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M:\GESCON\Terceirização 2025 - 2026\"/>
    </mc:Choice>
  </mc:AlternateContent>
  <xr:revisionPtr revIDLastSave="0" documentId="8_{687CA9A2-A0B6-4C35-A890-399BFD64EF05}" xr6:coauthVersionLast="47" xr6:coauthVersionMax="47" xr10:uidLastSave="{00000000-0000-0000-0000-000000000000}"/>
  <bookViews>
    <workbookView xWindow="-120" yWindow="-120" windowWidth="24240" windowHeight="13020" tabRatio="847" activeTab="1" xr2:uid="{C02AD767-A4B5-4810-B48A-4F1CE7FF1660}"/>
  </bookViews>
  <sheets>
    <sheet name="Memória Cálculo" sheetId="85" r:id="rId1"/>
    <sheet name="Quadro Resumo" sheetId="2" r:id="rId2"/>
    <sheet name="EPI" sheetId="168" r:id="rId3"/>
    <sheet name="1" sheetId="95" r:id="rId4"/>
    <sheet name="2" sheetId="98" r:id="rId5"/>
    <sheet name="3" sheetId="152" r:id="rId6"/>
    <sheet name="4" sheetId="99" r:id="rId7"/>
    <sheet name="5" sheetId="155" r:id="rId8"/>
    <sheet name="6" sheetId="156" r:id="rId9"/>
    <sheet name="7" sheetId="154" r:id="rId10"/>
    <sheet name="8" sheetId="100" r:id="rId11"/>
    <sheet name="9" sheetId="164" r:id="rId12"/>
    <sheet name="10" sheetId="165" r:id="rId13"/>
    <sheet name="11" sheetId="101" r:id="rId14"/>
    <sheet name="12" sheetId="102" r:id="rId15"/>
    <sheet name="13" sheetId="104" r:id="rId16"/>
    <sheet name="14" sheetId="105" r:id="rId17"/>
    <sheet name="15" sheetId="106" r:id="rId18"/>
    <sheet name="16" sheetId="107" r:id="rId19"/>
    <sheet name="17" sheetId="108" r:id="rId20"/>
    <sheet name="18" sheetId="157" r:id="rId21"/>
    <sheet name="19" sheetId="110" r:id="rId22"/>
    <sheet name="20" sheetId="140" r:id="rId23"/>
    <sheet name="21" sheetId="166" r:id="rId24"/>
    <sheet name="22" sheetId="142" r:id="rId25"/>
    <sheet name="23" sheetId="160" r:id="rId26"/>
    <sheet name="24" sheetId="161" r:id="rId27"/>
    <sheet name="25" sheetId="144" r:id="rId28"/>
    <sheet name="26" sheetId="111" r:id="rId29"/>
    <sheet name="27" sheetId="145" r:id="rId30"/>
    <sheet name="28" sheetId="146" r:id="rId31"/>
    <sheet name="29" sheetId="147" r:id="rId32"/>
    <sheet name="30" sheetId="148" r:id="rId33"/>
    <sheet name="31" sheetId="158" r:id="rId34"/>
    <sheet name="32" sheetId="159" r:id="rId35"/>
    <sheet name="33" sheetId="112" r:id="rId36"/>
    <sheet name="34" sheetId="149" r:id="rId37"/>
    <sheet name="35" sheetId="162" r:id="rId38"/>
    <sheet name="36" sheetId="113" r:id="rId39"/>
    <sheet name="37" sheetId="114" r:id="rId40"/>
  </sheets>
  <externalReferences>
    <externalReference r:id="rId41"/>
  </externalReferences>
  <definedNames>
    <definedName name="_1Excel_BuiltIn_Print_Area_1_1">"$#REF!.$A$1:$G$205"</definedName>
    <definedName name="_xlnm._FilterDatabase" localSheetId="2" hidden="1">EPI!$B$7:$G$193</definedName>
    <definedName name="_xlnm._FilterDatabase" localSheetId="1" hidden="1">'Quadro Resumo'!$O$6:$P$66</definedName>
    <definedName name="_xlnm.Print_Area" localSheetId="3">'1'!$A$2:$E$102</definedName>
    <definedName name="_xlnm.Print_Area" localSheetId="12">'10'!$A$2:$E$102</definedName>
    <definedName name="_xlnm.Print_Area" localSheetId="13">'11'!$A$2:$E$102</definedName>
    <definedName name="_xlnm.Print_Area" localSheetId="14">'12'!$A$2:$E$102</definedName>
    <definedName name="_xlnm.Print_Area" localSheetId="15">'13'!$A$2:$E$102</definedName>
    <definedName name="_xlnm.Print_Area" localSheetId="16">'14'!$A$2:$E$102</definedName>
    <definedName name="_xlnm.Print_Area" localSheetId="17">'15'!$A$2:$E$102</definedName>
    <definedName name="_xlnm.Print_Area" localSheetId="18">'16'!$A$2:$E$102</definedName>
    <definedName name="_xlnm.Print_Area" localSheetId="19">'17'!$A$2:$E$102</definedName>
    <definedName name="_xlnm.Print_Area" localSheetId="20">'18'!$A$2:$E$102</definedName>
    <definedName name="_xlnm.Print_Area" localSheetId="21">'19'!$A$2:$E$102</definedName>
    <definedName name="_xlnm.Print_Area" localSheetId="4">'2'!$A$2:$E$102</definedName>
    <definedName name="_xlnm.Print_Area" localSheetId="22">'20'!$A$2:$E$102</definedName>
    <definedName name="_xlnm.Print_Area" localSheetId="23">'21'!$A$2:$E$102</definedName>
    <definedName name="_xlnm.Print_Area" localSheetId="24">'22'!$A$2:$E$102</definedName>
    <definedName name="_xlnm.Print_Area" localSheetId="25">'23'!$A$2:$E$102</definedName>
    <definedName name="_xlnm.Print_Area" localSheetId="26">'24'!$A$2:$E$102</definedName>
    <definedName name="_xlnm.Print_Area" localSheetId="27">'25'!$A$2:$E$102</definedName>
    <definedName name="_xlnm.Print_Area" localSheetId="28">'26'!$A$2:$E$102</definedName>
    <definedName name="_xlnm.Print_Area" localSheetId="29">'27'!$A$2:$E$102</definedName>
    <definedName name="_xlnm.Print_Area" localSheetId="30">'28'!$A$2:$E$102</definedName>
    <definedName name="_xlnm.Print_Area" localSheetId="31">'29'!$A$2:$E$102</definedName>
    <definedName name="_xlnm.Print_Area" localSheetId="5">'3'!$A$4:$E$102</definedName>
    <definedName name="_xlnm.Print_Area" localSheetId="32">'30'!$A$2:$E$102</definedName>
    <definedName name="_xlnm.Print_Area" localSheetId="33">'31'!$A$2:$E$102</definedName>
    <definedName name="_xlnm.Print_Area" localSheetId="34">'32'!$A$2:$E$102</definedName>
    <definedName name="_xlnm.Print_Area" localSheetId="35">'33'!$A$2:$E$102</definedName>
    <definedName name="_xlnm.Print_Area" localSheetId="36">'34'!$A$2:$E$102</definedName>
    <definedName name="_xlnm.Print_Area" localSheetId="37">'35'!$A$2:$E$102</definedName>
    <definedName name="_xlnm.Print_Area" localSheetId="38">'36'!$A$2:$E$102</definedName>
    <definedName name="_xlnm.Print_Area" localSheetId="39">'37'!$A$2:$E$102</definedName>
    <definedName name="_xlnm.Print_Area" localSheetId="6">'4'!$A$2:$E$102</definedName>
    <definedName name="_xlnm.Print_Area" localSheetId="7">'5'!$A$2:$E$102</definedName>
    <definedName name="_xlnm.Print_Area" localSheetId="8">'6'!$A$2:$E$102</definedName>
    <definedName name="_xlnm.Print_Area" localSheetId="9">'7'!$A$4:$E$102</definedName>
    <definedName name="_xlnm.Print_Area" localSheetId="10">'8'!$A$2:$E$102</definedName>
    <definedName name="_xlnm.Print_Area" localSheetId="11">'9'!$A$2:$E$102</definedName>
    <definedName name="_xlnm.Print_Area" localSheetId="2">EPI!$B$1:$G$196</definedName>
    <definedName name="_xlnm.Print_Area" localSheetId="0">'Memória Cálculo'!$A$1:$H$269</definedName>
    <definedName name="_xlnm.Print_Area" localSheetId="1">'Quadro Resumo'!$A$1:$N$76</definedName>
    <definedName name="Excel_BuiltIn_Print_Area_1">"$#REF!.$A$1:$G$203"</definedName>
    <definedName name="Excel_BuiltIn_Print_Area_1_1">"$#REF!.$A$1:$F$205"</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4" i="95" l="1"/>
  <c r="E42" i="95"/>
  <c r="G191" i="168"/>
  <c r="G192" i="168" s="1"/>
  <c r="G193" i="168" s="1"/>
  <c r="D206" i="85"/>
  <c r="D207" i="85"/>
  <c r="D208" i="85"/>
  <c r="D209" i="85"/>
  <c r="D210" i="85"/>
  <c r="D211" i="85"/>
  <c r="D212" i="85"/>
  <c r="D213" i="85"/>
  <c r="D214" i="85"/>
  <c r="D215" i="85"/>
  <c r="D216" i="85"/>
  <c r="D217" i="85"/>
  <c r="D218" i="85"/>
  <c r="D219" i="85"/>
  <c r="D220" i="85"/>
  <c r="D221" i="85"/>
  <c r="D222" i="85"/>
  <c r="D223" i="85"/>
  <c r="D224" i="85"/>
  <c r="D225" i="85"/>
  <c r="D226" i="85"/>
  <c r="D227" i="85"/>
  <c r="D228" i="85"/>
  <c r="D229" i="85"/>
  <c r="D230" i="85"/>
  <c r="D231" i="85"/>
  <c r="D232" i="85"/>
  <c r="D233" i="85"/>
  <c r="D234" i="85"/>
  <c r="D235" i="85"/>
  <c r="D236" i="85"/>
  <c r="D237" i="85"/>
  <c r="D238" i="85"/>
  <c r="D239" i="85"/>
  <c r="D240" i="85"/>
  <c r="D241" i="85"/>
  <c r="D205" i="85"/>
  <c r="D45" i="95" s="1"/>
  <c r="A223" i="85"/>
  <c r="A224" i="85"/>
  <c r="A225" i="85"/>
  <c r="A226" i="85"/>
  <c r="A227" i="85"/>
  <c r="A228" i="85"/>
  <c r="A229" i="85"/>
  <c r="A230" i="85"/>
  <c r="A231" i="85"/>
  <c r="A232" i="85"/>
  <c r="A233" i="85"/>
  <c r="A234" i="85"/>
  <c r="A235" i="85"/>
  <c r="A236" i="85"/>
  <c r="A237" i="85"/>
  <c r="A238" i="85"/>
  <c r="A239" i="85"/>
  <c r="A240" i="85"/>
  <c r="A241" i="85"/>
  <c r="A222" i="85"/>
  <c r="A221" i="85"/>
  <c r="A220" i="85"/>
  <c r="A219" i="85"/>
  <c r="A206" i="85"/>
  <c r="A207" i="85"/>
  <c r="A208" i="85"/>
  <c r="A209" i="85"/>
  <c r="A210" i="85"/>
  <c r="A211" i="85"/>
  <c r="A212" i="85"/>
  <c r="A213" i="85"/>
  <c r="A214" i="85"/>
  <c r="A215" i="85"/>
  <c r="A216" i="85"/>
  <c r="A217" i="85"/>
  <c r="A218" i="85"/>
  <c r="A205" i="85"/>
  <c r="E13" i="112"/>
  <c r="E13" i="146"/>
  <c r="E13" i="113"/>
  <c r="D7" i="113" s="1"/>
  <c r="E13" i="162"/>
  <c r="E13" i="158"/>
  <c r="D42" i="95"/>
  <c r="D42" i="154" s="1"/>
  <c r="E42" i="154" s="1"/>
  <c r="E13" i="147"/>
  <c r="D7" i="147" s="1"/>
  <c r="E13" i="145"/>
  <c r="D7" i="145" s="1"/>
  <c r="E13" i="100"/>
  <c r="E19" i="100" s="1"/>
  <c r="E93" i="100" s="1"/>
  <c r="E13" i="154"/>
  <c r="E19" i="154" s="1"/>
  <c r="E93" i="154" s="1"/>
  <c r="C5" i="157"/>
  <c r="E13" i="149"/>
  <c r="E19" i="149" s="1"/>
  <c r="E93" i="149" s="1"/>
  <c r="C5" i="149"/>
  <c r="C5" i="112"/>
  <c r="E13" i="159"/>
  <c r="D7" i="159" s="1"/>
  <c r="C5" i="159"/>
  <c r="C5" i="158"/>
  <c r="E13" i="148"/>
  <c r="C5" i="148"/>
  <c r="C5" i="147"/>
  <c r="C5" i="162"/>
  <c r="F139" i="168"/>
  <c r="F138" i="168"/>
  <c r="A182" i="85"/>
  <c r="A183" i="85"/>
  <c r="A184" i="85"/>
  <c r="A185" i="85"/>
  <c r="A186" i="85"/>
  <c r="A187" i="85"/>
  <c r="A188" i="85"/>
  <c r="A189" i="85"/>
  <c r="A190" i="85"/>
  <c r="A191" i="85"/>
  <c r="A192" i="85"/>
  <c r="A193" i="85"/>
  <c r="A194" i="85"/>
  <c r="A195" i="85"/>
  <c r="A196" i="85"/>
  <c r="A197" i="85"/>
  <c r="A198" i="85"/>
  <c r="A199" i="85"/>
  <c r="A200" i="85"/>
  <c r="A165" i="85"/>
  <c r="A166" i="85"/>
  <c r="A167" i="85"/>
  <c r="A168" i="85"/>
  <c r="A169" i="85"/>
  <c r="A170" i="85"/>
  <c r="A171" i="85"/>
  <c r="A172" i="85"/>
  <c r="A173" i="85"/>
  <c r="A174" i="85"/>
  <c r="A175" i="85"/>
  <c r="A176" i="85"/>
  <c r="A141" i="85"/>
  <c r="A142" i="85"/>
  <c r="A143" i="85"/>
  <c r="A144" i="85"/>
  <c r="A145" i="85"/>
  <c r="A146" i="85"/>
  <c r="A147" i="85"/>
  <c r="A148" i="85"/>
  <c r="A149" i="85"/>
  <c r="A150" i="85"/>
  <c r="A151" i="85"/>
  <c r="A152" i="85"/>
  <c r="A153" i="85"/>
  <c r="A154" i="85"/>
  <c r="A155" i="85"/>
  <c r="A156" i="85"/>
  <c r="A157" i="85"/>
  <c r="A158" i="85"/>
  <c r="A159" i="85"/>
  <c r="A124" i="85"/>
  <c r="A125" i="85"/>
  <c r="A126" i="85"/>
  <c r="A127" i="85"/>
  <c r="A128" i="85"/>
  <c r="A129" i="85"/>
  <c r="A130" i="85"/>
  <c r="A131" i="85"/>
  <c r="A132" i="85"/>
  <c r="A133" i="85"/>
  <c r="A134" i="85"/>
  <c r="A135" i="85"/>
  <c r="A100" i="85"/>
  <c r="A101" i="85"/>
  <c r="A102" i="85"/>
  <c r="A103" i="85"/>
  <c r="A104" i="85"/>
  <c r="A105" i="85"/>
  <c r="A106" i="85"/>
  <c r="A107" i="85"/>
  <c r="A108" i="85"/>
  <c r="A109" i="85"/>
  <c r="A110" i="85"/>
  <c r="A111" i="85"/>
  <c r="A112" i="85"/>
  <c r="A113" i="85"/>
  <c r="A114" i="85"/>
  <c r="A115" i="85"/>
  <c r="A116" i="85"/>
  <c r="A117" i="85"/>
  <c r="A118" i="85"/>
  <c r="A83" i="85"/>
  <c r="A84" i="85"/>
  <c r="A85" i="85"/>
  <c r="A86" i="85"/>
  <c r="A87" i="85"/>
  <c r="A88" i="85"/>
  <c r="A89" i="85"/>
  <c r="A90" i="85"/>
  <c r="A91" i="85"/>
  <c r="A92" i="85"/>
  <c r="A93" i="85"/>
  <c r="A94" i="85"/>
  <c r="A58" i="85"/>
  <c r="A59" i="85"/>
  <c r="A60" i="85"/>
  <c r="A61" i="85"/>
  <c r="A62" i="85"/>
  <c r="A63" i="85"/>
  <c r="A64" i="85"/>
  <c r="A65" i="85"/>
  <c r="A66" i="85"/>
  <c r="A67" i="85"/>
  <c r="A68" i="85"/>
  <c r="A69" i="85"/>
  <c r="A70" i="85"/>
  <c r="A71" i="85"/>
  <c r="A72" i="85"/>
  <c r="A73" i="85"/>
  <c r="A74" i="85"/>
  <c r="A75" i="85"/>
  <c r="A76" i="85"/>
  <c r="A41" i="85"/>
  <c r="A42" i="85"/>
  <c r="A43" i="85"/>
  <c r="A44" i="85"/>
  <c r="A45" i="85"/>
  <c r="A46" i="85"/>
  <c r="A47" i="85"/>
  <c r="A48" i="85"/>
  <c r="A49" i="85"/>
  <c r="A50" i="85"/>
  <c r="A51" i="85"/>
  <c r="A52" i="85"/>
  <c r="F99" i="168"/>
  <c r="F98" i="168"/>
  <c r="F93" i="168"/>
  <c r="F101" i="168"/>
  <c r="D68" i="85"/>
  <c r="G68" i="85" s="1"/>
  <c r="H68" i="85" s="1"/>
  <c r="D69" i="85"/>
  <c r="G69" i="85" s="1"/>
  <c r="H69" i="85" s="1"/>
  <c r="D70" i="85"/>
  <c r="G70" i="85" s="1"/>
  <c r="H70" i="85" s="1"/>
  <c r="D71" i="85"/>
  <c r="G71" i="85" s="1"/>
  <c r="H71" i="85" s="1"/>
  <c r="D72" i="85"/>
  <c r="G72" i="85" s="1"/>
  <c r="H72" i="85" s="1"/>
  <c r="D73" i="85"/>
  <c r="G73" i="85" s="1"/>
  <c r="H73" i="85" s="1"/>
  <c r="D74" i="85"/>
  <c r="G74" i="85" s="1"/>
  <c r="D75" i="85"/>
  <c r="G75" i="85" s="1"/>
  <c r="D76" i="85"/>
  <c r="G76" i="85" s="1"/>
  <c r="H76" i="85" s="1"/>
  <c r="F141" i="168"/>
  <c r="F33" i="168"/>
  <c r="F95" i="168"/>
  <c r="H58" i="2"/>
  <c r="H57" i="2"/>
  <c r="H19" i="2"/>
  <c r="F140" i="168"/>
  <c r="F137" i="168"/>
  <c r="F136" i="168"/>
  <c r="D9" i="152"/>
  <c r="D9" i="99"/>
  <c r="D9" i="155"/>
  <c r="D9" i="156"/>
  <c r="D9" i="154"/>
  <c r="D9" i="100"/>
  <c r="D9" i="164"/>
  <c r="D9" i="165"/>
  <c r="D9" i="101"/>
  <c r="D9" i="102"/>
  <c r="D9" i="104"/>
  <c r="D9" i="105"/>
  <c r="D9" i="106"/>
  <c r="D9" i="107"/>
  <c r="D9" i="108"/>
  <c r="D9" i="157"/>
  <c r="D9" i="110"/>
  <c r="D9" i="140"/>
  <c r="D9" i="166"/>
  <c r="D9" i="142"/>
  <c r="D9" i="160"/>
  <c r="D9" i="161"/>
  <c r="D9" i="144"/>
  <c r="D9" i="111"/>
  <c r="D9" i="145"/>
  <c r="D9" i="146"/>
  <c r="D9" i="147"/>
  <c r="D9" i="148"/>
  <c r="D9" i="158"/>
  <c r="D9" i="159"/>
  <c r="D9" i="112"/>
  <c r="D9" i="149"/>
  <c r="D9" i="162"/>
  <c r="D9" i="113"/>
  <c r="D9" i="114"/>
  <c r="D9" i="98"/>
  <c r="H18" i="2"/>
  <c r="E13" i="157"/>
  <c r="E19" i="157" s="1"/>
  <c r="E93" i="157" s="1"/>
  <c r="E13" i="107"/>
  <c r="D7" i="107"/>
  <c r="E13" i="106"/>
  <c r="E19" i="106" s="1"/>
  <c r="E93" i="106" s="1"/>
  <c r="E13" i="165"/>
  <c r="D7" i="165"/>
  <c r="E13" i="95"/>
  <c r="D7" i="95"/>
  <c r="C5" i="165"/>
  <c r="F199" i="168"/>
  <c r="F5" i="168"/>
  <c r="F4" i="168"/>
  <c r="E82" i="85"/>
  <c r="E13" i="164"/>
  <c r="D7" i="164" s="1"/>
  <c r="G94" i="168"/>
  <c r="F102" i="168"/>
  <c r="F100" i="168"/>
  <c r="F97" i="168"/>
  <c r="F96" i="168"/>
  <c r="F92" i="168"/>
  <c r="F91" i="168"/>
  <c r="F90" i="168"/>
  <c r="F32" i="168"/>
  <c r="F31" i="168"/>
  <c r="C5" i="146"/>
  <c r="C5" i="145"/>
  <c r="C5" i="144"/>
  <c r="C5" i="161"/>
  <c r="C5" i="160"/>
  <c r="C5" i="142"/>
  <c r="C5" i="140"/>
  <c r="G221" i="168"/>
  <c r="A221" i="168"/>
  <c r="G220" i="168"/>
  <c r="A220" i="168"/>
  <c r="G219" i="168"/>
  <c r="A219" i="168"/>
  <c r="G218" i="168"/>
  <c r="A218" i="168"/>
  <c r="G217" i="168"/>
  <c r="A217" i="168"/>
  <c r="G216" i="168"/>
  <c r="A216" i="168"/>
  <c r="G215" i="168"/>
  <c r="A215" i="168"/>
  <c r="G214" i="168"/>
  <c r="A214" i="168"/>
  <c r="G213" i="168"/>
  <c r="A213" i="168"/>
  <c r="G212" i="168"/>
  <c r="A212" i="168"/>
  <c r="G211" i="168"/>
  <c r="A211" i="168"/>
  <c r="G210" i="168"/>
  <c r="A210" i="168"/>
  <c r="G209" i="168"/>
  <c r="A209" i="168"/>
  <c r="G208" i="168"/>
  <c r="A208" i="168"/>
  <c r="G207" i="168"/>
  <c r="A207" i="168"/>
  <c r="G206" i="168"/>
  <c r="A206" i="168"/>
  <c r="G205" i="168"/>
  <c r="A205" i="168"/>
  <c r="G204" i="168"/>
  <c r="A204" i="168"/>
  <c r="G203" i="168"/>
  <c r="A203" i="168"/>
  <c r="G190" i="168"/>
  <c r="A190" i="168"/>
  <c r="G189" i="168"/>
  <c r="A189" i="168"/>
  <c r="G188" i="168"/>
  <c r="A188" i="168"/>
  <c r="G187" i="168"/>
  <c r="A187" i="168"/>
  <c r="G186" i="168"/>
  <c r="A186" i="168"/>
  <c r="G185" i="168"/>
  <c r="A185" i="168"/>
  <c r="G184" i="168"/>
  <c r="A184" i="168"/>
  <c r="G183" i="168"/>
  <c r="A183" i="168"/>
  <c r="G182" i="168"/>
  <c r="A182" i="168"/>
  <c r="G181" i="168"/>
  <c r="A181" i="168"/>
  <c r="G180" i="168"/>
  <c r="A180" i="168"/>
  <c r="G179" i="168"/>
  <c r="A179" i="168"/>
  <c r="G178" i="168"/>
  <c r="A178" i="168"/>
  <c r="G177" i="168"/>
  <c r="A177" i="168"/>
  <c r="G176" i="168"/>
  <c r="A176" i="168"/>
  <c r="G175" i="168"/>
  <c r="A175" i="168"/>
  <c r="G174" i="168"/>
  <c r="A174" i="168"/>
  <c r="G173" i="168"/>
  <c r="A173" i="168"/>
  <c r="G172" i="168"/>
  <c r="A172" i="168"/>
  <c r="G171" i="168"/>
  <c r="A171" i="168"/>
  <c r="G170" i="168"/>
  <c r="A170" i="168"/>
  <c r="G169" i="168"/>
  <c r="A169" i="168"/>
  <c r="G168" i="168"/>
  <c r="A168" i="168"/>
  <c r="G167" i="168"/>
  <c r="A167" i="168"/>
  <c r="G166" i="168"/>
  <c r="A166" i="168"/>
  <c r="G165" i="168"/>
  <c r="A165" i="168"/>
  <c r="G164" i="168"/>
  <c r="A164" i="168"/>
  <c r="G163" i="168"/>
  <c r="A163" i="168"/>
  <c r="G162" i="168"/>
  <c r="A162" i="168"/>
  <c r="G161" i="168"/>
  <c r="A161" i="168"/>
  <c r="G160" i="168"/>
  <c r="A160" i="168"/>
  <c r="G159" i="168"/>
  <c r="A159" i="168"/>
  <c r="G158" i="168"/>
  <c r="A158" i="168"/>
  <c r="G157" i="168"/>
  <c r="A157" i="168"/>
  <c r="G156" i="168"/>
  <c r="A156" i="168"/>
  <c r="G155" i="168"/>
  <c r="A155" i="168"/>
  <c r="G154" i="168"/>
  <c r="A154" i="168"/>
  <c r="G153" i="168"/>
  <c r="A153" i="168"/>
  <c r="G152" i="168"/>
  <c r="A152" i="168"/>
  <c r="G151" i="168"/>
  <c r="A151" i="168"/>
  <c r="G150" i="168"/>
  <c r="A150" i="168"/>
  <c r="G149" i="168"/>
  <c r="A149" i="168"/>
  <c r="G148" i="168"/>
  <c r="A148" i="168"/>
  <c r="G147" i="168"/>
  <c r="A147" i="168"/>
  <c r="G146" i="168"/>
  <c r="A146" i="168"/>
  <c r="G145" i="168"/>
  <c r="A145" i="168"/>
  <c r="G144" i="168"/>
  <c r="A144" i="168"/>
  <c r="G131" i="168"/>
  <c r="A131" i="168"/>
  <c r="G130" i="168"/>
  <c r="A130" i="168"/>
  <c r="G129" i="168"/>
  <c r="A129" i="168"/>
  <c r="G128" i="168"/>
  <c r="A128" i="168"/>
  <c r="G127" i="168"/>
  <c r="A127" i="168"/>
  <c r="G126" i="168"/>
  <c r="A126" i="168"/>
  <c r="G125" i="168"/>
  <c r="A125" i="168"/>
  <c r="G124" i="168"/>
  <c r="A124" i="168"/>
  <c r="G123" i="168"/>
  <c r="A123" i="168"/>
  <c r="G122" i="168"/>
  <c r="A122" i="168"/>
  <c r="G121" i="168"/>
  <c r="A121" i="168"/>
  <c r="G120" i="168"/>
  <c r="A120" i="168"/>
  <c r="G119" i="168"/>
  <c r="A119" i="168"/>
  <c r="G118" i="168"/>
  <c r="A118" i="168"/>
  <c r="G117" i="168"/>
  <c r="A117" i="168"/>
  <c r="G116" i="168"/>
  <c r="A116" i="168"/>
  <c r="G115" i="168"/>
  <c r="A115" i="168"/>
  <c r="G114" i="168"/>
  <c r="A114" i="168"/>
  <c r="D113" i="168"/>
  <c r="G113" i="168"/>
  <c r="A113" i="168"/>
  <c r="G112" i="168"/>
  <c r="A112" i="168"/>
  <c r="G111" i="168"/>
  <c r="A111" i="168"/>
  <c r="G110" i="168"/>
  <c r="A110" i="168"/>
  <c r="G109" i="168"/>
  <c r="A109" i="168"/>
  <c r="G108" i="168"/>
  <c r="A108" i="168"/>
  <c r="G107" i="168"/>
  <c r="A107" i="168"/>
  <c r="G106" i="168"/>
  <c r="A106" i="168"/>
  <c r="G105" i="168"/>
  <c r="A105" i="168"/>
  <c r="G83" i="168"/>
  <c r="A83" i="168"/>
  <c r="G82" i="168"/>
  <c r="A82" i="168"/>
  <c r="G81" i="168"/>
  <c r="A81" i="168"/>
  <c r="G80" i="168"/>
  <c r="A80" i="168"/>
  <c r="G79" i="168"/>
  <c r="A79" i="168"/>
  <c r="G78" i="168"/>
  <c r="A78" i="168"/>
  <c r="G77" i="168"/>
  <c r="A77" i="168"/>
  <c r="G76" i="168"/>
  <c r="A76" i="168"/>
  <c r="G75" i="168"/>
  <c r="A75" i="168"/>
  <c r="G74" i="168"/>
  <c r="A74" i="168"/>
  <c r="G73" i="168"/>
  <c r="A73" i="168"/>
  <c r="G72" i="168"/>
  <c r="A72" i="168"/>
  <c r="G71" i="168"/>
  <c r="A71" i="168"/>
  <c r="G70" i="168"/>
  <c r="A70" i="168"/>
  <c r="G69" i="168"/>
  <c r="A69" i="168"/>
  <c r="G68" i="168"/>
  <c r="A68" i="168"/>
  <c r="G67" i="168"/>
  <c r="A67" i="168"/>
  <c r="G66" i="168"/>
  <c r="A66" i="168"/>
  <c r="G65" i="168"/>
  <c r="A65" i="168"/>
  <c r="G64" i="168"/>
  <c r="A64" i="168"/>
  <c r="G63" i="168"/>
  <c r="A63" i="168"/>
  <c r="G62" i="168"/>
  <c r="A62" i="168"/>
  <c r="G61" i="168"/>
  <c r="A61" i="168"/>
  <c r="G60" i="168"/>
  <c r="A60" i="168"/>
  <c r="G59" i="168"/>
  <c r="A59" i="168"/>
  <c r="G58" i="168"/>
  <c r="A58" i="168"/>
  <c r="G57" i="168"/>
  <c r="A57" i="168"/>
  <c r="G56" i="168"/>
  <c r="A56" i="168"/>
  <c r="G55" i="168"/>
  <c r="A55" i="168"/>
  <c r="G54" i="168"/>
  <c r="A54" i="168"/>
  <c r="G53" i="168"/>
  <c r="A53" i="168"/>
  <c r="G52" i="168"/>
  <c r="A52" i="168"/>
  <c r="G51" i="168"/>
  <c r="A51" i="168"/>
  <c r="G50" i="168"/>
  <c r="A50" i="168"/>
  <c r="G49" i="168"/>
  <c r="A49" i="168"/>
  <c r="G48" i="168"/>
  <c r="A48" i="168"/>
  <c r="G47" i="168"/>
  <c r="A47" i="168"/>
  <c r="G46" i="168"/>
  <c r="A46" i="168"/>
  <c r="G45" i="168"/>
  <c r="A45" i="168"/>
  <c r="G44" i="168"/>
  <c r="A44" i="168"/>
  <c r="G43" i="168"/>
  <c r="A43" i="168"/>
  <c r="G42" i="168"/>
  <c r="A42" i="168"/>
  <c r="G41" i="168"/>
  <c r="A41" i="168"/>
  <c r="G40" i="168"/>
  <c r="A40" i="168"/>
  <c r="G39" i="168"/>
  <c r="A39" i="168"/>
  <c r="G38" i="168"/>
  <c r="A38" i="168"/>
  <c r="G37" i="168"/>
  <c r="A37" i="168"/>
  <c r="G36" i="168"/>
  <c r="G84" i="168" s="1"/>
  <c r="G85" i="168" s="1"/>
  <c r="G86" i="168" s="1"/>
  <c r="A36" i="168"/>
  <c r="G26" i="168"/>
  <c r="A26" i="168"/>
  <c r="G25" i="168"/>
  <c r="A25" i="168"/>
  <c r="G24" i="168"/>
  <c r="A24" i="168"/>
  <c r="G23" i="168"/>
  <c r="A23" i="168"/>
  <c r="G22" i="168"/>
  <c r="A22" i="168"/>
  <c r="G21" i="168"/>
  <c r="A21" i="168"/>
  <c r="G20" i="168"/>
  <c r="A20" i="168"/>
  <c r="G19" i="168"/>
  <c r="A19" i="168"/>
  <c r="G18" i="168"/>
  <c r="A18" i="168"/>
  <c r="G17" i="168"/>
  <c r="A17" i="168"/>
  <c r="G16" i="168"/>
  <c r="A16" i="168"/>
  <c r="G15" i="168"/>
  <c r="A15" i="168"/>
  <c r="G14" i="168"/>
  <c r="A14" i="168"/>
  <c r="G13" i="168"/>
  <c r="A13" i="168"/>
  <c r="G12" i="168"/>
  <c r="A12" i="168"/>
  <c r="G11" i="168"/>
  <c r="A11" i="168"/>
  <c r="G10" i="168"/>
  <c r="A10" i="168"/>
  <c r="G9" i="168"/>
  <c r="A9" i="168"/>
  <c r="G8" i="168"/>
  <c r="A8" i="168"/>
  <c r="F6" i="168"/>
  <c r="C5" i="164"/>
  <c r="C5" i="100"/>
  <c r="C5" i="154"/>
  <c r="C5" i="156"/>
  <c r="C5" i="155"/>
  <c r="A181" i="85"/>
  <c r="A180" i="85"/>
  <c r="A179" i="85"/>
  <c r="A178" i="85"/>
  <c r="A177" i="85"/>
  <c r="A164" i="85"/>
  <c r="A140" i="85"/>
  <c r="A139" i="85"/>
  <c r="A138" i="85"/>
  <c r="A137" i="85"/>
  <c r="A136" i="85"/>
  <c r="A123" i="85"/>
  <c r="E116" i="85"/>
  <c r="E117" i="85"/>
  <c r="E118" i="85"/>
  <c r="A99" i="85"/>
  <c r="A98" i="85"/>
  <c r="A97" i="85"/>
  <c r="A96" i="85"/>
  <c r="A95" i="85"/>
  <c r="A82" i="85"/>
  <c r="D49" i="85"/>
  <c r="G49" i="85" s="1"/>
  <c r="H49" i="85" s="1"/>
  <c r="H15" i="2"/>
  <c r="F103" i="168"/>
  <c r="A57" i="85"/>
  <c r="A56" i="85"/>
  <c r="A55" i="85"/>
  <c r="A54" i="85"/>
  <c r="A53" i="85"/>
  <c r="A40" i="85"/>
  <c r="C5" i="102"/>
  <c r="E13" i="144"/>
  <c r="D7" i="144" s="1"/>
  <c r="E13" i="161"/>
  <c r="D7" i="161" s="1"/>
  <c r="E13" i="160"/>
  <c r="E19" i="160"/>
  <c r="E13" i="142"/>
  <c r="D7" i="142" s="1"/>
  <c r="E13" i="140"/>
  <c r="D7" i="140"/>
  <c r="H52" i="2"/>
  <c r="H51" i="2"/>
  <c r="E13" i="166"/>
  <c r="E19" i="166"/>
  <c r="D89" i="166"/>
  <c r="B89" i="166"/>
  <c r="D88" i="166"/>
  <c r="D87" i="166"/>
  <c r="D86" i="166"/>
  <c r="B86" i="166"/>
  <c r="D84" i="166"/>
  <c r="E77" i="166"/>
  <c r="D70" i="166"/>
  <c r="D69" i="166"/>
  <c r="D68" i="166"/>
  <c r="D67" i="166"/>
  <c r="D61" i="166"/>
  <c r="D59" i="166"/>
  <c r="D58" i="166"/>
  <c r="D56" i="166"/>
  <c r="E56" i="166" s="1"/>
  <c r="E46" i="166"/>
  <c r="D46" i="166"/>
  <c r="D36" i="166"/>
  <c r="D35" i="166"/>
  <c r="D34" i="166"/>
  <c r="D33" i="166"/>
  <c r="D32" i="166"/>
  <c r="D30" i="166"/>
  <c r="D29" i="166"/>
  <c r="D8" i="166"/>
  <c r="D6" i="166"/>
  <c r="E15" i="166"/>
  <c r="C5" i="166"/>
  <c r="E13" i="110"/>
  <c r="D7" i="110" s="1"/>
  <c r="C5" i="110"/>
  <c r="E13" i="108"/>
  <c r="D7" i="108"/>
  <c r="C5" i="108"/>
  <c r="C5" i="107"/>
  <c r="C5" i="106"/>
  <c r="E13" i="105"/>
  <c r="D7" i="105" s="1"/>
  <c r="C5" i="105"/>
  <c r="E13" i="104"/>
  <c r="E19" i="104" s="1"/>
  <c r="E93" i="104" s="1"/>
  <c r="C5" i="104"/>
  <c r="E13" i="102"/>
  <c r="E19" i="102"/>
  <c r="E13" i="101"/>
  <c r="C5" i="101"/>
  <c r="D89" i="165"/>
  <c r="B89" i="165"/>
  <c r="D88" i="165"/>
  <c r="D87" i="165"/>
  <c r="D86" i="165"/>
  <c r="B86" i="165"/>
  <c r="D84" i="165"/>
  <c r="E77" i="165"/>
  <c r="D70" i="165"/>
  <c r="D69" i="165"/>
  <c r="D68" i="165"/>
  <c r="D67" i="165"/>
  <c r="D61" i="165"/>
  <c r="D59" i="165"/>
  <c r="D58" i="165"/>
  <c r="D56" i="165"/>
  <c r="D46" i="165"/>
  <c r="E46" i="165"/>
  <c r="D36" i="165"/>
  <c r="D35" i="165"/>
  <c r="D34" i="165"/>
  <c r="D33" i="165"/>
  <c r="D32" i="165"/>
  <c r="D30" i="165"/>
  <c r="D29" i="165"/>
  <c r="D8" i="165"/>
  <c r="D6" i="165"/>
  <c r="E15" i="165"/>
  <c r="D89" i="164"/>
  <c r="B89" i="164"/>
  <c r="D88" i="164"/>
  <c r="D87" i="164"/>
  <c r="D86" i="164"/>
  <c r="B86" i="164"/>
  <c r="D84" i="164"/>
  <c r="E77" i="164"/>
  <c r="D70" i="164"/>
  <c r="D69" i="164"/>
  <c r="D68" i="164"/>
  <c r="D67" i="164"/>
  <c r="D61" i="164"/>
  <c r="D59" i="164"/>
  <c r="D58" i="164"/>
  <c r="D56" i="164"/>
  <c r="E46" i="164"/>
  <c r="D46" i="164"/>
  <c r="D36" i="164"/>
  <c r="D35" i="164"/>
  <c r="D34" i="164"/>
  <c r="D33" i="164"/>
  <c r="D32" i="164"/>
  <c r="D30" i="164"/>
  <c r="D29" i="164"/>
  <c r="D8" i="164"/>
  <c r="D6" i="164"/>
  <c r="E15" i="164"/>
  <c r="E13" i="156"/>
  <c r="E13" i="155"/>
  <c r="E13" i="99"/>
  <c r="D7" i="99"/>
  <c r="C5" i="99"/>
  <c r="E13" i="152"/>
  <c r="E19" i="152" s="1"/>
  <c r="E93" i="152" s="1"/>
  <c r="C5" i="152"/>
  <c r="C5" i="98"/>
  <c r="D44" i="95"/>
  <c r="D164" i="85"/>
  <c r="D89" i="162"/>
  <c r="B89" i="162"/>
  <c r="D88" i="162"/>
  <c r="D87" i="162"/>
  <c r="D86" i="162"/>
  <c r="B86" i="162"/>
  <c r="D84" i="162"/>
  <c r="E77" i="162"/>
  <c r="D70" i="162"/>
  <c r="D69" i="162"/>
  <c r="D68" i="162"/>
  <c r="D67" i="162"/>
  <c r="D61" i="162"/>
  <c r="D59" i="162"/>
  <c r="D58" i="162"/>
  <c r="E58" i="162" s="1"/>
  <c r="D56" i="162"/>
  <c r="D46" i="162"/>
  <c r="E46" i="162"/>
  <c r="D36" i="162"/>
  <c r="D35" i="162"/>
  <c r="D34" i="162"/>
  <c r="D33" i="162"/>
  <c r="D32" i="162"/>
  <c r="D30" i="162"/>
  <c r="D29" i="162"/>
  <c r="D8" i="162"/>
  <c r="D6" i="162"/>
  <c r="E15" i="162"/>
  <c r="D89" i="161"/>
  <c r="B89" i="161"/>
  <c r="D88" i="161"/>
  <c r="D87" i="161"/>
  <c r="D86" i="161"/>
  <c r="B86" i="161"/>
  <c r="D84" i="161"/>
  <c r="E77" i="161"/>
  <c r="D70" i="161"/>
  <c r="D69" i="161"/>
  <c r="D68" i="161"/>
  <c r="D67" i="161"/>
  <c r="D61" i="161"/>
  <c r="D59" i="161"/>
  <c r="D58" i="161"/>
  <c r="D56" i="161"/>
  <c r="D46" i="161"/>
  <c r="E46" i="161"/>
  <c r="D36" i="161"/>
  <c r="D35" i="161"/>
  <c r="D34" i="161"/>
  <c r="D33" i="161"/>
  <c r="D32" i="161"/>
  <c r="D30" i="161"/>
  <c r="D29" i="161"/>
  <c r="D8" i="161"/>
  <c r="D6" i="161"/>
  <c r="E15" i="161"/>
  <c r="D89" i="160"/>
  <c r="B89" i="160"/>
  <c r="D88" i="160"/>
  <c r="D87" i="160"/>
  <c r="D86" i="160"/>
  <c r="B86" i="160"/>
  <c r="D84" i="160"/>
  <c r="E79" i="160"/>
  <c r="E97" i="160"/>
  <c r="E77" i="160"/>
  <c r="D70" i="160"/>
  <c r="D69" i="160"/>
  <c r="D68" i="160"/>
  <c r="D67" i="160"/>
  <c r="D61" i="160"/>
  <c r="E61" i="160" s="1"/>
  <c r="D59" i="160"/>
  <c r="E59" i="160" s="1"/>
  <c r="D58" i="160"/>
  <c r="E58" i="160" s="1"/>
  <c r="D56" i="160"/>
  <c r="E56" i="160" s="1"/>
  <c r="D46" i="160"/>
  <c r="E46" i="160"/>
  <c r="D36" i="160"/>
  <c r="D35" i="160"/>
  <c r="D34" i="160"/>
  <c r="D33" i="160"/>
  <c r="D32" i="160"/>
  <c r="D30" i="160"/>
  <c r="D29" i="160"/>
  <c r="D8" i="160"/>
  <c r="D6" i="160"/>
  <c r="E15" i="160"/>
  <c r="D89" i="159"/>
  <c r="B89" i="159"/>
  <c r="D88" i="159"/>
  <c r="D87" i="159"/>
  <c r="D86" i="159"/>
  <c r="B86" i="159"/>
  <c r="D84" i="159"/>
  <c r="E77" i="159"/>
  <c r="D70" i="159"/>
  <c r="D69" i="159"/>
  <c r="D68" i="159"/>
  <c r="D67" i="159"/>
  <c r="D61" i="159"/>
  <c r="D59" i="159"/>
  <c r="D58" i="159"/>
  <c r="D56" i="159"/>
  <c r="D46" i="159"/>
  <c r="E46" i="159"/>
  <c r="D36" i="159"/>
  <c r="D35" i="159"/>
  <c r="D34" i="159"/>
  <c r="D33" i="159"/>
  <c r="D32" i="159"/>
  <c r="D30" i="159"/>
  <c r="D29" i="159"/>
  <c r="D8" i="159"/>
  <c r="D6" i="159"/>
  <c r="E15" i="159"/>
  <c r="D89" i="158"/>
  <c r="B89" i="158"/>
  <c r="D88" i="158"/>
  <c r="D87" i="158"/>
  <c r="D86" i="158"/>
  <c r="B86" i="158"/>
  <c r="D84" i="158"/>
  <c r="E77" i="158"/>
  <c r="D70" i="158"/>
  <c r="D69" i="158"/>
  <c r="D68" i="158"/>
  <c r="D67" i="158"/>
  <c r="D61" i="158"/>
  <c r="E61" i="158" s="1"/>
  <c r="D59" i="158"/>
  <c r="D58" i="158"/>
  <c r="D56" i="158"/>
  <c r="D46" i="158"/>
  <c r="E46" i="158"/>
  <c r="D36" i="158"/>
  <c r="D35" i="158"/>
  <c r="D34" i="158"/>
  <c r="D33" i="158"/>
  <c r="D32" i="158"/>
  <c r="D30" i="158"/>
  <c r="D29" i="158"/>
  <c r="D8" i="158"/>
  <c r="D6" i="158"/>
  <c r="E15" i="158"/>
  <c r="D89" i="157"/>
  <c r="B89" i="157"/>
  <c r="D88" i="157"/>
  <c r="D87" i="157"/>
  <c r="D86" i="157"/>
  <c r="B86" i="157"/>
  <c r="D84" i="157"/>
  <c r="E77" i="157"/>
  <c r="E79" i="157"/>
  <c r="E97" i="157"/>
  <c r="D70" i="157"/>
  <c r="D69" i="157"/>
  <c r="D68" i="157"/>
  <c r="D67" i="157"/>
  <c r="D61" i="157"/>
  <c r="D59" i="157"/>
  <c r="D58" i="157"/>
  <c r="D56" i="157"/>
  <c r="D46" i="157"/>
  <c r="E46" i="157"/>
  <c r="D36" i="157"/>
  <c r="D35" i="157"/>
  <c r="D34" i="157"/>
  <c r="D33" i="157"/>
  <c r="D32" i="157"/>
  <c r="D30" i="157"/>
  <c r="D29" i="157"/>
  <c r="D8" i="157"/>
  <c r="D6" i="157"/>
  <c r="E15" i="157"/>
  <c r="D197" i="85"/>
  <c r="D199" i="85"/>
  <c r="D200" i="85"/>
  <c r="E110" i="85"/>
  <c r="E111" i="85"/>
  <c r="E112" i="85"/>
  <c r="E113" i="85"/>
  <c r="E114" i="85"/>
  <c r="E115" i="85"/>
  <c r="E15" i="156"/>
  <c r="D89" i="156"/>
  <c r="B89" i="156"/>
  <c r="D88" i="156"/>
  <c r="D87" i="156"/>
  <c r="D86" i="156"/>
  <c r="B86" i="156"/>
  <c r="D84" i="156"/>
  <c r="E77" i="156"/>
  <c r="D70" i="156"/>
  <c r="D69" i="156"/>
  <c r="D68" i="156"/>
  <c r="D67" i="156"/>
  <c r="D61" i="156"/>
  <c r="D59" i="156"/>
  <c r="D58" i="156"/>
  <c r="D56" i="156"/>
  <c r="D46" i="156"/>
  <c r="E46" i="156"/>
  <c r="D36" i="156"/>
  <c r="D35" i="156"/>
  <c r="D34" i="156"/>
  <c r="D33" i="156"/>
  <c r="D32" i="156"/>
  <c r="D30" i="156"/>
  <c r="D29" i="156"/>
  <c r="D8" i="156"/>
  <c r="D6" i="156"/>
  <c r="D89" i="155"/>
  <c r="B89" i="155"/>
  <c r="D88" i="155"/>
  <c r="D87" i="155"/>
  <c r="D86" i="155"/>
  <c r="B86" i="155"/>
  <c r="D84" i="155"/>
  <c r="E77" i="155"/>
  <c r="D70" i="155"/>
  <c r="D69" i="155"/>
  <c r="D68" i="155"/>
  <c r="D67" i="155"/>
  <c r="D61" i="155"/>
  <c r="D59" i="155"/>
  <c r="D58" i="155"/>
  <c r="D56" i="155"/>
  <c r="D46" i="155"/>
  <c r="E46" i="155"/>
  <c r="D36" i="155"/>
  <c r="D35" i="155"/>
  <c r="D34" i="155"/>
  <c r="D33" i="155"/>
  <c r="D32" i="155"/>
  <c r="D30" i="155"/>
  <c r="D29" i="155"/>
  <c r="D8" i="155"/>
  <c r="D6" i="155"/>
  <c r="E15" i="155"/>
  <c r="D89" i="154"/>
  <c r="B89" i="154"/>
  <c r="D88" i="154"/>
  <c r="D87" i="154"/>
  <c r="D86" i="154"/>
  <c r="B86" i="154"/>
  <c r="D84" i="154"/>
  <c r="E77" i="154"/>
  <c r="D70" i="154"/>
  <c r="D69" i="154"/>
  <c r="D68" i="154"/>
  <c r="D67" i="154"/>
  <c r="D61" i="154"/>
  <c r="D59" i="154"/>
  <c r="D58" i="154"/>
  <c r="D56" i="154"/>
  <c r="D46" i="154"/>
  <c r="E46" i="154"/>
  <c r="D36" i="154"/>
  <c r="D35" i="154"/>
  <c r="D34" i="154"/>
  <c r="D33" i="154"/>
  <c r="D32" i="154"/>
  <c r="D30" i="154"/>
  <c r="D29" i="154"/>
  <c r="D8" i="154"/>
  <c r="D6" i="154"/>
  <c r="E15" i="154"/>
  <c r="D89" i="152"/>
  <c r="B89" i="152"/>
  <c r="D88" i="152"/>
  <c r="D87" i="152"/>
  <c r="D86" i="152"/>
  <c r="B86" i="152"/>
  <c r="D84" i="152"/>
  <c r="E77" i="152"/>
  <c r="D70" i="152"/>
  <c r="D69" i="152"/>
  <c r="D68" i="152"/>
  <c r="D67" i="152"/>
  <c r="D61" i="152"/>
  <c r="D59" i="152"/>
  <c r="D58" i="152"/>
  <c r="D56" i="152"/>
  <c r="D46" i="152"/>
  <c r="E46" i="152"/>
  <c r="D36" i="152"/>
  <c r="D35" i="152"/>
  <c r="D34" i="152"/>
  <c r="D33" i="152"/>
  <c r="D32" i="152"/>
  <c r="D30" i="152"/>
  <c r="D29" i="152"/>
  <c r="D8" i="152"/>
  <c r="D6" i="152"/>
  <c r="E15" i="152"/>
  <c r="E15" i="95"/>
  <c r="H59" i="2"/>
  <c r="H61" i="2"/>
  <c r="H62" i="2"/>
  <c r="H53" i="2"/>
  <c r="H54" i="2"/>
  <c r="H47" i="2"/>
  <c r="H14" i="2"/>
  <c r="H12" i="2"/>
  <c r="F201" i="168"/>
  <c r="H11" i="2"/>
  <c r="H10" i="2"/>
  <c r="H7" i="2"/>
  <c r="F34" i="168"/>
  <c r="H8" i="2"/>
  <c r="D6" i="98"/>
  <c r="E15" i="98"/>
  <c r="D6" i="99"/>
  <c r="E15" i="99"/>
  <c r="D6" i="100"/>
  <c r="E15" i="100"/>
  <c r="D6" i="101"/>
  <c r="E15" i="101"/>
  <c r="D6" i="102"/>
  <c r="D6" i="104"/>
  <c r="E15" i="104"/>
  <c r="D6" i="105"/>
  <c r="E15" i="105"/>
  <c r="D6" i="106"/>
  <c r="E15" i="106"/>
  <c r="D6" i="107"/>
  <c r="E15" i="107"/>
  <c r="D6" i="108"/>
  <c r="E15" i="108"/>
  <c r="D6" i="140"/>
  <c r="E15" i="140"/>
  <c r="D6" i="142"/>
  <c r="D6" i="144"/>
  <c r="E15" i="144"/>
  <c r="D6" i="110"/>
  <c r="E15" i="110"/>
  <c r="D6" i="111"/>
  <c r="E15" i="111"/>
  <c r="D6" i="145"/>
  <c r="E15" i="145"/>
  <c r="D6" i="146"/>
  <c r="E15" i="146"/>
  <c r="D6" i="147"/>
  <c r="E15" i="147"/>
  <c r="D6" i="148"/>
  <c r="D6" i="112"/>
  <c r="E15" i="112"/>
  <c r="D6" i="149"/>
  <c r="E15" i="149"/>
  <c r="D6" i="113"/>
  <c r="E15" i="113"/>
  <c r="D59" i="85"/>
  <c r="G59" i="85" s="1"/>
  <c r="H59" i="85" s="1"/>
  <c r="D60" i="85"/>
  <c r="G60" i="85" s="1"/>
  <c r="H60" i="85" s="1"/>
  <c r="D61" i="85"/>
  <c r="G61" i="85" s="1"/>
  <c r="H61" i="85" s="1"/>
  <c r="D62" i="85"/>
  <c r="G62" i="85" s="1"/>
  <c r="H62" i="85" s="1"/>
  <c r="D63" i="85"/>
  <c r="G63" i="85" s="1"/>
  <c r="H63" i="85" s="1"/>
  <c r="D64" i="85"/>
  <c r="G64" i="85" s="1"/>
  <c r="H64" i="85" s="1"/>
  <c r="D65" i="85"/>
  <c r="G65" i="85" s="1"/>
  <c r="H65" i="85" s="1"/>
  <c r="D66" i="85"/>
  <c r="G66" i="85" s="1"/>
  <c r="H66" i="85" s="1"/>
  <c r="D67" i="85"/>
  <c r="G67" i="85" s="1"/>
  <c r="H67" i="85" s="1"/>
  <c r="E99" i="85"/>
  <c r="E100" i="85"/>
  <c r="E101" i="85"/>
  <c r="E102" i="85"/>
  <c r="E103" i="85"/>
  <c r="E104" i="85"/>
  <c r="E105" i="85"/>
  <c r="E106" i="85"/>
  <c r="E107" i="85"/>
  <c r="E108" i="85"/>
  <c r="E109" i="85"/>
  <c r="D183" i="85"/>
  <c r="D184" i="85"/>
  <c r="D185" i="85"/>
  <c r="D186" i="85"/>
  <c r="D187" i="85"/>
  <c r="D188" i="85"/>
  <c r="D189" i="85"/>
  <c r="D190" i="85"/>
  <c r="D191" i="85"/>
  <c r="D192" i="85"/>
  <c r="D193" i="85"/>
  <c r="D194" i="85"/>
  <c r="D195" i="85"/>
  <c r="D196" i="85"/>
  <c r="D198" i="85"/>
  <c r="D165" i="85"/>
  <c r="D166" i="85"/>
  <c r="D167" i="85"/>
  <c r="D168" i="85"/>
  <c r="D70" i="98"/>
  <c r="D70" i="99"/>
  <c r="D70" i="100"/>
  <c r="D70" i="101"/>
  <c r="D70" i="102"/>
  <c r="D70" i="104"/>
  <c r="D70" i="105"/>
  <c r="D70" i="106"/>
  <c r="D70" i="107"/>
  <c r="D70" i="108"/>
  <c r="D70" i="140"/>
  <c r="D70" i="142"/>
  <c r="D70" i="144"/>
  <c r="D70" i="110"/>
  <c r="D70" i="111"/>
  <c r="D70" i="145"/>
  <c r="D70" i="146"/>
  <c r="D70" i="147"/>
  <c r="D70" i="148"/>
  <c r="D70" i="112"/>
  <c r="D70" i="149"/>
  <c r="D70" i="113"/>
  <c r="D70" i="95"/>
  <c r="D70" i="114" s="1"/>
  <c r="D69" i="98"/>
  <c r="D69" i="99"/>
  <c r="D69" i="100"/>
  <c r="D69" i="101"/>
  <c r="D69" i="102"/>
  <c r="D69" i="104"/>
  <c r="D69" i="105"/>
  <c r="D69" i="106"/>
  <c r="D69" i="107"/>
  <c r="D69" i="108"/>
  <c r="D69" i="140"/>
  <c r="D69" i="142"/>
  <c r="D69" i="144"/>
  <c r="D69" i="110"/>
  <c r="D69" i="111"/>
  <c r="D69" i="145"/>
  <c r="D69" i="146"/>
  <c r="D69" i="147"/>
  <c r="D69" i="148"/>
  <c r="D69" i="112"/>
  <c r="D69" i="149"/>
  <c r="D69" i="113"/>
  <c r="D69" i="95"/>
  <c r="D69" i="114" s="1"/>
  <c r="D68" i="98"/>
  <c r="D68" i="99"/>
  <c r="D68" i="100"/>
  <c r="D68" i="101"/>
  <c r="D68" i="102"/>
  <c r="D68" i="104"/>
  <c r="D68" i="105"/>
  <c r="D68" i="106"/>
  <c r="D68" i="107"/>
  <c r="D68" i="108"/>
  <c r="D68" i="140"/>
  <c r="D68" i="142"/>
  <c r="D68" i="144"/>
  <c r="D68" i="110"/>
  <c r="D68" i="111"/>
  <c r="D68" i="145"/>
  <c r="D68" i="146"/>
  <c r="D68" i="147"/>
  <c r="D68" i="148"/>
  <c r="D68" i="112"/>
  <c r="D68" i="149"/>
  <c r="D68" i="113"/>
  <c r="D68" i="95"/>
  <c r="D68" i="114" s="1"/>
  <c r="D67" i="98"/>
  <c r="D67" i="99"/>
  <c r="D67" i="100"/>
  <c r="D67" i="101"/>
  <c r="D67" i="102"/>
  <c r="D67" i="104"/>
  <c r="D67" i="105"/>
  <c r="D67" i="106"/>
  <c r="D67" i="107"/>
  <c r="D67" i="108"/>
  <c r="D67" i="140"/>
  <c r="D67" i="142"/>
  <c r="D67" i="144"/>
  <c r="D67" i="110"/>
  <c r="D67" i="111"/>
  <c r="D67" i="145"/>
  <c r="D67" i="146"/>
  <c r="D67" i="147"/>
  <c r="D67" i="148"/>
  <c r="D67" i="112"/>
  <c r="D67" i="149"/>
  <c r="D67" i="113"/>
  <c r="D67" i="95"/>
  <c r="D67" i="114" s="1"/>
  <c r="D61" i="98"/>
  <c r="D61" i="99"/>
  <c r="D61" i="100"/>
  <c r="D61" i="101"/>
  <c r="D61" i="102"/>
  <c r="E61" i="102" s="1"/>
  <c r="D61" i="104"/>
  <c r="D61" i="105"/>
  <c r="D61" i="106"/>
  <c r="D61" i="107"/>
  <c r="D61" i="108"/>
  <c r="D61" i="140"/>
  <c r="D61" i="142"/>
  <c r="D61" i="144"/>
  <c r="E61" i="144" s="1"/>
  <c r="D61" i="110"/>
  <c r="D61" i="111"/>
  <c r="D61" i="145"/>
  <c r="D61" i="146"/>
  <c r="D61" i="147"/>
  <c r="D61" i="148"/>
  <c r="D61" i="112"/>
  <c r="D61" i="149"/>
  <c r="D61" i="113"/>
  <c r="D61" i="95"/>
  <c r="D61" i="114" s="1"/>
  <c r="D59" i="98"/>
  <c r="D59" i="99"/>
  <c r="D59" i="100"/>
  <c r="D59" i="101"/>
  <c r="E59" i="101" s="1"/>
  <c r="D59" i="102"/>
  <c r="E59" i="102" s="1"/>
  <c r="D59" i="104"/>
  <c r="D59" i="105"/>
  <c r="D59" i="106"/>
  <c r="D59" i="107"/>
  <c r="D59" i="108"/>
  <c r="E59" i="108" s="1"/>
  <c r="D59" i="140"/>
  <c r="D59" i="142"/>
  <c r="D59" i="144"/>
  <c r="D59" i="110"/>
  <c r="D59" i="111"/>
  <c r="D59" i="145"/>
  <c r="D59" i="146"/>
  <c r="D59" i="147"/>
  <c r="D59" i="148"/>
  <c r="D59" i="112"/>
  <c r="D59" i="149"/>
  <c r="D59" i="113"/>
  <c r="D59" i="95"/>
  <c r="D59" i="114" s="1"/>
  <c r="D58" i="98"/>
  <c r="D58" i="99"/>
  <c r="D58" i="100"/>
  <c r="D58" i="101"/>
  <c r="D58" i="102"/>
  <c r="E58" i="102" s="1"/>
  <c r="D58" i="104"/>
  <c r="D58" i="105"/>
  <c r="D58" i="106"/>
  <c r="D58" i="107"/>
  <c r="D58" i="108"/>
  <c r="D58" i="140"/>
  <c r="D58" i="142"/>
  <c r="D58" i="144"/>
  <c r="D58" i="110"/>
  <c r="D58" i="111"/>
  <c r="D58" i="145"/>
  <c r="D58" i="146"/>
  <c r="D58" i="147"/>
  <c r="D58" i="148"/>
  <c r="E58" i="148" s="1"/>
  <c r="D58" i="112"/>
  <c r="D58" i="149"/>
  <c r="D58" i="113"/>
  <c r="D58" i="95"/>
  <c r="D58" i="114" s="1"/>
  <c r="D56" i="98"/>
  <c r="D56" i="99"/>
  <c r="D56" i="100"/>
  <c r="D56" i="101"/>
  <c r="D56" i="102"/>
  <c r="E56" i="102" s="1"/>
  <c r="D56" i="104"/>
  <c r="D56" i="105"/>
  <c r="D56" i="106"/>
  <c r="D56" i="107"/>
  <c r="D56" i="108"/>
  <c r="D56" i="140"/>
  <c r="D56" i="142"/>
  <c r="D56" i="144"/>
  <c r="D56" i="110"/>
  <c r="D56" i="111"/>
  <c r="D56" i="145"/>
  <c r="D56" i="146"/>
  <c r="D56" i="147"/>
  <c r="D56" i="148"/>
  <c r="D56" i="112"/>
  <c r="D56" i="149"/>
  <c r="D56" i="113"/>
  <c r="D56" i="95"/>
  <c r="D56" i="114" s="1"/>
  <c r="D36" i="98"/>
  <c r="D36" i="99"/>
  <c r="D36" i="100"/>
  <c r="D36" i="101"/>
  <c r="D36" i="102"/>
  <c r="D36" i="104"/>
  <c r="D36" i="105"/>
  <c r="D36" i="106"/>
  <c r="D36" i="107"/>
  <c r="D36" i="108"/>
  <c r="D36" i="140"/>
  <c r="D36" i="142"/>
  <c r="D36" i="144"/>
  <c r="D36" i="110"/>
  <c r="D36" i="111"/>
  <c r="D36" i="145"/>
  <c r="D36" i="146"/>
  <c r="D36" i="147"/>
  <c r="D36" i="148"/>
  <c r="D36" i="112"/>
  <c r="D36" i="149"/>
  <c r="D36" i="113"/>
  <c r="D36" i="95"/>
  <c r="D36" i="114" s="1"/>
  <c r="D35" i="98"/>
  <c r="D35" i="99"/>
  <c r="D35" i="100"/>
  <c r="D35" i="101"/>
  <c r="D35" i="102"/>
  <c r="D35" i="104"/>
  <c r="D35" i="105"/>
  <c r="D35" i="106"/>
  <c r="D35" i="107"/>
  <c r="D35" i="108"/>
  <c r="D35" i="140"/>
  <c r="D35" i="142"/>
  <c r="D35" i="144"/>
  <c r="D35" i="110"/>
  <c r="D35" i="111"/>
  <c r="D35" i="145"/>
  <c r="D35" i="146"/>
  <c r="D35" i="147"/>
  <c r="D35" i="148"/>
  <c r="D35" i="112"/>
  <c r="D35" i="149"/>
  <c r="D35" i="113"/>
  <c r="D35" i="95"/>
  <c r="D35" i="114" s="1"/>
  <c r="D34" i="98"/>
  <c r="D34" i="99"/>
  <c r="D34" i="100"/>
  <c r="D34" i="101"/>
  <c r="D34" i="102"/>
  <c r="D34" i="104"/>
  <c r="D34" i="105"/>
  <c r="D34" i="106"/>
  <c r="D34" i="107"/>
  <c r="D34" i="108"/>
  <c r="D34" i="140"/>
  <c r="D34" i="142"/>
  <c r="D34" i="144"/>
  <c r="D34" i="110"/>
  <c r="D34" i="111"/>
  <c r="D34" i="145"/>
  <c r="D34" i="146"/>
  <c r="D34" i="147"/>
  <c r="D34" i="148"/>
  <c r="D34" i="112"/>
  <c r="D34" i="149"/>
  <c r="D34" i="113"/>
  <c r="D34" i="95"/>
  <c r="D34" i="114" s="1"/>
  <c r="D33" i="98"/>
  <c r="D33" i="99"/>
  <c r="D33" i="100"/>
  <c r="D33" i="101"/>
  <c r="D33" i="102"/>
  <c r="D33" i="104"/>
  <c r="D33" i="105"/>
  <c r="D33" i="106"/>
  <c r="D33" i="107"/>
  <c r="D33" i="108"/>
  <c r="D33" i="140"/>
  <c r="D33" i="142"/>
  <c r="D33" i="144"/>
  <c r="D33" i="110"/>
  <c r="D33" i="111"/>
  <c r="D33" i="145"/>
  <c r="D33" i="146"/>
  <c r="D33" i="147"/>
  <c r="D33" i="148"/>
  <c r="D33" i="112"/>
  <c r="D33" i="149"/>
  <c r="D33" i="113"/>
  <c r="D33" i="95"/>
  <c r="D33" i="114" s="1"/>
  <c r="D32" i="98"/>
  <c r="D32" i="99"/>
  <c r="D32" i="100"/>
  <c r="D32" i="101"/>
  <c r="D32" i="102"/>
  <c r="D32" i="104"/>
  <c r="D32" i="105"/>
  <c r="D32" i="106"/>
  <c r="D32" i="107"/>
  <c r="D32" i="108"/>
  <c r="D32" i="140"/>
  <c r="D32" i="142"/>
  <c r="D32" i="144"/>
  <c r="D32" i="110"/>
  <c r="D32" i="111"/>
  <c r="D32" i="145"/>
  <c r="D32" i="146"/>
  <c r="D32" i="147"/>
  <c r="D32" i="148"/>
  <c r="D32" i="112"/>
  <c r="D32" i="149"/>
  <c r="D32" i="113"/>
  <c r="D32" i="95"/>
  <c r="D32" i="114" s="1"/>
  <c r="D30" i="98"/>
  <c r="D30" i="99"/>
  <c r="D30" i="100"/>
  <c r="D30" i="101"/>
  <c r="D30" i="102"/>
  <c r="D30" i="104"/>
  <c r="D30" i="105"/>
  <c r="D30" i="106"/>
  <c r="D30" i="107"/>
  <c r="D30" i="108"/>
  <c r="D30" i="140"/>
  <c r="D30" i="142"/>
  <c r="D30" i="144"/>
  <c r="D30" i="110"/>
  <c r="D30" i="111"/>
  <c r="D30" i="145"/>
  <c r="D30" i="146"/>
  <c r="D30" i="147"/>
  <c r="D30" i="148"/>
  <c r="D30" i="112"/>
  <c r="D30" i="149"/>
  <c r="D30" i="113"/>
  <c r="D30" i="95"/>
  <c r="D30" i="114" s="1"/>
  <c r="D29" i="98"/>
  <c r="D29" i="99"/>
  <c r="D29" i="100"/>
  <c r="D29" i="101"/>
  <c r="D29" i="102"/>
  <c r="D29" i="104"/>
  <c r="D29" i="105"/>
  <c r="D29" i="106"/>
  <c r="D29" i="107"/>
  <c r="D29" i="108"/>
  <c r="D29" i="140"/>
  <c r="D29" i="142"/>
  <c r="D29" i="144"/>
  <c r="D29" i="110"/>
  <c r="D29" i="111"/>
  <c r="D29" i="145"/>
  <c r="D29" i="146"/>
  <c r="D29" i="147"/>
  <c r="D29" i="148"/>
  <c r="D29" i="112"/>
  <c r="D29" i="149"/>
  <c r="D29" i="113"/>
  <c r="D29" i="95"/>
  <c r="D29" i="114" s="1"/>
  <c r="E15" i="102"/>
  <c r="E15" i="142"/>
  <c r="E15" i="148"/>
  <c r="D89" i="98"/>
  <c r="D89" i="99"/>
  <c r="D89" i="100"/>
  <c r="D89" i="101"/>
  <c r="D89" i="102"/>
  <c r="D89" i="104"/>
  <c r="D89" i="105"/>
  <c r="D89" i="106"/>
  <c r="D89" i="107"/>
  <c r="D89" i="108"/>
  <c r="D89" i="140"/>
  <c r="D89" i="142"/>
  <c r="D89" i="144"/>
  <c r="D89" i="110"/>
  <c r="D89" i="111"/>
  <c r="D89" i="145"/>
  <c r="D89" i="146"/>
  <c r="D89" i="147"/>
  <c r="D89" i="148"/>
  <c r="D89" i="112"/>
  <c r="D89" i="149"/>
  <c r="D89" i="113"/>
  <c r="D89" i="114"/>
  <c r="D89" i="95"/>
  <c r="D88" i="98"/>
  <c r="D88" i="99"/>
  <c r="D88" i="100"/>
  <c r="D88" i="101"/>
  <c r="D88" i="102"/>
  <c r="D88" i="104"/>
  <c r="D88" i="105"/>
  <c r="D88" i="106"/>
  <c r="D88" i="107"/>
  <c r="D88" i="108"/>
  <c r="D88" i="140"/>
  <c r="D88" i="142"/>
  <c r="D88" i="144"/>
  <c r="D88" i="110"/>
  <c r="D88" i="111"/>
  <c r="D88" i="145"/>
  <c r="D88" i="146"/>
  <c r="D88" i="147"/>
  <c r="D88" i="148"/>
  <c r="D88" i="112"/>
  <c r="D88" i="149"/>
  <c r="D88" i="113"/>
  <c r="D88" i="114"/>
  <c r="D88" i="95"/>
  <c r="D86" i="98"/>
  <c r="D86" i="99"/>
  <c r="D86" i="100"/>
  <c r="D86" i="101"/>
  <c r="D86" i="102"/>
  <c r="D86" i="104"/>
  <c r="D86" i="105"/>
  <c r="D86" i="106"/>
  <c r="D86" i="107"/>
  <c r="D86" i="108"/>
  <c r="D86" i="140"/>
  <c r="D86" i="142"/>
  <c r="D86" i="144"/>
  <c r="D86" i="110"/>
  <c r="D86" i="111"/>
  <c r="D86" i="145"/>
  <c r="D86" i="146"/>
  <c r="D86" i="147"/>
  <c r="D86" i="148"/>
  <c r="D86" i="112"/>
  <c r="D86" i="149"/>
  <c r="D86" i="113"/>
  <c r="D86" i="114"/>
  <c r="D86" i="95"/>
  <c r="D84" i="98"/>
  <c r="D84" i="99"/>
  <c r="D84" i="100"/>
  <c r="D84" i="101"/>
  <c r="D84" i="102"/>
  <c r="D84" i="104"/>
  <c r="D84" i="105"/>
  <c r="D84" i="106"/>
  <c r="D84" i="107"/>
  <c r="D84" i="108"/>
  <c r="D84" i="140"/>
  <c r="D84" i="142"/>
  <c r="D84" i="144"/>
  <c r="D84" i="110"/>
  <c r="D84" i="111"/>
  <c r="D84" i="145"/>
  <c r="D84" i="146"/>
  <c r="D84" i="147"/>
  <c r="D84" i="148"/>
  <c r="D84" i="112"/>
  <c r="D84" i="149"/>
  <c r="D84" i="113"/>
  <c r="D84" i="114"/>
  <c r="D84" i="95"/>
  <c r="C5" i="114"/>
  <c r="E13" i="114"/>
  <c r="D7" i="114" s="1"/>
  <c r="C5" i="113"/>
  <c r="B89" i="149"/>
  <c r="D87" i="149"/>
  <c r="B86" i="149"/>
  <c r="E77" i="149"/>
  <c r="E46" i="149"/>
  <c r="D46" i="149"/>
  <c r="D8" i="149"/>
  <c r="C5" i="111"/>
  <c r="D15" i="114"/>
  <c r="D6" i="114"/>
  <c r="B89" i="148"/>
  <c r="D87" i="148"/>
  <c r="D85" i="148" s="1"/>
  <c r="B86" i="148"/>
  <c r="E77" i="148"/>
  <c r="D46" i="148"/>
  <c r="E46" i="148"/>
  <c r="D8" i="148"/>
  <c r="B89" i="147"/>
  <c r="D87" i="147"/>
  <c r="B86" i="147"/>
  <c r="D46" i="147"/>
  <c r="E46" i="147"/>
  <c r="D8" i="147"/>
  <c r="B89" i="146"/>
  <c r="D87" i="146"/>
  <c r="B86" i="146"/>
  <c r="E77" i="146"/>
  <c r="D46" i="146"/>
  <c r="E46" i="146"/>
  <c r="D8" i="146"/>
  <c r="B89" i="145"/>
  <c r="D87" i="145"/>
  <c r="B86" i="145"/>
  <c r="E77" i="145"/>
  <c r="D46" i="145"/>
  <c r="E46" i="145"/>
  <c r="D8" i="145"/>
  <c r="B89" i="144"/>
  <c r="D87" i="144"/>
  <c r="B86" i="144"/>
  <c r="E77" i="144"/>
  <c r="D46" i="144"/>
  <c r="E46" i="144"/>
  <c r="D8" i="144"/>
  <c r="B89" i="142"/>
  <c r="D87" i="142"/>
  <c r="B86" i="142"/>
  <c r="E77" i="142"/>
  <c r="D46" i="142"/>
  <c r="E46" i="142"/>
  <c r="D8" i="142"/>
  <c r="B89" i="140"/>
  <c r="D87" i="140"/>
  <c r="B86" i="140"/>
  <c r="E77" i="140"/>
  <c r="D46" i="140"/>
  <c r="E46" i="140"/>
  <c r="D8" i="140"/>
  <c r="F67" i="2"/>
  <c r="G67" i="2"/>
  <c r="H64" i="2"/>
  <c r="H60" i="2"/>
  <c r="H56" i="2"/>
  <c r="H49" i="2"/>
  <c r="H17" i="2"/>
  <c r="H13" i="2"/>
  <c r="H9" i="2"/>
  <c r="H16" i="2"/>
  <c r="H27" i="2"/>
  <c r="H35" i="2"/>
  <c r="H41" i="2"/>
  <c r="H48" i="2"/>
  <c r="H50" i="2"/>
  <c r="F142" i="168"/>
  <c r="H55" i="2"/>
  <c r="H63" i="2"/>
  <c r="H65" i="2"/>
  <c r="H66" i="2"/>
  <c r="H6" i="2"/>
  <c r="D31" i="146"/>
  <c r="B248" i="85"/>
  <c r="D57" i="164" s="1"/>
  <c r="D8" i="98"/>
  <c r="D8" i="99"/>
  <c r="D8" i="100"/>
  <c r="D8" i="101"/>
  <c r="D8" i="102"/>
  <c r="D8" i="104"/>
  <c r="D8" i="105"/>
  <c r="D8" i="106"/>
  <c r="D8" i="107"/>
  <c r="D8" i="108"/>
  <c r="D8" i="110"/>
  <c r="D8" i="111"/>
  <c r="D8" i="112"/>
  <c r="D8" i="113"/>
  <c r="D8" i="114"/>
  <c r="D83" i="95"/>
  <c r="D83" i="112" s="1"/>
  <c r="B86" i="98"/>
  <c r="B86" i="99"/>
  <c r="B86" i="100"/>
  <c r="B86" i="101"/>
  <c r="B86" i="102"/>
  <c r="B86" i="104"/>
  <c r="B86" i="105"/>
  <c r="B86" i="106"/>
  <c r="B86" i="107"/>
  <c r="B86" i="108"/>
  <c r="B86" i="110"/>
  <c r="B86" i="111"/>
  <c r="B86" i="112"/>
  <c r="B86" i="113"/>
  <c r="B86" i="114"/>
  <c r="B89" i="98"/>
  <c r="B89" i="99"/>
  <c r="B89" i="100"/>
  <c r="B89" i="101"/>
  <c r="B89" i="102"/>
  <c r="B89" i="104"/>
  <c r="B89" i="105"/>
  <c r="B89" i="106"/>
  <c r="B89" i="107"/>
  <c r="B89" i="108"/>
  <c r="B89" i="110"/>
  <c r="B89" i="111"/>
  <c r="B89" i="112"/>
  <c r="B89" i="113"/>
  <c r="B89" i="114"/>
  <c r="D87" i="98"/>
  <c r="D87" i="99"/>
  <c r="D87" i="100"/>
  <c r="D87" i="101"/>
  <c r="D87" i="102"/>
  <c r="D87" i="104"/>
  <c r="D87" i="105"/>
  <c r="D87" i="106"/>
  <c r="D87" i="107"/>
  <c r="D87" i="108"/>
  <c r="D87" i="110"/>
  <c r="D87" i="111"/>
  <c r="D87" i="112"/>
  <c r="D87" i="113"/>
  <c r="D87" i="114"/>
  <c r="D71" i="95"/>
  <c r="D24" i="95"/>
  <c r="D24" i="106" s="1"/>
  <c r="D25" i="95"/>
  <c r="D25" i="112" s="1"/>
  <c r="D23" i="95"/>
  <c r="D23" i="165" s="1"/>
  <c r="E77" i="112"/>
  <c r="E77" i="98"/>
  <c r="E77" i="99"/>
  <c r="E77" i="106"/>
  <c r="E77" i="100"/>
  <c r="E77" i="102"/>
  <c r="E77" i="104"/>
  <c r="E77" i="105"/>
  <c r="E77" i="101"/>
  <c r="E77" i="108"/>
  <c r="E77" i="110"/>
  <c r="E77" i="111"/>
  <c r="E77" i="107"/>
  <c r="E77" i="114"/>
  <c r="E77" i="113"/>
  <c r="D46" i="98"/>
  <c r="E46" i="98"/>
  <c r="D46" i="99"/>
  <c r="D46" i="100"/>
  <c r="E46" i="100"/>
  <c r="D46" i="101"/>
  <c r="E46" i="101"/>
  <c r="D46" i="102"/>
  <c r="E46" i="102"/>
  <c r="D46" i="104"/>
  <c r="E46" i="104"/>
  <c r="D46" i="105"/>
  <c r="D46" i="106"/>
  <c r="E46" i="106"/>
  <c r="D46" i="107"/>
  <c r="E46" i="107"/>
  <c r="D46" i="108"/>
  <c r="E46" i="108"/>
  <c r="D46" i="110"/>
  <c r="D46" i="111"/>
  <c r="D46" i="112"/>
  <c r="E46" i="112"/>
  <c r="D46" i="113"/>
  <c r="E46" i="113"/>
  <c r="D46" i="114"/>
  <c r="E46" i="114"/>
  <c r="E46" i="99"/>
  <c r="E46" i="105"/>
  <c r="E46" i="110"/>
  <c r="E46" i="111"/>
  <c r="E46" i="95"/>
  <c r="D66" i="95"/>
  <c r="D66" i="149" s="1"/>
  <c r="D169" i="85"/>
  <c r="D170" i="85"/>
  <c r="D171" i="85"/>
  <c r="D172" i="85"/>
  <c r="D173" i="85"/>
  <c r="D174" i="85"/>
  <c r="D175" i="85"/>
  <c r="D176" i="85"/>
  <c r="D177" i="85"/>
  <c r="D178" i="85"/>
  <c r="D179" i="85"/>
  <c r="D180" i="85"/>
  <c r="D181" i="85"/>
  <c r="D182" i="85"/>
  <c r="D43" i="95"/>
  <c r="D41" i="95"/>
  <c r="D41" i="108" s="1"/>
  <c r="E41" i="108" s="1"/>
  <c r="E83" i="85"/>
  <c r="E84" i="85"/>
  <c r="E85" i="85"/>
  <c r="E86" i="85"/>
  <c r="E87" i="85"/>
  <c r="E88" i="85"/>
  <c r="E89" i="85"/>
  <c r="E90" i="85"/>
  <c r="E91" i="85"/>
  <c r="E92" i="85"/>
  <c r="E93" i="85"/>
  <c r="E94" i="85"/>
  <c r="E95" i="85"/>
  <c r="E96" i="85"/>
  <c r="E97" i="85"/>
  <c r="E98" i="85"/>
  <c r="D44" i="85"/>
  <c r="G44" i="85" s="1"/>
  <c r="H44" i="85" s="1"/>
  <c r="C5" i="95"/>
  <c r="D48" i="85"/>
  <c r="G48" i="85" s="1"/>
  <c r="H48" i="85" s="1"/>
  <c r="D50" i="85"/>
  <c r="G50" i="85" s="1"/>
  <c r="H50" i="85" s="1"/>
  <c r="D51" i="85"/>
  <c r="G51" i="85" s="1"/>
  <c r="H51" i="85" s="1"/>
  <c r="D52" i="85"/>
  <c r="G52" i="85" s="1"/>
  <c r="H52" i="85" s="1"/>
  <c r="D53" i="85"/>
  <c r="G53" i="85" s="1"/>
  <c r="H53" i="85" s="1"/>
  <c r="D54" i="85"/>
  <c r="G54" i="85" s="1"/>
  <c r="H54" i="85" s="1"/>
  <c r="D55" i="85"/>
  <c r="G55" i="85" s="1"/>
  <c r="H55" i="85" s="1"/>
  <c r="D56" i="85"/>
  <c r="G56" i="85" s="1"/>
  <c r="H56" i="85" s="1"/>
  <c r="D57" i="85"/>
  <c r="G57" i="85" s="1"/>
  <c r="H57" i="85" s="1"/>
  <c r="D58" i="85"/>
  <c r="G58" i="85" s="1"/>
  <c r="H58" i="85" s="1"/>
  <c r="E79" i="101"/>
  <c r="E97" i="101"/>
  <c r="E79" i="107"/>
  <c r="E97" i="107"/>
  <c r="E79" i="95"/>
  <c r="E97" i="95"/>
  <c r="E79" i="104"/>
  <c r="E97" i="104"/>
  <c r="D47" i="85"/>
  <c r="G47" i="85" s="1"/>
  <c r="H47" i="85" s="1"/>
  <c r="D46" i="85"/>
  <c r="G46" i="85" s="1"/>
  <c r="H46" i="85" s="1"/>
  <c r="D45" i="85"/>
  <c r="G45" i="85" s="1"/>
  <c r="H45" i="85" s="1"/>
  <c r="D43" i="85"/>
  <c r="G43" i="85" s="1"/>
  <c r="H43" i="85" s="1"/>
  <c r="D42" i="85"/>
  <c r="G42" i="85" s="1"/>
  <c r="H42" i="85" s="1"/>
  <c r="D41" i="85"/>
  <c r="G41" i="85" s="1"/>
  <c r="H41" i="85" s="1"/>
  <c r="D40" i="85"/>
  <c r="G40" i="85" s="1"/>
  <c r="H40" i="85" s="1"/>
  <c r="E15" i="114"/>
  <c r="E79" i="105"/>
  <c r="E97" i="105"/>
  <c r="E79" i="106"/>
  <c r="E97" i="106"/>
  <c r="E79" i="108"/>
  <c r="E97" i="108"/>
  <c r="E79" i="161"/>
  <c r="E97" i="161"/>
  <c r="E79" i="102"/>
  <c r="E97" i="102"/>
  <c r="D44" i="158"/>
  <c r="E44" i="158" s="1"/>
  <c r="D44" i="156"/>
  <c r="E44" i="156" s="1"/>
  <c r="E19" i="164"/>
  <c r="E93" i="164" s="1"/>
  <c r="D44" i="102"/>
  <c r="E44" i="102" s="1"/>
  <c r="D44" i="112"/>
  <c r="E44" i="112" s="1"/>
  <c r="H67" i="2"/>
  <c r="D7" i="166"/>
  <c r="E19" i="142"/>
  <c r="E93" i="142" s="1"/>
  <c r="E19" i="95"/>
  <c r="E93" i="95"/>
  <c r="D44" i="108"/>
  <c r="E44" i="108" s="1"/>
  <c r="D44" i="106"/>
  <c r="E44" i="106" s="1"/>
  <c r="E79" i="158"/>
  <c r="E97" i="158"/>
  <c r="D7" i="154"/>
  <c r="E19" i="114"/>
  <c r="D7" i="156"/>
  <c r="E13" i="111"/>
  <c r="E19" i="111"/>
  <c r="E93" i="111" s="1"/>
  <c r="E13" i="98"/>
  <c r="D7" i="98"/>
  <c r="E19" i="98"/>
  <c r="E93" i="98" s="1"/>
  <c r="D7" i="106"/>
  <c r="D7" i="148"/>
  <c r="E19" i="148"/>
  <c r="E93" i="148" s="1"/>
  <c r="E19" i="155"/>
  <c r="E93" i="155" s="1"/>
  <c r="D7" i="158"/>
  <c r="D7" i="104"/>
  <c r="D7" i="155"/>
  <c r="E19" i="156"/>
  <c r="E93" i="156" s="1"/>
  <c r="D7" i="101"/>
  <c r="E19" i="108"/>
  <c r="E93" i="108" s="1"/>
  <c r="E19" i="165"/>
  <c r="E93" i="165" s="1"/>
  <c r="E19" i="140"/>
  <c r="E93" i="140" s="1"/>
  <c r="D7" i="162"/>
  <c r="E19" i="162"/>
  <c r="E93" i="162" s="1"/>
  <c r="E19" i="159"/>
  <c r="E56" i="159" s="1"/>
  <c r="E19" i="147"/>
  <c r="E93" i="147" s="1"/>
  <c r="E19" i="145"/>
  <c r="E93" i="145" s="1"/>
  <c r="E19" i="144"/>
  <c r="D7" i="102"/>
  <c r="D7" i="100"/>
  <c r="D7" i="160"/>
  <c r="E93" i="114"/>
  <c r="D7" i="112"/>
  <c r="E19" i="112"/>
  <c r="E93" i="159"/>
  <c r="E19" i="158"/>
  <c r="D7" i="146"/>
  <c r="E19" i="146"/>
  <c r="E93" i="146" s="1"/>
  <c r="D7" i="111"/>
  <c r="E93" i="144"/>
  <c r="E19" i="107"/>
  <c r="E93" i="107" s="1"/>
  <c r="E93" i="102"/>
  <c r="E19" i="101"/>
  <c r="D7" i="152"/>
  <c r="E93" i="112"/>
  <c r="E93" i="158"/>
  <c r="E93" i="101"/>
  <c r="E93" i="160"/>
  <c r="E93" i="166"/>
  <c r="E58" i="166"/>
  <c r="E19" i="110"/>
  <c r="E19" i="99"/>
  <c r="E93" i="99" s="1"/>
  <c r="E93" i="110"/>
  <c r="G222" i="168" l="1"/>
  <c r="G223" i="168" s="1"/>
  <c r="G224" i="168" s="1"/>
  <c r="E76" i="154" s="1"/>
  <c r="E79" i="154" s="1"/>
  <c r="E97" i="154" s="1"/>
  <c r="G132" i="168"/>
  <c r="G133" i="168" s="1"/>
  <c r="G134" i="168" s="1"/>
  <c r="E76" i="148" s="1"/>
  <c r="E79" i="148" s="1"/>
  <c r="E97" i="148" s="1"/>
  <c r="E76" i="98"/>
  <c r="E79" i="98" s="1"/>
  <c r="E97" i="98" s="1"/>
  <c r="E76" i="155"/>
  <c r="E79" i="155" s="1"/>
  <c r="E97" i="155" s="1"/>
  <c r="E76" i="164"/>
  <c r="E79" i="164" s="1"/>
  <c r="E97" i="164" s="1"/>
  <c r="G27" i="168"/>
  <c r="G28" i="168"/>
  <c r="G29" i="168"/>
  <c r="E76" i="113" s="1"/>
  <c r="E79" i="113" s="1"/>
  <c r="E97" i="113" s="1"/>
  <c r="E58" i="140"/>
  <c r="E58" i="111"/>
  <c r="E19" i="161"/>
  <c r="E93" i="161" s="1"/>
  <c r="E58" i="114"/>
  <c r="E59" i="147"/>
  <c r="E59" i="166"/>
  <c r="E61" i="149"/>
  <c r="D7" i="149"/>
  <c r="E56" i="148"/>
  <c r="E56" i="111"/>
  <c r="E56" i="140"/>
  <c r="E58" i="147"/>
  <c r="E58" i="110"/>
  <c r="E59" i="149"/>
  <c r="E59" i="146"/>
  <c r="E59" i="144"/>
  <c r="E61" i="112"/>
  <c r="E61" i="145"/>
  <c r="E61" i="142"/>
  <c r="E59" i="157"/>
  <c r="E56" i="158"/>
  <c r="E59" i="161"/>
  <c r="E59" i="162"/>
  <c r="E61" i="166"/>
  <c r="E61" i="146"/>
  <c r="E61" i="159"/>
  <c r="E58" i="161"/>
  <c r="D7" i="157"/>
  <c r="E56" i="147"/>
  <c r="E56" i="110"/>
  <c r="E58" i="149"/>
  <c r="E58" i="146"/>
  <c r="E58" i="144"/>
  <c r="E59" i="112"/>
  <c r="E59" i="145"/>
  <c r="E59" i="142"/>
  <c r="E61" i="114"/>
  <c r="E61" i="148"/>
  <c r="E61" i="111"/>
  <c r="E61" i="140"/>
  <c r="E61" i="157"/>
  <c r="E58" i="158"/>
  <c r="E58" i="159"/>
  <c r="E61" i="161"/>
  <c r="E61" i="162"/>
  <c r="E59" i="110"/>
  <c r="E19" i="113"/>
  <c r="E93" i="113" s="1"/>
  <c r="E25" i="112"/>
  <c r="E56" i="149"/>
  <c r="E56" i="146"/>
  <c r="E56" i="144"/>
  <c r="E58" i="112"/>
  <c r="E58" i="145"/>
  <c r="E58" i="142"/>
  <c r="E59" i="114"/>
  <c r="E59" i="148"/>
  <c r="E59" i="111"/>
  <c r="E59" i="140"/>
  <c r="E61" i="147"/>
  <c r="E61" i="110"/>
  <c r="E56" i="157"/>
  <c r="E59" i="158"/>
  <c r="E59" i="159"/>
  <c r="E56" i="161"/>
  <c r="E56" i="162"/>
  <c r="E58" i="108"/>
  <c r="E56" i="108"/>
  <c r="E61" i="108"/>
  <c r="E59" i="107"/>
  <c r="E58" i="107"/>
  <c r="E56" i="107"/>
  <c r="E61" i="107"/>
  <c r="E58" i="106"/>
  <c r="E61" i="106"/>
  <c r="E24" i="106"/>
  <c r="E59" i="106"/>
  <c r="E19" i="105"/>
  <c r="E93" i="105" s="1"/>
  <c r="E59" i="105"/>
  <c r="E56" i="98"/>
  <c r="E58" i="101"/>
  <c r="E59" i="100"/>
  <c r="E61" i="104"/>
  <c r="E61" i="99"/>
  <c r="E58" i="152"/>
  <c r="E58" i="154"/>
  <c r="E58" i="155"/>
  <c r="E59" i="156"/>
  <c r="E58" i="164"/>
  <c r="E58" i="165"/>
  <c r="E56" i="104"/>
  <c r="E56" i="154"/>
  <c r="E58" i="156"/>
  <c r="E56" i="164"/>
  <c r="E57" i="164" s="1"/>
  <c r="E56" i="165"/>
  <c r="E58" i="100"/>
  <c r="E59" i="104"/>
  <c r="E59" i="99"/>
  <c r="E61" i="98"/>
  <c r="E59" i="152"/>
  <c r="E59" i="154"/>
  <c r="E59" i="155"/>
  <c r="E61" i="156"/>
  <c r="E59" i="164"/>
  <c r="E59" i="165"/>
  <c r="E56" i="99"/>
  <c r="E58" i="98"/>
  <c r="E61" i="100"/>
  <c r="E56" i="155"/>
  <c r="E56" i="100"/>
  <c r="E58" i="104"/>
  <c r="E58" i="99"/>
  <c r="E59" i="98"/>
  <c r="E61" i="101"/>
  <c r="E61" i="152"/>
  <c r="E61" i="154"/>
  <c r="E61" i="155"/>
  <c r="E56" i="156"/>
  <c r="E61" i="164"/>
  <c r="E61" i="165"/>
  <c r="D41" i="100"/>
  <c r="E41" i="100" s="1"/>
  <c r="D44" i="159"/>
  <c r="E44" i="159" s="1"/>
  <c r="D44" i="114"/>
  <c r="E44" i="114" s="1"/>
  <c r="D44" i="142"/>
  <c r="E44" i="142" s="1"/>
  <c r="D44" i="155"/>
  <c r="E44" i="155" s="1"/>
  <c r="D44" i="161"/>
  <c r="E44" i="161" s="1"/>
  <c r="D44" i="149"/>
  <c r="E44" i="149" s="1"/>
  <c r="D44" i="140"/>
  <c r="E44" i="140" s="1"/>
  <c r="D44" i="154"/>
  <c r="E44" i="154" s="1"/>
  <c r="D44" i="160"/>
  <c r="E44" i="160" s="1"/>
  <c r="D44" i="157"/>
  <c r="E44" i="157" s="1"/>
  <c r="D41" i="107"/>
  <c r="E41" i="107" s="1"/>
  <c r="D44" i="144"/>
  <c r="E44" i="144" s="1"/>
  <c r="D44" i="162"/>
  <c r="E44" i="162" s="1"/>
  <c r="D44" i="146"/>
  <c r="E44" i="146" s="1"/>
  <c r="D44" i="105"/>
  <c r="E44" i="105" s="1"/>
  <c r="D44" i="98"/>
  <c r="E44" i="98" s="1"/>
  <c r="D44" i="145"/>
  <c r="E44" i="145" s="1"/>
  <c r="D66" i="102"/>
  <c r="D44" i="110"/>
  <c r="E44" i="110" s="1"/>
  <c r="D44" i="148"/>
  <c r="E44" i="148" s="1"/>
  <c r="D44" i="166"/>
  <c r="E44" i="166" s="1"/>
  <c r="D44" i="152"/>
  <c r="E44" i="152" s="1"/>
  <c r="D44" i="164"/>
  <c r="E44" i="164" s="1"/>
  <c r="D44" i="101"/>
  <c r="E44" i="101" s="1"/>
  <c r="D25" i="102"/>
  <c r="E25" i="102" s="1"/>
  <c r="E43" i="95"/>
  <c r="D43" i="152"/>
  <c r="E43" i="152" s="1"/>
  <c r="D43" i="154"/>
  <c r="E43" i="154" s="1"/>
  <c r="D43" i="101"/>
  <c r="E43" i="101" s="1"/>
  <c r="D43" i="106"/>
  <c r="E43" i="106" s="1"/>
  <c r="D43" i="110"/>
  <c r="E43" i="110" s="1"/>
  <c r="D43" i="160"/>
  <c r="E43" i="160" s="1"/>
  <c r="D43" i="145"/>
  <c r="E43" i="145" s="1"/>
  <c r="D43" i="158"/>
  <c r="E43" i="158" s="1"/>
  <c r="D43" i="162"/>
  <c r="E43" i="162" s="1"/>
  <c r="D43" i="155"/>
  <c r="E43" i="155" s="1"/>
  <c r="D43" i="164"/>
  <c r="E43" i="164" s="1"/>
  <c r="D43" i="104"/>
  <c r="E43" i="104" s="1"/>
  <c r="D43" i="108"/>
  <c r="E43" i="108" s="1"/>
  <c r="D43" i="166"/>
  <c r="E43" i="166" s="1"/>
  <c r="D43" i="144"/>
  <c r="E43" i="144" s="1"/>
  <c r="D43" i="147"/>
  <c r="E43" i="147" s="1"/>
  <c r="D43" i="112"/>
  <c r="E43" i="112" s="1"/>
  <c r="D43" i="114"/>
  <c r="E43" i="114" s="1"/>
  <c r="D43" i="156"/>
  <c r="E43" i="156" s="1"/>
  <c r="D43" i="165"/>
  <c r="E43" i="165" s="1"/>
  <c r="D43" i="105"/>
  <c r="E43" i="105" s="1"/>
  <c r="D43" i="157"/>
  <c r="E43" i="157" s="1"/>
  <c r="D43" i="142"/>
  <c r="E43" i="142" s="1"/>
  <c r="D43" i="111"/>
  <c r="E43" i="111" s="1"/>
  <c r="D43" i="148"/>
  <c r="E43" i="148" s="1"/>
  <c r="D43" i="149"/>
  <c r="E43" i="149" s="1"/>
  <c r="D43" i="98"/>
  <c r="E43" i="98" s="1"/>
  <c r="D43" i="99"/>
  <c r="E43" i="99" s="1"/>
  <c r="D43" i="100"/>
  <c r="E43" i="100" s="1"/>
  <c r="D43" i="102"/>
  <c r="E43" i="102" s="1"/>
  <c r="D43" i="107"/>
  <c r="E43" i="107" s="1"/>
  <c r="D43" i="140"/>
  <c r="E43" i="140" s="1"/>
  <c r="D43" i="161"/>
  <c r="E43" i="161" s="1"/>
  <c r="D43" i="146"/>
  <c r="E43" i="146" s="1"/>
  <c r="D43" i="159"/>
  <c r="E43" i="159" s="1"/>
  <c r="D43" i="113"/>
  <c r="E43" i="113" s="1"/>
  <c r="D71" i="154"/>
  <c r="D71" i="98"/>
  <c r="D45" i="152"/>
  <c r="E45" i="152" s="1"/>
  <c r="D45" i="154"/>
  <c r="E45" i="154" s="1"/>
  <c r="D45" i="101"/>
  <c r="E45" i="101" s="1"/>
  <c r="D45" i="106"/>
  <c r="E45" i="106" s="1"/>
  <c r="D45" i="110"/>
  <c r="E45" i="110" s="1"/>
  <c r="D45" i="160"/>
  <c r="E45" i="160" s="1"/>
  <c r="D45" i="145"/>
  <c r="E45" i="145" s="1"/>
  <c r="D45" i="158"/>
  <c r="E45" i="158" s="1"/>
  <c r="D45" i="162"/>
  <c r="E45" i="162" s="1"/>
  <c r="D45" i="155"/>
  <c r="E45" i="155" s="1"/>
  <c r="D45" i="164"/>
  <c r="E45" i="164" s="1"/>
  <c r="D45" i="104"/>
  <c r="E45" i="104" s="1"/>
  <c r="D45" i="108"/>
  <c r="E45" i="108" s="1"/>
  <c r="D45" i="166"/>
  <c r="E45" i="166" s="1"/>
  <c r="D45" i="144"/>
  <c r="E45" i="144" s="1"/>
  <c r="D45" i="147"/>
  <c r="E45" i="147" s="1"/>
  <c r="D45" i="112"/>
  <c r="E45" i="112" s="1"/>
  <c r="D45" i="114"/>
  <c r="E45" i="114" s="1"/>
  <c r="E45" i="95"/>
  <c r="D45" i="156"/>
  <c r="E45" i="156" s="1"/>
  <c r="D45" i="165"/>
  <c r="E45" i="165" s="1"/>
  <c r="D45" i="105"/>
  <c r="E45" i="105" s="1"/>
  <c r="D45" i="157"/>
  <c r="E45" i="157" s="1"/>
  <c r="D45" i="142"/>
  <c r="E45" i="142" s="1"/>
  <c r="D45" i="111"/>
  <c r="E45" i="111" s="1"/>
  <c r="D45" i="148"/>
  <c r="E45" i="148" s="1"/>
  <c r="D45" i="149"/>
  <c r="E45" i="149" s="1"/>
  <c r="D45" i="98"/>
  <c r="E45" i="98" s="1"/>
  <c r="D45" i="99"/>
  <c r="E45" i="99" s="1"/>
  <c r="D45" i="100"/>
  <c r="E45" i="100" s="1"/>
  <c r="D45" i="102"/>
  <c r="E45" i="102" s="1"/>
  <c r="D45" i="107"/>
  <c r="E45" i="107" s="1"/>
  <c r="D45" i="140"/>
  <c r="E45" i="140" s="1"/>
  <c r="D45" i="161"/>
  <c r="E45" i="161" s="1"/>
  <c r="D45" i="146"/>
  <c r="E45" i="146" s="1"/>
  <c r="D45" i="159"/>
  <c r="E45" i="159" s="1"/>
  <c r="D45" i="113"/>
  <c r="E45" i="113" s="1"/>
  <c r="D85" i="165"/>
  <c r="E76" i="166"/>
  <c r="E79" i="166" s="1"/>
  <c r="E97" i="166" s="1"/>
  <c r="E76" i="110"/>
  <c r="E79" i="110" s="1"/>
  <c r="E97" i="110" s="1"/>
  <c r="E76" i="159"/>
  <c r="E79" i="159" s="1"/>
  <c r="E97" i="159" s="1"/>
  <c r="E76" i="140"/>
  <c r="E79" i="140" s="1"/>
  <c r="E97" i="140" s="1"/>
  <c r="E76" i="146"/>
  <c r="E79" i="146" s="1"/>
  <c r="E97" i="146" s="1"/>
  <c r="E76" i="149"/>
  <c r="E79" i="149" s="1"/>
  <c r="E97" i="149" s="1"/>
  <c r="D71" i="164"/>
  <c r="D31" i="154"/>
  <c r="D37" i="154" s="1"/>
  <c r="D66" i="166"/>
  <c r="D71" i="100"/>
  <c r="D41" i="147"/>
  <c r="E41" i="147" s="1"/>
  <c r="D66" i="112"/>
  <c r="D41" i="114"/>
  <c r="E41" i="114" s="1"/>
  <c r="E56" i="95"/>
  <c r="D66" i="152"/>
  <c r="D66" i="156"/>
  <c r="D85" i="101"/>
  <c r="D31" i="147"/>
  <c r="D37" i="147" s="1"/>
  <c r="D66" i="142"/>
  <c r="D71" i="108"/>
  <c r="D71" i="140"/>
  <c r="E24" i="95"/>
  <c r="D24" i="99"/>
  <c r="E24" i="99" s="1"/>
  <c r="D31" i="158"/>
  <c r="D37" i="158" s="1"/>
  <c r="D66" i="148"/>
  <c r="D66" i="111"/>
  <c r="D31" i="155"/>
  <c r="D37" i="155" s="1"/>
  <c r="D24" i="154"/>
  <c r="E24" i="154" s="1"/>
  <c r="B251" i="85"/>
  <c r="D60" i="149" s="1"/>
  <c r="E60" i="149" s="1"/>
  <c r="D66" i="104"/>
  <c r="D66" i="155"/>
  <c r="D66" i="101"/>
  <c r="D71" i="157"/>
  <c r="D66" i="113"/>
  <c r="D66" i="144"/>
  <c r="D57" i="142"/>
  <c r="D83" i="160"/>
  <c r="D83" i="154"/>
  <c r="D41" i="99"/>
  <c r="E41" i="99" s="1"/>
  <c r="D66" i="159"/>
  <c r="D66" i="164"/>
  <c r="D66" i="99"/>
  <c r="D66" i="154"/>
  <c r="D66" i="158"/>
  <c r="D66" i="105"/>
  <c r="D25" i="105"/>
  <c r="E25" i="105" s="1"/>
  <c r="D83" i="113"/>
  <c r="D57" i="108"/>
  <c r="E57" i="108" s="1"/>
  <c r="D41" i="144"/>
  <c r="E41" i="144" s="1"/>
  <c r="D66" i="161"/>
  <c r="D66" i="147"/>
  <c r="D66" i="145"/>
  <c r="D66" i="107"/>
  <c r="D83" i="107"/>
  <c r="D83" i="101"/>
  <c r="D25" i="106"/>
  <c r="E25" i="106" s="1"/>
  <c r="D83" i="164"/>
  <c r="D83" i="149"/>
  <c r="D57" i="152"/>
  <c r="E61" i="95"/>
  <c r="D83" i="102"/>
  <c r="D83" i="166"/>
  <c r="D57" i="159"/>
  <c r="E57" i="159" s="1"/>
  <c r="D25" i="165"/>
  <c r="E25" i="165" s="1"/>
  <c r="D57" i="110"/>
  <c r="D41" i="113"/>
  <c r="E41" i="113" s="1"/>
  <c r="D71" i="149"/>
  <c r="D71" i="165"/>
  <c r="D71" i="158"/>
  <c r="D71" i="105"/>
  <c r="D71" i="144"/>
  <c r="D41" i="142"/>
  <c r="E41" i="142" s="1"/>
  <c r="D71" i="102"/>
  <c r="D25" i="158"/>
  <c r="E25" i="158" s="1"/>
  <c r="D71" i="156"/>
  <c r="D71" i="113"/>
  <c r="D71" i="99"/>
  <c r="D71" i="166"/>
  <c r="D71" i="159"/>
  <c r="D71" i="104"/>
  <c r="D44" i="147"/>
  <c r="E44" i="147" s="1"/>
  <c r="E58" i="95"/>
  <c r="D42" i="152"/>
  <c r="E42" i="152" s="1"/>
  <c r="D71" i="148"/>
  <c r="D71" i="146"/>
  <c r="D71" i="110"/>
  <c r="D71" i="152"/>
  <c r="D71" i="147"/>
  <c r="D71" i="162"/>
  <c r="D42" i="162"/>
  <c r="E42" i="162" s="1"/>
  <c r="D83" i="142"/>
  <c r="D83" i="157"/>
  <c r="D83" i="158"/>
  <c r="D83" i="156"/>
  <c r="D83" i="144"/>
  <c r="D83" i="148"/>
  <c r="D90" i="148" s="1"/>
  <c r="D83" i="104"/>
  <c r="D83" i="161"/>
  <c r="D83" i="111"/>
  <c r="D57" i="101"/>
  <c r="D57" i="154"/>
  <c r="E57" i="154" s="1"/>
  <c r="D57" i="107"/>
  <c r="E57" i="107" s="1"/>
  <c r="D57" i="157"/>
  <c r="E57" i="157" s="1"/>
  <c r="D57" i="95"/>
  <c r="D25" i="104"/>
  <c r="E25" i="104" s="1"/>
  <c r="D25" i="155"/>
  <c r="E25" i="155" s="1"/>
  <c r="D25" i="159"/>
  <c r="E25" i="159" s="1"/>
  <c r="D57" i="99"/>
  <c r="D25" i="157"/>
  <c r="E25" i="157" s="1"/>
  <c r="D25" i="110"/>
  <c r="E25" i="110" s="1"/>
  <c r="D85" i="164"/>
  <c r="D83" i="105"/>
  <c r="D83" i="110"/>
  <c r="D83" i="147"/>
  <c r="D83" i="108"/>
  <c r="D83" i="159"/>
  <c r="D83" i="155"/>
  <c r="D83" i="165"/>
  <c r="D83" i="99"/>
  <c r="D83" i="106"/>
  <c r="D57" i="166"/>
  <c r="E57" i="166" s="1"/>
  <c r="D57" i="113"/>
  <c r="D57" i="140"/>
  <c r="E57" i="140" s="1"/>
  <c r="D25" i="98"/>
  <c r="E25" i="98" s="1"/>
  <c r="D57" i="146"/>
  <c r="D57" i="161"/>
  <c r="D57" i="104"/>
  <c r="E57" i="104" s="1"/>
  <c r="D25" i="149"/>
  <c r="E25" i="149" s="1"/>
  <c r="D25" i="113"/>
  <c r="E25" i="95"/>
  <c r="D83" i="140"/>
  <c r="D83" i="145"/>
  <c r="D83" i="114"/>
  <c r="D83" i="162"/>
  <c r="D83" i="100"/>
  <c r="D83" i="146"/>
  <c r="D83" i="152"/>
  <c r="D83" i="98"/>
  <c r="D57" i="144"/>
  <c r="E57" i="144" s="1"/>
  <c r="D57" i="112"/>
  <c r="D25" i="164"/>
  <c r="E25" i="164" s="1"/>
  <c r="D57" i="160"/>
  <c r="E57" i="160" s="1"/>
  <c r="D57" i="155"/>
  <c r="E57" i="155" s="1"/>
  <c r="D25" i="147"/>
  <c r="E25" i="147" s="1"/>
  <c r="D25" i="99"/>
  <c r="E25" i="99" s="1"/>
  <c r="D25" i="166"/>
  <c r="E25" i="166" s="1"/>
  <c r="D85" i="157"/>
  <c r="D42" i="107"/>
  <c r="E42" i="107" s="1"/>
  <c r="D31" i="148"/>
  <c r="D37" i="148" s="1"/>
  <c r="D24" i="160"/>
  <c r="E24" i="160" s="1"/>
  <c r="D24" i="142"/>
  <c r="E24" i="142" s="1"/>
  <c r="D42" i="142"/>
  <c r="E42" i="142" s="1"/>
  <c r="D31" i="157"/>
  <c r="D37" i="157" s="1"/>
  <c r="D31" i="113"/>
  <c r="D37" i="113" s="1"/>
  <c r="D31" i="159"/>
  <c r="D37" i="159" s="1"/>
  <c r="D66" i="146"/>
  <c r="D66" i="114"/>
  <c r="D31" i="98"/>
  <c r="D37" i="98" s="1"/>
  <c r="D25" i="114"/>
  <c r="E25" i="114" s="1"/>
  <c r="D25" i="161"/>
  <c r="E25" i="161" s="1"/>
  <c r="D25" i="144"/>
  <c r="E25" i="144" s="1"/>
  <c r="D25" i="140"/>
  <c r="E25" i="140" s="1"/>
  <c r="D41" i="166"/>
  <c r="E41" i="166" s="1"/>
  <c r="D25" i="142"/>
  <c r="E25" i="142" s="1"/>
  <c r="D25" i="162"/>
  <c r="E25" i="162" s="1"/>
  <c r="D85" i="107"/>
  <c r="E59" i="95"/>
  <c r="D42" i="104"/>
  <c r="E42" i="104" s="1"/>
  <c r="D42" i="112"/>
  <c r="E42" i="112" s="1"/>
  <c r="D31" i="161"/>
  <c r="D37" i="161" s="1"/>
  <c r="D24" i="149"/>
  <c r="E24" i="149" s="1"/>
  <c r="D24" i="156"/>
  <c r="E24" i="156" s="1"/>
  <c r="D42" i="106"/>
  <c r="E42" i="106" s="1"/>
  <c r="D31" i="100"/>
  <c r="D37" i="100" s="1"/>
  <c r="D31" i="110"/>
  <c r="D37" i="110" s="1"/>
  <c r="D31" i="112"/>
  <c r="D37" i="112" s="1"/>
  <c r="D31" i="156"/>
  <c r="D37" i="156" s="1"/>
  <c r="D66" i="157"/>
  <c r="D31" i="166"/>
  <c r="D37" i="166" s="1"/>
  <c r="D25" i="111"/>
  <c r="E25" i="111" s="1"/>
  <c r="D25" i="107"/>
  <c r="E25" i="107" s="1"/>
  <c r="D25" i="100"/>
  <c r="E25" i="100" s="1"/>
  <c r="D25" i="101"/>
  <c r="E25" i="101" s="1"/>
  <c r="D41" i="160"/>
  <c r="E41" i="160" s="1"/>
  <c r="D41" i="164"/>
  <c r="E41" i="164" s="1"/>
  <c r="D85" i="100"/>
  <c r="D85" i="155"/>
  <c r="D85" i="159"/>
  <c r="D42" i="105"/>
  <c r="E42" i="105" s="1"/>
  <c r="D31" i="102"/>
  <c r="D37" i="102" s="1"/>
  <c r="D31" i="144"/>
  <c r="D37" i="144" s="1"/>
  <c r="D24" i="144"/>
  <c r="E24" i="144" s="1"/>
  <c r="D24" i="101"/>
  <c r="E24" i="101" s="1"/>
  <c r="D31" i="101"/>
  <c r="D37" i="101" s="1"/>
  <c r="D31" i="164"/>
  <c r="D37" i="164" s="1"/>
  <c r="D31" i="142"/>
  <c r="D37" i="142" s="1"/>
  <c r="D31" i="165"/>
  <c r="D37" i="165" s="1"/>
  <c r="D24" i="158"/>
  <c r="E24" i="158" s="1"/>
  <c r="D31" i="99"/>
  <c r="D37" i="99" s="1"/>
  <c r="D85" i="154"/>
  <c r="D85" i="156"/>
  <c r="D42" i="102"/>
  <c r="E42" i="102" s="1"/>
  <c r="D42" i="166"/>
  <c r="E42" i="166" s="1"/>
  <c r="D42" i="147"/>
  <c r="E42" i="147" s="1"/>
  <c r="D42" i="99"/>
  <c r="E42" i="99" s="1"/>
  <c r="D41" i="154"/>
  <c r="E41" i="154" s="1"/>
  <c r="E47" i="154" s="1"/>
  <c r="E52" i="154" s="1"/>
  <c r="D41" i="148"/>
  <c r="E41" i="148" s="1"/>
  <c r="D41" i="149"/>
  <c r="E41" i="149" s="1"/>
  <c r="D41" i="146"/>
  <c r="E41" i="146" s="1"/>
  <c r="D41" i="159"/>
  <c r="E41" i="159" s="1"/>
  <c r="D41" i="156"/>
  <c r="E41" i="156" s="1"/>
  <c r="D41" i="165"/>
  <c r="E41" i="165" s="1"/>
  <c r="D42" i="114"/>
  <c r="E42" i="114" s="1"/>
  <c r="D85" i="95"/>
  <c r="D85" i="114" s="1"/>
  <c r="D85" i="112"/>
  <c r="D90" i="112" s="1"/>
  <c r="D85" i="145"/>
  <c r="D42" i="148"/>
  <c r="E42" i="148" s="1"/>
  <c r="D42" i="159"/>
  <c r="E42" i="159" s="1"/>
  <c r="D42" i="157"/>
  <c r="E42" i="157" s="1"/>
  <c r="D42" i="110"/>
  <c r="E42" i="110" s="1"/>
  <c r="D42" i="144"/>
  <c r="E42" i="144" s="1"/>
  <c r="D42" i="145"/>
  <c r="E42" i="145" s="1"/>
  <c r="E41" i="95"/>
  <c r="D42" i="113"/>
  <c r="E42" i="113" s="1"/>
  <c r="D41" i="145"/>
  <c r="E41" i="145" s="1"/>
  <c r="D41" i="98"/>
  <c r="E41" i="98" s="1"/>
  <c r="D41" i="158"/>
  <c r="E41" i="158" s="1"/>
  <c r="D41" i="102"/>
  <c r="E41" i="102" s="1"/>
  <c r="D41" i="155"/>
  <c r="E41" i="155" s="1"/>
  <c r="D41" i="106"/>
  <c r="E41" i="106" s="1"/>
  <c r="D41" i="161"/>
  <c r="E41" i="161" s="1"/>
  <c r="D41" i="101"/>
  <c r="E41" i="101" s="1"/>
  <c r="D85" i="102"/>
  <c r="D85" i="111"/>
  <c r="D85" i="105"/>
  <c r="D42" i="161"/>
  <c r="E42" i="161" s="1"/>
  <c r="D42" i="160"/>
  <c r="E42" i="160" s="1"/>
  <c r="D42" i="108"/>
  <c r="E42" i="108" s="1"/>
  <c r="D42" i="111"/>
  <c r="E42" i="111" s="1"/>
  <c r="D42" i="100"/>
  <c r="E42" i="100" s="1"/>
  <c r="D42" i="165"/>
  <c r="E42" i="165" s="1"/>
  <c r="D42" i="98"/>
  <c r="E42" i="98" s="1"/>
  <c r="D42" i="149"/>
  <c r="E42" i="149" s="1"/>
  <c r="D41" i="111"/>
  <c r="E41" i="111" s="1"/>
  <c r="D41" i="140"/>
  <c r="E41" i="140" s="1"/>
  <c r="D41" i="105"/>
  <c r="E41" i="105" s="1"/>
  <c r="D41" i="112"/>
  <c r="E41" i="112" s="1"/>
  <c r="D41" i="110"/>
  <c r="E41" i="110" s="1"/>
  <c r="D41" i="152"/>
  <c r="E41" i="152" s="1"/>
  <c r="D41" i="104"/>
  <c r="E41" i="104" s="1"/>
  <c r="D41" i="162"/>
  <c r="E41" i="162" s="1"/>
  <c r="D41" i="157"/>
  <c r="E41" i="157" s="1"/>
  <c r="D85" i="106"/>
  <c r="D31" i="105"/>
  <c r="D37" i="105" s="1"/>
  <c r="D42" i="158"/>
  <c r="E42" i="158" s="1"/>
  <c r="D42" i="164"/>
  <c r="E42" i="164" s="1"/>
  <c r="D42" i="146"/>
  <c r="E42" i="146" s="1"/>
  <c r="D42" i="140"/>
  <c r="E42" i="140" s="1"/>
  <c r="D42" i="156"/>
  <c r="E42" i="156" s="1"/>
  <c r="D42" i="155"/>
  <c r="E42" i="155" s="1"/>
  <c r="D71" i="107"/>
  <c r="D71" i="106"/>
  <c r="D71" i="114"/>
  <c r="D71" i="111"/>
  <c r="D71" i="155"/>
  <c r="D71" i="112"/>
  <c r="D71" i="161"/>
  <c r="D71" i="142"/>
  <c r="D71" i="101"/>
  <c r="D71" i="160"/>
  <c r="D31" i="108"/>
  <c r="D37" i="108" s="1"/>
  <c r="D31" i="149"/>
  <c r="D37" i="149" s="1"/>
  <c r="D31" i="160"/>
  <c r="D37" i="160" s="1"/>
  <c r="D31" i="95"/>
  <c r="D31" i="106"/>
  <c r="D37" i="106" s="1"/>
  <c r="D31" i="107"/>
  <c r="D37" i="107" s="1"/>
  <c r="D31" i="145"/>
  <c r="D37" i="145" s="1"/>
  <c r="D31" i="140"/>
  <c r="D37" i="140" s="1"/>
  <c r="D31" i="104"/>
  <c r="D37" i="104" s="1"/>
  <c r="D31" i="162"/>
  <c r="D37" i="162" s="1"/>
  <c r="D31" i="152"/>
  <c r="D37" i="152" s="1"/>
  <c r="D31" i="111"/>
  <c r="D37" i="111" s="1"/>
  <c r="D71" i="145"/>
  <c r="D37" i="146"/>
  <c r="D66" i="162"/>
  <c r="D66" i="106"/>
  <c r="D66" i="110"/>
  <c r="D66" i="140"/>
  <c r="D66" i="98"/>
  <c r="D66" i="108"/>
  <c r="D66" i="165"/>
  <c r="D66" i="100"/>
  <c r="D66" i="160"/>
  <c r="D25" i="146"/>
  <c r="E25" i="146" s="1"/>
  <c r="D25" i="145"/>
  <c r="E25" i="145" s="1"/>
  <c r="D25" i="108"/>
  <c r="E25" i="108" s="1"/>
  <c r="D25" i="152"/>
  <c r="E25" i="152" s="1"/>
  <c r="D25" i="148"/>
  <c r="E25" i="148" s="1"/>
  <c r="D25" i="154"/>
  <c r="E25" i="154" s="1"/>
  <c r="D25" i="156"/>
  <c r="E25" i="156" s="1"/>
  <c r="D25" i="160"/>
  <c r="E25" i="160" s="1"/>
  <c r="D85" i="140"/>
  <c r="D85" i="98"/>
  <c r="D85" i="149"/>
  <c r="D85" i="99"/>
  <c r="D42" i="101"/>
  <c r="E42" i="101" s="1"/>
  <c r="D85" i="162"/>
  <c r="D44" i="111"/>
  <c r="E44" i="111" s="1"/>
  <c r="D44" i="99"/>
  <c r="E44" i="99" s="1"/>
  <c r="D44" i="113"/>
  <c r="E44" i="113" s="1"/>
  <c r="D44" i="165"/>
  <c r="E44" i="165" s="1"/>
  <c r="D44" i="104"/>
  <c r="E44" i="104" s="1"/>
  <c r="D44" i="107"/>
  <c r="E44" i="107" s="1"/>
  <c r="D85" i="142"/>
  <c r="D85" i="160"/>
  <c r="D85" i="146"/>
  <c r="D85" i="144"/>
  <c r="D85" i="110"/>
  <c r="D85" i="108"/>
  <c r="E56" i="101"/>
  <c r="E56" i="152"/>
  <c r="D85" i="152"/>
  <c r="E58" i="157"/>
  <c r="H75" i="85"/>
  <c r="H74" i="85"/>
  <c r="E56" i="114"/>
  <c r="E56" i="145"/>
  <c r="E56" i="142"/>
  <c r="E56" i="106"/>
  <c r="D85" i="161"/>
  <c r="E56" i="112"/>
  <c r="E23" i="165"/>
  <c r="D23" i="107"/>
  <c r="D23" i="161"/>
  <c r="D23" i="105"/>
  <c r="D23" i="146"/>
  <c r="D23" i="142"/>
  <c r="D23" i="144"/>
  <c r="D23" i="112"/>
  <c r="D23" i="148"/>
  <c r="D23" i="113"/>
  <c r="D23" i="154"/>
  <c r="D23" i="162"/>
  <c r="D23" i="160"/>
  <c r="D23" i="157"/>
  <c r="D23" i="99"/>
  <c r="D23" i="155"/>
  <c r="D23" i="147"/>
  <c r="D23" i="164"/>
  <c r="D23" i="100"/>
  <c r="D23" i="110"/>
  <c r="D23" i="145"/>
  <c r="D23" i="98"/>
  <c r="D23" i="104"/>
  <c r="D23" i="158"/>
  <c r="D23" i="106"/>
  <c r="D23" i="111"/>
  <c r="D23" i="101"/>
  <c r="D23" i="166"/>
  <c r="D23" i="149"/>
  <c r="D23" i="156"/>
  <c r="D23" i="102"/>
  <c r="E23" i="95"/>
  <c r="D26" i="95"/>
  <c r="D26" i="114" s="1"/>
  <c r="D23" i="159"/>
  <c r="D23" i="108"/>
  <c r="D23" i="140"/>
  <c r="D23" i="114"/>
  <c r="E23" i="114" s="1"/>
  <c r="D23" i="152"/>
  <c r="D24" i="108"/>
  <c r="E24" i="108" s="1"/>
  <c r="D24" i="114"/>
  <c r="E24" i="114" s="1"/>
  <c r="D24" i="155"/>
  <c r="E24" i="155" s="1"/>
  <c r="D24" i="148"/>
  <c r="E24" i="148" s="1"/>
  <c r="D24" i="146"/>
  <c r="E24" i="146" s="1"/>
  <c r="D24" i="102"/>
  <c r="E24" i="102" s="1"/>
  <c r="D24" i="100"/>
  <c r="E24" i="100" s="1"/>
  <c r="D24" i="98"/>
  <c r="E24" i="98" s="1"/>
  <c r="D24" i="157"/>
  <c r="E24" i="157" s="1"/>
  <c r="D24" i="162"/>
  <c r="E24" i="162" s="1"/>
  <c r="D24" i="147"/>
  <c r="E24" i="147" s="1"/>
  <c r="D24" i="111"/>
  <c r="E24" i="111" s="1"/>
  <c r="D24" i="140"/>
  <c r="E24" i="140" s="1"/>
  <c r="D24" i="166"/>
  <c r="E24" i="166" s="1"/>
  <c r="D24" i="159"/>
  <c r="E24" i="159" s="1"/>
  <c r="D24" i="107"/>
  <c r="E24" i="107" s="1"/>
  <c r="D24" i="112"/>
  <c r="E24" i="112" s="1"/>
  <c r="D24" i="145"/>
  <c r="E24" i="145" s="1"/>
  <c r="D24" i="164"/>
  <c r="E24" i="164" s="1"/>
  <c r="D24" i="161"/>
  <c r="E24" i="161" s="1"/>
  <c r="D24" i="113"/>
  <c r="E24" i="113" s="1"/>
  <c r="D24" i="165"/>
  <c r="E24" i="165" s="1"/>
  <c r="D24" i="152"/>
  <c r="E24" i="152" s="1"/>
  <c r="D24" i="110"/>
  <c r="E24" i="110" s="1"/>
  <c r="D24" i="105"/>
  <c r="D24" i="104"/>
  <c r="E24" i="104" s="1"/>
  <c r="D85" i="113"/>
  <c r="D85" i="104"/>
  <c r="D57" i="145"/>
  <c r="D57" i="102"/>
  <c r="D57" i="98"/>
  <c r="D57" i="100"/>
  <c r="D57" i="162"/>
  <c r="D57" i="111"/>
  <c r="D57" i="148"/>
  <c r="D57" i="105"/>
  <c r="D57" i="149"/>
  <c r="D57" i="156"/>
  <c r="D57" i="106"/>
  <c r="D57" i="147"/>
  <c r="E57" i="147" s="1"/>
  <c r="D57" i="165"/>
  <c r="D57" i="158"/>
  <c r="D85" i="147"/>
  <c r="D85" i="166"/>
  <c r="D85" i="158"/>
  <c r="D44" i="100"/>
  <c r="E44" i="100" s="1"/>
  <c r="E76" i="156"/>
  <c r="E79" i="156" s="1"/>
  <c r="E97" i="156" s="1"/>
  <c r="E76" i="162" l="1"/>
  <c r="E79" i="162" s="1"/>
  <c r="E97" i="162" s="1"/>
  <c r="E76" i="99"/>
  <c r="E79" i="99" s="1"/>
  <c r="E97" i="99" s="1"/>
  <c r="E76" i="112"/>
  <c r="E79" i="112" s="1"/>
  <c r="E97" i="112" s="1"/>
  <c r="F229" i="168"/>
  <c r="G229" i="168"/>
  <c r="E76" i="145"/>
  <c r="E79" i="145" s="1"/>
  <c r="E97" i="145" s="1"/>
  <c r="E77" i="147"/>
  <c r="E79" i="147" s="1"/>
  <c r="E97" i="147" s="1"/>
  <c r="E76" i="100"/>
  <c r="E79" i="100" s="1"/>
  <c r="E97" i="100" s="1"/>
  <c r="E76" i="152"/>
  <c r="E79" i="152" s="1"/>
  <c r="E97" i="152" s="1"/>
  <c r="E76" i="165"/>
  <c r="E79" i="165" s="1"/>
  <c r="E97" i="165" s="1"/>
  <c r="E76" i="114"/>
  <c r="E79" i="114" s="1"/>
  <c r="E97" i="114" s="1"/>
  <c r="E76" i="111"/>
  <c r="E79" i="111" s="1"/>
  <c r="E97" i="111" s="1"/>
  <c r="E76" i="144"/>
  <c r="E79" i="144" s="1"/>
  <c r="E97" i="144" s="1"/>
  <c r="E76" i="142"/>
  <c r="E79" i="142" s="1"/>
  <c r="E97" i="142" s="1"/>
  <c r="E57" i="161"/>
  <c r="E61" i="113"/>
  <c r="E58" i="113"/>
  <c r="E25" i="113"/>
  <c r="E57" i="110"/>
  <c r="E56" i="113"/>
  <c r="E57" i="113" s="1"/>
  <c r="E59" i="113"/>
  <c r="E56" i="105"/>
  <c r="E24" i="105"/>
  <c r="E58" i="105"/>
  <c r="E61" i="105"/>
  <c r="E57" i="99"/>
  <c r="D90" i="165"/>
  <c r="E47" i="108"/>
  <c r="E52" i="108" s="1"/>
  <c r="E47" i="114"/>
  <c r="E52" i="114" s="1"/>
  <c r="D60" i="155"/>
  <c r="E60" i="155" s="1"/>
  <c r="E62" i="155" s="1"/>
  <c r="E95" i="155" s="1"/>
  <c r="D60" i="164"/>
  <c r="E60" i="164" s="1"/>
  <c r="E62" i="164" s="1"/>
  <c r="E95" i="164" s="1"/>
  <c r="E57" i="95"/>
  <c r="D57" i="114"/>
  <c r="E57" i="114" s="1"/>
  <c r="D60" i="146"/>
  <c r="E60" i="146" s="1"/>
  <c r="D60" i="159"/>
  <c r="E60" i="159" s="1"/>
  <c r="E62" i="159" s="1"/>
  <c r="E95" i="159" s="1"/>
  <c r="D60" i="95"/>
  <c r="D60" i="114" s="1"/>
  <c r="E60" i="114" s="1"/>
  <c r="D60" i="99"/>
  <c r="E60" i="99" s="1"/>
  <c r="E62" i="99" s="1"/>
  <c r="E95" i="99" s="1"/>
  <c r="D60" i="100"/>
  <c r="E60" i="100" s="1"/>
  <c r="D90" i="101"/>
  <c r="E47" i="147"/>
  <c r="E52" i="147" s="1"/>
  <c r="D90" i="161"/>
  <c r="D90" i="154"/>
  <c r="D90" i="166"/>
  <c r="D90" i="156"/>
  <c r="D90" i="107"/>
  <c r="D60" i="142"/>
  <c r="E60" i="142" s="1"/>
  <c r="D60" i="148"/>
  <c r="E60" i="148" s="1"/>
  <c r="D60" i="112"/>
  <c r="E60" i="112" s="1"/>
  <c r="D60" i="161"/>
  <c r="E60" i="161" s="1"/>
  <c r="D60" i="144"/>
  <c r="E60" i="144" s="1"/>
  <c r="E62" i="144" s="1"/>
  <c r="E95" i="144" s="1"/>
  <c r="D60" i="106"/>
  <c r="E60" i="106" s="1"/>
  <c r="D60" i="145"/>
  <c r="E60" i="145" s="1"/>
  <c r="D60" i="154"/>
  <c r="E60" i="154" s="1"/>
  <c r="E62" i="154" s="1"/>
  <c r="E95" i="154" s="1"/>
  <c r="D60" i="105"/>
  <c r="E60" i="105" s="1"/>
  <c r="D60" i="111"/>
  <c r="E60" i="111" s="1"/>
  <c r="D60" i="104"/>
  <c r="D62" i="104" s="1"/>
  <c r="D60" i="107"/>
  <c r="E60" i="107" s="1"/>
  <c r="E62" i="107" s="1"/>
  <c r="E95" i="107" s="1"/>
  <c r="D60" i="140"/>
  <c r="E60" i="140" s="1"/>
  <c r="E62" i="140" s="1"/>
  <c r="E95" i="140" s="1"/>
  <c r="D60" i="158"/>
  <c r="E60" i="158" s="1"/>
  <c r="D60" i="162"/>
  <c r="E60" i="162" s="1"/>
  <c r="D60" i="110"/>
  <c r="E60" i="110" s="1"/>
  <c r="D60" i="113"/>
  <c r="E60" i="113" s="1"/>
  <c r="D60" i="157"/>
  <c r="E60" i="157" s="1"/>
  <c r="E62" i="157" s="1"/>
  <c r="E95" i="157" s="1"/>
  <c r="D60" i="98"/>
  <c r="E60" i="98" s="1"/>
  <c r="D60" i="101"/>
  <c r="E60" i="101" s="1"/>
  <c r="D60" i="102"/>
  <c r="E60" i="102" s="1"/>
  <c r="D60" i="156"/>
  <c r="E60" i="156" s="1"/>
  <c r="D60" i="147"/>
  <c r="E60" i="147" s="1"/>
  <c r="E62" i="147" s="1"/>
  <c r="E95" i="147" s="1"/>
  <c r="D60" i="152"/>
  <c r="E60" i="152" s="1"/>
  <c r="D60" i="166"/>
  <c r="E60" i="166" s="1"/>
  <c r="E62" i="166" s="1"/>
  <c r="E95" i="166" s="1"/>
  <c r="D60" i="160"/>
  <c r="E60" i="160" s="1"/>
  <c r="E62" i="160" s="1"/>
  <c r="E95" i="160" s="1"/>
  <c r="D60" i="108"/>
  <c r="D62" i="108" s="1"/>
  <c r="D60" i="165"/>
  <c r="E60" i="165" s="1"/>
  <c r="E47" i="146"/>
  <c r="E52" i="146" s="1"/>
  <c r="D90" i="95"/>
  <c r="D90" i="162"/>
  <c r="E47" i="142"/>
  <c r="E52" i="142" s="1"/>
  <c r="D90" i="98"/>
  <c r="E26" i="95"/>
  <c r="E33" i="95" s="1"/>
  <c r="E47" i="162"/>
  <c r="E52" i="162" s="1"/>
  <c r="D90" i="157"/>
  <c r="D90" i="160"/>
  <c r="E47" i="101"/>
  <c r="E52" i="101" s="1"/>
  <c r="D90" i="140"/>
  <c r="E47" i="110"/>
  <c r="E52" i="110" s="1"/>
  <c r="D90" i="99"/>
  <c r="E47" i="144"/>
  <c r="E52" i="144" s="1"/>
  <c r="D90" i="146"/>
  <c r="E47" i="113"/>
  <c r="E52" i="113" s="1"/>
  <c r="D90" i="108"/>
  <c r="E47" i="99"/>
  <c r="E52" i="99" s="1"/>
  <c r="D90" i="149"/>
  <c r="E47" i="105"/>
  <c r="E52" i="105" s="1"/>
  <c r="D90" i="164"/>
  <c r="D90" i="113"/>
  <c r="D90" i="105"/>
  <c r="D90" i="159"/>
  <c r="E57" i="145"/>
  <c r="D90" i="106"/>
  <c r="E47" i="160"/>
  <c r="E52" i="160" s="1"/>
  <c r="D90" i="100"/>
  <c r="D90" i="155"/>
  <c r="D90" i="110"/>
  <c r="D90" i="144"/>
  <c r="D90" i="142"/>
  <c r="E47" i="152"/>
  <c r="E52" i="152" s="1"/>
  <c r="E47" i="140"/>
  <c r="E52" i="140" s="1"/>
  <c r="D90" i="111"/>
  <c r="E47" i="106"/>
  <c r="E52" i="106" s="1"/>
  <c r="D90" i="114"/>
  <c r="E47" i="164"/>
  <c r="E52" i="164" s="1"/>
  <c r="D90" i="102"/>
  <c r="E47" i="156"/>
  <c r="E52" i="156" s="1"/>
  <c r="E47" i="158"/>
  <c r="E52" i="158" s="1"/>
  <c r="E47" i="157"/>
  <c r="E52" i="157" s="1"/>
  <c r="E47" i="159"/>
  <c r="E52" i="159" s="1"/>
  <c r="E57" i="146"/>
  <c r="E47" i="112"/>
  <c r="E52" i="112" s="1"/>
  <c r="E47" i="98"/>
  <c r="E52" i="98" s="1"/>
  <c r="E47" i="161"/>
  <c r="E52" i="161" s="1"/>
  <c r="E47" i="145"/>
  <c r="E52" i="145" s="1"/>
  <c r="D90" i="145"/>
  <c r="E29" i="114"/>
  <c r="E47" i="102"/>
  <c r="E52" i="102" s="1"/>
  <c r="E47" i="95"/>
  <c r="E52" i="95" s="1"/>
  <c r="D90" i="152"/>
  <c r="E47" i="107"/>
  <c r="E52" i="107" s="1"/>
  <c r="D90" i="104"/>
  <c r="D90" i="158"/>
  <c r="D90" i="147"/>
  <c r="E57" i="106"/>
  <c r="E47" i="148"/>
  <c r="E52" i="148" s="1"/>
  <c r="E47" i="166"/>
  <c r="E52" i="166" s="1"/>
  <c r="E47" i="104"/>
  <c r="E52" i="104" s="1"/>
  <c r="E47" i="100"/>
  <c r="E52" i="100" s="1"/>
  <c r="E47" i="165"/>
  <c r="E52" i="165" s="1"/>
  <c r="E47" i="111"/>
  <c r="E52" i="111" s="1"/>
  <c r="E47" i="149"/>
  <c r="E52" i="149" s="1"/>
  <c r="E47" i="155"/>
  <c r="E52" i="155" s="1"/>
  <c r="D31" i="114"/>
  <c r="D37" i="114" s="1"/>
  <c r="D37" i="95"/>
  <c r="E57" i="98"/>
  <c r="E57" i="158"/>
  <c r="E57" i="156"/>
  <c r="E57" i="111"/>
  <c r="E57" i="102"/>
  <c r="E23" i="159"/>
  <c r="E26" i="159" s="1"/>
  <c r="D26" i="159"/>
  <c r="D26" i="156"/>
  <c r="E23" i="156"/>
  <c r="E26" i="156" s="1"/>
  <c r="D26" i="98"/>
  <c r="E23" i="98"/>
  <c r="E26" i="98" s="1"/>
  <c r="D26" i="157"/>
  <c r="E23" i="157"/>
  <c r="E26" i="157" s="1"/>
  <c r="D26" i="113"/>
  <c r="E23" i="113"/>
  <c r="E23" i="142"/>
  <c r="E26" i="142" s="1"/>
  <c r="D26" i="142"/>
  <c r="E57" i="112"/>
  <c r="E57" i="101"/>
  <c r="E57" i="165"/>
  <c r="D62" i="149"/>
  <c r="E57" i="149"/>
  <c r="E62" i="149" s="1"/>
  <c r="E95" i="149" s="1"/>
  <c r="E57" i="162"/>
  <c r="E26" i="114"/>
  <c r="D26" i="149"/>
  <c r="E23" i="149"/>
  <c r="E26" i="149" s="1"/>
  <c r="D26" i="106"/>
  <c r="E23" i="106"/>
  <c r="E26" i="106" s="1"/>
  <c r="D26" i="145"/>
  <c r="E23" i="145"/>
  <c r="E26" i="145" s="1"/>
  <c r="E23" i="147"/>
  <c r="E26" i="147" s="1"/>
  <c r="D26" i="147"/>
  <c r="E23" i="160"/>
  <c r="E26" i="160" s="1"/>
  <c r="D26" i="160"/>
  <c r="D26" i="148"/>
  <c r="E23" i="148"/>
  <c r="E26" i="148" s="1"/>
  <c r="D26" i="146"/>
  <c r="E23" i="146"/>
  <c r="E26" i="146" s="1"/>
  <c r="D26" i="165"/>
  <c r="D26" i="111"/>
  <c r="E23" i="111"/>
  <c r="E26" i="111" s="1"/>
  <c r="D26" i="164"/>
  <c r="E23" i="164"/>
  <c r="E26" i="164" s="1"/>
  <c r="D26" i="107"/>
  <c r="E23" i="107"/>
  <c r="E26" i="107" s="1"/>
  <c r="E57" i="105"/>
  <c r="E57" i="100"/>
  <c r="D26" i="140"/>
  <c r="E23" i="140"/>
  <c r="E26" i="140" s="1"/>
  <c r="D26" i="166"/>
  <c r="E23" i="166"/>
  <c r="E26" i="166" s="1"/>
  <c r="D26" i="158"/>
  <c r="E23" i="158"/>
  <c r="E26" i="158" s="1"/>
  <c r="D26" i="110"/>
  <c r="E23" i="110"/>
  <c r="E26" i="110" s="1"/>
  <c r="E23" i="155"/>
  <c r="E26" i="155" s="1"/>
  <c r="D26" i="155"/>
  <c r="E23" i="162"/>
  <c r="E26" i="162" s="1"/>
  <c r="D26" i="162"/>
  <c r="E23" i="112"/>
  <c r="E26" i="112" s="1"/>
  <c r="D26" i="112"/>
  <c r="D26" i="105"/>
  <c r="E23" i="105"/>
  <c r="E26" i="105" s="1"/>
  <c r="E26" i="165"/>
  <c r="E57" i="152"/>
  <c r="E57" i="148"/>
  <c r="E23" i="152"/>
  <c r="E26" i="152" s="1"/>
  <c r="D26" i="152"/>
  <c r="D26" i="108"/>
  <c r="E23" i="108"/>
  <c r="E26" i="108" s="1"/>
  <c r="D26" i="102"/>
  <c r="E23" i="102"/>
  <c r="E26" i="102" s="1"/>
  <c r="D26" i="101"/>
  <c r="E23" i="101"/>
  <c r="E26" i="101" s="1"/>
  <c r="D26" i="104"/>
  <c r="E23" i="104"/>
  <c r="E26" i="104" s="1"/>
  <c r="D26" i="100"/>
  <c r="E23" i="100"/>
  <c r="E26" i="100" s="1"/>
  <c r="D26" i="99"/>
  <c r="E23" i="99"/>
  <c r="E26" i="99" s="1"/>
  <c r="D26" i="154"/>
  <c r="E23" i="154"/>
  <c r="E26" i="154" s="1"/>
  <c r="E23" i="144"/>
  <c r="E26" i="144" s="1"/>
  <c r="D26" i="144"/>
  <c r="D26" i="161"/>
  <c r="E23" i="161"/>
  <c r="E26" i="161" s="1"/>
  <c r="E57" i="142"/>
  <c r="E62" i="110" l="1"/>
  <c r="E95" i="110" s="1"/>
  <c r="E62" i="161"/>
  <c r="E95" i="161" s="1"/>
  <c r="E62" i="113"/>
  <c r="E95" i="113" s="1"/>
  <c r="E26" i="113"/>
  <c r="E31" i="113" s="1"/>
  <c r="E62" i="105"/>
  <c r="E95" i="105" s="1"/>
  <c r="D62" i="144"/>
  <c r="D62" i="166"/>
  <c r="D62" i="105"/>
  <c r="E62" i="102"/>
  <c r="E95" i="102" s="1"/>
  <c r="D62" i="100"/>
  <c r="D62" i="102"/>
  <c r="D62" i="106"/>
  <c r="D62" i="155"/>
  <c r="D62" i="140"/>
  <c r="E62" i="111"/>
  <c r="E95" i="111" s="1"/>
  <c r="D62" i="159"/>
  <c r="E62" i="148"/>
  <c r="E95" i="148" s="1"/>
  <c r="E62" i="106"/>
  <c r="E95" i="106" s="1"/>
  <c r="D62" i="148"/>
  <c r="E60" i="95"/>
  <c r="E62" i="95" s="1"/>
  <c r="E95" i="95" s="1"/>
  <c r="D62" i="113"/>
  <c r="D62" i="95"/>
  <c r="D62" i="164"/>
  <c r="E36" i="95"/>
  <c r="E62" i="158"/>
  <c r="E95" i="158" s="1"/>
  <c r="D62" i="99"/>
  <c r="E62" i="146"/>
  <c r="E95" i="146" s="1"/>
  <c r="D62" i="146"/>
  <c r="E62" i="142"/>
  <c r="E95" i="142" s="1"/>
  <c r="E62" i="165"/>
  <c r="E95" i="165" s="1"/>
  <c r="D62" i="154"/>
  <c r="D62" i="152"/>
  <c r="E62" i="100"/>
  <c r="E95" i="100" s="1"/>
  <c r="E31" i="95"/>
  <c r="E62" i="112"/>
  <c r="E95" i="112" s="1"/>
  <c r="D62" i="111"/>
  <c r="D62" i="158"/>
  <c r="D62" i="112"/>
  <c r="D62" i="157"/>
  <c r="D62" i="156"/>
  <c r="E34" i="95"/>
  <c r="E62" i="156"/>
  <c r="E95" i="156" s="1"/>
  <c r="D62" i="160"/>
  <c r="D62" i="98"/>
  <c r="D62" i="162"/>
  <c r="D62" i="101"/>
  <c r="D62" i="107"/>
  <c r="E62" i="101"/>
  <c r="E95" i="101" s="1"/>
  <c r="D62" i="110"/>
  <c r="E62" i="152"/>
  <c r="E95" i="152" s="1"/>
  <c r="D62" i="165"/>
  <c r="D62" i="142"/>
  <c r="E60" i="104"/>
  <c r="E62" i="104" s="1"/>
  <c r="E95" i="104" s="1"/>
  <c r="E60" i="108"/>
  <c r="E62" i="108" s="1"/>
  <c r="E95" i="108" s="1"/>
  <c r="D62" i="161"/>
  <c r="D62" i="145"/>
  <c r="E62" i="162"/>
  <c r="E95" i="162" s="1"/>
  <c r="E62" i="98"/>
  <c r="E95" i="98" s="1"/>
  <c r="D62" i="147"/>
  <c r="E62" i="145"/>
  <c r="E95" i="145" s="1"/>
  <c r="E30" i="95"/>
  <c r="E32" i="95"/>
  <c r="E50" i="95"/>
  <c r="E29" i="95"/>
  <c r="E35" i="95"/>
  <c r="E37" i="95"/>
  <c r="E51" i="95" s="1"/>
  <c r="E62" i="114"/>
  <c r="E95" i="114" s="1"/>
  <c r="D62" i="114"/>
  <c r="E50" i="166"/>
  <c r="E35" i="166"/>
  <c r="E33" i="166"/>
  <c r="E37" i="166"/>
  <c r="E51" i="166" s="1"/>
  <c r="E31" i="166"/>
  <c r="E32" i="166"/>
  <c r="E36" i="166"/>
  <c r="E29" i="166"/>
  <c r="E34" i="166"/>
  <c r="E30" i="166"/>
  <c r="E36" i="140"/>
  <c r="E37" i="140"/>
  <c r="E51" i="140" s="1"/>
  <c r="E50" i="140"/>
  <c r="E35" i="140"/>
  <c r="E31" i="140"/>
  <c r="E30" i="140"/>
  <c r="E33" i="140"/>
  <c r="E34" i="140"/>
  <c r="E29" i="140"/>
  <c r="E32" i="140"/>
  <c r="E50" i="146"/>
  <c r="E32" i="146"/>
  <c r="E36" i="146"/>
  <c r="E35" i="146"/>
  <c r="E31" i="146"/>
  <c r="E30" i="146"/>
  <c r="E33" i="146"/>
  <c r="E34" i="146"/>
  <c r="E29" i="146"/>
  <c r="E37" i="146"/>
  <c r="E51" i="146" s="1"/>
  <c r="E35" i="145"/>
  <c r="E29" i="145"/>
  <c r="E37" i="145"/>
  <c r="E51" i="145" s="1"/>
  <c r="E34" i="145"/>
  <c r="E33" i="145"/>
  <c r="E36" i="145"/>
  <c r="E50" i="145"/>
  <c r="E31" i="145"/>
  <c r="E32" i="145"/>
  <c r="E30" i="145"/>
  <c r="E33" i="149"/>
  <c r="E32" i="149"/>
  <c r="E29" i="149"/>
  <c r="E50" i="149"/>
  <c r="E31" i="149"/>
  <c r="E37" i="149"/>
  <c r="E51" i="149" s="1"/>
  <c r="E36" i="149"/>
  <c r="E30" i="149"/>
  <c r="E34" i="149"/>
  <c r="E35" i="149"/>
  <c r="E50" i="113"/>
  <c r="E32" i="113"/>
  <c r="E36" i="113"/>
  <c r="E35" i="113"/>
  <c r="E29" i="113"/>
  <c r="E34" i="98"/>
  <c r="E37" i="98"/>
  <c r="E51" i="98" s="1"/>
  <c r="E35" i="98"/>
  <c r="E36" i="98"/>
  <c r="E31" i="98"/>
  <c r="E33" i="98"/>
  <c r="E50" i="98"/>
  <c r="E32" i="98"/>
  <c r="E29" i="98"/>
  <c r="E30" i="98"/>
  <c r="E37" i="161"/>
  <c r="E51" i="161" s="1"/>
  <c r="E32" i="161"/>
  <c r="E29" i="161"/>
  <c r="E34" i="161"/>
  <c r="E30" i="161"/>
  <c r="E50" i="161"/>
  <c r="E35" i="161"/>
  <c r="E36" i="161"/>
  <c r="E31" i="161"/>
  <c r="E33" i="161"/>
  <c r="E30" i="154"/>
  <c r="E36" i="154"/>
  <c r="E29" i="154"/>
  <c r="E31" i="154"/>
  <c r="E32" i="154"/>
  <c r="E50" i="154"/>
  <c r="E33" i="154"/>
  <c r="E34" i="154"/>
  <c r="E37" i="154"/>
  <c r="E51" i="154" s="1"/>
  <c r="E35" i="154"/>
  <c r="E35" i="100"/>
  <c r="E31" i="100"/>
  <c r="E32" i="100"/>
  <c r="E30" i="100"/>
  <c r="E34" i="100"/>
  <c r="E50" i="100"/>
  <c r="E29" i="100"/>
  <c r="E36" i="100"/>
  <c r="E37" i="100"/>
  <c r="E51" i="100" s="1"/>
  <c r="E33" i="100"/>
  <c r="E31" i="101"/>
  <c r="E34" i="101"/>
  <c r="E50" i="101"/>
  <c r="E32" i="101"/>
  <c r="E37" i="101"/>
  <c r="E51" i="101" s="1"/>
  <c r="E30" i="101"/>
  <c r="E35" i="101"/>
  <c r="E36" i="101"/>
  <c r="E33" i="101"/>
  <c r="E29" i="101"/>
  <c r="E29" i="108"/>
  <c r="E50" i="108"/>
  <c r="E32" i="108"/>
  <c r="E33" i="108"/>
  <c r="E36" i="108"/>
  <c r="E34" i="108"/>
  <c r="E31" i="108"/>
  <c r="E37" i="108"/>
  <c r="E51" i="108" s="1"/>
  <c r="E35" i="108"/>
  <c r="E30" i="108"/>
  <c r="E34" i="162"/>
  <c r="E29" i="162"/>
  <c r="E37" i="162"/>
  <c r="E51" i="162" s="1"/>
  <c r="E31" i="162"/>
  <c r="E35" i="162"/>
  <c r="E32" i="162"/>
  <c r="E33" i="162"/>
  <c r="E30" i="162"/>
  <c r="E36" i="162"/>
  <c r="E50" i="162"/>
  <c r="E34" i="164"/>
  <c r="E30" i="164"/>
  <c r="E50" i="164"/>
  <c r="E35" i="164"/>
  <c r="E32" i="164"/>
  <c r="E36" i="164"/>
  <c r="E31" i="164"/>
  <c r="E33" i="164"/>
  <c r="E37" i="164"/>
  <c r="E51" i="164" s="1"/>
  <c r="E29" i="164"/>
  <c r="E29" i="160"/>
  <c r="E35" i="160"/>
  <c r="E37" i="160"/>
  <c r="E51" i="160" s="1"/>
  <c r="E30" i="160"/>
  <c r="E34" i="160"/>
  <c r="E31" i="160"/>
  <c r="E36" i="160"/>
  <c r="E50" i="160"/>
  <c r="E33" i="160"/>
  <c r="E32" i="160"/>
  <c r="E34" i="159"/>
  <c r="E36" i="159"/>
  <c r="E30" i="159"/>
  <c r="E29" i="159"/>
  <c r="E35" i="159"/>
  <c r="E50" i="159"/>
  <c r="E33" i="159"/>
  <c r="E32" i="159"/>
  <c r="E37" i="159"/>
  <c r="E51" i="159" s="1"/>
  <c r="E31" i="159"/>
  <c r="E50" i="158"/>
  <c r="E29" i="158"/>
  <c r="E33" i="158"/>
  <c r="E35" i="158"/>
  <c r="E36" i="158"/>
  <c r="E30" i="158"/>
  <c r="E34" i="158"/>
  <c r="E37" i="158"/>
  <c r="E51" i="158" s="1"/>
  <c r="E31" i="158"/>
  <c r="E32" i="158"/>
  <c r="E35" i="148"/>
  <c r="E34" i="148"/>
  <c r="E32" i="148"/>
  <c r="E31" i="148"/>
  <c r="E50" i="148"/>
  <c r="E33" i="148"/>
  <c r="E29" i="148"/>
  <c r="E30" i="148"/>
  <c r="E37" i="148"/>
  <c r="E51" i="148" s="1"/>
  <c r="E36" i="148"/>
  <c r="E37" i="106"/>
  <c r="E51" i="106" s="1"/>
  <c r="E31" i="106"/>
  <c r="E34" i="106"/>
  <c r="E29" i="106"/>
  <c r="E35" i="106"/>
  <c r="E50" i="106"/>
  <c r="E36" i="106"/>
  <c r="E32" i="106"/>
  <c r="E33" i="106"/>
  <c r="E30" i="106"/>
  <c r="E31" i="114"/>
  <c r="E33" i="114"/>
  <c r="E32" i="114"/>
  <c r="E30" i="114"/>
  <c r="E50" i="114"/>
  <c r="E37" i="114"/>
  <c r="E51" i="114" s="1"/>
  <c r="E36" i="114"/>
  <c r="E35" i="114"/>
  <c r="E34" i="114"/>
  <c r="E36" i="157"/>
  <c r="E37" i="157"/>
  <c r="E51" i="157" s="1"/>
  <c r="E32" i="157"/>
  <c r="E29" i="157"/>
  <c r="E35" i="157"/>
  <c r="E30" i="157"/>
  <c r="E34" i="157"/>
  <c r="E31" i="157"/>
  <c r="E50" i="157"/>
  <c r="E33" i="157"/>
  <c r="E37" i="156"/>
  <c r="E51" i="156" s="1"/>
  <c r="E33" i="156"/>
  <c r="E32" i="156"/>
  <c r="E34" i="156"/>
  <c r="E30" i="156"/>
  <c r="E35" i="156"/>
  <c r="E29" i="156"/>
  <c r="E50" i="156"/>
  <c r="E31" i="156"/>
  <c r="E36" i="156"/>
  <c r="E50" i="144"/>
  <c r="E35" i="144"/>
  <c r="E32" i="144"/>
  <c r="E33" i="144"/>
  <c r="E36" i="144"/>
  <c r="E31" i="144"/>
  <c r="E37" i="144"/>
  <c r="E51" i="144" s="1"/>
  <c r="E29" i="144"/>
  <c r="E34" i="144"/>
  <c r="E30" i="144"/>
  <c r="E37" i="152"/>
  <c r="E51" i="152" s="1"/>
  <c r="E29" i="152"/>
  <c r="E35" i="152"/>
  <c r="E33" i="152"/>
  <c r="E32" i="152"/>
  <c r="E31" i="152"/>
  <c r="E30" i="152"/>
  <c r="E50" i="152"/>
  <c r="E36" i="152"/>
  <c r="E34" i="152"/>
  <c r="E32" i="105"/>
  <c r="E36" i="105"/>
  <c r="E30" i="105"/>
  <c r="E35" i="105"/>
  <c r="E50" i="105"/>
  <c r="E31" i="105"/>
  <c r="E33" i="105"/>
  <c r="E29" i="105"/>
  <c r="E34" i="105"/>
  <c r="E37" i="105"/>
  <c r="E51" i="105" s="1"/>
  <c r="E50" i="110"/>
  <c r="E36" i="110"/>
  <c r="E34" i="110"/>
  <c r="E29" i="110"/>
  <c r="E37" i="110"/>
  <c r="E51" i="110" s="1"/>
  <c r="E30" i="110"/>
  <c r="E35" i="110"/>
  <c r="E31" i="110"/>
  <c r="E32" i="110"/>
  <c r="E33" i="110"/>
  <c r="E29" i="99"/>
  <c r="E31" i="99"/>
  <c r="E35" i="99"/>
  <c r="E32" i="99"/>
  <c r="E34" i="99"/>
  <c r="E33" i="99"/>
  <c r="E36" i="99"/>
  <c r="E50" i="99"/>
  <c r="E37" i="99"/>
  <c r="E51" i="99" s="1"/>
  <c r="E30" i="99"/>
  <c r="E36" i="104"/>
  <c r="E30" i="104"/>
  <c r="E34" i="104"/>
  <c r="E29" i="104"/>
  <c r="E33" i="104"/>
  <c r="E31" i="104"/>
  <c r="E35" i="104"/>
  <c r="E37" i="104"/>
  <c r="E51" i="104" s="1"/>
  <c r="E32" i="104"/>
  <c r="E50" i="104"/>
  <c r="E29" i="102"/>
  <c r="E31" i="102"/>
  <c r="E50" i="102"/>
  <c r="E30" i="102"/>
  <c r="E33" i="102"/>
  <c r="E32" i="102"/>
  <c r="E34" i="102"/>
  <c r="E35" i="102"/>
  <c r="E36" i="102"/>
  <c r="E37" i="102"/>
  <c r="E51" i="102" s="1"/>
  <c r="E36" i="165"/>
  <c r="E30" i="165"/>
  <c r="E33" i="165"/>
  <c r="E35" i="165"/>
  <c r="E32" i="165"/>
  <c r="E34" i="165"/>
  <c r="E31" i="165"/>
  <c r="E37" i="165"/>
  <c r="E51" i="165" s="1"/>
  <c r="E29" i="165"/>
  <c r="E50" i="165"/>
  <c r="E33" i="112"/>
  <c r="E36" i="112"/>
  <c r="E30" i="112"/>
  <c r="E32" i="112"/>
  <c r="E31" i="112"/>
  <c r="E50" i="112"/>
  <c r="E29" i="112"/>
  <c r="E35" i="112"/>
  <c r="E34" i="112"/>
  <c r="E37" i="112"/>
  <c r="E51" i="112" s="1"/>
  <c r="E33" i="155"/>
  <c r="E32" i="155"/>
  <c r="E37" i="155"/>
  <c r="E51" i="155" s="1"/>
  <c r="E31" i="155"/>
  <c r="E36" i="155"/>
  <c r="E30" i="155"/>
  <c r="E29" i="155"/>
  <c r="E35" i="155"/>
  <c r="E34" i="155"/>
  <c r="E50" i="155"/>
  <c r="E50" i="107"/>
  <c r="E29" i="107"/>
  <c r="E35" i="107"/>
  <c r="E32" i="107"/>
  <c r="E37" i="107"/>
  <c r="E51" i="107" s="1"/>
  <c r="E34" i="107"/>
  <c r="E31" i="107"/>
  <c r="E30" i="107"/>
  <c r="E33" i="107"/>
  <c r="E36" i="107"/>
  <c r="E31" i="111"/>
  <c r="E33" i="111"/>
  <c r="E50" i="111"/>
  <c r="E35" i="111"/>
  <c r="E37" i="111"/>
  <c r="E51" i="111" s="1"/>
  <c r="E32" i="111"/>
  <c r="E36" i="111"/>
  <c r="E34" i="111"/>
  <c r="E29" i="111"/>
  <c r="E30" i="111"/>
  <c r="E31" i="147"/>
  <c r="E33" i="147"/>
  <c r="E50" i="147"/>
  <c r="E32" i="147"/>
  <c r="E37" i="147"/>
  <c r="E51" i="147" s="1"/>
  <c r="E35" i="147"/>
  <c r="E34" i="147"/>
  <c r="E29" i="147"/>
  <c r="E30" i="147"/>
  <c r="E36" i="147"/>
  <c r="E34" i="142"/>
  <c r="E29" i="142"/>
  <c r="E33" i="142"/>
  <c r="E37" i="142"/>
  <c r="E51" i="142" s="1"/>
  <c r="E30" i="142"/>
  <c r="E35" i="142"/>
  <c r="E50" i="142"/>
  <c r="E32" i="142"/>
  <c r="E36" i="142"/>
  <c r="E31" i="142"/>
  <c r="E30" i="113" l="1"/>
  <c r="E37" i="113"/>
  <c r="E51" i="113" s="1"/>
  <c r="E33" i="113"/>
  <c r="E34" i="113"/>
  <c r="E53" i="145"/>
  <c r="E94" i="145" s="1"/>
  <c r="E53" i="95"/>
  <c r="E69" i="95" s="1"/>
  <c r="E53" i="102"/>
  <c r="E94" i="102" s="1"/>
  <c r="E53" i="106"/>
  <c r="E66" i="106" s="1"/>
  <c r="E53" i="154"/>
  <c r="E68" i="154" s="1"/>
  <c r="E53" i="105"/>
  <c r="E70" i="105" s="1"/>
  <c r="E53" i="157"/>
  <c r="E69" i="157" s="1"/>
  <c r="E53" i="144"/>
  <c r="E94" i="144" s="1"/>
  <c r="E53" i="159"/>
  <c r="E94" i="159" s="1"/>
  <c r="E53" i="160"/>
  <c r="E69" i="160" s="1"/>
  <c r="E53" i="108"/>
  <c r="E66" i="108" s="1"/>
  <c r="E53" i="100"/>
  <c r="E66" i="100" s="1"/>
  <c r="E53" i="161"/>
  <c r="E71" i="161" s="1"/>
  <c r="E53" i="113"/>
  <c r="E68" i="113" s="1"/>
  <c r="E53" i="149"/>
  <c r="E94" i="149" s="1"/>
  <c r="E53" i="111"/>
  <c r="E94" i="111" s="1"/>
  <c r="E53" i="165"/>
  <c r="E71" i="165" s="1"/>
  <c r="E53" i="104"/>
  <c r="E67" i="104" s="1"/>
  <c r="E53" i="148"/>
  <c r="E70" i="148" s="1"/>
  <c r="E53" i="101"/>
  <c r="E67" i="101" s="1"/>
  <c r="E53" i="98"/>
  <c r="E94" i="98" s="1"/>
  <c r="E53" i="156"/>
  <c r="E70" i="156" s="1"/>
  <c r="E94" i="108"/>
  <c r="E53" i="142"/>
  <c r="E53" i="155"/>
  <c r="E53" i="114"/>
  <c r="E53" i="110"/>
  <c r="E53" i="162"/>
  <c r="E67" i="154"/>
  <c r="E53" i="107"/>
  <c r="E53" i="99"/>
  <c r="E53" i="147"/>
  <c r="E53" i="112"/>
  <c r="E53" i="152"/>
  <c r="E53" i="158"/>
  <c r="E53" i="164"/>
  <c r="E67" i="145"/>
  <c r="E53" i="146"/>
  <c r="E53" i="140"/>
  <c r="E53" i="166"/>
  <c r="E70" i="145" l="1"/>
  <c r="E68" i="145"/>
  <c r="E69" i="145"/>
  <c r="E70" i="157"/>
  <c r="E71" i="145"/>
  <c r="E66" i="145"/>
  <c r="E71" i="101"/>
  <c r="E66" i="154"/>
  <c r="E66" i="95"/>
  <c r="E70" i="95"/>
  <c r="E69" i="102"/>
  <c r="E66" i="157"/>
  <c r="E66" i="102"/>
  <c r="E67" i="149"/>
  <c r="E71" i="156"/>
  <c r="E70" i="154"/>
  <c r="E69" i="161"/>
  <c r="E71" i="95"/>
  <c r="E94" i="154"/>
  <c r="E68" i="95"/>
  <c r="E67" i="100"/>
  <c r="E94" i="95"/>
  <c r="E69" i="144"/>
  <c r="E68" i="149"/>
  <c r="E68" i="157"/>
  <c r="E68" i="111"/>
  <c r="E94" i="157"/>
  <c r="E70" i="102"/>
  <c r="E68" i="101"/>
  <c r="E70" i="111"/>
  <c r="E66" i="104"/>
  <c r="E70" i="160"/>
  <c r="E67" i="95"/>
  <c r="E67" i="113"/>
  <c r="E70" i="144"/>
  <c r="E70" i="101"/>
  <c r="E66" i="111"/>
  <c r="E68" i="100"/>
  <c r="E67" i="157"/>
  <c r="E71" i="157"/>
  <c r="E68" i="102"/>
  <c r="E71" i="102"/>
  <c r="E68" i="144"/>
  <c r="E71" i="111"/>
  <c r="E69" i="100"/>
  <c r="E67" i="102"/>
  <c r="E66" i="144"/>
  <c r="E71" i="106"/>
  <c r="E94" i="106"/>
  <c r="E66" i="101"/>
  <c r="E69" i="101"/>
  <c r="E69" i="111"/>
  <c r="E70" i="100"/>
  <c r="E71" i="100"/>
  <c r="E67" i="106"/>
  <c r="E69" i="106"/>
  <c r="E68" i="104"/>
  <c r="E67" i="144"/>
  <c r="E71" i="144"/>
  <c r="E70" i="106"/>
  <c r="E68" i="106"/>
  <c r="E66" i="156"/>
  <c r="E94" i="101"/>
  <c r="E67" i="111"/>
  <c r="E94" i="100"/>
  <c r="E94" i="113"/>
  <c r="E71" i="160"/>
  <c r="E69" i="105"/>
  <c r="E69" i="156"/>
  <c r="E68" i="156"/>
  <c r="E70" i="104"/>
  <c r="E94" i="160"/>
  <c r="E66" i="160"/>
  <c r="E67" i="105"/>
  <c r="E67" i="156"/>
  <c r="E94" i="156"/>
  <c r="E69" i="154"/>
  <c r="E71" i="104"/>
  <c r="E66" i="113"/>
  <c r="E70" i="113"/>
  <c r="E67" i="160"/>
  <c r="E71" i="105"/>
  <c r="E68" i="105"/>
  <c r="E69" i="104"/>
  <c r="E69" i="113"/>
  <c r="E66" i="105"/>
  <c r="E94" i="165"/>
  <c r="E71" i="159"/>
  <c r="E71" i="154"/>
  <c r="E94" i="104"/>
  <c r="E71" i="113"/>
  <c r="E68" i="160"/>
  <c r="E94" i="105"/>
  <c r="E69" i="159"/>
  <c r="E67" i="98"/>
  <c r="E66" i="165"/>
  <c r="E94" i="161"/>
  <c r="E66" i="98"/>
  <c r="E71" i="98"/>
  <c r="E70" i="165"/>
  <c r="E69" i="165"/>
  <c r="E68" i="159"/>
  <c r="E67" i="161"/>
  <c r="E68" i="98"/>
  <c r="E67" i="165"/>
  <c r="E66" i="159"/>
  <c r="E67" i="159"/>
  <c r="E70" i="161"/>
  <c r="E66" i="161"/>
  <c r="E70" i="98"/>
  <c r="E68" i="165"/>
  <c r="E69" i="98"/>
  <c r="E70" i="159"/>
  <c r="E68" i="161"/>
  <c r="E67" i="108"/>
  <c r="E68" i="108"/>
  <c r="E69" i="148"/>
  <c r="E71" i="149"/>
  <c r="E70" i="149"/>
  <c r="E69" i="149"/>
  <c r="E71" i="108"/>
  <c r="E70" i="108"/>
  <c r="E66" i="149"/>
  <c r="E69" i="108"/>
  <c r="E68" i="148"/>
  <c r="E67" i="148"/>
  <c r="E66" i="148"/>
  <c r="E71" i="148"/>
  <c r="E94" i="148"/>
  <c r="E71" i="166"/>
  <c r="E67" i="166"/>
  <c r="E70" i="166"/>
  <c r="E66" i="166"/>
  <c r="E69" i="166"/>
  <c r="E94" i="166"/>
  <c r="E68" i="166"/>
  <c r="E66" i="112"/>
  <c r="E94" i="112"/>
  <c r="E69" i="112"/>
  <c r="E71" i="112"/>
  <c r="E70" i="112"/>
  <c r="E67" i="112"/>
  <c r="E68" i="112"/>
  <c r="E94" i="140"/>
  <c r="E68" i="140"/>
  <c r="E71" i="140"/>
  <c r="E67" i="140"/>
  <c r="E66" i="140"/>
  <c r="E69" i="140"/>
  <c r="E70" i="140"/>
  <c r="E66" i="146"/>
  <c r="E71" i="146"/>
  <c r="E70" i="146"/>
  <c r="E67" i="146"/>
  <c r="E94" i="146"/>
  <c r="E69" i="146"/>
  <c r="E68" i="146"/>
  <c r="E69" i="164"/>
  <c r="E68" i="164"/>
  <c r="E67" i="164"/>
  <c r="E70" i="164"/>
  <c r="E71" i="164"/>
  <c r="E66" i="164"/>
  <c r="E94" i="164"/>
  <c r="E67" i="99"/>
  <c r="E94" i="99"/>
  <c r="E68" i="99"/>
  <c r="E70" i="99"/>
  <c r="E66" i="99"/>
  <c r="E69" i="99"/>
  <c r="E71" i="99"/>
  <c r="E94" i="107"/>
  <c r="E67" i="107"/>
  <c r="E70" i="107"/>
  <c r="E68" i="107"/>
  <c r="E71" i="107"/>
  <c r="E69" i="107"/>
  <c r="E66" i="107"/>
  <c r="E71" i="162"/>
  <c r="E69" i="162"/>
  <c r="E66" i="162"/>
  <c r="E67" i="162"/>
  <c r="E70" i="162"/>
  <c r="E94" i="162"/>
  <c r="E68" i="162"/>
  <c r="E66" i="110"/>
  <c r="E68" i="110"/>
  <c r="E94" i="110"/>
  <c r="E69" i="110"/>
  <c r="E67" i="110"/>
  <c r="E70" i="110"/>
  <c r="E71" i="110"/>
  <c r="E71" i="142"/>
  <c r="E94" i="142"/>
  <c r="E66" i="142"/>
  <c r="E70" i="142"/>
  <c r="E68" i="142"/>
  <c r="E67" i="142"/>
  <c r="E69" i="142"/>
  <c r="E94" i="114"/>
  <c r="E69" i="114"/>
  <c r="E66" i="114"/>
  <c r="E68" i="114"/>
  <c r="E70" i="114"/>
  <c r="E71" i="114"/>
  <c r="E67" i="114"/>
  <c r="E69" i="155"/>
  <c r="E71" i="155"/>
  <c r="E70" i="155"/>
  <c r="E68" i="155"/>
  <c r="E94" i="155"/>
  <c r="E67" i="155"/>
  <c r="E66" i="155"/>
  <c r="E71" i="158"/>
  <c r="E68" i="158"/>
  <c r="E94" i="158"/>
  <c r="E70" i="158"/>
  <c r="E67" i="158"/>
  <c r="E66" i="158"/>
  <c r="E69" i="158"/>
  <c r="E94" i="152"/>
  <c r="E69" i="152"/>
  <c r="E71" i="152"/>
  <c r="E66" i="152"/>
  <c r="E68" i="152"/>
  <c r="E70" i="152"/>
  <c r="E67" i="152"/>
  <c r="E66" i="147"/>
  <c r="E70" i="147"/>
  <c r="E94" i="147"/>
  <c r="E71" i="147"/>
  <c r="E68" i="147"/>
  <c r="E69" i="147"/>
  <c r="E67" i="147"/>
  <c r="E72" i="145" l="1"/>
  <c r="E96" i="145" s="1"/>
  <c r="E98" i="145" s="1"/>
  <c r="E83" i="145" s="1"/>
  <c r="E72" i="154"/>
  <c r="E96" i="154" s="1"/>
  <c r="E98" i="154" s="1"/>
  <c r="E83" i="154" s="1"/>
  <c r="E84" i="154" s="1"/>
  <c r="E100" i="154" s="1"/>
  <c r="E72" i="95"/>
  <c r="E96" i="95" s="1"/>
  <c r="E98" i="95" s="1"/>
  <c r="E83" i="95" s="1"/>
  <c r="E84" i="95" s="1"/>
  <c r="E100" i="95" s="1"/>
  <c r="E102" i="95" s="1"/>
  <c r="E72" i="102"/>
  <c r="E96" i="102" s="1"/>
  <c r="E98" i="102" s="1"/>
  <c r="E83" i="102" s="1"/>
  <c r="E84" i="102" s="1"/>
  <c r="E100" i="102" s="1"/>
  <c r="E72" i="111"/>
  <c r="E96" i="111" s="1"/>
  <c r="E98" i="111" s="1"/>
  <c r="E83" i="111" s="1"/>
  <c r="E84" i="111" s="1"/>
  <c r="E72" i="108"/>
  <c r="E96" i="108" s="1"/>
  <c r="E98" i="108" s="1"/>
  <c r="E83" i="108" s="1"/>
  <c r="E84" i="108" s="1"/>
  <c r="E100" i="108" s="1"/>
  <c r="E72" i="105"/>
  <c r="E96" i="105" s="1"/>
  <c r="E98" i="105" s="1"/>
  <c r="E83" i="105" s="1"/>
  <c r="E84" i="105" s="1"/>
  <c r="E100" i="105" s="1"/>
  <c r="E72" i="156"/>
  <c r="E96" i="156" s="1"/>
  <c r="E98" i="156" s="1"/>
  <c r="E83" i="156" s="1"/>
  <c r="E84" i="156" s="1"/>
  <c r="E100" i="156" s="1"/>
  <c r="E72" i="106"/>
  <c r="E96" i="106" s="1"/>
  <c r="E98" i="106" s="1"/>
  <c r="E83" i="106" s="1"/>
  <c r="E72" i="101"/>
  <c r="E96" i="101" s="1"/>
  <c r="E98" i="101" s="1"/>
  <c r="E83" i="101" s="1"/>
  <c r="E72" i="157"/>
  <c r="E96" i="157" s="1"/>
  <c r="E98" i="157" s="1"/>
  <c r="E83" i="157" s="1"/>
  <c r="E84" i="157" s="1"/>
  <c r="E100" i="157" s="1"/>
  <c r="E72" i="100"/>
  <c r="E96" i="100" s="1"/>
  <c r="E98" i="100" s="1"/>
  <c r="E83" i="100" s="1"/>
  <c r="E84" i="100" s="1"/>
  <c r="E100" i="100" s="1"/>
  <c r="E72" i="144"/>
  <c r="E96" i="144" s="1"/>
  <c r="E98" i="144" s="1"/>
  <c r="E83" i="144" s="1"/>
  <c r="E72" i="159"/>
  <c r="E96" i="159" s="1"/>
  <c r="E98" i="159" s="1"/>
  <c r="E83" i="159" s="1"/>
  <c r="E72" i="149"/>
  <c r="E96" i="149" s="1"/>
  <c r="E98" i="149" s="1"/>
  <c r="E83" i="149" s="1"/>
  <c r="E72" i="160"/>
  <c r="E96" i="160" s="1"/>
  <c r="E98" i="160" s="1"/>
  <c r="E83" i="160" s="1"/>
  <c r="E72" i="104"/>
  <c r="E96" i="104" s="1"/>
  <c r="E98" i="104" s="1"/>
  <c r="E83" i="104" s="1"/>
  <c r="E84" i="104" s="1"/>
  <c r="E72" i="113"/>
  <c r="E96" i="113" s="1"/>
  <c r="E98" i="113" s="1"/>
  <c r="E83" i="113" s="1"/>
  <c r="E84" i="113" s="1"/>
  <c r="E72" i="161"/>
  <c r="E96" i="161" s="1"/>
  <c r="E98" i="161" s="1"/>
  <c r="E83" i="161" s="1"/>
  <c r="E72" i="98"/>
  <c r="E96" i="98" s="1"/>
  <c r="E98" i="98" s="1"/>
  <c r="E83" i="98" s="1"/>
  <c r="E72" i="165"/>
  <c r="E96" i="165" s="1"/>
  <c r="E98" i="165" s="1"/>
  <c r="E83" i="165" s="1"/>
  <c r="E84" i="165" s="1"/>
  <c r="E100" i="165" s="1"/>
  <c r="E72" i="148"/>
  <c r="E96" i="148" s="1"/>
  <c r="E98" i="148" s="1"/>
  <c r="E83" i="148" s="1"/>
  <c r="E72" i="99"/>
  <c r="E96" i="99" s="1"/>
  <c r="E98" i="99" s="1"/>
  <c r="E72" i="164"/>
  <c r="E96" i="164" s="1"/>
  <c r="E98" i="164" s="1"/>
  <c r="E72" i="140"/>
  <c r="E96" i="140" s="1"/>
  <c r="E98" i="140" s="1"/>
  <c r="E72" i="166"/>
  <c r="E96" i="166" s="1"/>
  <c r="E98" i="166" s="1"/>
  <c r="E72" i="114"/>
  <c r="E96" i="114" s="1"/>
  <c r="E98" i="114" s="1"/>
  <c r="E72" i="152"/>
  <c r="E96" i="152" s="1"/>
  <c r="E98" i="152" s="1"/>
  <c r="E72" i="158"/>
  <c r="E96" i="158" s="1"/>
  <c r="E98" i="158" s="1"/>
  <c r="E72" i="142"/>
  <c r="E96" i="142" s="1"/>
  <c r="E98" i="142" s="1"/>
  <c r="E72" i="147"/>
  <c r="E96" i="147" s="1"/>
  <c r="E98" i="147" s="1"/>
  <c r="E72" i="155"/>
  <c r="E96" i="155" s="1"/>
  <c r="E98" i="155" s="1"/>
  <c r="E72" i="110"/>
  <c r="E96" i="110" s="1"/>
  <c r="E98" i="110" s="1"/>
  <c r="E72" i="146"/>
  <c r="E96" i="146" s="1"/>
  <c r="E98" i="146" s="1"/>
  <c r="E72" i="162"/>
  <c r="E96" i="162" s="1"/>
  <c r="E98" i="162" s="1"/>
  <c r="E72" i="107"/>
  <c r="E96" i="107" s="1"/>
  <c r="E98" i="107" s="1"/>
  <c r="E72" i="112"/>
  <c r="E96" i="112" s="1"/>
  <c r="E98" i="112" s="1"/>
  <c r="E86" i="95" l="1"/>
  <c r="E85" i="95"/>
  <c r="E90" i="95" s="1"/>
  <c r="E99" i="95" s="1"/>
  <c r="E87" i="95"/>
  <c r="E89" i="95"/>
  <c r="E88" i="95"/>
  <c r="E100" i="113"/>
  <c r="E86" i="113" s="1"/>
  <c r="E85" i="113"/>
  <c r="E90" i="113" s="1"/>
  <c r="E99" i="113" s="1"/>
  <c r="E100" i="104"/>
  <c r="E88" i="104" s="1"/>
  <c r="E85" i="104"/>
  <c r="E90" i="104" s="1"/>
  <c r="E99" i="104" s="1"/>
  <c r="E100" i="111"/>
  <c r="E89" i="111" s="1"/>
  <c r="E85" i="111"/>
  <c r="E90" i="111" s="1"/>
  <c r="E99" i="111" s="1"/>
  <c r="E85" i="108"/>
  <c r="E90" i="108" s="1"/>
  <c r="E99" i="108" s="1"/>
  <c r="E85" i="105"/>
  <c r="E90" i="105" s="1"/>
  <c r="E99" i="105" s="1"/>
  <c r="E85" i="156"/>
  <c r="E90" i="156" s="1"/>
  <c r="E99" i="156" s="1"/>
  <c r="E102" i="154"/>
  <c r="E89" i="154"/>
  <c r="E86" i="154"/>
  <c r="E88" i="154"/>
  <c r="E87" i="154"/>
  <c r="E83" i="146"/>
  <c r="E88" i="105"/>
  <c r="E87" i="105"/>
  <c r="E86" i="105"/>
  <c r="E89" i="105"/>
  <c r="E102" i="105"/>
  <c r="E102" i="165"/>
  <c r="E86" i="165"/>
  <c r="E89" i="165"/>
  <c r="E87" i="165"/>
  <c r="E88" i="165"/>
  <c r="E87" i="102"/>
  <c r="E88" i="102"/>
  <c r="E89" i="102"/>
  <c r="E102" i="102"/>
  <c r="E86" i="102"/>
  <c r="E86" i="157"/>
  <c r="E88" i="157"/>
  <c r="E102" i="157"/>
  <c r="E89" i="157"/>
  <c r="E87" i="157"/>
  <c r="E83" i="112"/>
  <c r="E84" i="112" s="1"/>
  <c r="E102" i="108"/>
  <c r="E86" i="108"/>
  <c r="E88" i="108"/>
  <c r="E87" i="108"/>
  <c r="E89" i="108"/>
  <c r="E83" i="162"/>
  <c r="E84" i="162" s="1"/>
  <c r="E85" i="162" s="1"/>
  <c r="E83" i="155"/>
  <c r="E87" i="100"/>
  <c r="E88" i="100"/>
  <c r="E102" i="100"/>
  <c r="E89" i="100"/>
  <c r="E86" i="100"/>
  <c r="E83" i="152"/>
  <c r="E83" i="147"/>
  <c r="E83" i="114"/>
  <c r="E84" i="114" s="1"/>
  <c r="E85" i="114" s="1"/>
  <c r="E83" i="158"/>
  <c r="E83" i="164"/>
  <c r="E83" i="110"/>
  <c r="E84" i="110" s="1"/>
  <c r="E100" i="110" s="1"/>
  <c r="E85" i="154"/>
  <c r="E90" i="154" s="1"/>
  <c r="E99" i="154" s="1"/>
  <c r="E84" i="106"/>
  <c r="E100" i="106" s="1"/>
  <c r="E84" i="101"/>
  <c r="E100" i="101" s="1"/>
  <c r="E87" i="156"/>
  <c r="E88" i="156"/>
  <c r="E102" i="156"/>
  <c r="E86" i="156"/>
  <c r="E89" i="156"/>
  <c r="E83" i="99"/>
  <c r="E84" i="99" s="1"/>
  <c r="E100" i="99" s="1"/>
  <c r="E83" i="142"/>
  <c r="E84" i="98"/>
  <c r="E100" i="98" s="1"/>
  <c r="E83" i="107"/>
  <c r="E84" i="107" s="1"/>
  <c r="E85" i="107" s="1"/>
  <c r="E83" i="166"/>
  <c r="E84" i="166" s="1"/>
  <c r="E100" i="166" s="1"/>
  <c r="E85" i="100"/>
  <c r="E90" i="100" s="1"/>
  <c r="E99" i="100" s="1"/>
  <c r="E83" i="140"/>
  <c r="E84" i="161"/>
  <c r="E100" i="161" s="1"/>
  <c r="E85" i="102"/>
  <c r="E90" i="102" s="1"/>
  <c r="E99" i="102" s="1"/>
  <c r="E84" i="159"/>
  <c r="E84" i="148"/>
  <c r="E100" i="148" s="1"/>
  <c r="E84" i="144"/>
  <c r="E100" i="144" s="1"/>
  <c r="E84" i="149"/>
  <c r="E85" i="157"/>
  <c r="E90" i="157" s="1"/>
  <c r="E99" i="157" s="1"/>
  <c r="E84" i="160"/>
  <c r="E85" i="165"/>
  <c r="E90" i="165" s="1"/>
  <c r="E99" i="165" s="1"/>
  <c r="E84" i="145"/>
  <c r="E100" i="145" s="1"/>
  <c r="E88" i="111" l="1"/>
  <c r="E89" i="104"/>
  <c r="E87" i="104"/>
  <c r="E102" i="104"/>
  <c r="E86" i="104"/>
  <c r="E102" i="111"/>
  <c r="E87" i="111"/>
  <c r="E102" i="113"/>
  <c r="E88" i="113"/>
  <c r="E89" i="113"/>
  <c r="E87" i="113"/>
  <c r="E100" i="112"/>
  <c r="E88" i="112" s="1"/>
  <c r="E85" i="112"/>
  <c r="E85" i="161"/>
  <c r="E90" i="161" s="1"/>
  <c r="E99" i="161" s="1"/>
  <c r="E85" i="101"/>
  <c r="E90" i="101" s="1"/>
  <c r="E99" i="101" s="1"/>
  <c r="E86" i="111"/>
  <c r="E85" i="110"/>
  <c r="E90" i="110" s="1"/>
  <c r="E99" i="110" s="1"/>
  <c r="E85" i="98"/>
  <c r="E90" i="98" s="1"/>
  <c r="E99" i="98" s="1"/>
  <c r="E102" i="99"/>
  <c r="E86" i="99"/>
  <c r="E87" i="99"/>
  <c r="E88" i="99"/>
  <c r="E89" i="99"/>
  <c r="E102" i="166"/>
  <c r="E88" i="166"/>
  <c r="E87" i="166"/>
  <c r="E86" i="166"/>
  <c r="E89" i="166"/>
  <c r="E88" i="110"/>
  <c r="E87" i="110"/>
  <c r="E86" i="110"/>
  <c r="E102" i="110"/>
  <c r="E89" i="110"/>
  <c r="E100" i="160"/>
  <c r="E85" i="160"/>
  <c r="E90" i="160" s="1"/>
  <c r="E99" i="160" s="1"/>
  <c r="E85" i="144"/>
  <c r="E90" i="144" s="1"/>
  <c r="E99" i="144" s="1"/>
  <c r="E102" i="106"/>
  <c r="E86" i="106"/>
  <c r="E87" i="106"/>
  <c r="E89" i="106"/>
  <c r="E88" i="106"/>
  <c r="E85" i="166"/>
  <c r="E90" i="166" s="1"/>
  <c r="E99" i="166" s="1"/>
  <c r="E85" i="148"/>
  <c r="E90" i="148" s="1"/>
  <c r="E99" i="148" s="1"/>
  <c r="E84" i="140"/>
  <c r="E100" i="140" s="1"/>
  <c r="E100" i="107"/>
  <c r="E85" i="106"/>
  <c r="E90" i="106" s="1"/>
  <c r="E99" i="106" s="1"/>
  <c r="E84" i="142"/>
  <c r="E100" i="142" s="1"/>
  <c r="E100" i="114"/>
  <c r="E84" i="152"/>
  <c r="E100" i="152" s="1"/>
  <c r="E90" i="162"/>
  <c r="E99" i="162" s="1"/>
  <c r="E87" i="144"/>
  <c r="E89" i="144"/>
  <c r="E102" i="144"/>
  <c r="E88" i="144"/>
  <c r="E86" i="144"/>
  <c r="E100" i="159"/>
  <c r="E85" i="159"/>
  <c r="E90" i="159" s="1"/>
  <c r="E99" i="159" s="1"/>
  <c r="E86" i="148"/>
  <c r="E102" i="148"/>
  <c r="E87" i="148"/>
  <c r="E88" i="148"/>
  <c r="E89" i="148"/>
  <c r="E85" i="149"/>
  <c r="E90" i="149" s="1"/>
  <c r="E99" i="149" s="1"/>
  <c r="E100" i="149"/>
  <c r="E87" i="161"/>
  <c r="E89" i="161"/>
  <c r="E88" i="161"/>
  <c r="E102" i="161"/>
  <c r="E86" i="161"/>
  <c r="E102" i="145"/>
  <c r="E86" i="145"/>
  <c r="E88" i="145"/>
  <c r="E87" i="145"/>
  <c r="E89" i="145"/>
  <c r="E85" i="145"/>
  <c r="E90" i="145" s="1"/>
  <c r="E99" i="145" s="1"/>
  <c r="E90" i="107"/>
  <c r="E99" i="107" s="1"/>
  <c r="E87" i="98"/>
  <c r="E102" i="98"/>
  <c r="E89" i="98"/>
  <c r="E86" i="98"/>
  <c r="E88" i="98"/>
  <c r="E85" i="99"/>
  <c r="E90" i="99" s="1"/>
  <c r="E99" i="99" s="1"/>
  <c r="E89" i="101"/>
  <c r="E86" i="101"/>
  <c r="E87" i="101"/>
  <c r="E102" i="101"/>
  <c r="E88" i="101"/>
  <c r="E84" i="164"/>
  <c r="E90" i="114"/>
  <c r="E99" i="114" s="1"/>
  <c r="E100" i="162"/>
  <c r="E90" i="112"/>
  <c r="E99" i="112" s="1"/>
  <c r="E84" i="158"/>
  <c r="E100" i="158" s="1"/>
  <c r="E84" i="147"/>
  <c r="E100" i="147" s="1"/>
  <c r="E85" i="152"/>
  <c r="E84" i="155"/>
  <c r="E84" i="146"/>
  <c r="E100" i="146" s="1"/>
  <c r="E89" i="112" l="1"/>
  <c r="E85" i="142"/>
  <c r="E90" i="142" s="1"/>
  <c r="E99" i="142" s="1"/>
  <c r="E86" i="112"/>
  <c r="E102" i="112"/>
  <c r="E87" i="112"/>
  <c r="E85" i="147"/>
  <c r="E90" i="147" s="1"/>
  <c r="E99" i="147" s="1"/>
  <c r="E89" i="114"/>
  <c r="E102" i="114"/>
  <c r="E86" i="114"/>
  <c r="E87" i="114"/>
  <c r="E88" i="114"/>
  <c r="E89" i="140"/>
  <c r="E87" i="140"/>
  <c r="E102" i="140"/>
  <c r="E88" i="140"/>
  <c r="E86" i="140"/>
  <c r="E86" i="160"/>
  <c r="E88" i="160"/>
  <c r="E87" i="160"/>
  <c r="E102" i="160"/>
  <c r="E89" i="160"/>
  <c r="E85" i="158"/>
  <c r="E90" i="158" s="1"/>
  <c r="E99" i="158" s="1"/>
  <c r="E100" i="155"/>
  <c r="E85" i="155"/>
  <c r="E90" i="155" s="1"/>
  <c r="E99" i="155" s="1"/>
  <c r="E89" i="158"/>
  <c r="E102" i="158"/>
  <c r="E87" i="158"/>
  <c r="E86" i="158"/>
  <c r="E88" i="158"/>
  <c r="E86" i="147"/>
  <c r="E87" i="147"/>
  <c r="E88" i="147"/>
  <c r="E102" i="147"/>
  <c r="E89" i="147"/>
  <c r="E85" i="146"/>
  <c r="E90" i="146" s="1"/>
  <c r="E99" i="146" s="1"/>
  <c r="E88" i="142"/>
  <c r="E86" i="142"/>
  <c r="E87" i="142"/>
  <c r="E89" i="142"/>
  <c r="E102" i="142"/>
  <c r="E85" i="140"/>
  <c r="E90" i="140" s="1"/>
  <c r="E99" i="140" s="1"/>
  <c r="E86" i="162"/>
  <c r="E87" i="162"/>
  <c r="E102" i="162"/>
  <c r="E89" i="162"/>
  <c r="E88" i="162"/>
  <c r="E89" i="149"/>
  <c r="E87" i="149"/>
  <c r="E86" i="149"/>
  <c r="E88" i="149"/>
  <c r="E102" i="149"/>
  <c r="E89" i="159"/>
  <c r="E88" i="159"/>
  <c r="E102" i="159"/>
  <c r="E86" i="159"/>
  <c r="E87" i="159"/>
  <c r="E102" i="107"/>
  <c r="E89" i="107"/>
  <c r="E88" i="107"/>
  <c r="E87" i="107"/>
  <c r="E86" i="107"/>
  <c r="E102" i="146"/>
  <c r="E89" i="146"/>
  <c r="E87" i="146"/>
  <c r="E88" i="146"/>
  <c r="E86" i="146"/>
  <c r="E85" i="164"/>
  <c r="E90" i="164" s="1"/>
  <c r="E99" i="164" s="1"/>
  <c r="E100" i="164"/>
  <c r="E89" i="152"/>
  <c r="E102" i="152"/>
  <c r="E88" i="152"/>
  <c r="E86" i="152"/>
  <c r="E87" i="152"/>
  <c r="E90" i="152"/>
  <c r="E99" i="152" s="1"/>
  <c r="E87" i="164" l="1"/>
  <c r="E86" i="164"/>
  <c r="E88" i="164"/>
  <c r="E102" i="164"/>
  <c r="E89" i="164"/>
  <c r="E102" i="155"/>
  <c r="E88" i="155"/>
  <c r="E86" i="155"/>
  <c r="E89" i="155"/>
  <c r="E87" i="155"/>
  <c r="M69" i="2" l="1"/>
  <c r="N72" i="2" l="1"/>
</calcChain>
</file>

<file path=xl/sharedStrings.xml><?xml version="1.0" encoding="utf-8"?>
<sst xmlns="http://schemas.openxmlformats.org/spreadsheetml/2006/main" count="6886" uniqueCount="488">
  <si>
    <t>DADOS COMPLEMENTARES PARA COMPOSIÇÃO DOS CUSTOS REFERENTE AOS SERVIÇOS</t>
  </si>
  <si>
    <t>Salário mínimo para cálculo de insalubridade (quando couber)</t>
  </si>
  <si>
    <t>Salário normativo da categoria profissional</t>
  </si>
  <si>
    <t>Categoria profissional (vinculada à execução contratual)</t>
  </si>
  <si>
    <t>Data base da categoria (dia/mês/ano)</t>
  </si>
  <si>
    <t>AS DESCRIÇÕES DOS ITENS NOS MÓDULOS ABAIXO SÃO EXEMPLIFICATIVAS E DEVERÃO SER COTADAS EM CONFORMIDADE COM EDITAL. Todos os percentuais apresentados nos módulos a seguir devem vir com apenas duas casas decimais, com exceção dos itens oriundos de incidência que deverão vir representados com todas as casas decimais correspondendo aos valores informados.</t>
  </si>
  <si>
    <t>MÓDULO 1 - COMPOSIÇÃO DA REMUNERAÇÃO (valores mensais por empregado)</t>
  </si>
  <si>
    <t>Valor (R$)</t>
  </si>
  <si>
    <t>A</t>
  </si>
  <si>
    <t>Salário base</t>
  </si>
  <si>
    <t>B</t>
  </si>
  <si>
    <t>C</t>
  </si>
  <si>
    <t>D</t>
  </si>
  <si>
    <t>E</t>
  </si>
  <si>
    <t>F</t>
  </si>
  <si>
    <r>
      <t>Outros (</t>
    </r>
    <r>
      <rPr>
        <i/>
        <sz val="10"/>
        <color indexed="8"/>
        <rFont val="Arial"/>
        <family val="2"/>
      </rPr>
      <t>Especificar</t>
    </r>
    <r>
      <rPr>
        <sz val="10"/>
        <color indexed="8"/>
        <rFont val="Arial"/>
        <family val="2"/>
      </rPr>
      <t>)</t>
    </r>
  </si>
  <si>
    <t>Total da Remuneração</t>
  </si>
  <si>
    <t xml:space="preserve">MÓDULO 2 - ENCARGOS E BENEFÍCIOS ANUAIS, MENSAIS e DIÁRIOS </t>
  </si>
  <si>
    <t>2.1</t>
  </si>
  <si>
    <r>
      <t xml:space="preserve">SUBMÓDULO - 13º  (DÉCIMO TERCEIRO) SALÁRIO, FÉRIAS  E ADICIONAL DE FÉRIAS
</t>
    </r>
    <r>
      <rPr>
        <sz val="10"/>
        <color indexed="10"/>
        <rFont val="Arial"/>
        <family val="2"/>
      </rPr>
      <t>(</t>
    </r>
    <r>
      <rPr>
        <i/>
        <sz val="10"/>
        <color indexed="10"/>
        <rFont val="Arial"/>
        <family val="2"/>
      </rPr>
      <t>Demonstrar a incidência dos Encargos Sociais e Trabalhistas sobre a mão-de-obra</t>
    </r>
    <r>
      <rPr>
        <sz val="10"/>
        <color indexed="10"/>
        <rFont val="Arial"/>
        <family val="2"/>
      </rPr>
      <t>)</t>
    </r>
  </si>
  <si>
    <t>%</t>
  </si>
  <si>
    <r>
      <t>13º (Décimo Terceiro) Salário</t>
    </r>
    <r>
      <rPr>
        <sz val="10"/>
        <color indexed="10"/>
        <rFont val="Arial"/>
        <family val="2"/>
      </rPr>
      <t xml:space="preserve"> (</t>
    </r>
    <r>
      <rPr>
        <i/>
        <sz val="10"/>
        <color indexed="10"/>
        <rFont val="Arial"/>
        <family val="2"/>
      </rPr>
      <t>Lei nº 4.090/62 e Art. 7º, VIII, CF/88</t>
    </r>
    <r>
      <rPr>
        <sz val="10"/>
        <color indexed="10"/>
        <rFont val="Arial"/>
        <family val="2"/>
      </rPr>
      <t>) (</t>
    </r>
    <r>
      <rPr>
        <i/>
        <sz val="10"/>
        <color indexed="10"/>
        <rFont val="Arial"/>
        <family val="2"/>
      </rPr>
      <t>1/12*100</t>
    </r>
    <r>
      <rPr>
        <sz val="10"/>
        <color indexed="10"/>
        <rFont val="Arial"/>
        <family val="2"/>
      </rPr>
      <t>)</t>
    </r>
  </si>
  <si>
    <t>Total do 13º Salário, Férias e Adicional de Férias</t>
  </si>
  <si>
    <t>2.2</t>
  </si>
  <si>
    <r>
      <t xml:space="preserve">SUBMÓDULO - ENCARGOS PREVIDENCIÁRIOS (GPS), FUNDO DE GARANTIA POR TEMPO DE SERVIÇO (FGTS) e OUTRAS CONTRIBUIÇÕES 
</t>
    </r>
    <r>
      <rPr>
        <i/>
        <sz val="10"/>
        <color indexed="10"/>
        <rFont val="Arial"/>
        <family val="2"/>
      </rPr>
      <t>(Demonstrar a incidência dos Encargos Sociais e Trabalhistas sobre a mão-de-obra</t>
    </r>
    <r>
      <rPr>
        <sz val="10"/>
        <color indexed="10"/>
        <rFont val="Arial"/>
        <family val="2"/>
      </rPr>
      <t>)</t>
    </r>
  </si>
  <si>
    <r>
      <t>I</t>
    </r>
    <r>
      <rPr>
        <sz val="10"/>
        <rFont val="Arial"/>
        <family val="2"/>
      </rPr>
      <t>NSS</t>
    </r>
    <r>
      <rPr>
        <sz val="10"/>
        <color indexed="10"/>
        <rFont val="Arial"/>
        <family val="2"/>
      </rPr>
      <t xml:space="preserve"> (</t>
    </r>
    <r>
      <rPr>
        <i/>
        <sz val="10"/>
        <color indexed="10"/>
        <rFont val="Arial"/>
        <family val="2"/>
      </rPr>
      <t>Art. 2º, § 3º, da Lei 11.457/2007 e Art. 22º, Inciso I, da Lei 8.212/91</t>
    </r>
    <r>
      <rPr>
        <sz val="10"/>
        <color indexed="10"/>
        <rFont val="Arial"/>
        <family val="2"/>
      </rPr>
      <t xml:space="preserve">) </t>
    </r>
  </si>
  <si>
    <r>
      <t>Salário Educação</t>
    </r>
    <r>
      <rPr>
        <sz val="10"/>
        <color indexed="10"/>
        <rFont val="Arial"/>
        <family val="2"/>
      </rPr>
      <t xml:space="preserve"> (</t>
    </r>
    <r>
      <rPr>
        <i/>
        <sz val="10"/>
        <color indexed="10"/>
        <rFont val="Arial"/>
        <family val="2"/>
      </rPr>
      <t>Art. 3º, Inciso I, Decreto n.º 87.043/82</t>
    </r>
    <r>
      <rPr>
        <sz val="10"/>
        <color indexed="10"/>
        <rFont val="Arial"/>
        <family val="2"/>
      </rPr>
      <t>)</t>
    </r>
  </si>
  <si>
    <r>
      <t>SAT - Seguro Acidente do Trabalho</t>
    </r>
    <r>
      <rPr>
        <sz val="10"/>
        <color indexed="10"/>
        <rFont val="Arial"/>
        <family val="2"/>
      </rPr>
      <t xml:space="preserve"> (</t>
    </r>
    <r>
      <rPr>
        <i/>
        <sz val="10"/>
        <color indexed="10"/>
        <rFont val="Arial"/>
        <family val="2"/>
      </rPr>
      <t>Art. 22º, Inciso II, Lei n.º 8.212/91 e Decreto nº 6.957/09</t>
    </r>
    <r>
      <rPr>
        <sz val="10"/>
        <color indexed="10"/>
        <rFont val="Arial"/>
        <family val="2"/>
      </rPr>
      <t>) (</t>
    </r>
    <r>
      <rPr>
        <i/>
        <sz val="10"/>
        <color indexed="10"/>
        <rFont val="Arial"/>
        <family val="2"/>
      </rPr>
      <t>RAT x FAP = RAT Ajustado</t>
    </r>
    <r>
      <rPr>
        <sz val="10"/>
        <color indexed="10"/>
        <rFont val="Arial"/>
        <family val="2"/>
      </rPr>
      <t>)</t>
    </r>
  </si>
  <si>
    <r>
      <t xml:space="preserve">SESC ou </t>
    </r>
    <r>
      <rPr>
        <sz val="10"/>
        <rFont val="Arial"/>
        <family val="2"/>
      </rPr>
      <t xml:space="preserve">SESI </t>
    </r>
    <r>
      <rPr>
        <sz val="10"/>
        <color indexed="10"/>
        <rFont val="Arial"/>
        <family val="2"/>
      </rPr>
      <t>(</t>
    </r>
    <r>
      <rPr>
        <i/>
        <sz val="10"/>
        <color indexed="10"/>
        <rFont val="Arial"/>
        <family val="2"/>
      </rPr>
      <t>Art. 30º, Lei n.º 8.036/90</t>
    </r>
    <r>
      <rPr>
        <sz val="10"/>
        <color indexed="10"/>
        <rFont val="Arial"/>
        <family val="2"/>
      </rPr>
      <t>)</t>
    </r>
  </si>
  <si>
    <r>
      <t>SENAI - SENAC</t>
    </r>
    <r>
      <rPr>
        <sz val="10"/>
        <color indexed="10"/>
        <rFont val="Arial"/>
        <family val="2"/>
      </rPr>
      <t xml:space="preserve"> (</t>
    </r>
    <r>
      <rPr>
        <i/>
        <sz val="10"/>
        <color indexed="10"/>
        <rFont val="Arial"/>
        <family val="2"/>
      </rPr>
      <t>Art.1º, Caput, Decreto-Lei 6.246/44-SENAI e Art.4º, Caput, Decreto-Lei 8.621/46-SENAC</t>
    </r>
    <r>
      <rPr>
        <sz val="10"/>
        <color indexed="10"/>
        <rFont val="Arial"/>
        <family val="2"/>
      </rPr>
      <t>)</t>
    </r>
  </si>
  <si>
    <r>
      <t>SEBRAE</t>
    </r>
    <r>
      <rPr>
        <sz val="10"/>
        <color indexed="10"/>
        <rFont val="Arial"/>
        <family val="2"/>
      </rPr>
      <t xml:space="preserve"> (</t>
    </r>
    <r>
      <rPr>
        <i/>
        <sz val="10"/>
        <color indexed="10"/>
        <rFont val="Arial"/>
        <family val="2"/>
      </rPr>
      <t>Art. 8º, Lei n.º 8.029/90</t>
    </r>
    <r>
      <rPr>
        <sz val="10"/>
        <color indexed="10"/>
        <rFont val="Arial"/>
        <family val="2"/>
      </rPr>
      <t>)</t>
    </r>
  </si>
  <si>
    <t>G</t>
  </si>
  <si>
    <r>
      <t>INCRA</t>
    </r>
    <r>
      <rPr>
        <sz val="10"/>
        <color indexed="10"/>
        <rFont val="Arial"/>
        <family val="2"/>
      </rPr>
      <t xml:space="preserve"> (</t>
    </r>
    <r>
      <rPr>
        <i/>
        <sz val="10"/>
        <color indexed="10"/>
        <rFont val="Arial"/>
        <family val="2"/>
      </rPr>
      <t>Art. 1º, inciso I, 2 c/c Art. 3º, Ambos do Decreto-Lei nº 1.146/70</t>
    </r>
    <r>
      <rPr>
        <sz val="10"/>
        <color indexed="10"/>
        <rFont val="Arial"/>
        <family val="2"/>
      </rPr>
      <t>)</t>
    </r>
  </si>
  <si>
    <t>H</t>
  </si>
  <si>
    <r>
      <t xml:space="preserve">FGTS </t>
    </r>
    <r>
      <rPr>
        <sz val="10"/>
        <color indexed="10"/>
        <rFont val="Arial"/>
        <family val="2"/>
      </rPr>
      <t>(</t>
    </r>
    <r>
      <rPr>
        <i/>
        <sz val="10"/>
        <color indexed="10"/>
        <rFont val="Arial"/>
        <family val="2"/>
      </rPr>
      <t>Art. 15º, Lei n.º 8.036/90 e Art. 7º, Inciso III, CF/88</t>
    </r>
    <r>
      <rPr>
        <sz val="10"/>
        <color indexed="10"/>
        <rFont val="Arial"/>
        <family val="2"/>
      </rPr>
      <t>)</t>
    </r>
  </si>
  <si>
    <t>Total GPS, FGTS e Outras Contribuições</t>
  </si>
  <si>
    <r>
      <rPr>
        <b/>
        <sz val="10"/>
        <color indexed="10"/>
        <rFont val="Arial"/>
        <family val="2"/>
      </rPr>
      <t xml:space="preserve">Nota: </t>
    </r>
    <r>
      <rPr>
        <sz val="10"/>
        <color indexed="10"/>
        <rFont val="Arial"/>
        <family val="2"/>
      </rPr>
      <t>Necessário adequar em conformidade com a realidade da Empresa Licitante.</t>
    </r>
  </si>
  <si>
    <t>2.3</t>
  </si>
  <si>
    <t>SUBMÓDULO - BENEFÍCIOS MENSAIS E DIÁRIOS</t>
  </si>
  <si>
    <r>
      <t xml:space="preserve">Auxílio Transporte </t>
    </r>
    <r>
      <rPr>
        <sz val="10"/>
        <color indexed="10"/>
        <rFont val="Arial"/>
        <family val="2"/>
      </rPr>
      <t>(Deverá ser demonstrada a memória de cálculo)</t>
    </r>
  </si>
  <si>
    <r>
      <t>Auxílio-Refeição/Alimentação</t>
    </r>
    <r>
      <rPr>
        <sz val="10"/>
        <color indexed="10"/>
        <rFont val="Arial"/>
        <family val="2"/>
      </rPr>
      <t xml:space="preserve"> (Deverá ser demonstrada a memória de cálculo)</t>
    </r>
  </si>
  <si>
    <r>
      <t>Plano de Assistência Médica</t>
    </r>
    <r>
      <rPr>
        <sz val="10"/>
        <color indexed="10"/>
        <rFont val="Arial"/>
        <family val="2"/>
      </rPr>
      <t xml:space="preserve"> (Deverá ser demonstrada a memória de cálculo)</t>
    </r>
  </si>
  <si>
    <t>Total dos Benefícios Mensais e Diários</t>
  </si>
  <si>
    <t>QUADRO RESUMO DO MÓDULO 2 - ENCARGOS E BENEFÍCIOS ANUAIS, MENSAIS E DIÁRIOS</t>
  </si>
  <si>
    <t xml:space="preserve">13º (Décimo Terceiro) Salário, Férias e Adicional de Férias </t>
  </si>
  <si>
    <t>GPS, FGTS e Outras Contribuições</t>
  </si>
  <si>
    <t>Benefícios Mensais e Diários</t>
  </si>
  <si>
    <t>Total dos Encargos e Benefícios Anuais, Mensais e Diários</t>
  </si>
  <si>
    <r>
      <t xml:space="preserve">Incidência do FGTS sobre aviso prévio indenizado </t>
    </r>
    <r>
      <rPr>
        <sz val="10"/>
        <color indexed="10"/>
        <rFont val="Arial"/>
        <family val="2"/>
      </rPr>
      <t>(</t>
    </r>
    <r>
      <rPr>
        <i/>
        <sz val="10"/>
        <color indexed="10"/>
        <rFont val="Arial"/>
        <family val="2"/>
      </rPr>
      <t>%FGTS * %A</t>
    </r>
    <r>
      <rPr>
        <sz val="10"/>
        <color indexed="10"/>
        <rFont val="Arial"/>
        <family val="2"/>
      </rPr>
      <t>)</t>
    </r>
  </si>
  <si>
    <r>
      <t xml:space="preserve">Aviso prévio trabalhado </t>
    </r>
    <r>
      <rPr>
        <sz val="10"/>
        <color indexed="10"/>
        <rFont val="Arial"/>
        <family val="2"/>
      </rPr>
      <t xml:space="preserve"> (Art. 7º, inciso XXI da CF/88 e Art. 477, 487 e ss. da CLT)- ((</t>
    </r>
    <r>
      <rPr>
        <i/>
        <sz val="10"/>
        <color indexed="10"/>
        <rFont val="Arial"/>
        <family val="2"/>
      </rPr>
      <t>7/30)/12</t>
    </r>
    <r>
      <rPr>
        <sz val="10"/>
        <color indexed="10"/>
        <rFont val="Arial"/>
        <family val="2"/>
      </rPr>
      <t>))</t>
    </r>
  </si>
  <si>
    <t>Total da Provisão para Rescisão</t>
  </si>
  <si>
    <r>
      <rPr>
        <b/>
        <sz val="10"/>
        <color indexed="10"/>
        <rFont val="Arial"/>
        <family val="2"/>
      </rPr>
      <t>Nota:</t>
    </r>
    <r>
      <rPr>
        <sz val="10"/>
        <color indexed="10"/>
        <rFont val="Arial"/>
        <family val="2"/>
      </rPr>
      <t xml:space="preserve"> As memórias de cálculos apresentadas são exemplificativas. Necessário adequar em conformidade com a realidade da Empresa Licitante.</t>
    </r>
  </si>
  <si>
    <t>Substituto na Cobertura de Férias</t>
  </si>
  <si>
    <t>Substituto na Cobertura de Ausências Legais</t>
  </si>
  <si>
    <t>Substituto na Cobertura de Licença Paternidade</t>
  </si>
  <si>
    <t>Substituto na Cobertura de Ausência por Acidente de Trabalho</t>
  </si>
  <si>
    <t>Substituto na Cobertura de Afastamento por Maternidade</t>
  </si>
  <si>
    <t>Total dos Custos de Reposição do Profissional Ausente</t>
  </si>
  <si>
    <r>
      <t>MÓDULO 5 - INSUMOS DIVERSOS</t>
    </r>
    <r>
      <rPr>
        <b/>
        <sz val="10"/>
        <color indexed="10"/>
        <rFont val="Arial"/>
        <family val="2"/>
      </rPr>
      <t xml:space="preserve"> (Insumos relacionados diretamente à prestação dos serviços)
(Deverá ser demonstrada a memória de cálculo)</t>
    </r>
  </si>
  <si>
    <t>Total dos Insumos Diversos</t>
  </si>
  <si>
    <t>MÓDULO 6 - CUSTOS INDIRETOS, TRIBUTOS E LUCRO</t>
  </si>
  <si>
    <t>Outros (Especificar)</t>
  </si>
  <si>
    <t xml:space="preserve">Total dos Custos Indiretos, Tributos e Lucro </t>
  </si>
  <si>
    <t>QUADRO RESUMO DO CUSTO POR EMPREGADO
Mão de obra vinculada à execução contratual (valor por empregado)</t>
  </si>
  <si>
    <t>Módulo 1 - Composição da Remuneração</t>
  </si>
  <si>
    <t>Módulo 2 - Encargos e Benefícios Anuais, Mensais e Diários</t>
  </si>
  <si>
    <t>Módulo 3 - Provisão para Rescisão</t>
  </si>
  <si>
    <t>Módulo 4 - Custo de Reposição do Profissional Ausente</t>
  </si>
  <si>
    <t>Módulo 5 - Insumos Diversos</t>
  </si>
  <si>
    <t xml:space="preserve">Subtotal ( A + B + C + D + E ) </t>
  </si>
  <si>
    <t>Módulo 6 - Custos Indiretos, Tributos e Lucro</t>
  </si>
  <si>
    <t>Valor Total do Serviço por mês = ( Módulos 1, 2, 3, 4 e 5 + itens A e B do Módulo 6 ) / ( 1 - % do Item C do Módulo 6 )</t>
  </si>
  <si>
    <t>Vigência do Contrato (meses)</t>
  </si>
  <si>
    <t>Valor Anual do Serviço</t>
  </si>
  <si>
    <t>RESUMO</t>
  </si>
  <si>
    <t>Valor Mensal (R$)</t>
  </si>
  <si>
    <t>CBO</t>
  </si>
  <si>
    <t>Valor Unitário</t>
  </si>
  <si>
    <t>Valor Total</t>
  </si>
  <si>
    <t>Par</t>
  </si>
  <si>
    <t>N/A</t>
  </si>
  <si>
    <r>
      <t xml:space="preserve">Férias </t>
    </r>
    <r>
      <rPr>
        <sz val="10"/>
        <color indexed="10"/>
        <rFont val="Arial"/>
        <family val="2"/>
      </rPr>
      <t xml:space="preserve"> (</t>
    </r>
    <r>
      <rPr>
        <i/>
        <sz val="10"/>
        <color indexed="10"/>
        <rFont val="Arial"/>
        <family val="2"/>
      </rPr>
      <t>Art. 7º, XVII, CF/88</t>
    </r>
    <r>
      <rPr>
        <sz val="10"/>
        <color indexed="10"/>
        <rFont val="Arial"/>
        <family val="2"/>
      </rPr>
      <t>) (</t>
    </r>
    <r>
      <rPr>
        <i/>
        <sz val="10"/>
        <color indexed="10"/>
        <rFont val="Arial"/>
        <family val="2"/>
      </rPr>
      <t>1/11*100</t>
    </r>
    <r>
      <rPr>
        <sz val="10"/>
        <color indexed="10"/>
        <rFont val="Arial"/>
        <family val="2"/>
      </rPr>
      <t xml:space="preserve">) </t>
    </r>
    <r>
      <rPr>
        <sz val="10"/>
        <color indexed="8"/>
        <rFont val="Arial"/>
        <family val="2"/>
      </rPr>
      <t xml:space="preserve"> PARA FINS DE CONTA VINCULADA CONFORME DISPOSTO NA IN05/2017</t>
    </r>
  </si>
  <si>
    <r>
      <t>Adicional de Férias</t>
    </r>
    <r>
      <rPr>
        <sz val="9"/>
        <color indexed="10"/>
        <rFont val="Arial"/>
        <family val="2"/>
      </rPr>
      <t xml:space="preserve"> (</t>
    </r>
    <r>
      <rPr>
        <i/>
        <sz val="9"/>
        <color indexed="10"/>
        <rFont val="Arial"/>
        <family val="2"/>
      </rPr>
      <t>Art. 7º, XVII, CF/88</t>
    </r>
    <r>
      <rPr>
        <sz val="9"/>
        <color indexed="10"/>
        <rFont val="Arial"/>
        <family val="2"/>
      </rPr>
      <t>) (</t>
    </r>
    <r>
      <rPr>
        <i/>
        <sz val="9"/>
        <color indexed="10"/>
        <rFont val="Arial"/>
        <family val="2"/>
      </rPr>
      <t>1/11/3*100</t>
    </r>
    <r>
      <rPr>
        <sz val="9"/>
        <color indexed="10"/>
        <rFont val="Arial"/>
        <family val="2"/>
      </rPr>
      <t xml:space="preserve">) </t>
    </r>
    <r>
      <rPr>
        <sz val="9"/>
        <color indexed="8"/>
        <rFont val="Arial"/>
        <family val="2"/>
      </rPr>
      <t>PARA FINS DE CONTA VINCULADA CONFORME DISPOSTO NA IN05/2017</t>
    </r>
  </si>
  <si>
    <t>Módulo - 1 - COMPOSIÇÃO DA REMUNERAÇÃO</t>
  </si>
  <si>
    <t>Rubrica</t>
  </si>
  <si>
    <t>Memória de Cálculo</t>
  </si>
  <si>
    <t>Base Legal</t>
  </si>
  <si>
    <t>1.A – Salário Base</t>
  </si>
  <si>
    <t>Módulo - 2 - ENCARGOS E BENEFÍCIOS ANUAIS, MENSAIS E DIÁRIOS</t>
  </si>
  <si>
    <t>Submódulo 2.1 – 13º Salário e Férias e Adicional de Férias</t>
  </si>
  <si>
    <t>2.1.A – 13° Salário</t>
  </si>
  <si>
    <t>Lei nº 4090/62 e Art. 7º, VIII, CF/88</t>
  </si>
  <si>
    <t>Art. 7º, XVII, CF/88</t>
  </si>
  <si>
    <t>Submódulo 2.2  – Encargos previdenciários (GPS), Fundo de Garantia por Tempo de Serviço ( FGTS) e outras contribuições</t>
  </si>
  <si>
    <t>2.2.B – Salário Educação</t>
  </si>
  <si>
    <t>Art. 3º, Inciso I, Decreto nº 87.043/82</t>
  </si>
  <si>
    <t>2.2.C – SAT Seguro Acidente de Trabalho</t>
  </si>
  <si>
    <t>Art. 22°, Inciso II, Lei n.° 8.212/91</t>
  </si>
  <si>
    <t>Art. 30°, Lei n.° 8.036/90</t>
  </si>
  <si>
    <t>Art. 8º 8029/90</t>
  </si>
  <si>
    <t>Art. 4, Inciso I, 2 c/c Art. 3º, ambos do oDecreto Lei nº 1146/70</t>
  </si>
  <si>
    <t>Art 15º, Lei 8036/90 e Art. 7º, Inciso III, C/F8/8</t>
  </si>
  <si>
    <t>2.3.A – Auxílio Transporte</t>
  </si>
  <si>
    <t>2.3.B – Auxílio-Refeição</t>
  </si>
  <si>
    <t>Tarifa modal</t>
  </si>
  <si>
    <t>Valor Diário</t>
  </si>
  <si>
    <t>2.3.B – Auxílio Alimentação</t>
  </si>
  <si>
    <t>Módulo - 3 - PROVISÃO PARA RECISÃO</t>
  </si>
  <si>
    <t>3.A – Aviso Prévio Indenizado</t>
  </si>
  <si>
    <t>3.B – Incidência do fgts sobre aviso prévio indenizado</t>
  </si>
  <si>
    <t>Súmula n.º 305 do TST</t>
  </si>
  <si>
    <t>3.C – Multa do fgts e contribuição social sobre o aviso prévio indenizado</t>
  </si>
  <si>
    <t>IN 05/2017</t>
  </si>
  <si>
    <t>3.D – Aviso prévio trabalhado</t>
  </si>
  <si>
    <t>3.E – Incidência de encargos do submódulo 2.2 sobre aviso prévio trabalhado</t>
  </si>
  <si>
    <t>3.F – Multa do fgts e contribuição social sobre o aviso prévio trabalhado</t>
  </si>
  <si>
    <t>Módulo - 4  - CUSTO DE PROFISSIONAL AUSENTE</t>
  </si>
  <si>
    <t>Arts. 473° da CLT,</t>
  </si>
  <si>
    <t>Art. 7°, Inciso XIX da CF/88 e Art. 10, § 1° do ADCT</t>
  </si>
  <si>
    <t>Art. 19 a 23 da Lei 8.213/91</t>
  </si>
  <si>
    <t>Art. 7°, Inciso XVIII da CF/88</t>
  </si>
  <si>
    <t>MEMÓRIA DE CÁLCULO</t>
  </si>
  <si>
    <t>2.1.B –  Férias</t>
  </si>
  <si>
    <t>2.1.C –  Adicional de Férias</t>
  </si>
  <si>
    <t>2.2.H – FGTS</t>
  </si>
  <si>
    <t>2.2.A – INSS</t>
  </si>
  <si>
    <t>2.2.D – SESC ou SESI</t>
  </si>
  <si>
    <t>2.2.E – SENAI - SENAC</t>
  </si>
  <si>
    <t>2.2.F – SEBRAE</t>
  </si>
  <si>
    <t>2.2.G – INCRA</t>
  </si>
  <si>
    <t>1.B – Adicional de periculosidade</t>
  </si>
  <si>
    <t>1.C – Adicional de insalubridade</t>
  </si>
  <si>
    <t>1.D – Adicional de Noturno</t>
  </si>
  <si>
    <t>1.E – Adicional de Hora Noturna Reduzida</t>
  </si>
  <si>
    <t>1.C – Outros</t>
  </si>
  <si>
    <t>CF, art. 7º, inciso IX</t>
  </si>
  <si>
    <t>Súmula 60 do TST</t>
  </si>
  <si>
    <t>CLT</t>
  </si>
  <si>
    <t>Valor em R$</t>
  </si>
  <si>
    <t>4.A – Substituto na Cobertura de Férias</t>
  </si>
  <si>
    <t>4.B –Substituto na Cobertura de Ausências Legais</t>
  </si>
  <si>
    <t>4.C – Substituto na Cobertura de Licença Paternidade</t>
  </si>
  <si>
    <t>4.D – Substituto na Cobertura de Ausência por Acidente de Trabalho</t>
  </si>
  <si>
    <t>4.E – Substituto na Cobertura de Afastamento por Maternidade</t>
  </si>
  <si>
    <r>
      <t xml:space="preserve">Adicional Periculosidade </t>
    </r>
    <r>
      <rPr>
        <sz val="10"/>
        <color indexed="10"/>
        <rFont val="Arial"/>
        <family val="2"/>
      </rPr>
      <t xml:space="preserve"> </t>
    </r>
  </si>
  <si>
    <t xml:space="preserve">Adicional Insalubridade </t>
  </si>
  <si>
    <t>Adicional Noturno</t>
  </si>
  <si>
    <t>Adicional de Hora Noturna Reduzida</t>
  </si>
  <si>
    <t>Uniformes</t>
  </si>
  <si>
    <t>Módulo - 6 - CUSTOS INDIRETOS, TRIBUTOS E LUCRO</t>
  </si>
  <si>
    <t>Manual de Orientação para Preenchimento da Planilha de Custo e Formação de Preços (Secretaria de Logística e Tecnologia da informação - SLTI)</t>
  </si>
  <si>
    <t>6.C-3 – TRIBUTOS MUNICIPAIS</t>
  </si>
  <si>
    <t>6.A – Custos Indiretos</t>
  </si>
  <si>
    <t>6.B – Lucro</t>
  </si>
  <si>
    <t>6.C-1 – Tributos Federais (Especificar)</t>
  </si>
  <si>
    <t>6.C – Total dos Tributos</t>
  </si>
  <si>
    <t>Epi´s</t>
  </si>
  <si>
    <t>Custo Unitário</t>
  </si>
  <si>
    <t>Custo Unitário Anual</t>
  </si>
  <si>
    <t>Custo Total Anual</t>
  </si>
  <si>
    <t>Vagas Imediatas</t>
  </si>
  <si>
    <t>Vagas Futuras</t>
  </si>
  <si>
    <t>Total de Vagas</t>
  </si>
  <si>
    <t>Carga Horária Semanal</t>
  </si>
  <si>
    <t>(*)</t>
  </si>
  <si>
    <t>Salários angariados e fixados através de ampla pesquisa de mercado. Deverão ser mantidos quando da elaboração das propostas, com amparo no inciso VI, do art. 5º, da IN MPOG nº 05/2017, de 26/05/2017.</t>
  </si>
  <si>
    <r>
      <t>Multa do FGTS  sobre o aviso prévio trabalhado</t>
    </r>
    <r>
      <rPr>
        <sz val="10"/>
        <color indexed="10"/>
        <rFont val="Arial"/>
        <family val="2"/>
      </rPr>
      <t xml:space="preserve"> PARA FINS DE CONTA VINCULADA DEVERÁ SER PROVISIONADO 3,50%</t>
    </r>
  </si>
  <si>
    <t>Submódulo 2.3  –  Benefícios Mensais e Diários</t>
  </si>
  <si>
    <t>Pesquisa de mercado anexada aos autos</t>
  </si>
  <si>
    <t xml:space="preserve">Pesquisa oficial </t>
  </si>
  <si>
    <t>Art.1º Caput Decreto Lei 6246/44/SENAI e Art. 4º Caput Decreto Lei 8621/46/SENAC</t>
  </si>
  <si>
    <r>
      <t xml:space="preserve">Valor Líquido                   </t>
    </r>
    <r>
      <rPr>
        <sz val="10"/>
        <color indexed="8"/>
        <rFont val="Calibri"/>
        <family val="2"/>
      </rPr>
      <t xml:space="preserve">(Valor total (-% empregado) </t>
    </r>
  </si>
  <si>
    <t>% Empregado</t>
  </si>
  <si>
    <t>Dias efetivamente trabalhados no mês</t>
  </si>
  <si>
    <t>% Funcionário</t>
  </si>
  <si>
    <t xml:space="preserve">Valor mensal </t>
  </si>
  <si>
    <t>Valor Líquido  (-% empregado)</t>
  </si>
  <si>
    <t>Quantidade de tarifas por dia</t>
  </si>
  <si>
    <t>(Valor total (-% empregado)</t>
  </si>
  <si>
    <t>PLANILHA DE CUSTOS E FORMAÇÃO DE PREÇOS</t>
  </si>
  <si>
    <t>Peça</t>
  </si>
  <si>
    <t>Cor</t>
  </si>
  <si>
    <t>Branco</t>
  </si>
  <si>
    <t xml:space="preserve">Unidade </t>
  </si>
  <si>
    <t>Total Anual</t>
  </si>
  <si>
    <t>Total Mensal</t>
  </si>
  <si>
    <t>Valor Mensal por Posto</t>
  </si>
  <si>
    <t>Quantidade Total de Postos:</t>
  </si>
  <si>
    <t>MÓDULO 4 - CUSTO DE REPOSIÇÃO DO PROFISSIONAL AUSENTE</t>
  </si>
  <si>
    <r>
      <t xml:space="preserve">MÓDULO 3 - PROVISÃO PARA RESCISÃO </t>
    </r>
    <r>
      <rPr>
        <sz val="10"/>
        <color indexed="10"/>
        <rFont val="Arial"/>
        <family val="2"/>
      </rPr>
      <t>(</t>
    </r>
    <r>
      <rPr>
        <i/>
        <sz val="10"/>
        <color indexed="10"/>
        <rFont val="Arial"/>
        <family val="2"/>
      </rPr>
      <t>Deverá ser demonstrada a memória de cálculo para todos os Itens)</t>
    </r>
  </si>
  <si>
    <t xml:space="preserve">Unitário R$) </t>
  </si>
  <si>
    <r>
      <t>Aviso prévio ind</t>
    </r>
    <r>
      <rPr>
        <sz val="10"/>
        <rFont val="Arial"/>
        <family val="2"/>
      </rPr>
      <t>enizado</t>
    </r>
    <r>
      <rPr>
        <sz val="10"/>
        <color indexed="10"/>
        <rFont val="Arial"/>
        <family val="2"/>
      </rPr>
      <t xml:space="preserve"> (</t>
    </r>
    <r>
      <rPr>
        <i/>
        <sz val="10"/>
        <color indexed="10"/>
        <rFont val="Arial"/>
        <family val="2"/>
      </rPr>
      <t>Art. 7º, inciso XXI da CF/88 e Art. 477, 487 e ss. da CLT</t>
    </r>
    <r>
      <rPr>
        <sz val="10"/>
        <color indexed="10"/>
        <rFont val="Arial"/>
        <family val="2"/>
      </rPr>
      <t xml:space="preserve">)  </t>
    </r>
    <r>
      <rPr>
        <sz val="10"/>
        <rFont val="Arial"/>
        <family val="2"/>
      </rPr>
      <t xml:space="preserve">
</t>
    </r>
    <r>
      <rPr>
        <sz val="10"/>
        <color indexed="10"/>
        <rFont val="Arial"/>
        <family val="2"/>
      </rPr>
      <t>Ex: ((</t>
    </r>
    <r>
      <rPr>
        <i/>
        <sz val="10"/>
        <color indexed="10"/>
        <rFont val="Arial"/>
        <family val="2"/>
      </rPr>
      <t>1/12</t>
    </r>
    <r>
      <rPr>
        <sz val="10"/>
        <color indexed="10"/>
        <rFont val="Arial"/>
        <family val="2"/>
      </rPr>
      <t>)*</t>
    </r>
    <r>
      <rPr>
        <i/>
        <sz val="10"/>
        <color indexed="10"/>
        <rFont val="Arial"/>
        <family val="2"/>
      </rPr>
      <t xml:space="preserve">0,05 </t>
    </r>
    <r>
      <rPr>
        <sz val="10"/>
        <color indexed="10"/>
        <rFont val="Arial"/>
        <family val="2"/>
      </rPr>
      <t xml:space="preserve">- </t>
    </r>
    <r>
      <rPr>
        <i/>
        <sz val="10"/>
        <color indexed="10"/>
        <rFont val="Arial"/>
        <family val="2"/>
      </rPr>
      <t>Estimativa de que 5% (cinco por cento) dos empregados serão substituidos durante um ano</t>
    </r>
    <r>
      <rPr>
        <sz val="10"/>
        <color indexed="10"/>
        <rFont val="Arial"/>
        <family val="2"/>
      </rPr>
      <t>)</t>
    </r>
  </si>
  <si>
    <r>
      <t xml:space="preserve">Incidência ds encargos do submódulo 2.2 sobre aviso prévio trabalhado </t>
    </r>
    <r>
      <rPr>
        <sz val="10"/>
        <color indexed="10"/>
        <rFont val="Arial"/>
        <family val="2"/>
      </rPr>
      <t>(</t>
    </r>
    <r>
      <rPr>
        <i/>
        <sz val="10"/>
        <color indexed="10"/>
        <rFont val="Arial"/>
        <family val="2"/>
      </rPr>
      <t>%Total do Submódulo 2.2 * %D</t>
    </r>
    <r>
      <rPr>
        <sz val="10"/>
        <color indexed="10"/>
        <rFont val="Arial"/>
        <family val="2"/>
      </rPr>
      <t>)</t>
    </r>
  </si>
  <si>
    <r>
      <t xml:space="preserve">Nota: </t>
    </r>
    <r>
      <rPr>
        <sz val="10"/>
        <color indexed="10"/>
        <rFont val="Arial"/>
        <family val="2"/>
      </rPr>
      <t>As Descrições do Item no Módulo são exemplificativas e deverão ser cotadas em conformidade com Edital.</t>
    </r>
  </si>
  <si>
    <t>Posto de Trabalho</t>
  </si>
  <si>
    <t>ANALISTA ADMINISTRATIVO 1</t>
  </si>
  <si>
    <t>Custo Total Mensal (Custo unitário X Total de vagas)</t>
  </si>
  <si>
    <t>Valor Diário (Conforme CCT)</t>
  </si>
  <si>
    <t xml:space="preserve">TOTAL DA PROPOSTA </t>
  </si>
  <si>
    <t>-</t>
  </si>
  <si>
    <t>Quant Anual Unitário</t>
  </si>
  <si>
    <t>Valor Total todos os Postos</t>
  </si>
  <si>
    <r>
      <t xml:space="preserve">Tributos Municipais (Especificar) </t>
    </r>
    <r>
      <rPr>
        <sz val="10"/>
        <color indexed="10"/>
        <rFont val="Arial"/>
        <family val="2"/>
      </rPr>
      <t>(Incidência sobre o valor total do serviço no mês)</t>
    </r>
    <r>
      <rPr>
        <sz val="10"/>
        <color indexed="8"/>
        <rFont val="Arial"/>
        <family val="2"/>
      </rPr>
      <t xml:space="preserve"> (ISS RJ=5,00%)</t>
    </r>
  </si>
  <si>
    <r>
      <t xml:space="preserve">Tributos Estaduais (Especificar) </t>
    </r>
    <r>
      <rPr>
        <sz val="10"/>
        <color indexed="10"/>
        <rFont val="Arial"/>
        <family val="2"/>
      </rPr>
      <t>(Incidência sobre o valor total do serviço no mês)</t>
    </r>
  </si>
  <si>
    <r>
      <t>Tributos</t>
    </r>
    <r>
      <rPr>
        <sz val="10"/>
        <color indexed="10"/>
        <rFont val="Arial"/>
        <family val="2"/>
      </rPr>
      <t xml:space="preserve"> (C1 + C2 + C3 + C4)</t>
    </r>
  </si>
  <si>
    <t>C1</t>
  </si>
  <si>
    <t>C2</t>
  </si>
  <si>
    <t>C3</t>
  </si>
  <si>
    <t>C4</t>
  </si>
  <si>
    <r>
      <t xml:space="preserve">Custos Indiretos </t>
    </r>
    <r>
      <rPr>
        <sz val="10"/>
        <color indexed="10"/>
        <rFont val="Arial"/>
        <family val="2"/>
      </rPr>
      <t xml:space="preserve">(Incidência sobre o somatório dos módulos 1, 2, 3, 4 e 5)  </t>
    </r>
    <r>
      <rPr>
        <i/>
        <sz val="9"/>
        <rFont val="Arial"/>
        <family val="2"/>
      </rPr>
      <t>Nota Técnica 1 STF</t>
    </r>
    <r>
      <rPr>
        <sz val="10"/>
        <color indexed="8"/>
        <rFont val="Arial"/>
        <family val="2"/>
      </rPr>
      <t xml:space="preserve"> (Estimativa por Editais TCU)</t>
    </r>
  </si>
  <si>
    <r>
      <t xml:space="preserve">Lucro </t>
    </r>
    <r>
      <rPr>
        <sz val="10"/>
        <color indexed="10"/>
        <rFont val="Arial"/>
        <family val="2"/>
      </rPr>
      <t xml:space="preserve">(Incidência sobre o somatório módulos 1, 2, 3, 4, 5 e o item A módulo 6) </t>
    </r>
    <r>
      <rPr>
        <i/>
        <sz val="9"/>
        <rFont val="Arial"/>
        <family val="2"/>
      </rPr>
      <t>Nota Técnica 1STF</t>
    </r>
    <r>
      <rPr>
        <sz val="10"/>
        <color indexed="8"/>
        <rFont val="Arial"/>
        <family val="2"/>
      </rPr>
      <t xml:space="preserve"> (Estimativa por Editais TCU)</t>
    </r>
  </si>
  <si>
    <t>Art. 7° ,XXI , CF / 88 , 477, 487 e 491 CLT e Acórdão TCU 1904/2007. Acórdãos n. 1904/2007 -Plenário, n. 3006/2010-Plenário e n. 11186/2017-Plenário</t>
  </si>
  <si>
    <t>Foi considerado para fins de estimativa da Administração, o percentual de 5%, vigente no Município do Rio de Janeiro/RJ.</t>
  </si>
  <si>
    <t>Art. 239 da CF 1988 e as LCs 7, de 07/09/1970, e 8, de 03/12/1970. Foram considerados para fins de estimativa da Administração, os percentuais relativos a empresas cuja forma de tributação é o lucro real, sendo certo que cada liciante deverá se adequar à sua realidade.</t>
  </si>
  <si>
    <t>MENSAL</t>
  </si>
  <si>
    <t>ANUAL</t>
  </si>
  <si>
    <t>Totais da mão de obra</t>
  </si>
  <si>
    <r>
      <t xml:space="preserve">Multa do FGTS sobre o Aviso Prévio Indenizado </t>
    </r>
    <r>
      <rPr>
        <sz val="10"/>
        <color indexed="10"/>
        <rFont val="Arial"/>
        <family val="2"/>
      </rPr>
      <t>PARA FINS DE CONTA VINCULADA DEVERÁ SER PROVISIONADO 0,40%</t>
    </r>
  </si>
  <si>
    <t xml:space="preserve">% Empregado </t>
  </si>
  <si>
    <t>= (0,4) * (SALÁRIO MÍNIMO NACIONAL PARA CÁLCULO DE INSALUBRIDADE OU CONFORME CCT)</t>
  </si>
  <si>
    <t>(**)</t>
  </si>
  <si>
    <t>Salário Base (*)</t>
  </si>
  <si>
    <t>Os valores previstos para diárias, deslocamentos e passagens são fixos e deverão ser mantidos, a fim de promover a isonomia.</t>
  </si>
  <si>
    <t>2.3.A – Auxílio Transporte ( as quatro tarifas modais (município do Rio de Janeiro) estão fixadas no sentido de imprimir isonomia entre as licitantes, sendo certo que tal benefício será pago de acordo com o efetivamente recebido pelos funcionários, quando da execução contratual, bem como os 22 dias)</t>
  </si>
  <si>
    <t>ANALISTA ADMINISTRATIVO 4</t>
  </si>
  <si>
    <t>TÉCNICO ELETRÔNICO 2</t>
  </si>
  <si>
    <t>TÉCNICO SEGURANÇA DO TRABALHO 2</t>
  </si>
  <si>
    <t>BIBLIOTECÁRIO 2</t>
  </si>
  <si>
    <t>ORIENTADOR EDUCACIONAL 3</t>
  </si>
  <si>
    <t>ENGENHEIRO SEGURANÇA DO TRABALHO 2</t>
  </si>
  <si>
    <t>AUXILIAR DE LABORATORIO 3</t>
  </si>
  <si>
    <t>Nível</t>
  </si>
  <si>
    <t>Pleno</t>
  </si>
  <si>
    <t>Sênior</t>
  </si>
  <si>
    <t>Master</t>
  </si>
  <si>
    <t>TÉCNICO DE ENFERMAGEM 1</t>
  </si>
  <si>
    <t>TÉCNICO DE ENFERMAGEM 3</t>
  </si>
  <si>
    <t>FISIOTERAPEUTA GERAL 3</t>
  </si>
  <si>
    <t>NUTRICIONISTA 3</t>
  </si>
  <si>
    <t>FARMACÊUTICO 3</t>
  </si>
  <si>
    <t>FARMACÊUTICO 4</t>
  </si>
  <si>
    <t>ENFERMEIRO 2</t>
  </si>
  <si>
    <t>ENFERMEIRO 4</t>
  </si>
  <si>
    <t>Total de  EPIs para todos os postos</t>
  </si>
  <si>
    <t>=(1/12)*(TOTAL DO MÓDULO 1)</t>
  </si>
  <si>
    <t>=(1/11) = 9,09% por força do Anexo XII da IN05/2017 provisiona-se 9,075%, logo = (0,09075) * (TOTAL DO MÓDULO 1)</t>
  </si>
  <si>
    <t>=((1/11)/3) = 3,03% por força do Anexo XII da IN05/2017 provisiona-se 3,025% logo = (0,03025) * (TOTAL DO MÓDULO 1)</t>
  </si>
  <si>
    <t>= (0,025) * (TOTAL DO MÓDULO 1 + TOTAL DO SUBMÓDULO 2.1)</t>
  </si>
  <si>
    <t>= (0,03) * (TOTAL DO MÓDULO 1 + TOTAL DO SUBMÓDULO 2.1)</t>
  </si>
  <si>
    <t>= (0,015) * (TOTAL DO MÓDULO 1 + TOTAL DO SUBMÓDULO 2.1)</t>
  </si>
  <si>
    <t>= (0,01) * (TOTAL DO MÓDULO 1 + TOTAL DO SUBMÓDULO 2.1)</t>
  </si>
  <si>
    <t>= (0,006) * (TOTAL DO MÓDULO 1 + TOTAL DO SUBMÓDULO 2.1)</t>
  </si>
  <si>
    <t>= (0,002) * (TOTAL DO MÓDULO 1 + TOTAL DO SUBMÓDULO 2.1)</t>
  </si>
  <si>
    <t>= (0,08) * (TOTAL DO MÓDULO 1 + TOTAL DO SUBMÓDULO 2.1)</t>
  </si>
  <si>
    <t>=SE(VALOR MENSAL DO VT &lt;= % EMPREGADO;"Dedução igual/superior";VALOR MENSAL DO VT - % EMPREGADO)</t>
  </si>
  <si>
    <t>= ((VALOR DIÁRIO) * 22 Dias) - 20% (% EMPREGADO CONFORME CCT)</t>
  </si>
  <si>
    <t>SALÁRIO INTEGRAL 100% *  (1/12) * (5% de empregados demitidos de acordo com estudo do STF)</t>
  </si>
  <si>
    <t>%FGTS "RUBRICA 2.2H" * %"RUBRICA 3.A"</t>
  </si>
  <si>
    <t>Por regulamentação da IN05/2017 Órgãos que trabalham com Conta-Depósito Vinculada - bloqueada para movimentação deverão reter da contratada o montante de 2% para as rubricas 3.C e 3.F das planilhas de custos e formação de preços.</t>
  </si>
  <si>
    <t>((1/30)*7)/12</t>
  </si>
  <si>
    <t>= (TOTAL DO SUBMÓDULO 2.2) * (AVISO PRÉVIO TRABALHADO RUBRICA 3.D)</t>
  </si>
  <si>
    <t>=(1/30/12) * TOTAL DOS MÓDULOS (1, 2 e 3)</t>
  </si>
  <si>
    <t>=(5/30/12*0,015) * TOTAL DOS MÓDULOS (1, 2 e 3)</t>
  </si>
  <si>
    <t>=(15/30/12*0,0078) * TOTAL DOS MÓDULOS (1, 2 e 3)</t>
  </si>
  <si>
    <t>=(((4/12)*11,11%)*2%) * TOTAL DOS MÓDULOS (1, 2 e 3)</t>
  </si>
  <si>
    <t>=(0,10*(TOTAL MÓDULOS 1, 2, 3, 4 e 5)total insumos diversos + total ausências legais + total provisão recisão + total J223encargos e benefícios anuais, mensais e diários + total remuneração))</t>
  </si>
  <si>
    <t>=(0,05 *(RUBRICA 6.A + TOTAL DOS MÓDULOS 1, 2, 3, e 5))</t>
  </si>
  <si>
    <t>=(6.C-1 + 6.C-2 + 6.C-3 + 6.C-4)</t>
  </si>
  <si>
    <t>=((TOTAL DOS MÓDULOS 1,2,3,4 e 5 + "RUBRICA 6.A" + "RUBRICA 6.B" )/(1-"RUBRICA 6.C"/100)*(ISSQN 5%))</t>
  </si>
  <si>
    <t>6.C-2 –CPRB</t>
  </si>
  <si>
    <t>=((TOTAL DOS MÓDULOS 1,2,3,4 e 5 + "RUBRICA 6.A" + "RUBRICA 6.B" )/(1-"RUBRICA 6.C"/100)*(CPRB 4,5%))</t>
  </si>
  <si>
    <t>Outros (CPRB)</t>
  </si>
  <si>
    <t>= ((TOTAL DOS MÓDULOS 1,2,3,4 e 5 + "RUBRICA 6.A" + "RUBRICA 6.B")/(1-"RUBRICA 6.C"/100)*(Pis 0,73% + Cofins 3,34%))</t>
  </si>
  <si>
    <t>= (0,0) * (TOTAL DO MÓDULO 1 + TOTAL DO SUBMÓDULO 2.1)</t>
  </si>
  <si>
    <t>CPRB - Art. 10º, § 3º da IN RFB nº 20.53/2021</t>
  </si>
  <si>
    <t>Manual de Orientação para Preenchimento da Planilha de Custo e Formação de Preços (Secretaria de Logística e Tecnologia da informação - SLTI). O percentual de 10% será considerado como máximo aceitável, com base nos editais do TCU (PE 33/2020 e 07/2021, dentre outros)</t>
  </si>
  <si>
    <t>Manual de Orientação para Preenchimento da Planilha de Custo e Formação de Preços (Secretaria de Logística e Tecnologia da informação - SLTI).   O percentual de 5% será considerado como máximo aceitável, com base nos editais do TCU (PE 33/2020 e 07/2021, dentre outros)</t>
  </si>
  <si>
    <t xml:space="preserve"> </t>
  </si>
  <si>
    <t>Item zerado conforme edital</t>
  </si>
  <si>
    <t>.</t>
  </si>
  <si>
    <r>
      <t xml:space="preserve">Tributos Federais (Especificar) </t>
    </r>
    <r>
      <rPr>
        <sz val="10"/>
        <color indexed="10"/>
        <rFont val="Arial"/>
        <family val="2"/>
      </rPr>
      <t xml:space="preserve">(Exceto IRPJ e CSLL) </t>
    </r>
    <r>
      <rPr>
        <sz val="10"/>
        <color indexed="8"/>
        <rFont val="Arial"/>
        <family val="2"/>
      </rPr>
      <t>(Estimado pelo Lucro Real: PIS=0,82%; COFINS=3,81%)</t>
    </r>
  </si>
  <si>
    <t>PREGÃO N° XXXX/XXXX-ENSP</t>
  </si>
  <si>
    <t>ASSISTENTE ADMINISTRATIVO 2</t>
  </si>
  <si>
    <t>ASSISTENTE ADMINISTRATIVO 3</t>
  </si>
  <si>
    <t>ASSISTENTE EXECUTIVO 3</t>
  </si>
  <si>
    <t>ANALISTA ADMINISTRATIVO 2</t>
  </si>
  <si>
    <t>ANALISTA ADMINISTRATIVO 3</t>
  </si>
  <si>
    <t xml:space="preserve">Junior </t>
  </si>
  <si>
    <t>TÉCNICO EM RADIOLOGIA 2</t>
  </si>
  <si>
    <t>4110-10</t>
  </si>
  <si>
    <t>3516-05</t>
  </si>
  <si>
    <t>2523-05</t>
  </si>
  <si>
    <t>2521-05</t>
  </si>
  <si>
    <t>2236-06</t>
  </si>
  <si>
    <t>2237-10</t>
  </si>
  <si>
    <t>2612-05</t>
  </si>
  <si>
    <t>2212-05</t>
  </si>
  <si>
    <t>2515-10</t>
  </si>
  <si>
    <t>2516-05</t>
  </si>
  <si>
    <t>2234-05</t>
  </si>
  <si>
    <t>2211-05</t>
  </si>
  <si>
    <t>2394-10</t>
  </si>
  <si>
    <t>2149-15</t>
  </si>
  <si>
    <t xml:space="preserve">Pleno </t>
  </si>
  <si>
    <t>2238-10</t>
  </si>
  <si>
    <t>2235-05</t>
  </si>
  <si>
    <t>Posto</t>
  </si>
  <si>
    <t>Item</t>
  </si>
  <si>
    <t>Cargo</t>
  </si>
  <si>
    <t>TÉCNICO DE LABORATORIO 2</t>
  </si>
  <si>
    <t>BIÓLOGO1</t>
  </si>
  <si>
    <t>QUIMICO 1</t>
  </si>
  <si>
    <t>QUIMICO 2</t>
  </si>
  <si>
    <t>QUIMICO 4</t>
  </si>
  <si>
    <t>BIOMEDICO 2</t>
  </si>
  <si>
    <t>PSICOLOGO 2</t>
  </si>
  <si>
    <t>INSUMOS DIVERSOS PARA SUPORTE À GESTÃO DE SEGURANÇA E SAÚDE OCUPACIONAL</t>
  </si>
  <si>
    <t xml:space="preserve"> Equipamento de Equipamento Individual (EPI) </t>
  </si>
  <si>
    <t xml:space="preserve">Descrição dos EPI: </t>
  </si>
  <si>
    <r>
      <t>AVENTAL IMPERMEÁVEL DE PROCEDIMENTOS – USO HOSPITALAR, DESCARTÁVEL, ESTÉRIL, CONFECCIONADO EM NÃO TECIDO, PROCESSO SMS GRAU MÉDICO,</t>
    </r>
    <r>
      <rPr>
        <b/>
        <sz val="10"/>
        <rFont val="Calibri"/>
        <family val="2"/>
      </rPr>
      <t xml:space="preserve"> GRAMATURA MÍNIMA 50 G/M² OU SUPERIOR</t>
    </r>
    <r>
      <rPr>
        <sz val="10"/>
        <rFont val="Calibri"/>
        <family val="2"/>
      </rPr>
      <t>, MANGA LONGA COM PUNHO EM ELÁSTICO, SISTEMA DE AJUSTE E FIXAÇÃO ATRAVÉS DE DOIS PARES DE AMARRILHOS NO PESCOÇO E NA CINTURA, TAMANHO P ao GG. DISPONDO DE C.A. OU REGISTRO DA ANVISA.</t>
    </r>
  </si>
  <si>
    <r>
      <rPr>
        <b/>
        <sz val="10"/>
        <rFont val="Calibri"/>
        <family val="2"/>
      </rPr>
      <t>AVENTAL DE PROCEDIMENTOS</t>
    </r>
    <r>
      <rPr>
        <sz val="10"/>
        <rFont val="Calibri"/>
        <family val="2"/>
      </rPr>
      <t xml:space="preserve"> – USO HOSPITALAR, DESCARTÁVEL, NÃO ESTÉRIL, CONFECCIONADO EM NÃO TECIDO, PROCESSO SMS GRAU MÉDICO, </t>
    </r>
    <r>
      <rPr>
        <b/>
        <sz val="10"/>
        <rFont val="Calibri"/>
        <family val="2"/>
      </rPr>
      <t>GRAMATURA MÍNIMA 40 G/M²</t>
    </r>
    <r>
      <rPr>
        <sz val="10"/>
        <rFont val="Calibri"/>
        <family val="2"/>
      </rPr>
      <t>, MANGA LONGA COM PUNHO EM ELÁSTICO, SISTEMA DE AJUSTE E FIXAÇÃO ATRAVÉS DE DOIS PARES DE AMARRILHOS NO PESCOÇO E NA CINTURA, TAMANHO P ao GG. DISPONDO DE C.A. OU REGISTRO DA ANVISA.</t>
    </r>
  </si>
  <si>
    <r>
      <rPr>
        <b/>
        <sz val="10"/>
        <rFont val="Calibri"/>
        <family val="2"/>
      </rPr>
      <t>CALÇADO DE SEGURANÇA -</t>
    </r>
    <r>
      <rPr>
        <sz val="10"/>
        <rFont val="Calibri"/>
        <family val="2"/>
      </rPr>
      <t xml:space="preserve"> PROTEÇÃO DOS PÉS DO USUÁRIO CONTRA IMPACTOS DE QUEDAS DE OBJETOS, PÉRFURO CORTANTE SOBRE OS ARTELHOS E CONTRA AGENTES ABRASIVOS, ESCORIANTES E PERFURANTES, CONTRA AGENTES TÉRMICOS (FRIO), CONTRA UMIDADE PROVENIENTE DE OPERAÇÕES COM USO DE ÁGUA E CONTRA PRODUTOS QUÍMICOS E PRODUTOS DE ORIGEM CORROSSIVA.  DISPONÍVEL NOS TAMANHOS 33 AO 52.</t>
    </r>
  </si>
  <si>
    <r>
      <rPr>
        <b/>
        <sz val="10"/>
        <color indexed="8"/>
        <rFont val="Calibri"/>
        <family val="2"/>
      </rPr>
      <t>CARTUCHO SÉRIE 6001</t>
    </r>
    <r>
      <rPr>
        <sz val="10"/>
        <color indexed="8"/>
        <rFont val="Calibri"/>
        <family val="2"/>
      </rPr>
      <t xml:space="preserve"> PARA VAPORES ORGÂNICOS. </t>
    </r>
    <r>
      <rPr>
        <b/>
        <i/>
        <sz val="10"/>
        <color indexed="8"/>
        <rFont val="Calibri"/>
        <family val="2"/>
      </rPr>
      <t>OBS.: COMPATÍVEL COM MÁSCARA 3M.</t>
    </r>
  </si>
  <si>
    <r>
      <rPr>
        <b/>
        <sz val="10"/>
        <rFont val="Calibri"/>
        <family val="2"/>
      </rPr>
      <t>CARTUCHO SÉRIE 6006</t>
    </r>
    <r>
      <rPr>
        <sz val="10"/>
        <rFont val="Calibri"/>
        <family val="2"/>
      </rPr>
      <t xml:space="preserve"> PARA MULTIGASES. </t>
    </r>
    <r>
      <rPr>
        <b/>
        <sz val="10"/>
        <rFont val="Calibri"/>
        <family val="2"/>
      </rPr>
      <t>O</t>
    </r>
    <r>
      <rPr>
        <b/>
        <i/>
        <sz val="10"/>
        <rFont val="Calibri"/>
        <family val="2"/>
      </rPr>
      <t>BS.: COMPATÍVEL COM MÁSCARA 3M.</t>
    </r>
  </si>
  <si>
    <r>
      <rPr>
        <b/>
        <sz val="10"/>
        <rFont val="Calibri"/>
        <family val="2"/>
      </rPr>
      <t>FILTRO PARA PARTICULADOS 5N11</t>
    </r>
    <r>
      <rPr>
        <sz val="10"/>
        <rFont val="Calibri"/>
        <family val="2"/>
      </rPr>
      <t xml:space="preserve"> PARA PROTEÇÃO RESPIRATÓRIA CONTRA POEIRAS, NÉVOAS E FUMOS.                                                                          OS FILTROS QUE SÃO UTILIZADOS COM O RESPIRADOR SÃO: 
I.	FILTROS QUÍMICOS CLASSE 1: 6001; 6002; 6003; 6004; 6005; 6006; 6007. 
II.	FILTROS PARA PARTÍCULAS: 2071; 2078; 5N11; 2091; 2096; 2097; 5935BR; 7093.   
III.	FILTROS COMBINADOS (QUÍMICO CLASSE 1 E PARA PARTÍCULAS CLASSE P2): 2076HF. 
IV.	FILTROS COMBINADOS (QUÍMICO CLASSE 1 E PARA PARTÍCULAS CLASSE P3): 60926; 7093C.      </t>
    </r>
    <r>
      <rPr>
        <b/>
        <i/>
        <sz val="10"/>
        <rFont val="Calibri"/>
        <family val="2"/>
      </rPr>
      <t>COMPATÍVEL COM MÁSCARA 3M.</t>
    </r>
  </si>
  <si>
    <r>
      <rPr>
        <b/>
        <sz val="10"/>
        <rFont val="Calibri"/>
        <family val="2"/>
      </rPr>
      <t>JALECO DE ALGODÃO 100%,</t>
    </r>
    <r>
      <rPr>
        <sz val="10"/>
        <rFont val="Calibri"/>
        <family val="2"/>
      </rPr>
      <t xml:space="preserve"> COM MANGA COMPRIDA COM BAINHA, ALTURA ATÉ O JOELHO COM 03 BOLSOS, SENDO: 1 SUPERIOR LADO ESQUERDO E DOIS NA PARTE DE BAIXO TAMANHO P AO GG  </t>
    </r>
  </si>
  <si>
    <r>
      <rPr>
        <b/>
        <sz val="10"/>
        <rFont val="Calibri"/>
        <family val="2"/>
      </rPr>
      <t>LUVA DE SEGURANÇA EM NITRÍLICO</t>
    </r>
    <r>
      <rPr>
        <sz val="10"/>
        <rFont val="Calibri"/>
        <family val="2"/>
      </rPr>
      <t xml:space="preserve">, NÃO DESCARTÁVEL,COM CERTIFICADO DE APROVAÇÃO - CA, EMITIDO PELO MS, CANO DA LUVA POSSUA DE 15 A 20CM DE COMPRIMENTO, FORRO DE MALHA DE ALGODÃO, PALMA ÁSPERA, COMPRIMENTO TOTAL DE 30CM, TAMANHO P AO GG.  </t>
    </r>
  </si>
  <si>
    <r>
      <rPr>
        <b/>
        <sz val="10"/>
        <rFont val="Calibri"/>
        <family val="2"/>
      </rPr>
      <t>LUVA DE SEGURANÇA EM NITRÍLICO DE PROCEDIMENTO</t>
    </r>
    <r>
      <rPr>
        <sz val="10"/>
        <rFont val="Calibri"/>
        <family val="2"/>
      </rPr>
      <t xml:space="preserve"> PARA MANUSEIO DE PEQUENAS QUANTIDADES DE PRODUTOS QUIMICOS DESCARTÁVEIS, 100% BORRACHA NITRÍLICA, AMBIDESTRA SEM CERA, PLASTIFICANTE OU SILICONE EM SUA FORMULAÇÃO, NÃO POSSUINDO TALCO, AMIDO OU PROTEINAS, POSSUEM BAINHA PARA PROTEÇÃO DO PULSO TAMANHO P AO GG.</t>
    </r>
  </si>
  <si>
    <r>
      <rPr>
        <b/>
        <sz val="10"/>
        <rFont val="Calibri"/>
        <family val="2"/>
      </rPr>
      <t>LUVA TÉRMICA RESISTENTE À CORTE E ABRASÃO,</t>
    </r>
    <r>
      <rPr>
        <sz val="10"/>
        <rFont val="Calibri"/>
        <family val="2"/>
      </rPr>
      <t xml:space="preserve"> RESISTENTE À TEMPERATURA DE ATÉ 300°C, MÃO FORRADA COM FELTRO E REVESTIDA COM SUEDINE, PUNHO DE 20 CM FORRADO INTERNAMENTE COM LONA DE ALGODÃO, PUNHO COM VIÉS DE ALGODÃO COSTURADA COM LINHA DE PARA-ARAMIDA, COM CERTIFICADO DE APROVAÇÃO (CA) EMITIDO PELO MINISTÉRIO DO TRABALHO E EMPREGO (MTE). </t>
    </r>
  </si>
  <si>
    <r>
      <rPr>
        <b/>
        <sz val="10"/>
        <rFont val="Calibri"/>
        <family val="2"/>
      </rPr>
      <t>MÁSCARA CIRÚRGICA</t>
    </r>
    <r>
      <rPr>
        <sz val="10"/>
        <rFont val="Calibri"/>
        <family val="2"/>
      </rPr>
      <t xml:space="preserve"> – 03 (TRÊS) CAMADAS DE TECIDO NÃO TECIDO, 100% POLIPROPILENO, COM CAMADA INTERNA DE FILTRO ANTIBACTERICIDA , POSSUI UM CLIP NASAL DE FÁCIL ADAPTAÇÃO NO ROSTO.</t>
    </r>
  </si>
  <si>
    <r>
      <rPr>
        <b/>
        <sz val="10"/>
        <rFont val="Calibri"/>
        <family val="2"/>
      </rPr>
      <t>MÁSCARA DESCARTÁVEL -  PEÇA SEMIFACIAL FILTRANTE – PFF2/N95</t>
    </r>
    <r>
      <rPr>
        <sz val="10"/>
        <rFont val="Calibri"/>
        <family val="2"/>
      </rPr>
      <t xml:space="preserve">, FECHADA, TIPO RESPIRADOR, COM EFICÁCIA NA FILTRAÇÃO DE 95% DE PARTÍCULAS DE ATÉ 0,3 µ M DE DIÂMETRO.COM DISPOSITIVO PARA AJUSTE NASAL FIXADO NO CORPO DA MÁSCARA, TIRAS LATERAIS DE COMPRIMENTO ADEQUADO PARA FIXAÇÃO E PERFEITO AJUSTE FACIAL. ATÓXICA, HIPOALÉRGICA E INODORA. </t>
    </r>
  </si>
  <si>
    <r>
      <rPr>
        <b/>
        <sz val="10"/>
        <rFont val="Calibri"/>
        <family val="2"/>
      </rPr>
      <t>MÁSCARA RESPIRATÓRIA SEMIFACIAL SÉRIE 6200</t>
    </r>
    <r>
      <rPr>
        <sz val="10"/>
        <rFont val="Calibri"/>
        <family val="2"/>
      </rPr>
      <t xml:space="preserve">  COM DOIS SUPORTE PARA FILTROS COM ELÁSTICOS AJUSTÁVEIS QUE PRENDEM ATRÁS DA CABEÇA E NA NUCA, COM SAÍDA PARA AR EXALADO, EQUIPADA COM FILTRO.  O RESPIRADOR MODELO 6200, SEMIFACIAL COM FILTROS DUPLOS, MOLDADO EM ELASTÔMERO SINTÉTICO, UTILIZADOS PARA PROTEÇÃO DAS VIAS RESPIRATÓRIAS DO USUÁRIO CONTRA A INALAÇÃO DE PARTÍCULAS SÓLIDAS, QUANDO UTILIZADO COM FILTROS MECÂNICOS OU COMBINADOS, E CONTRA GASES E VAPORES ORGÂNICOS ATÉ 1000 PPM, QUANDO UTILIZADO COM FILTROS QUÍMICOS OU COMBINADOS, PODENDO TER, EM ALGUNS FILTROS PARA PARTÍCULAS, UMA CAMADA DE CARVÃO ATIVADO EM SUA CONSTITUIÇÃO. 
O RESPIRADOR DEVE ATENDER AOS REQUISITOS TÉCNICOS NORMATIVOS DA </t>
    </r>
    <r>
      <rPr>
        <b/>
        <sz val="10"/>
        <rFont val="Calibri"/>
        <family val="2"/>
      </rPr>
      <t xml:space="preserve">ABNT NBR 13694 </t>
    </r>
    <r>
      <rPr>
        <sz val="10"/>
        <rFont val="Calibri"/>
        <family val="2"/>
      </rPr>
      <t xml:space="preserve">- EQUIPAMENTOS DE PROTEÇÃO RESPIRATÓRIA. </t>
    </r>
    <r>
      <rPr>
        <b/>
        <i/>
        <sz val="10"/>
        <rFont val="Calibri"/>
        <family val="2"/>
      </rPr>
      <t>OBS.: COMPATÍVEL COM MÁSCARA 3M.</t>
    </r>
  </si>
  <si>
    <r>
      <rPr>
        <b/>
        <sz val="10"/>
        <rFont val="Calibri"/>
        <family val="2"/>
      </rPr>
      <t>ÓCULOS DE SEGURANÇA PARA PROTEÇÃO INDIVIDUAL MODELO AMPLA VISÃO</t>
    </r>
    <r>
      <rPr>
        <sz val="10"/>
        <rFont val="Calibri"/>
        <family val="2"/>
      </rPr>
      <t xml:space="preserve"> COM ELÁSTICO. ARMAÇÃO EM PVC TRANSPARENTE, COM CERTIFICADO DE APROVAÇÃO (CA). </t>
    </r>
  </si>
  <si>
    <r>
      <rPr>
        <b/>
        <sz val="10"/>
        <rFont val="Calibri"/>
        <family val="2"/>
      </rPr>
      <t>PROTETOR AUDITIVO TIPO CONCHA</t>
    </r>
    <r>
      <rPr>
        <sz val="10"/>
        <rFont val="Calibri"/>
        <family val="2"/>
      </rPr>
      <t>, COM HASTE PLÁSTICA, COM ATENUAÇÃO DE NO MÍNIMO 25 DB(A).</t>
    </r>
  </si>
  <si>
    <r>
      <rPr>
        <b/>
        <sz val="10"/>
        <rFont val="Calibri"/>
        <family val="2"/>
      </rPr>
      <t>PROTETOR AUDITIVO TIPO INSERÇÃO,</t>
    </r>
    <r>
      <rPr>
        <sz val="10"/>
        <rFont val="Calibri"/>
        <family val="2"/>
      </rPr>
      <t xml:space="preserve"> COM HASTE PLÁSTICA, COM ATENUAÇÃO DE NO MÍNIMO 18 DB(A).</t>
    </r>
  </si>
  <si>
    <r>
      <rPr>
        <b/>
        <sz val="10"/>
        <rFont val="Calibri"/>
        <family val="2"/>
      </rPr>
      <t>PROTETOR FACIAL EM POLICARBONAT</t>
    </r>
    <r>
      <rPr>
        <sz val="10"/>
        <rFont val="Calibri"/>
        <family val="2"/>
      </rPr>
      <t xml:space="preserve">O DURÁVEL E MOLDADO, INCOLOR, ANTIEMBAÇANTE, VISOR COM APROXIMADAMENTE 250 MM DE LARGURA E 185 MM DE ALTURA. COM SUSPENSÃO E CATRACA, COM REGULAGEM PARA AJUSTE NA CABEÇA. </t>
    </r>
  </si>
  <si>
    <r>
      <rPr>
        <b/>
        <sz val="10"/>
        <rFont val="Calibri"/>
        <family val="2"/>
      </rPr>
      <t>RETENTOR 501 5N11</t>
    </r>
    <r>
      <rPr>
        <sz val="10"/>
        <rFont val="Calibri"/>
        <family val="2"/>
      </rPr>
      <t xml:space="preserve"> PARA FILTRO COMPATÍVEL COM MÁSCARA 3M SÉRIE 6200.</t>
    </r>
  </si>
  <si>
    <r>
      <rPr>
        <b/>
        <sz val="10"/>
        <rFont val="Calibri"/>
        <family val="2"/>
      </rPr>
      <t>TIRANTE DE MÁSCARA SEMI FACIAL,</t>
    </r>
    <r>
      <rPr>
        <sz val="10"/>
        <rFont val="Calibri"/>
        <family val="2"/>
      </rPr>
      <t xml:space="preserve"> TAMANHO P AO GG. </t>
    </r>
    <r>
      <rPr>
        <b/>
        <i/>
        <sz val="10"/>
        <rFont val="Calibri"/>
        <family val="2"/>
      </rPr>
      <t xml:space="preserve">OBS.: COMPATÍVEL  COM MÁSCARA 3M SÉRIE 6200. </t>
    </r>
  </si>
  <si>
    <r>
      <rPr>
        <b/>
        <sz val="10"/>
        <rFont val="Calibri"/>
        <family val="2"/>
      </rPr>
      <t xml:space="preserve">AVENTAL  DESCARTÁVEL </t>
    </r>
    <r>
      <rPr>
        <sz val="10"/>
        <rFont val="Calibri"/>
        <family val="2"/>
      </rPr>
      <t xml:space="preserve">- USO LABORATORIAL, DESCARTÁVEL PARA PROTEÇÃO CONTRA </t>
    </r>
    <r>
      <rPr>
        <b/>
        <u/>
        <sz val="10"/>
        <rFont val="Calibri"/>
        <family val="2"/>
      </rPr>
      <t>AGENTES QUÍMICOS E BIOLÓGICOS</t>
    </r>
    <r>
      <rPr>
        <sz val="10"/>
        <rFont val="Calibri"/>
        <family val="2"/>
      </rPr>
      <t>, CONFECCIONADO EM NÃO TECIDO, PROCESSO SMS GRAU MÉDICO,</t>
    </r>
    <r>
      <rPr>
        <b/>
        <sz val="10"/>
        <rFont val="Calibri"/>
        <family val="2"/>
      </rPr>
      <t xml:space="preserve"> GRAMATURA MÍNIMA 50 G/M² OU SUPERIOR</t>
    </r>
    <r>
      <rPr>
        <sz val="10"/>
        <rFont val="Calibri"/>
        <family val="2"/>
      </rPr>
      <t>, MANGA LONGA COM PUNHO EM ELÁSTICO, SISTEMA DE AJUSTE E FIXAÇÃO ATRAVÉS DE DOIS PARES DE AMARRILHOS NO PESCOÇO E NA CINTURA, TAMANHO PP ao XGG. DISPONDO DE C.A. OU REGISTRO DA ANVISA.</t>
    </r>
  </si>
  <si>
    <r>
      <rPr>
        <b/>
        <sz val="10"/>
        <color indexed="8"/>
        <rFont val="Calibri"/>
        <family val="2"/>
      </rPr>
      <t>AVENTAL DESCARTÁVEL IMPERMEÁVEL COM MANGAS LONGAS</t>
    </r>
    <r>
      <rPr>
        <sz val="10"/>
        <color indexed="8"/>
        <rFont val="Calibri"/>
        <family val="2"/>
      </rPr>
      <t xml:space="preserve">, DESENVOLVIDO PARA OFERECER </t>
    </r>
    <r>
      <rPr>
        <b/>
        <sz val="10"/>
        <color indexed="8"/>
        <rFont val="Calibri"/>
        <family val="2"/>
      </rPr>
      <t>PROTEÇÃO QUÍMICA DE ALTO DESEMPENHO</t>
    </r>
    <r>
      <rPr>
        <sz val="10"/>
        <color indexed="8"/>
        <rFont val="Calibri"/>
        <family val="2"/>
      </rPr>
      <t xml:space="preserve">. CONFECCIONADO COM BASE EM TYVEK, MATERIAL LEVE E RESISTENTE, E REVESTIDO COM POLIETILENO, PROPORCIONA PROTEÇÃO COMPROVADA POR ATÉ 30 MINUTOS CONTRA MAIS DE 40 AGENTES QUÍMICOS. TAMANHO P ao XGG. </t>
    </r>
    <r>
      <rPr>
        <b/>
        <i/>
        <sz val="10"/>
        <color indexed="8"/>
        <rFont val="Calibri"/>
        <family val="2"/>
      </rPr>
      <t>DISPONDO CERTIFICADO DE APROVAÇÃO (CA) .</t>
    </r>
  </si>
  <si>
    <r>
      <rPr>
        <b/>
        <sz val="10"/>
        <rFont val="Calibri"/>
        <family val="2"/>
      </rPr>
      <t xml:space="preserve">AVENTAL DE PROCEDIMENTOS </t>
    </r>
    <r>
      <rPr>
        <sz val="10"/>
        <rFont val="Calibri"/>
        <family val="2"/>
      </rPr>
      <t xml:space="preserve">– USO HOSPITALAR, DESCARTÁVEL, NÃO ESTÉRIL, CONFECCIONADO EM NÃO TECIDO, PROCESSO SMS GRAU MÉDICO, </t>
    </r>
    <r>
      <rPr>
        <b/>
        <sz val="10"/>
        <rFont val="Calibri"/>
        <family val="2"/>
      </rPr>
      <t>GRAMATURA MÍNIMA 40 G/M²</t>
    </r>
    <r>
      <rPr>
        <sz val="10"/>
        <rFont val="Calibri"/>
        <family val="2"/>
      </rPr>
      <t xml:space="preserve">, MANGA LONGA COM PUNHO EM ELÁSTICO, SISTEMA DE AJUSTE E FIXAÇÃO ATRAVÉS DE DOIS PARES DE AMARRILHOS NO PESCOÇO E NA CINTURA, TAMANHO PP ao XGG. </t>
    </r>
    <r>
      <rPr>
        <b/>
        <i/>
        <sz val="10"/>
        <rFont val="Calibri"/>
        <family val="2"/>
      </rPr>
      <t>DISPONDO DE C.A. OU REGISTRO DA ANVISA.</t>
    </r>
  </si>
  <si>
    <r>
      <rPr>
        <b/>
        <sz val="10"/>
        <rFont val="Calibri"/>
        <family val="2"/>
      </rPr>
      <t xml:space="preserve">AVENTAL DE PROCEDIMENTOS </t>
    </r>
    <r>
      <rPr>
        <sz val="10"/>
        <rFont val="Calibri"/>
        <family val="2"/>
      </rPr>
      <t xml:space="preserve">– USO HOSPITALAR, DESCARTÁVEL, </t>
    </r>
    <r>
      <rPr>
        <b/>
        <sz val="10"/>
        <rFont val="Calibri"/>
        <family val="2"/>
      </rPr>
      <t>ESTÉRIL</t>
    </r>
    <r>
      <rPr>
        <sz val="10"/>
        <rFont val="Calibri"/>
        <family val="2"/>
      </rPr>
      <t xml:space="preserve">, CONFECCIONADO EM NÃO TECIDO, PROCESSO SMS GRAU MÉDICO, </t>
    </r>
    <r>
      <rPr>
        <b/>
        <sz val="10"/>
        <rFont val="Calibri"/>
        <family val="2"/>
      </rPr>
      <t>GRAMATURA MÍNIMA 50 G/M² OU SUPERIOR</t>
    </r>
    <r>
      <rPr>
        <sz val="10"/>
        <rFont val="Calibri"/>
        <family val="2"/>
      </rPr>
      <t xml:space="preserve">, MANGA LONGA COM PUNHO EM ELÁSTICO, SISTEMA DE AJUSTE E FIXAÇÃO ATRAVÉS DE DOIS PARES DE AMARRILHOS NO PESCOÇO E NA CINTURA, TAMANHO PP AO XGG. </t>
    </r>
    <r>
      <rPr>
        <b/>
        <i/>
        <sz val="10"/>
        <rFont val="Calibri"/>
        <family val="2"/>
      </rPr>
      <t>DISPONDO DE C.A. OU REGISTRO DA ANVISA.</t>
    </r>
  </si>
  <si>
    <r>
      <rPr>
        <b/>
        <sz val="10"/>
        <color indexed="8"/>
        <rFont val="Calibri"/>
        <family val="2"/>
      </rPr>
      <t>AVENTAL DE PVC BRANCO IMPERMEÁVEL</t>
    </r>
    <r>
      <rPr>
        <sz val="10"/>
        <color indexed="8"/>
        <rFont val="Calibri"/>
        <family val="2"/>
      </rPr>
      <t xml:space="preserve"> PARA GARANTIR A SEGURANÇA E HIGIENE DURANTE ATIVIDADES EM AMBIENTES LABORATORIAL, AMBULATORIAL E HOSPITALAR. PROTEÇÃO CONTRA</t>
    </r>
    <r>
      <rPr>
        <b/>
        <sz val="10"/>
        <color indexed="8"/>
        <rFont val="Calibri"/>
        <family val="2"/>
      </rPr>
      <t xml:space="preserve"> RESPINGOS DE LÍQUIDOS E RESÍDUOS, GARANTINDO UMA BARREIRA EFICAZ ENTRE O UNIFORME/JALECO</t>
    </r>
    <r>
      <rPr>
        <sz val="10"/>
        <color indexed="8"/>
        <rFont val="Calibri"/>
        <family val="2"/>
      </rPr>
      <t xml:space="preserve"> PARA SEGURANÇA E CONFORTO MESMO NAS CONDIÇÕES MAIS ÚMIDAS NO AMBIENTE DE TRABALHO. TAMANHO PP ao XGG </t>
    </r>
    <r>
      <rPr>
        <b/>
        <i/>
        <sz val="10"/>
        <color indexed="8"/>
        <rFont val="Calibri"/>
        <family val="2"/>
      </rPr>
      <t>DISPONDO CERTIFICADO DE APROVAÇÃO (CA).</t>
    </r>
  </si>
  <si>
    <r>
      <rPr>
        <b/>
        <sz val="10"/>
        <rFont val="Calibri"/>
        <family val="2"/>
      </rPr>
      <t>AVENTAL TÉRMICO IMPERMEÁVEL PARA ALTA TEMPERATURA -</t>
    </r>
    <r>
      <rPr>
        <sz val="10"/>
        <rFont val="Calibri"/>
        <family val="2"/>
      </rPr>
      <t xml:space="preserve"> RESISTENTE À </t>
    </r>
    <r>
      <rPr>
        <b/>
        <sz val="10"/>
        <rFont val="Calibri"/>
        <family val="2"/>
      </rPr>
      <t>TEMPERATURA DE ATÉ 300°C</t>
    </r>
    <r>
      <rPr>
        <sz val="10"/>
        <rFont val="Calibri"/>
        <family val="2"/>
      </rPr>
      <t xml:space="preserve">, AJUSTÁVEL ATRAVÉS DE TIRAS DO MESMO MATERIAL NAS COSTAS COM PLUGUE DE ENGATE RÁPIDO, COSTURADO COM LINHA DE ARAMIDA, SEM FORRO.  AVENTAL DE PROTEÇÃO, ESPECÍFICO PARA TRABALHO EM ALTA TEMPERATURA, CONFECCIONADO EM TECIDO ESPECIAL RETARDANTE A CHAMAS, COM COSTURA DUPLA E LINHA DE META ARAMIDA, ACABAMENTO ESPECIAL, TRATAMENTO IMPERMEABILIZANTE, PRÓPRIO PARA AMBIENTE QUE EXIGE PROTEÇÃO TÉRMICA COM EXPOSIÇÃO A CALOR, VAPOR E RESPINGOS QUENTES. </t>
    </r>
    <r>
      <rPr>
        <b/>
        <sz val="10"/>
        <rFont val="Calibri"/>
        <family val="2"/>
      </rPr>
      <t xml:space="preserve"> TAMANHO PP AO XGG. DISPONDO DE C.A. E/OU REGISTRO DA ANVISA.</t>
    </r>
  </si>
  <si>
    <r>
      <rPr>
        <b/>
        <sz val="10"/>
        <color indexed="8"/>
        <rFont val="Calibri"/>
        <family val="2"/>
      </rPr>
      <t>BOTA DE SEGURANÇA</t>
    </r>
    <r>
      <rPr>
        <sz val="10"/>
        <color indexed="8"/>
        <rFont val="Calibri"/>
        <family val="2"/>
      </rPr>
      <t xml:space="preserve">, TIPO CALÇADO OCUPACIONAL, </t>
    </r>
    <r>
      <rPr>
        <b/>
        <u/>
        <sz val="10"/>
        <color indexed="8"/>
        <rFont val="Calibri"/>
        <family val="2"/>
      </rPr>
      <t>MODELO CANO CURTO</t>
    </r>
    <r>
      <rPr>
        <sz val="10"/>
        <color indexed="8"/>
        <rFont val="Calibri"/>
        <family val="2"/>
      </rPr>
      <t>, CONFECCIONADA EM PVC INJETADO DE ALTA RESISTÊNCIA, BIDENSIDADE, IMPERMEÁVEL, COM SOLADO ANTIDERRAPANTE COM RESISTÊNCIA AO ESCORREGAMENTO,</t>
    </r>
    <r>
      <rPr>
        <b/>
        <sz val="10"/>
        <color indexed="8"/>
        <rFont val="Calibri"/>
        <family val="2"/>
      </rPr>
      <t xml:space="preserve"> RESISTENTE A AGENTES QUÍMICOS E ABRASIVOS</t>
    </r>
    <r>
      <rPr>
        <sz val="10"/>
        <color indexed="8"/>
        <rFont val="Calibri"/>
        <family val="2"/>
      </rPr>
      <t xml:space="preserve">, COM PROTEÇÃO CONTRA UMIDADE PROVENIENTE DE OPERAÇÕES COM PRODUTOS QUÍMICOS E FLUIDOS, PALMILHA INTERNA CONFORTÁVEL, OPCIONAL COM BIQUEIRA DE SEGURANÇA EM PVC OU COMPOSITE (OPCIONAL CONFORME RISCO), INDICADA PARA USO EM ÁREAS HOSPITALARES, LABORATÓRIOS, INDÚSTRIAS QUÍMICAS, BIOTÉRIOS, SANEAMENTO E LIMPEZA TÉCNICA. DEVE POSSUIR </t>
    </r>
    <r>
      <rPr>
        <b/>
        <i/>
        <sz val="10"/>
        <color indexed="8"/>
        <rFont val="Calibri"/>
        <family val="2"/>
      </rPr>
      <t>CERTIFICADO DE APROVAÇÃO (CA) VÁLIDO</t>
    </r>
    <r>
      <rPr>
        <sz val="10"/>
        <color indexed="8"/>
        <rFont val="Calibri"/>
        <family val="2"/>
      </rPr>
      <t>, EMITIDO PELO MINISTÉRIO DO TRABALHO.</t>
    </r>
    <r>
      <rPr>
        <sz val="10"/>
        <color indexed="8"/>
        <rFont val="Calibri"/>
        <family val="2"/>
      </rPr>
      <t xml:space="preserve">  DISPONÍVEL NOS TAMANHOS 33 AO 52.</t>
    </r>
  </si>
  <si>
    <r>
      <rPr>
        <b/>
        <sz val="10"/>
        <color indexed="8"/>
        <rFont val="Calibri"/>
        <family val="2"/>
      </rPr>
      <t>BOTA DE SEGURANÇA</t>
    </r>
    <r>
      <rPr>
        <sz val="10"/>
        <color indexed="8"/>
        <rFont val="Calibri"/>
        <family val="2"/>
      </rPr>
      <t>, TIPO CALÇADO OCUPACIONAL,</t>
    </r>
    <r>
      <rPr>
        <b/>
        <u/>
        <sz val="10"/>
        <color indexed="8"/>
        <rFont val="Calibri"/>
        <family val="2"/>
      </rPr>
      <t xml:space="preserve"> MODELO CANO LONGO</t>
    </r>
    <r>
      <rPr>
        <sz val="10"/>
        <color indexed="8"/>
        <rFont val="Calibri"/>
        <family val="2"/>
      </rPr>
      <t>, CONFECCIONADA EM PVC INJETADO DE ALTA RESISTÊNCIA, BIDENSIDADE, IMPERMEÁVEL, COM SOLADO ANTIDERRAPANTE COM RESISTÊNCIA AO ESCORREGAMENTO,</t>
    </r>
    <r>
      <rPr>
        <b/>
        <sz val="10"/>
        <color indexed="8"/>
        <rFont val="Calibri"/>
        <family val="2"/>
      </rPr>
      <t xml:space="preserve"> RESISTENTE A AGENTES QUÍMICOS E ABRASIVOS</t>
    </r>
    <r>
      <rPr>
        <sz val="10"/>
        <color indexed="8"/>
        <rFont val="Calibri"/>
        <family val="2"/>
      </rPr>
      <t xml:space="preserve">, COM PROTEÇÃO CONTRA UMIDADE PROVENIENTE DE OPERAÇÕES COM PRODUTOS QUÍMICOS E FLUIDOS, PALMILHA INTERNA CONFORTÁVEL, OPCIONAL COM BIQUEIRA DE SEGURANÇA EM PVC OU COMPOSITE (OPCIONAL CONFORME RISCO), INDICADA PARA USO EM ÁREAS HOSPITALARES, LABORATÓRIOS, INDÚSTRIAS QUÍMICAS, BIOTÉRIOS, SANEAMENTO E LIMPEZA TÉCNICA. DEVE POSSUIR </t>
    </r>
    <r>
      <rPr>
        <b/>
        <i/>
        <sz val="10"/>
        <color indexed="8"/>
        <rFont val="Calibri"/>
        <family val="2"/>
      </rPr>
      <t>CERTIFICADO DE APROVAÇÃO (CA) VÁLIDO</t>
    </r>
    <r>
      <rPr>
        <sz val="10"/>
        <color indexed="8"/>
        <rFont val="Calibri"/>
        <family val="2"/>
      </rPr>
      <t>, EMITIDO PELO MINISTÉRIO DO TRABALHO.</t>
    </r>
    <r>
      <rPr>
        <sz val="10"/>
        <color indexed="8"/>
        <rFont val="Calibri"/>
        <family val="2"/>
      </rPr>
      <t xml:space="preserve">  DISPONÍVEL NOS TAMANHOS 33 AO 52.</t>
    </r>
  </si>
  <si>
    <r>
      <rPr>
        <b/>
        <sz val="10"/>
        <rFont val="Calibri"/>
        <family val="2"/>
      </rPr>
      <t xml:space="preserve">CALÇADO DE SEGURANÇA </t>
    </r>
    <r>
      <rPr>
        <sz val="10"/>
        <rFont val="Calibri"/>
        <family val="2"/>
      </rPr>
      <t xml:space="preserve">- PROTEÇÃO DOS PÉS DO USUÁRIO COM CONFORTO CONTRA IMPACTOS DE QUEDAS DE OBJETOS, PERFURO CORTANTE SOBRE OS ARTELHOS E CONTRA AGENTES </t>
    </r>
    <r>
      <rPr>
        <b/>
        <i/>
        <sz val="10"/>
        <rFont val="Calibri"/>
        <family val="2"/>
      </rPr>
      <t>ABRASIVOS, ESCORIANTES E PERFURANTES, CONTRA AGENTES TÉRMICOS (FRIO), CONTRA UMIDADE</t>
    </r>
    <r>
      <rPr>
        <sz val="10"/>
        <rFont val="Calibri"/>
        <family val="2"/>
      </rPr>
      <t xml:space="preserve"> PROVENIENTE DE OPERAÇÕES COM USO DE ÁGUA E</t>
    </r>
    <r>
      <rPr>
        <b/>
        <i/>
        <sz val="10"/>
        <rFont val="Calibri"/>
        <family val="2"/>
      </rPr>
      <t xml:space="preserve"> CONTRA PRODUTOS QUÍMICOS E PRODUTOS DE ORIGEM CORROSSIVA. </t>
    </r>
    <r>
      <rPr>
        <sz val="10"/>
        <rFont val="Calibri"/>
        <family val="2"/>
      </rPr>
      <t>DISPONÍVEL NOS TAMANHOS 33 AO 52.</t>
    </r>
    <r>
      <rPr>
        <b/>
        <i/>
        <sz val="10"/>
        <rFont val="Calibri"/>
        <family val="2"/>
      </rPr>
      <t xml:space="preserve"> DISPONDO DE C.A.</t>
    </r>
  </si>
  <si>
    <r>
      <rPr>
        <b/>
        <sz val="10"/>
        <rFont val="Calibri"/>
        <family val="2"/>
      </rPr>
      <t>CALÇADO OCUPACIONAL MODELO SAPATO FECHADO</t>
    </r>
    <r>
      <rPr>
        <sz val="10"/>
        <rFont val="Calibri"/>
        <family val="2"/>
      </rPr>
      <t xml:space="preserve">, CONFECCIONADO EM MATERIAL POLIMÉRICO (EVA) IMPERMEÁVEL, DE FÁCIL HIGIENIZAÇÃO, FECHADO NA REGIÃO DO CALCANHAR E NA PARTE SUPERIOR, PROPORCIONANDO PROTEÇÃO DO PÉ </t>
    </r>
    <r>
      <rPr>
        <b/>
        <i/>
        <sz val="10"/>
        <rFont val="Calibri"/>
        <family val="2"/>
      </rPr>
      <t>CONTRA AGENTES QUÍMICOS,  FÍSICOS E UMIDADE</t>
    </r>
    <r>
      <rPr>
        <sz val="10"/>
        <rFont val="Calibri"/>
        <family val="2"/>
      </rPr>
      <t>. POSSUI PALMILHA INTERNA REMOVÍVEL PARA CONFORTO E HIGIENIZAÇÃO E SOLADO EM BORRACHA ANTIDERRAPANTE, COM RESISTÊNCIA AO ESCORREGAMENTO: ATENDE AOS REQUISITOS DE ABSORÇÃO DE ENERGIA NA REGIÃO DO SALTO (E) E É RESISTENTE A ÓLEO COMBUSTÍVEL (FO).  DISPONÍVEL NOS TAMANHOS 33 AO 52.</t>
    </r>
    <r>
      <rPr>
        <b/>
        <i/>
        <sz val="10"/>
        <rFont val="Calibri"/>
        <family val="2"/>
      </rPr>
      <t xml:space="preserve"> DISPONDO DE C.A.</t>
    </r>
  </si>
  <si>
    <r>
      <rPr>
        <b/>
        <sz val="10"/>
        <rFont val="Calibri"/>
        <family val="2"/>
      </rPr>
      <t>CAPA DE CHUVA LAMINADA CRISTAL COM CAPUZ</t>
    </r>
    <r>
      <rPr>
        <sz val="10"/>
        <rFont val="Calibri"/>
        <family val="2"/>
      </rPr>
      <t xml:space="preserve"> - CAPA DE CHUVA COM CAPUZ, CONFECCIONADA EM TECIDO DE PVC CRISTAL. POSSUI MANGAS COMPRIDAS COM COBERTURA TOTAL ATÉ OS PUNHOS, ABERTURA FRONTAL E FECHAMENTO COM BOTÕES DE PRESSÃO. COSTURAS SELADAS ELETRONICAMENTE. COR: CRISTAL (SEMI TRANSPARENTE). COMPOSIÇÃO: TECIDO LAMINADO DE PVC CRISTAL DE 0,20MM DE ESPESSURA. INDICAÇÃO DE USO: PROTEÇÃO DO CRÂNIO, PESCOÇO, TRONCO E MEMBROS SUPERIORES CONTRA UMIDADE PROVENIENTE DE CHUVA E OPERAÇÕES COM ÁGUA, PERMITINDO A VISIBILIDADE DO VESTUÁRIO SUBJACENTE. ADEQUADA PARA AMBIENTES QUE EXIGEM HIGIENE VISUAL, COMO LABORATÓRIOS E AMBULATÓRIOS.  TAMANHOS: PP, P, M, G, GG E XG. </t>
    </r>
    <r>
      <rPr>
        <b/>
        <i/>
        <sz val="10"/>
        <rFont val="Calibri"/>
        <family val="2"/>
      </rPr>
      <t xml:space="preserve">DISPONDO DE C.A. </t>
    </r>
  </si>
  <si>
    <r>
      <rPr>
        <sz val="10"/>
        <color indexed="8"/>
        <rFont val="Calibri"/>
        <family val="2"/>
      </rPr>
      <t>CARTUCHO SÉRIE 6001 PARA VAPORES ORGÂNICOS.</t>
    </r>
    <r>
      <rPr>
        <sz val="10"/>
        <color indexed="8"/>
        <rFont val="Calibri"/>
        <family val="2"/>
      </rPr>
      <t xml:space="preserve"> </t>
    </r>
    <r>
      <rPr>
        <b/>
        <i/>
        <sz val="10"/>
        <color indexed="8"/>
        <rFont val="Calibri"/>
        <family val="2"/>
      </rPr>
      <t>OBS.: COMPATÍVEL COM MÁSCARA 3M.</t>
    </r>
  </si>
  <si>
    <r>
      <t xml:space="preserve">CARTUCHO SÉRIE 6006 PARA MULTIGASES. </t>
    </r>
    <r>
      <rPr>
        <b/>
        <sz val="10"/>
        <rFont val="Calibri"/>
        <family val="2"/>
      </rPr>
      <t>O</t>
    </r>
    <r>
      <rPr>
        <b/>
        <i/>
        <sz val="10"/>
        <rFont val="Calibri"/>
        <family val="2"/>
      </rPr>
      <t>BS.: COMPATÍVEL COM MÁSCARA 3M.</t>
    </r>
  </si>
  <si>
    <r>
      <rPr>
        <b/>
        <sz val="10"/>
        <color indexed="8"/>
        <rFont val="Calibri"/>
        <family val="2"/>
      </rPr>
      <t>CONJUNTO TÉRMICO IMPERMEÁVEL</t>
    </r>
    <r>
      <rPr>
        <sz val="10"/>
        <color indexed="8"/>
        <rFont val="Calibri"/>
        <family val="2"/>
      </rPr>
      <t xml:space="preserve"> CONFECCIONADO EM </t>
    </r>
    <r>
      <rPr>
        <b/>
        <sz val="10"/>
        <color indexed="8"/>
        <rFont val="Calibri"/>
        <family val="2"/>
      </rPr>
      <t xml:space="preserve">POLIAMIDA COM RESINA DE ATÉ 150 GR/M². </t>
    </r>
    <r>
      <rPr>
        <sz val="10"/>
        <color indexed="8"/>
        <rFont val="Calibri"/>
        <family val="2"/>
      </rPr>
      <t>PROTEGE O USUÁRIO EM AMBIENTES REFRIGERADOS, SENDO COMPOSTO POR JAPONA, CALÇA, LUVA, MEIÃO E BOTA TÉRMICA. SENDO PROTEÇÃO COMPLETA PARA DIVERSOS PROFISSIONAIS QUE ATUAM EM AMBIENTES COM BAIXA TEMPERATURA.
KIT COMPLETO PARA ATIVIDADES EM AMBIENTES COM BAIXA TEMPERATURA
I.	CAPUZ TÉRMICO PARA CÂMARA FRIA E BAIXA TEMPERATURA. 
II.	JAPONA TÉRMICA IMPERMEÁVEL PARA CÂMARA FRIA E BAIXA TEMPERATURA.
III.	CALÇA DE NYLON TÉRMICA IMPERMEÁVEL PARA CÂMARA FRIA E BAIXA TEMPERATURA.
IV.	LUVA TÉRMICA EM NYLON PARA CÂMARA FRIA E BAIXA TEMPERATURA.
V.	MEIÃO DE SEGURANÇA PARA CÂMARA FRIA.
VI.	BOTA TÉRMICA BOTINHA PARA AMBIENTES DE BAIXA TEMPERATURA. TAMANHO PP AO XGG.</t>
    </r>
    <r>
      <rPr>
        <b/>
        <i/>
        <sz val="10"/>
        <color indexed="8"/>
        <rFont val="Calibri"/>
        <family val="2"/>
      </rPr>
      <t xml:space="preserve">                                                                         TODOS OS ITENS NECESSITAM DISPOR DE C.A. VÁLIDO</t>
    </r>
  </si>
  <si>
    <r>
      <rPr>
        <b/>
        <sz val="10"/>
        <rFont val="Calibri"/>
        <family val="2"/>
      </rPr>
      <t>FILTRO PARA PARTICULADOS 5N11</t>
    </r>
    <r>
      <rPr>
        <sz val="10"/>
        <rFont val="Calibri"/>
        <family val="2"/>
      </rPr>
      <t xml:space="preserve"> PARA PROTEÇÃO RESPIRATÓRIA CONTRA POEIRAS, NÉVOAS E FUMOS.                                                                          OS FILTROS QUE SÃO UTILIZADOS COM O RESPIRADOR SÃO: 
I.	FILTROS QUÍMICOS CLASSE 1: 6001; 6002; 6003; 6004; 6005; 6006; 6007. 
II.	FILTROS PARA PARTÍCULAS: 2071; 2078; 5N11; 2091; 2096; 2097; 5935BR; 7093. 
III.	FILTROS COMBINADOS (QUÍMICO CLASSE 1 E PARA PARTÍCULAS CLASSE P2): 2076HF. 
IV.	FILTROS COMBINADOS (QUÍMICO CLASSE 1 E PARA PARTÍCULAS CLASSE P3): 60926; 7093C. </t>
    </r>
    <r>
      <rPr>
        <b/>
        <i/>
        <sz val="10"/>
        <rFont val="Calibri"/>
        <family val="2"/>
      </rPr>
      <t>OBS.: COMPATÍVEL COM MÁSCARA 3M.</t>
    </r>
  </si>
  <si>
    <r>
      <rPr>
        <b/>
        <sz val="10"/>
        <rFont val="Calibri"/>
        <family val="2"/>
      </rPr>
      <t>JALECO DE ALGODÃO 100%,</t>
    </r>
    <r>
      <rPr>
        <sz val="10"/>
        <rFont val="Calibri"/>
        <family val="2"/>
      </rPr>
      <t xml:space="preserve"> COM MANGA COMPRIDA COM BAINHA, ALTURA ATÉ O JOELHO COM 03 BOLSOS, SENDO: 1 SUPERIOR LADO ESQUERDO E DOIS NA PARTE DE BAIXO TAMANHO PP AO XGG .</t>
    </r>
  </si>
  <si>
    <r>
      <rPr>
        <b/>
        <sz val="10"/>
        <color indexed="8"/>
        <rFont val="Calibri"/>
        <family val="2"/>
      </rPr>
      <t>LUVA DE LÁTEX NATURAL</t>
    </r>
    <r>
      <rPr>
        <b/>
        <u/>
        <sz val="10"/>
        <color indexed="8"/>
        <rFont val="Calibri"/>
        <family val="2"/>
      </rPr>
      <t xml:space="preserve"> COM PÓ BIOABSORVÍVEL</t>
    </r>
    <r>
      <rPr>
        <b/>
        <sz val="10"/>
        <color indexed="8"/>
        <rFont val="Calibri"/>
        <family val="2"/>
      </rPr>
      <t xml:space="preserve"> </t>
    </r>
    <r>
      <rPr>
        <sz val="10"/>
        <color indexed="8"/>
        <rFont val="Calibri"/>
        <family val="2"/>
      </rPr>
      <t xml:space="preserve">– LUVAS DESCARTÁVEIS EM LÁTEX NATURAL, ATÓXICAS, LUBRIFICADAS COM PÓ BIOABSORVÍVEL, USO ÚNICO, NÃO ESTÉREIS, FORMATO AMBIDESTRO, ALTA ELASTICIDADE, PUNHO COM BORDA REFORÇADA, TEXTURA LISA, INDICADAS PARA PROCEDIMENTOS GERAIS E LABORATORIAIS, TAMANHOS VARIADOS (PP A XGG), CONFORMES ÀS NORMAS ABNT NBR ISO 11193-1. </t>
    </r>
    <r>
      <rPr>
        <b/>
        <i/>
        <sz val="10"/>
        <color indexed="8"/>
        <rFont val="Calibri"/>
        <family val="2"/>
      </rPr>
      <t>DISPONDO DE C.A. E/OU REGISTRO DA ANVISA.</t>
    </r>
  </si>
  <si>
    <r>
      <rPr>
        <b/>
        <sz val="10"/>
        <color indexed="8"/>
        <rFont val="Calibri"/>
        <family val="2"/>
      </rPr>
      <t xml:space="preserve">LUVA DE LÁTEX NATURAL </t>
    </r>
    <r>
      <rPr>
        <b/>
        <u/>
        <sz val="10"/>
        <color indexed="8"/>
        <rFont val="Calibri"/>
        <family val="2"/>
      </rPr>
      <t>SEM PÓ</t>
    </r>
    <r>
      <rPr>
        <b/>
        <sz val="10"/>
        <color indexed="8"/>
        <rFont val="Calibri"/>
        <family val="2"/>
      </rPr>
      <t xml:space="preserve"> – </t>
    </r>
    <r>
      <rPr>
        <sz val="10"/>
        <color indexed="8"/>
        <rFont val="Calibri"/>
        <family val="2"/>
      </rPr>
      <t xml:space="preserve">LUVAS DESCARTÁVEIS EM LÁTEX NATURAL, HIPOALERGÊNICAS, ATÓXICAS, LIVRES DE PÓ, SEM TALCO, REDUZIDO TEOR DE PROTEÍNAS, USO ÚNICO, NÃO ESTÉREIS, ALTA ELASTICIDADE, RESISTÊNCIA À TRAÇÃO MÍNIMA DE 18 MPA, TEXTURA LISA OU MICROTEXTURIZADA, PUNHO COM BORDA REFORÇADA, AMBIDESTRAS, TAMANHOS VARIADOS (PP A XGG), CONFORMES ÀS NORMAS ABNT NBR ISO 11193-1. </t>
    </r>
    <r>
      <rPr>
        <b/>
        <i/>
        <sz val="10"/>
        <color indexed="8"/>
        <rFont val="Calibri"/>
        <family val="2"/>
      </rPr>
      <t>DISPONDO DE C.A. E/OU REGISTRO DA ANVISA.</t>
    </r>
  </si>
  <si>
    <r>
      <rPr>
        <b/>
        <sz val="10"/>
        <color indexed="8"/>
        <rFont val="Calibri"/>
        <family val="2"/>
      </rPr>
      <t>LUVA DE POLIETILENO (LONGA – PROTEÇÃO QUÍMICA SIMPLES)</t>
    </r>
    <r>
      <rPr>
        <sz val="10"/>
        <color indexed="8"/>
        <rFont val="Calibri"/>
        <family val="2"/>
      </rPr>
      <t xml:space="preserve"> - LUVAS DESCARTÁVEIS EM POLIETILENO DE ALTA DENSIDADE (PEAD), NÃO ESTÉREIS, TRANSPARENTES, USO ÚNICO, COMPRIMENTO MÍNIMO DE 40 CM, RESISTENTES A RESPINGOS E CONTATO SIMPLES COM SOLUÇÕES AQUOSAS, INDICADAS PARA ÁREA DE ASSEPSIA, LIMPEZA E MANIPULAÇÃO LEVE.TAMANHOS PP A XGG. </t>
    </r>
    <r>
      <rPr>
        <b/>
        <i/>
        <sz val="10"/>
        <color indexed="8"/>
        <rFont val="Calibri"/>
        <family val="2"/>
      </rPr>
      <t>DISPONDO DE C.A. E/OU REGISTRO DA ANVISA.</t>
    </r>
  </si>
  <si>
    <r>
      <rPr>
        <b/>
        <sz val="10"/>
        <rFont val="Calibri"/>
        <family val="2"/>
      </rPr>
      <t>LUVA DE PROTEÇÃO CRIOGÊNICA</t>
    </r>
    <r>
      <rPr>
        <sz val="10"/>
        <rFont val="Calibri"/>
        <family val="2"/>
      </rPr>
      <t xml:space="preserve"> - LUVA DE SEGURANÇA DESTINADA AO MANUSEIO DE MATERIAIS CRIOGÊNICOS, </t>
    </r>
    <r>
      <rPr>
        <b/>
        <sz val="10"/>
        <rFont val="Calibri"/>
        <family val="2"/>
      </rPr>
      <t>COM PROTEÇÃO TÉRMICA CONTRA TEMPERATURAS ULTRABAIXAS DE ATÉ –190 °C</t>
    </r>
    <r>
      <rPr>
        <sz val="10"/>
        <rFont val="Calibri"/>
        <family val="2"/>
      </rPr>
      <t xml:space="preserve">. MODELO MID ARM, COM COMPRIMENTO ENTRE 350 E 380 MM, PROPORCIONANDO PROTEÇÃO ESTENDIDA </t>
    </r>
    <r>
      <rPr>
        <b/>
        <i/>
        <sz val="10"/>
        <rFont val="Calibri"/>
        <family val="2"/>
      </rPr>
      <t>ATÉ A REGIÃO MÉDIA DO ANTEBRAÇO</t>
    </r>
    <r>
      <rPr>
        <sz val="10"/>
        <rFont val="Calibri"/>
        <family val="2"/>
      </rPr>
      <t>. FABRICADA COM TECNOLOGIA MULTICAMADAS, COMPOSTA POR; CAMADA EXTERNA EM TECIDO DE NÁILON COM TRATAMENTO REPELENTE À ÁGUA; CAMADAS INTERMEDIÁRIAS COM ISOLAMENTO TÉRMICO DE ALTA EFICIÊNCIA; REVESTIMENTOS INTERNO E EXTERNO EM POLIAMIDA TRICOT SCRIM LAMINADA; E E CAMADA ADICIONAL DE TAFETÁ PARA REFORÇO ESTRUTURAL E RESISTÊNCIA MECÂNICA. TOTALMENTE IMPERMEÁVEL A LÍQUIDOS CRIOGÊNICOS E PROJETADA PARA OFERECER ALTO DESEMPENHO TÉRMICO, DESTREZA FUNCIONAL E SEGURANÇA PROLONGADA EM OPERAÇÕES COM NITROGÊNIO LÍQUIDO, ARGÔNIO LÍQUIDO E OUTROS AGENTES CRIOGÊNICOS. TAMANHO PP ao XGG.</t>
    </r>
  </si>
  <si>
    <r>
      <rPr>
        <b/>
        <sz val="10"/>
        <rFont val="Calibri"/>
        <family val="2"/>
      </rPr>
      <t>LUVA DE PROTEÇÃO CRIOGÊNICA</t>
    </r>
    <r>
      <rPr>
        <sz val="10"/>
        <rFont val="Calibri"/>
        <family val="2"/>
      </rPr>
      <t xml:space="preserve"> – MODELO MID ARM -LUVA DE SEGURANÇA PARA MANUSEIO DE AGENTES CRIOGÊNICOS, COM </t>
    </r>
    <r>
      <rPr>
        <b/>
        <sz val="10"/>
        <rFont val="Calibri"/>
        <family val="2"/>
      </rPr>
      <t>PROTEÇÃO TÉRMICA PARA TEMPERATURAS ULTRABAIXAS DE ATÉ –190 °C</t>
    </r>
    <r>
      <rPr>
        <sz val="10"/>
        <rFont val="Calibri"/>
        <family val="2"/>
      </rPr>
      <t xml:space="preserve">. MODELO MID ARM, COM COMPRIMENTO </t>
    </r>
    <r>
      <rPr>
        <b/>
        <sz val="10"/>
        <rFont val="Calibri"/>
        <family val="2"/>
      </rPr>
      <t>ENTRE 350 MM E 380 MM</t>
    </r>
    <r>
      <rPr>
        <sz val="10"/>
        <rFont val="Calibri"/>
        <family val="2"/>
      </rPr>
      <t xml:space="preserve">, PROPORCIONANDO PROTEÇÃO </t>
    </r>
    <r>
      <rPr>
        <b/>
        <sz val="10"/>
        <rFont val="Calibri"/>
        <family val="2"/>
      </rPr>
      <t>ESTENDIDA DO ANTEBRAÇO ATÉ O MEIO DO BRAÇO</t>
    </r>
    <r>
      <rPr>
        <sz val="10"/>
        <rFont val="Calibri"/>
        <family val="2"/>
      </rPr>
      <t xml:space="preserve">.
CONSTRUÍDA COM ESTRUTURA MULTICAMADAS PARA ISOLAMENTO TÉRMICO E RESISTÊNCIA MECÂNICA, COMPOSTA POR:
CAMADA EXTERNA: TECIDO DE NÁILON (NYLON) COM TRATAMENTO REPELENTE À ÁGUA; CAMADAS INTERNAS: MULTICAMADAS DE ISOLAMENTO TÉRMICO DE ALTA EFICIÊNCIA;	REVESTIMENTO INTERNO E EXTERNO ADICIONAL: POLIAMIDA TRICOT SCRIM LAMINADA PARA MAIOR RESISTÊNCIA E DURABILIDADE;	CAMADA COMPLEMENTAR: TAFETÁ TÉCNICO PARA REFORÇO ESTRUTURAL E ESTABILIDADE DIMENSIONAL. CARACTERÍSTICAS ADICIONAIS:IMPERMEÁVEL A LÍQUIDOS CRIOGÊNICOS;	ALTA RESISTÊNCIA TÉRMICA E MECÂNICA;	ADEQUADA PARA OPERAÇÕES COM NITROGÊNIO LÍQUIDO, ARGÔNIO LÍQUIDO, CO₂ SÓLIDO E OUTROS AGENTES CRIOGÊNICOS; ERGONOMIA E FLEXIBILIDADE PARA MANIPULAÇÃO SEGURA EM AMBIENTES LABORATORIAIS. TAMANHO PP ao XGG. </t>
    </r>
    <r>
      <rPr>
        <b/>
        <i/>
        <sz val="10"/>
        <rFont val="Calibri"/>
        <family val="2"/>
      </rPr>
      <t>DISPONDO DE C.A. E/OU REGISTRO DA ANVISA.</t>
    </r>
  </si>
  <si>
    <r>
      <rPr>
        <b/>
        <sz val="10"/>
        <color indexed="8"/>
        <rFont val="Calibri"/>
        <family val="2"/>
      </rPr>
      <t>LUVA NITRÍLICA COM PÓ</t>
    </r>
    <r>
      <rPr>
        <sz val="10"/>
        <color indexed="8"/>
        <rFont val="Calibri"/>
        <family val="2"/>
      </rPr>
      <t xml:space="preserve"> – LUVAS </t>
    </r>
    <r>
      <rPr>
        <b/>
        <i/>
        <u/>
        <sz val="10"/>
        <color indexed="8"/>
        <rFont val="Calibri"/>
        <family val="2"/>
      </rPr>
      <t>DESCARTÁVEIS</t>
    </r>
    <r>
      <rPr>
        <sz val="10"/>
        <color indexed="8"/>
        <rFont val="Calibri"/>
        <family val="2"/>
      </rPr>
      <t xml:space="preserve"> EM NITRILA (BORRACHA SINTÉTICA), LIVRES DE LÁTEX, HIPOALERGÊNICAS, COM PÓ, RESISTENTES À PERFURAÇÃO E AGENTES QUÍMICOS, EXCELENTE BARREIRA BIOLÓGICA, INDICAÇÃO PARA MANIPULAÇÃO DE SUBSTÂNCIAS QUÍMICAS LEVES E BIOLÓGICAS, TEXTURA MICROTEXTURIZADA NAS PONTAS DOS DEDOS, PUNHO COM BORDA REFORÇADA, USO ÚNICO, TAMANHOS PP A XGG, CONFORMES ABNT NBR ISO 11193-1.  </t>
    </r>
    <r>
      <rPr>
        <b/>
        <i/>
        <sz val="10"/>
        <color indexed="8"/>
        <rFont val="Calibri"/>
        <family val="2"/>
      </rPr>
      <t>DISPONDO DE C.A. E/OU REGISTRO DA ANVISA.</t>
    </r>
  </si>
  <si>
    <r>
      <rPr>
        <b/>
        <sz val="10"/>
        <color indexed="8"/>
        <rFont val="Calibri"/>
        <family val="2"/>
      </rPr>
      <t>LUVA NITRÍLICA PARA RISCOS MECÂNICOS (ALTA RESISTÊNCIA / ANTIPERFUROCORTANTE)</t>
    </r>
    <r>
      <rPr>
        <sz val="10"/>
        <color indexed="8"/>
        <rFont val="Calibri"/>
        <family val="2"/>
      </rPr>
      <t xml:space="preserve"> - LUVAS EM NITRILA DE ALTA RESISTÊNCIA MECÂNICA, MODELO INDUSTRIAL/PROFISSIONAL, ANTIDERRAPANTE, RESISTÊNCIA À ABRASÃO, À PERFURAÇÃO E A PRODUTOS QUÍMICOS AGRESSIVOS, NÃO ESTÉREIS, REUTILIZÁVEIS, INTERIOR FLOCADO, COMPRIMENTO MÍNIMO DE 30 CM, ESPESSURA MÍNIMA 0,38 MM, CONFORMES À NORMA EN 388 (PROTEÇÃO MECÂNICA), EN 374 (PROTEÇÃO QUÍMICA E BIOLÓGICA).TAMANHO PP AO XGG. DISPOR DE </t>
    </r>
    <r>
      <rPr>
        <b/>
        <i/>
        <sz val="10"/>
        <color indexed="8"/>
        <rFont val="Calibri"/>
        <family val="2"/>
      </rPr>
      <t>CERTIFICAÇÃO CA – MINISTÉRIO DO TRABALHO.</t>
    </r>
  </si>
  <si>
    <r>
      <rPr>
        <b/>
        <sz val="10"/>
        <color indexed="8"/>
        <rFont val="Calibri"/>
        <family val="2"/>
      </rPr>
      <t>LUVA NITRÍLICA SEM PÓ</t>
    </r>
    <r>
      <rPr>
        <sz val="10"/>
        <color indexed="8"/>
        <rFont val="Calibri"/>
        <family val="2"/>
      </rPr>
      <t xml:space="preserve"> – LUVAS </t>
    </r>
    <r>
      <rPr>
        <b/>
        <i/>
        <u/>
        <sz val="10"/>
        <color indexed="8"/>
        <rFont val="Calibri"/>
        <family val="2"/>
      </rPr>
      <t>DESCARTÁVEIS</t>
    </r>
    <r>
      <rPr>
        <sz val="10"/>
        <color indexed="8"/>
        <rFont val="Calibri"/>
        <family val="2"/>
      </rPr>
      <t xml:space="preserve"> EM NITRILA (BORRACHA SINTÉTICA), LIVRES DE LÁTEX, HIPOALERGÊNICAS, SEM PÓ, RESISTENTES À PERFURAÇÃO E AGENTES QUÍMICOS, EXCELENTE BARREIRA BIOLÓGICA, INDICAÇÃO PARA MANIPULAÇÃO DE SUBSTÂNCIAS QUÍMICAS LEVES E BIOLÓGICAS, TEXTURA MICROTEXTURIZADA NAS PONTAS DOS DEDOS, PUNHO COM BORDA REFORÇADA, USO ÚNICO, TAMANHOS PP A XGG, CONFORMES ABNT NBR ISO 11193-1.  </t>
    </r>
    <r>
      <rPr>
        <b/>
        <i/>
        <sz val="10"/>
        <color indexed="8"/>
        <rFont val="Calibri"/>
        <family val="2"/>
      </rPr>
      <t>DISPONDO DE C.A. E/OU REGISTRO DA ANVISA.</t>
    </r>
  </si>
  <si>
    <r>
      <rPr>
        <b/>
        <sz val="10"/>
        <color indexed="8"/>
        <rFont val="Calibri"/>
        <family val="2"/>
      </rPr>
      <t>LUVA DE SEGURANÇA EM NITRÍLICO</t>
    </r>
    <r>
      <rPr>
        <sz val="10"/>
        <color indexed="8"/>
        <rFont val="Calibri"/>
        <family val="2"/>
      </rPr>
      <t xml:space="preserve">, </t>
    </r>
    <r>
      <rPr>
        <b/>
        <u/>
        <sz val="10"/>
        <color indexed="8"/>
        <rFont val="Calibri"/>
        <family val="2"/>
      </rPr>
      <t>NÃO DESCARTÁVEL</t>
    </r>
    <r>
      <rPr>
        <sz val="10"/>
        <color indexed="8"/>
        <rFont val="Calibri"/>
        <family val="2"/>
      </rPr>
      <t xml:space="preserve">,COM CERTIFICADO DE APROVAÇÃO - CA, EMITIDO PELO MS, CANO DA LUVA POSSUA DE 15 A 20CM DE COMPRIMENTO, FORRO DE MALHA DE ALGODÃO, PALMA ÁSPERA, COR AZUL, COMPRIMENTO TOTAL DE 30CM, TAMANHO PP AO XGG. </t>
    </r>
    <r>
      <rPr>
        <b/>
        <i/>
        <sz val="10"/>
        <color indexed="8"/>
        <rFont val="Calibri"/>
        <family val="2"/>
      </rPr>
      <t>DISPONDO DE C.A. E/OU REGISTRO DA ANVISA.</t>
    </r>
  </si>
  <si>
    <r>
      <rPr>
        <b/>
        <sz val="10"/>
        <color indexed="8"/>
        <rFont val="Calibri"/>
        <family val="2"/>
      </rPr>
      <t>LUVA TÉRMICA RESISTENTE À CORTE E ABRASÃO</t>
    </r>
    <r>
      <rPr>
        <sz val="10"/>
        <color indexed="8"/>
        <rFont val="Calibri"/>
        <family val="2"/>
      </rPr>
      <t xml:space="preserve">, RESISTENTE À TEMPERATURA DE ATÉ 300°C, MÃO FORRADA COM FELTRO E REVESTIDA COM SUEDINE, PUNHO DE 20 CM FORRADO INTERNAMENTE COM LONA DE ALGODÃO, PUNHO COM VIÉS DE ALGODÃO COSTURADA COM LINHA DE PARA-ARAMIDA. TAMANHO PP AO XGG. </t>
    </r>
    <r>
      <rPr>
        <b/>
        <i/>
        <sz val="10"/>
        <color indexed="8"/>
        <rFont val="Calibri"/>
        <family val="2"/>
      </rPr>
      <t>DISPONDO DE C.A. E/OU REGISTRO DA ANVISA.</t>
    </r>
  </si>
  <si>
    <r>
      <rPr>
        <b/>
        <sz val="10"/>
        <rFont val="Calibri"/>
        <family val="2"/>
      </rPr>
      <t xml:space="preserve">LUVA TÉRMICA DE PROTEÇÃO PARA BAIXAS E ALTAS TEMPERATURAS </t>
    </r>
    <r>
      <rPr>
        <sz val="10"/>
        <rFont val="Calibri"/>
        <family val="2"/>
      </rPr>
      <t>- LUVA DE SEGURANÇA PROJETADA PARA PROTEÇÃO DAS MÃOS EM OPERAÇÕES COM VARIAÇÃO TÉRMICA EXTREMA, COM DESEMPENHO COMPROVADO PARA</t>
    </r>
    <r>
      <rPr>
        <b/>
        <sz val="10"/>
        <rFont val="Calibri"/>
        <family val="2"/>
      </rPr>
      <t xml:space="preserve"> BAIXAS TEMPERATURAS ATÉ –30 °C E ALTAS TEMPERATURAS ATÉ +250 °C (EXPOSIÇÃO INTERMITENTE DE ATÉ 15 SEGUNDOS)</t>
    </r>
    <r>
      <rPr>
        <sz val="10"/>
        <rFont val="Calibri"/>
        <family val="2"/>
      </rPr>
      <t xml:space="preserve">. CARACTERÍSTICAS TÉCNICAS - IMPERMEÁVEL, INDICADA PARA AMBIENTES ÚMIDOS E OPERAÇÕES COM LÍQUIDOS OU GELO SECO. COMPOSIÇÃO DA ESTRUTURA: SUPORTE TÊXTIL EM POLIAMIDA (NYLON) DE ALTA RESISTÊNCIA MECÂNICA; REVESTIMENTO TOTAL EM LÁTEX NATURAL, PROPORCIONANDO EXCELENTE ADERÊNCIA E ESTANQUEIDADE; PALMA COM DUPLO REVESTIMENTO EM ESPUMA DE LÁTEX NATURAL; GARANTINDO ALTO GRIP E DESEMPENHO SUPERIOR EM MANUSEIO DE PEÇAS ÚMIDAS, LISAS OU ESCORREGADIAS; FORRO TÉRMICO INTERNO COM MANTA ACRÍLICA DUPLA; QUE ASSEGURA CONFORTO TÉRMICO E ISOLAMENTO EFICIENTE. DESEMPENHO E PROTEÇÃO: </t>
    </r>
    <r>
      <rPr>
        <b/>
        <sz val="10"/>
        <rFont val="Calibri"/>
        <family val="2"/>
      </rPr>
      <t>PROTEÇÃO CONTRA AGENTES TÉRMICOS (CALOR E FRIO).</t>
    </r>
    <r>
      <rPr>
        <sz val="10"/>
        <rFont val="Calibri"/>
        <family val="2"/>
      </rPr>
      <t xml:space="preserve"> PROTEÇÃO MECÂNICA CONTRA AGENTES: ABRASIVOS, ESCORIANTES, CORTANTES (RISCO MÉDIO) E PERFURANTES. EXCELENTE TATO E DESTREZA, MANTENDO FLEXIBILIDADE MESMO EM TEMPERATURAS EXTREMAS. PUNHO COM AJUSTE ANATÔMICO PARA MELHOR SEGURANÇA OPERACIONAL. TAMANHO PP ao XGG.</t>
    </r>
  </si>
  <si>
    <r>
      <rPr>
        <b/>
        <sz val="10"/>
        <color indexed="8"/>
        <rFont val="Calibri"/>
        <family val="2"/>
      </rPr>
      <t>MACACÃO ESTÉRIL COM CAPUZ E BOTAS INTEGRADAS</t>
    </r>
    <r>
      <rPr>
        <sz val="10"/>
        <color indexed="8"/>
        <rFont val="Calibri"/>
        <family val="2"/>
      </rPr>
      <t xml:space="preserve"> – O MACACÃO COM CAPUZ E BOTAS INTEGRADAS É UMA PEÇA DESCARTÁVEL QUE OFERECE CONFORTO E PROTEÇÃO DA CABEÇA AOS PÉS. O MACACÃO DISPÕE DE FECHO FRONTAL COM ABA DE PROTEÇÃO, CAPUZ ELÁSTICO, COSTAS, PUNHOS E TORNOZELOS E PRESILHAS PARA O POLEGAR PARA GARANTIR UMA FIXAÇÃO SEGURA. AS BOTAS INTEGRADAS APRESENTAM SOLAS ANTIDERRAPANTES PARA GARANTIR QUE CADA PASSO SEJA DADO COM SEGURANÇA.
UMA VESTIMENTA PARA RESPINGOS, NO CONTEXTO DE SALAS LIMPAS E LABORATÓRIOS, É UM TIPO DE EQUIPAMENTO DE PROTEÇÃO INDIVIDUAL (EPI) PROJETADO PARA PROTEGER O TRABALHADOR </t>
    </r>
    <r>
      <rPr>
        <b/>
        <sz val="10"/>
        <color indexed="8"/>
        <rFont val="Calibri"/>
        <family val="2"/>
      </rPr>
      <t>CONTRA O CONTATO COM SUBSTÂNCIAS LÍQUIDAS, COMO RESPINGOS DE PRODUTOS QUÍMICOS, FLUIDOS BIOLÓGICOS OU OUTRAS SOLUÇÕES QUE POSSAM REPRESENTAR RISCOS À SAÚDE OU COMPROMETER A INTEGRIDADE DO AMBIENTE CONTROLADO</t>
    </r>
    <r>
      <rPr>
        <sz val="10"/>
        <color indexed="8"/>
        <rFont val="Calibri"/>
        <family val="2"/>
      </rPr>
      <t xml:space="preserve">. ESSA VESTIMENTA É ESPECIALMENTE RELEVANTE EM AMBIENTES ONDE HÁ MANIPULAÇÃO DE MATERIAIS PERIGOSOS OU ONDE A CONTAMINAÇÃO DEVE SER EVITADA, COMO EM SALAS LIMPAS, LABORATÓRIOS DE PESQUISA OU PRODUÇÃO. TAMANHO PP ao XGG  </t>
    </r>
    <r>
      <rPr>
        <b/>
        <i/>
        <sz val="10"/>
        <color indexed="8"/>
        <rFont val="Calibri"/>
        <family val="2"/>
      </rPr>
      <t>DISPONDO DE C.A. E/OU REGISTRO DA ANVISA.</t>
    </r>
  </si>
  <si>
    <r>
      <rPr>
        <b/>
        <sz val="10"/>
        <rFont val="Calibri"/>
        <family val="2"/>
      </rPr>
      <t>MACACÃO DE SEGURANÇA DESCARTÁVEL COM CAPUZ – PROTEÇÃO QUÍMICA E BIOLÓGICA</t>
    </r>
    <r>
      <rPr>
        <sz val="10"/>
        <rFont val="Calibri"/>
        <family val="2"/>
      </rPr>
      <t>. MACACÃO DE SEGURANÇA DE USO PROFISSIONAL, DESCARTÁVEL E NÃO REUTILIZÁVEL, CONFECCIONADO EM FIBRA CONTÍNUA DE POLIETILENO DE ALTA DENSIDADE (HDPE), MATERIAL 100% POLIETILENO DO TIPO TYVEK®, QUE COMBINA ALTA RESISTÊNCIA MECÂNICA E EXCELENTE BARREIRA CONTRA PARTÍCULAS E AGENTES BIOLÓGICOS. CARACTERÍSTICAS DO MACACÃO:</t>
    </r>
    <r>
      <rPr>
        <i/>
        <sz val="10"/>
        <rFont val="Calibri"/>
        <family val="2"/>
      </rPr>
      <t xml:space="preserve"> DESIGN</t>
    </r>
    <r>
      <rPr>
        <sz val="10"/>
        <rFont val="Calibri"/>
        <family val="2"/>
      </rPr>
      <t xml:space="preserve"> INTEGRAL COM CAPUZ ANATÔMICO PARA AMPLA COBERTURA CORPORAL; FECHAMENTO FRONTAL COM ZÍPER DE ALTA RESISTÊNCIA E ABA PROTETORA; ELÁSTICOS INTEGRADOS EM PUNHOS, TORNOZELOS, CINTURA E CAPUZ PARA VEDAÇÃO SEGURA; COSTURA DUPLA REFORÇADA PARA MAIOR DURABILIDADE E RESISTÊNCIA ESTRUTURAL; TECIDO RESPIRÁVEL QUE REDUZ ACÚMULO DE CALOR E MELHORA O CONFORTO DO USUÁRIO; LIVRE DE LÁTEX E SILICONE, REDUZINDO RISCOS ALÉRGICOS.
CERTIFICAÇÃO CE – CATEGORIA III;</t>
    </r>
    <r>
      <rPr>
        <b/>
        <sz val="10"/>
        <rFont val="Calibri"/>
        <family val="2"/>
      </rPr>
      <t xml:space="preserve"> INDICADO PARA ALTOS RISCOS</t>
    </r>
    <r>
      <rPr>
        <sz val="10"/>
        <rFont val="Calibri"/>
        <family val="2"/>
      </rPr>
      <t xml:space="preserve">; TIPO 3B – PROTEÇÃO CONTRA JATOS DE PRODUTOS QUÍMICOS LÍQUIDOS (PRESSÃO) E RISCOS BIOLÓGICOS; CERTIFICAÇÃO EN 14126 – BARREIRA COMPROVADA CONTRA AGENTES INFECCIOSOS E CONTAMINANTES BIOLÓGICOS. ATENDENDO AINDA ÀS NORMAS: </t>
    </r>
    <r>
      <rPr>
        <b/>
        <sz val="10"/>
        <rFont val="Calibri"/>
        <family val="2"/>
      </rPr>
      <t xml:space="preserve">EN 14605 </t>
    </r>
    <r>
      <rPr>
        <sz val="10"/>
        <rFont val="Calibri"/>
        <family val="2"/>
      </rPr>
      <t xml:space="preserve">– ROUPAS DE PROTEÇÃO CONTRA PRODUTOS QUÍMICOS LÍQUIDOS; </t>
    </r>
    <r>
      <rPr>
        <b/>
        <sz val="10"/>
        <rFont val="Calibri"/>
        <family val="2"/>
      </rPr>
      <t>EN 1073-2 –</t>
    </r>
    <r>
      <rPr>
        <sz val="10"/>
        <rFont val="Calibri"/>
        <family val="2"/>
      </rPr>
      <t xml:space="preserve"> PROTEÇÃO CONTRA PARTÍCULAS RADIOATIVAS; </t>
    </r>
    <r>
      <rPr>
        <b/>
        <sz val="10"/>
        <rFont val="Calibri"/>
        <family val="2"/>
      </rPr>
      <t xml:space="preserve">EN 1149-5 </t>
    </r>
    <r>
      <rPr>
        <sz val="10"/>
        <rFont val="Calibri"/>
        <family val="2"/>
      </rPr>
      <t xml:space="preserve">– PROPRIEDADES ELETROSTÁTICAS (QUANDO APLICÁVEL AO MODELO); </t>
    </r>
    <r>
      <rPr>
        <b/>
        <sz val="10"/>
        <rFont val="Calibri"/>
        <family val="2"/>
      </rPr>
      <t>EN 13982-1 TIPO 5</t>
    </r>
    <r>
      <rPr>
        <sz val="10"/>
        <rFont val="Calibri"/>
        <family val="2"/>
      </rPr>
      <t xml:space="preserve"> – PARTÍCULAS SÓLIDAS; </t>
    </r>
    <r>
      <rPr>
        <b/>
        <sz val="10"/>
        <rFont val="Calibri"/>
        <family val="2"/>
      </rPr>
      <t>EN 13034 TIPO 6</t>
    </r>
    <r>
      <rPr>
        <sz val="10"/>
        <rFont val="Calibri"/>
        <family val="2"/>
      </rPr>
      <t xml:space="preserve"> – RESPINGO QUÍMICO LIMITADO. TAMANHO PP ao XGG. </t>
    </r>
    <r>
      <rPr>
        <b/>
        <i/>
        <sz val="10"/>
        <rFont val="Calibri"/>
        <family val="2"/>
      </rPr>
      <t>DISPONDO DE C.A. OU REGISTRO DA ANVISA.</t>
    </r>
  </si>
  <si>
    <r>
      <rPr>
        <b/>
        <sz val="10"/>
        <rFont val="Calibri"/>
        <family val="2"/>
      </rPr>
      <t>MACACÃO DE SEGURANÇA DESCARTÁVEL SEM CAPUZ – PROTEÇÃO QUÍMICA E BIOLÓGICA</t>
    </r>
    <r>
      <rPr>
        <sz val="10"/>
        <rFont val="Calibri"/>
        <family val="2"/>
      </rPr>
      <t>. MACACÃO DE SEGURANÇA DE USO PROFISSIONAL, DESCARTÁVEL E NÃO REUTILIZÁVEL, CONFECCIONADO EM FIBRA CONTÍNUA DE POLIETILENO DE ALTA DENSIDADE (HDPE), MATERIAL 100% POLIETILENO DO TIPO TYVEK®, QUE COMBINA ALTA RESISTÊNCIA MECÂNICA E EXCELENTE BARREIRA CONTRA PARTÍCULAS E AGENTES BIOLÓGICOS. CARACTERÍSTICAS DO MACACÃO:</t>
    </r>
    <r>
      <rPr>
        <i/>
        <sz val="10"/>
        <rFont val="Calibri"/>
        <family val="2"/>
      </rPr>
      <t xml:space="preserve"> DESIGN</t>
    </r>
    <r>
      <rPr>
        <sz val="10"/>
        <rFont val="Calibri"/>
        <family val="2"/>
      </rPr>
      <t xml:space="preserve"> INTEGRAL COM CAPUZ ANATÔMICO PARA AMPLA COBERTURA CORPORAL; FECHAMENTO FRONTAL COM ZÍPER DE ALTA RESISTÊNCIA E ABA PROTETORA; ELÁSTICOS INTEGRADOS EM PUNHOS, TORNOZELOS, CINTURA E CAPUZ PARA VEDAÇÃO SEGURA; COSTURA DUPLA REFORÇADA PARA MAIOR DURABILIDADE E RESISTÊNCIA ESTRUTURAL; TECIDO RESPIRÁVEL QUE REDUZ ACÚMULO DE CALOR E MELHORA O CONFORTO DO USUÁRIO; LIVRE DE LÁTEX E SILICONE, REDUZINDO RISCOS ALÉRGICOS.
CERTIFICAÇÃO CE – CATEGORIA III;</t>
    </r>
    <r>
      <rPr>
        <b/>
        <sz val="10"/>
        <rFont val="Calibri"/>
        <family val="2"/>
      </rPr>
      <t xml:space="preserve"> INDICADO PARA ALTOS RISCOS</t>
    </r>
    <r>
      <rPr>
        <sz val="10"/>
        <rFont val="Calibri"/>
        <family val="2"/>
      </rPr>
      <t xml:space="preserve">; TIPO 3B – PROTEÇÃO CONTRA JATOS DE PRODUTOS QUÍMICOS LÍQUIDOS (PRESSÃO) E RISCOS BIOLÓGICOS; CERTIFICAÇÃO EN 14126 – BARREIRA COMPROVADA CONTRA AGENTES INFECCIOSOS E CONTAMINANTES BIOLÓGICOS. ATENDENDO AINDA ÀS NORMAS: </t>
    </r>
    <r>
      <rPr>
        <b/>
        <sz val="10"/>
        <rFont val="Calibri"/>
        <family val="2"/>
      </rPr>
      <t xml:space="preserve">EN 14605 </t>
    </r>
    <r>
      <rPr>
        <sz val="10"/>
        <rFont val="Calibri"/>
        <family val="2"/>
      </rPr>
      <t xml:space="preserve">– ROUPAS DE PROTEÇÃO CONTRA PRODUTOS QUÍMICOS LÍQUIDOS; </t>
    </r>
    <r>
      <rPr>
        <b/>
        <sz val="10"/>
        <rFont val="Calibri"/>
        <family val="2"/>
      </rPr>
      <t>EN 1073-2 –</t>
    </r>
    <r>
      <rPr>
        <sz val="10"/>
        <rFont val="Calibri"/>
        <family val="2"/>
      </rPr>
      <t xml:space="preserve"> PROTEÇÃO CONTRA PARTÍCULAS RADIOATIVAS; </t>
    </r>
    <r>
      <rPr>
        <b/>
        <sz val="10"/>
        <rFont val="Calibri"/>
        <family val="2"/>
      </rPr>
      <t xml:space="preserve">EN 1149-5 </t>
    </r>
    <r>
      <rPr>
        <sz val="10"/>
        <rFont val="Calibri"/>
        <family val="2"/>
      </rPr>
      <t xml:space="preserve">– PROPRIEDADES ELETROSTÁTICAS (QUANDO APLICÁVEL AO MODELO); </t>
    </r>
    <r>
      <rPr>
        <b/>
        <sz val="10"/>
        <rFont val="Calibri"/>
        <family val="2"/>
      </rPr>
      <t>EN 13982-1 TIPO 5</t>
    </r>
    <r>
      <rPr>
        <sz val="10"/>
        <rFont val="Calibri"/>
        <family val="2"/>
      </rPr>
      <t xml:space="preserve"> – PARTÍCULAS SÓLIDAS; </t>
    </r>
    <r>
      <rPr>
        <b/>
        <sz val="10"/>
        <rFont val="Calibri"/>
        <family val="2"/>
      </rPr>
      <t>EN 13034 TIPO 6</t>
    </r>
    <r>
      <rPr>
        <sz val="10"/>
        <rFont val="Calibri"/>
        <family val="2"/>
      </rPr>
      <t xml:space="preserve"> – RESPINGO QUÍMICO LIMITADO. TAMANHO PP ao XGG. </t>
    </r>
    <r>
      <rPr>
        <b/>
        <i/>
        <sz val="10"/>
        <rFont val="Calibri"/>
        <family val="2"/>
      </rPr>
      <t>DISPONDO DE C.A. OU REGISTRO DA ANVISA.</t>
    </r>
  </si>
  <si>
    <r>
      <rPr>
        <b/>
        <sz val="10"/>
        <rFont val="Calibri"/>
        <family val="2"/>
      </rPr>
      <t>MACACÃO EM PVC DE MANGA COMPRIDA COM CAPUZ,</t>
    </r>
    <r>
      <rPr>
        <sz val="10"/>
        <rFont val="Calibri"/>
        <family val="2"/>
      </rPr>
      <t xml:space="preserve"> CONFECCIONADO EM TECIDO SINTÉTICO PLASTIFICADO EM PVC, SOLDADO ELETRONICAMENTE, COM CAPUZ FIXO, FECHAMENTO FRONTAL POR MEIO DE ZÍPER E BOTÕES DE PRESSÃO, MANGAS LONGAS, ACOPLADO COM BOTAS E LUVAS DE PVC PARA PROTEÇÃO CONTRA AGENTES QUÍMICOS E BIOLÓGICOS. MANTENDO-O VEDADO/SEGURO E PARA ANDAR SOBRE ÁREAS COM SUBSTÂNCIAS PERIGOSAS E NOCIVAS À SAÚDE. TAMANHO PP AO XGG. </t>
    </r>
    <r>
      <rPr>
        <b/>
        <i/>
        <sz val="10"/>
        <rFont val="Calibri"/>
        <family val="2"/>
      </rPr>
      <t>DISPONDO DE C.A.</t>
    </r>
  </si>
  <si>
    <r>
      <rPr>
        <b/>
        <sz val="10"/>
        <rFont val="Calibri"/>
        <family val="2"/>
      </rPr>
      <t>MACACÃO EM PVC DE MANGA COMPRIDA SEM CAPUZ,</t>
    </r>
    <r>
      <rPr>
        <sz val="10"/>
        <rFont val="Calibri"/>
        <family val="2"/>
      </rPr>
      <t xml:space="preserve"> CONFECCIONADO EM TECIDO SINTÉTICO PLASTIFICADO EM PVC, SOLDADO ELETRONICAMENTE, COM CAPUZ FIXO, FECHAMENTO FRONTAL POR MEIO DE ZÍPER E BOTÕES DE PRESSÃO, MANGAS LONGAS, ACOPLADO COM BOTAS E LUVAS DE PVC PARA PROTEÇÃO CONTRA AGENTES QUÍMICOS E BIOLÓGICOS. MANTENDO-O VEDADO/SEGURO E PARA ANDAR SOBRE ÁREAS COM SUBSTÂNCIAS PERIGOSAS E NOCIVAS À SAÚDE. TAMANHO PP AO XGG. </t>
    </r>
    <r>
      <rPr>
        <b/>
        <i/>
        <sz val="10"/>
        <rFont val="Calibri"/>
        <family val="2"/>
      </rPr>
      <t>DISPONDO DE C.A.</t>
    </r>
  </si>
  <si>
    <r>
      <rPr>
        <b/>
        <sz val="10"/>
        <rFont val="Calibri"/>
        <family val="2"/>
      </rPr>
      <t xml:space="preserve">MÁSCARA CIRÚRGICA TRIPLA DESCARTÁVEL - </t>
    </r>
    <r>
      <rPr>
        <sz val="10"/>
        <rFont val="Calibri"/>
        <family val="2"/>
      </rPr>
      <t xml:space="preserve">MÁSCARA CIRÚRGICA DESCARTÁVEL TRIPLA CAMADA (3 CAMADAS), CONFECCIONADA EM NÃO TECIDO (TNT) 100% POLIPROPILENO, SENDO:
I.	CAMADA EXTERNA: BARREIRA MICROBACTERIANA.
II.	CAMADA INTERMEDIÁRIA: FILTRO BACTERIOLÓGICO E PARTICULADO ≥ 98% (BFE/PFE).
III.	CAMADA INTERNA: MACIA E NÃO IRRITANTE.
POSSUI CLIPE NASAL AJUSTÁVEL, ALÇAS ELÁSTICAS DE FIXAÇÃO AURICULAR (EARLOOP), MODELO PLISSADO/TRIPLA DOBRA, PERMITINDO VEDAÇÃO CONFORTÁVEL. DESCARTÁVEL, DE USO ÚNICO, HIPOALERGÊNICA, ATÓXICA, INODORA E LIVRE DE LÁTEX. DEVE ATENDER À RESOLUÇÃO RDC Nº 356/2020 DA ANVISA E À ABNT NBR 15052:2022 – MÁSCARAS CIRÚRGICAS. </t>
    </r>
    <r>
      <rPr>
        <b/>
        <i/>
        <sz val="10"/>
        <rFont val="Calibri"/>
        <family val="2"/>
      </rPr>
      <t>DISPONDO DE C.A. E/OU REGISTRO DA ANVISA.</t>
    </r>
  </si>
  <si>
    <r>
      <rPr>
        <b/>
        <sz val="10"/>
        <rFont val="Calibri"/>
        <family val="2"/>
      </rPr>
      <t xml:space="preserve">MÁSCARA PFF2 / N95 (PEÇA SEMIFACIAL FILTRANTE) - </t>
    </r>
    <r>
      <rPr>
        <sz val="10"/>
        <rFont val="Calibri"/>
        <family val="2"/>
      </rPr>
      <t xml:space="preserve">MÁSCARA DE PROTEÇÃO RESPIRATÓRIA, TIPO PEÇA SEMIFACIAL FILTRANTE – PFF2 (EQUIVALENTE À N95), DE USO PROFISSIONAL, MODELO DESCARTÁVEL, CLASSE PFF2 (S), </t>
    </r>
    <r>
      <rPr>
        <b/>
        <sz val="10"/>
        <rFont val="Calibri"/>
        <family val="2"/>
      </rPr>
      <t>COM EFICIÊNCIA MÍNIMA DE FILTRAÇÃO ≥ 95% PARA PARTÍCULAS DE 0,3 ΜM (N95 – NIOSH 42 CFR 84)</t>
    </r>
    <r>
      <rPr>
        <sz val="10"/>
        <rFont val="Calibri"/>
        <family val="2"/>
      </rPr>
      <t xml:space="preserve">. CONSTRUÇÃO EM MÚLTIPLAS CAMADAS FILTRANTES DE NÃO-TECIDO (TNT) COM TECNOLOGIA MELTBLOWN, MATERIAL ATÓXICO, HIPOALERGÊNICO E LIVRE DE FIBRA DE VIDRO.
POSSUI CLIP NASAL AJUSTÁVEL E TIRAS ELÁSTICAS DE ALTA RESISTÊNCIA POSICIONADAS ATRÁS DA CABEÇA (HEADBAND) PARA GARANTIR VEDAÇÃO ADEQUADA AO ROSTO DO USUÁRIO. EFETIVA COMO BARREIRA </t>
    </r>
    <r>
      <rPr>
        <b/>
        <sz val="10"/>
        <rFont val="Calibri"/>
        <family val="2"/>
      </rPr>
      <t>CONTRA AEROSSÓIS SÓLIDOS E LÍQUIDOS, NÉVOAS E AGENTES BIOLÓGICOS (CLASSE P2 – AGENTE BIOLÓGICO NÍVEL 2 E 3)</t>
    </r>
    <r>
      <rPr>
        <sz val="10"/>
        <rFont val="Calibri"/>
        <family val="2"/>
      </rPr>
      <t xml:space="preserve">.  DEVE APRESENTAR </t>
    </r>
    <r>
      <rPr>
        <b/>
        <i/>
        <sz val="10"/>
        <rFont val="Calibri"/>
        <family val="2"/>
      </rPr>
      <t>CERTIFICADO DE APROVAÇÃO (CA) VÁLIDO EMITIDO PELO MINISTÉRIO DO TRABALHO OU REGISTRO REGISTRO NA ANVISA, CONFORME RDC 379/2020.</t>
    </r>
  </si>
  <si>
    <r>
      <rPr>
        <b/>
        <sz val="10"/>
        <rFont val="Calibri"/>
        <family val="2"/>
      </rPr>
      <t>MÁSCARA RESPIRATÓRIA SEMIFACIAL SÉRIE 620</t>
    </r>
    <r>
      <rPr>
        <sz val="10"/>
        <rFont val="Calibri"/>
        <family val="2"/>
      </rPr>
      <t xml:space="preserve">0  COM DOIS SUPORTE PARA FILTROS COM ELÁSTICOS AJUSTÁVEIS QUE PRENDEM ATRÁS DA CABEÇA E NA NUCA, COM SAÍDA PARA AR EXALADO, EQUIPADA COM FILTRO.  O RESPIRADOR MODELO 6200, SEMIFACIAL COM FILTROS DUPLOS, MOLDADO EM ELASTÔMERO SINTÉTICO, UTILIZADOS PARA PROTEÇÃO DAS VIAS RESPIRATÓRIAS DO USUÁRIO CONTRA A INALAÇÃO DE PARTÍCULAS SÓLIDAS, QUANDO UTILIZADO COM FILTROS MECÂNICOS OU COMBINADOS, E CONTRA GASES E VAPORES ORGÂNICOS ATÉ 1000 PPM, QUANDO UTILIZADO COM FILTROS QUÍMICOS OU COMBINADOS, PODENDO TER, EM ALGUNS FILTROS PARA PARTÍCULAS, UMA CAMADA DE CARVÃO ATIVADO EM SUA CONSTITUIÇÃO. O RESPIRADOR DEVE ATENDER AOS REQUISITOS TÉCNICOS NORMATIVOS DA </t>
    </r>
    <r>
      <rPr>
        <b/>
        <sz val="10"/>
        <rFont val="Calibri"/>
        <family val="2"/>
      </rPr>
      <t xml:space="preserve">ABNT NBR 13694 </t>
    </r>
    <r>
      <rPr>
        <sz val="10"/>
        <rFont val="Calibri"/>
        <family val="2"/>
      </rPr>
      <t xml:space="preserve">- EQUIPAMENTOS DE PROTEÇÃO RESPIRATÓRIA. </t>
    </r>
    <r>
      <rPr>
        <b/>
        <i/>
        <sz val="10"/>
        <rFont val="Calibri"/>
        <family val="2"/>
      </rPr>
      <t>OBS.: COMPATÍVEL COM MÁSCARA 3M.</t>
    </r>
  </si>
  <si>
    <r>
      <rPr>
        <b/>
        <sz val="10"/>
        <color indexed="8"/>
        <rFont val="Calibri"/>
        <family val="2"/>
      </rPr>
      <t>ÓCULOS DE PROTEÇÃO DE</t>
    </r>
    <r>
      <rPr>
        <sz val="10"/>
        <color indexed="8"/>
        <rFont val="Calibri"/>
        <family val="2"/>
      </rPr>
      <t xml:space="preserve"> </t>
    </r>
    <r>
      <rPr>
        <b/>
        <u/>
        <sz val="10"/>
        <color indexed="8"/>
        <rFont val="Calibri"/>
        <family val="2"/>
      </rPr>
      <t>AMPLA-VISÃO,</t>
    </r>
    <r>
      <rPr>
        <sz val="10"/>
        <color indexed="8"/>
        <rFont val="Calibri"/>
        <family val="2"/>
      </rPr>
      <t xml:space="preserve"> CONSTITUÍDOS DE ARMAÇÃO CONFECCIONADA EM UMA ÚNICA PEÇA DE NÁILON CINZA RECOBERTA COM BORRACHA EM TPE VERMELHA COM VENTILAÇÃO INDIRETA COMPOSTA POR FENDAS, SENDO UMA FENDA NA PARTE SUPERIOR E TRÊS FENDAS NA PARTE INFERIOR EM CADA LADO DA ARMAÇÃO. O AJUSTE À FACE DO USUÁRIO É FEITO ATRAVÉS DE UM TIRANTE ELÁSTICO  OU  PRESILHAS DE NÁILON PRESAS POR MEIO DE ENCAIXE NA ARMAÇÃO E VISOR DE POLICARBONATO INCOLOR. OPCIONALMENTE, O MODELO PODE SER UTILIZADO COM UM SUPORTE PLÁSTICO INTERNO (CLIP) QUE SE ENCAIXA NAS BORDAS INTERNAS DO VISOR PARA A COLOCAÇÃO DE LENTES CORRETIVAS. O MODELO COBRE TODA A REGIÃO EM TORNO DOS OLHOS DO USUÁRIO. </t>
    </r>
    <r>
      <rPr>
        <b/>
        <i/>
        <sz val="10"/>
        <color indexed="8"/>
        <rFont val="Calibri"/>
        <family val="2"/>
      </rPr>
      <t>DISPONDO CERTIFICADO DE APROVAÇÃO (CA).</t>
    </r>
  </si>
  <si>
    <r>
      <rPr>
        <b/>
        <sz val="10"/>
        <color indexed="8"/>
        <rFont val="Calibri"/>
        <family val="2"/>
      </rPr>
      <t xml:space="preserve">ÓCULOS DE SEGURANÇA TRANSPARENTE </t>
    </r>
    <r>
      <rPr>
        <sz val="10"/>
        <color indexed="8"/>
        <rFont val="Calibri"/>
        <family val="2"/>
      </rPr>
      <t xml:space="preserve">PARA PROTEÇÃO INDIVIDUAL MODELO AMPLA VISÃO COM ELÁSTICO. ARMAÇÃO EM PVC TRANSPARENTE, COM CERTIFICADO DE APROVAÇÃO (CA). </t>
    </r>
  </si>
  <si>
    <r>
      <rPr>
        <b/>
        <sz val="10"/>
        <color indexed="8"/>
        <rFont val="Calibri"/>
        <family val="2"/>
      </rPr>
      <t>ÓCULOS DE SEGURANÇA MODELO SOBREPOR TRANSPARENTE</t>
    </r>
    <r>
      <rPr>
        <sz val="10"/>
        <color indexed="8"/>
        <rFont val="Calibri"/>
        <family val="2"/>
      </rPr>
      <t xml:space="preserve">, COM LENTES INCOLORES DESENVOLVIDOS PARA PROTEÇÃO DOS OLHOS CONTRA IMPACTOS DE PARTÍCULAS VOLANTES DE ORIGEM MECÂNICA, PODENDO SER UTILIZADOS SOBRE ÓCULOS DE CORREÇÃO VISUAL (ÓCULOS DE GRAU). CONFECCIONADOS EM POLICARBONATO DE ALTA RESISTÊNCIA, COMPOSTOS POR VISOR E ARMAÇÃO INTEGRADOS EM PEÇA ÚNICA, COM PROTEÇÃO LATERAL E SUPERIOR, PROPORCIONANDO AMPLA ÁREA DE COBERTURA DA REGIÃO OCULAR. POSSUI HASTES TIPO ESPÁTULA, FABRICADAS NO MESMO MATERIAL DA ARMAÇÃO, COM AJUSTE DE COMPRIMENTO (HASTES REGULÁVEIS) PARA MELHOR ADAPTAÇÃO AO USUÁRIO. DESIGN LEVE, COM BOA ERGONOMIA E CAMPO VISUAL AMPLIADO. CARACTERÍSTICAS TÉCNICAS: POLICARBONATO INCOLOR; RESISTÊNCIA: IMPACTO DE PARTÍCULAS VOLANTES; PROTEÇÃO: SUPERIOR E LATERAL; HASTES: TIPO ESPÁTULA REGULÁVEIS COM ENCAIXE POR PINOS PLÁSTICOS; COMPATIBILIDADE: USO SOBRE ÓCULOS DE GRAU; </t>
    </r>
    <r>
      <rPr>
        <b/>
        <sz val="10"/>
        <color indexed="8"/>
        <rFont val="Calibri"/>
        <family val="2"/>
      </rPr>
      <t>ANTIEMBAÇANTE E ANTIRRISCO</t>
    </r>
    <r>
      <rPr>
        <sz val="10"/>
        <color indexed="8"/>
        <rFont val="Calibri"/>
        <family val="2"/>
      </rPr>
      <t xml:space="preserve">; ATENDE À NORMA </t>
    </r>
    <r>
      <rPr>
        <b/>
        <sz val="10"/>
        <color indexed="8"/>
        <rFont val="Calibri"/>
        <family val="2"/>
      </rPr>
      <t xml:space="preserve">ABNT NBR 16064:2012 </t>
    </r>
    <r>
      <rPr>
        <sz val="10"/>
        <color indexed="8"/>
        <rFont val="Calibri"/>
        <family val="2"/>
      </rPr>
      <t>(ÓCULOS DE PROTEÇÃO INDIVIDUAL);</t>
    </r>
    <r>
      <rPr>
        <b/>
        <sz val="10"/>
        <color indexed="8"/>
        <rFont val="Calibri"/>
        <family val="2"/>
      </rPr>
      <t xml:space="preserve"> DISPONDO CERTIFICADO DE APROVAÇÃO (CA) .</t>
    </r>
  </si>
  <si>
    <r>
      <rPr>
        <b/>
        <sz val="10"/>
        <color indexed="8"/>
        <rFont val="Calibri"/>
        <family val="2"/>
      </rPr>
      <t>ÓCULOS DE SEGURANÇA PARA PROTEÇÃO</t>
    </r>
    <r>
      <rPr>
        <sz val="10"/>
        <color indexed="8"/>
        <rFont val="Calibri"/>
        <family val="2"/>
      </rPr>
      <t xml:space="preserve"> DOS OLHOS CONTRA RADIAÇÃO ULTRA VIOLETA, </t>
    </r>
    <r>
      <rPr>
        <b/>
        <sz val="10"/>
        <color indexed="8"/>
        <rFont val="Calibri"/>
        <family val="2"/>
      </rPr>
      <t>LENTE LARANJA DE POLICARBONATO</t>
    </r>
    <r>
      <rPr>
        <sz val="10"/>
        <color indexed="8"/>
        <rFont val="Calibri"/>
        <family val="2"/>
      </rPr>
      <t xml:space="preserve"> E RESISTENTE, FORMATO ANATÔMICO, COM POSSIBILIDADE DE VISUALIZAÇÃO NUM ÂNGULO DE 120 GRAUS, TRATAMENTO ANTI–EMBAÇANTE NOS LADOS INTERNOS E EXTERNOS , LAVÁVEL E PASSÍVEL DE DESINFECÇÃO QUÍMICA, PROTEÇÃO 99 % UVB E 99% UVA,  PONTE NASAL EM POLICARBONATO INJETADA NA MESMA PEÇA DA LENTE DE POLICARBONATO, ESCUDO LATERAL TAMBÉM EM POLICARBONATO  COM AJUSTE DA HASTE EM 4 POSIÇÕES E CORDÃO DE SEGURANÇA.  </t>
    </r>
    <r>
      <rPr>
        <b/>
        <i/>
        <sz val="10"/>
        <color indexed="8"/>
        <rFont val="Calibri"/>
        <family val="2"/>
      </rPr>
      <t>DISPONDO CERTIFICADO DE APROVAÇÃO (CA) .</t>
    </r>
  </si>
  <si>
    <r>
      <rPr>
        <b/>
        <sz val="10"/>
        <color indexed="8"/>
        <rFont val="Calibri"/>
        <family val="2"/>
      </rPr>
      <t>ÓCULOS TRANSPARENTE PARA PROTEÇÃO CONTRA RESPINGOS</t>
    </r>
    <r>
      <rPr>
        <sz val="10"/>
        <color indexed="8"/>
        <rFont val="Calibri"/>
        <family val="2"/>
      </rPr>
      <t xml:space="preserve"> DE </t>
    </r>
    <r>
      <rPr>
        <b/>
        <u/>
        <sz val="10"/>
        <color indexed="8"/>
        <rFont val="Calibri"/>
        <family val="2"/>
      </rPr>
      <t>PRODUTOS QUÍMICOS</t>
    </r>
    <r>
      <rPr>
        <sz val="10"/>
        <color indexed="8"/>
        <rFont val="Calibri"/>
        <family val="2"/>
      </rPr>
      <t xml:space="preserve"> E </t>
    </r>
    <r>
      <rPr>
        <b/>
        <u/>
        <sz val="10"/>
        <color indexed="8"/>
        <rFont val="Calibri"/>
        <family val="2"/>
      </rPr>
      <t>AGENTES BIOLÓGICOS</t>
    </r>
    <r>
      <rPr>
        <sz val="10"/>
        <color indexed="8"/>
        <rFont val="Calibri"/>
        <family val="2"/>
      </rPr>
      <t>, PROPORCIONANDO VEDAÇÃO E SEGURANÇA DURANTE PROCEDIMENTOS OPERACIONAIS EM AMBIENTES INDUSTRIAIS, LABORATORIAIS OU HOSPITALARES.
CONFECCIONADOS EM POLICARBONATO DE ALTA RESISTÊNCIA MECÂNICA, COM LENTE INCOLOR QUE OFERECE AMPLA VISIBILIDADE E CAMPO DE VISÃO APROXIMADO DE 120°. POSSUI FORMATO ANATÔMICO, PERMITINDO AJUSTE CONFORTÁVEL AO ROSTO DO USUÁRIO, COM PONTE NASAL INTEGRADA À PEÇA E ESCUDOS LATERAIS PARA PROTEÇÃO ADICIONAL.
CONTA COM TRATAMENTO ANTIEMBAÇANTE NAS SUPERFÍCIES INTERNA E EXTERNA, REDUZINDO A CONDENSAÇÃO DE VAPOR E GARANTINDO VISIBILIDADE CONTÍNUA DURANTE O USO. LAVÁVEL E RESISTENTE À DESINFECÇÃO QUÍMICA, POSSIBILITA REUTILIZAÇÃO CONFORME PROCEDIMENTOS DE HIGIENIZAÇÃO RECOMENDADOS PELO FABRICANTE.</t>
    </r>
    <r>
      <rPr>
        <b/>
        <i/>
        <sz val="10"/>
        <color indexed="8"/>
        <rFont val="Calibri"/>
        <family val="2"/>
      </rPr>
      <t xml:space="preserve"> DISPONDO CERTIFICADO DE APROVAÇÃO (CA) .</t>
    </r>
  </si>
  <si>
    <r>
      <rPr>
        <b/>
        <sz val="10"/>
        <rFont val="Calibri"/>
        <family val="2"/>
      </rPr>
      <t xml:space="preserve">PROPÉ DESCARTÁVEL </t>
    </r>
    <r>
      <rPr>
        <sz val="10"/>
        <rFont val="Calibri"/>
        <family val="2"/>
      </rPr>
      <t xml:space="preserve">PARA PROTEÇÃO DOS CALÇADOS, CONFECCIONADO EM TECIDO NÃO TECIDO (TNT) 100% POLIPROPILENO, GRAMATURA MÍNIMA DE 30 G/M², ATÓXICO, HIPOALERGÊNICO, LIVRE DE LÁTEX E FIBRAS SOLTAS, RESISTENTE A RESPINGOS E POEIRA. POSSUI ELÁSTICO DE ALTA RESISTÊNCIA EM TODA A ABERTURA, GARANTINDO AJUSTE FIRME SEM COMPRESSÃO EXCESSIVA. MODELO NÃO ESTÉRIL, DE USO ÚNICO (DESCARTÁVEL), DESTINADO AO CONTROLE DE CONTAMINAÇÃO CRUZADA EM AMBIENTES QUE EXIGEM CUIDADOS DE HIGIENE E BIOSSEGURANÇA. DEVENDO ESTAR EM CONFORMIDADE COM A RDC 356/2020 DA ANVISA. </t>
    </r>
    <r>
      <rPr>
        <b/>
        <i/>
        <sz val="10"/>
        <rFont val="Calibri"/>
        <family val="2"/>
      </rPr>
      <t>DISPONDO DE C.A. E/OU REGISTRO DA ANVISA.</t>
    </r>
  </si>
  <si>
    <r>
      <rPr>
        <b/>
        <sz val="10"/>
        <rFont val="Calibri"/>
        <family val="2"/>
      </rPr>
      <t xml:space="preserve">PROTEÇÃO DOS MEMBROS INFERIORES </t>
    </r>
    <r>
      <rPr>
        <sz val="10"/>
        <rFont val="Calibri"/>
        <family val="2"/>
      </rPr>
      <t xml:space="preserve">- JARDINEIRA DE SEGURANÇA, CONFECCIONADO EM POLICLORETO DE VINILA (PVC), COM RESISTÊNCIA QUÍMICAB E BIOLÓGICO, SISTEMA DE ABSORÇÃO DE ENERGIA NO SOLADO, COM RESISTÊNCIA AO ESCORREGAMENTO E RESISTÊNCIA AO ÓLEO. A JARDINEIRA EM PVC COM AMBAS AS FACES (TREVIRA), COSTURAS ATRAVÉS DE SOLDA ELETRÔNICA, COM SUSPENSÓRIO DO MESMO MATERIAL DA VESTIMENTA COM MEIA ARGOLA PARA AJUSTES, BOTAS DE CALONGO OU MÉDIO DE PVC FORRADAS ACOPLADAS. USO PROFISSIONAL, JARDINEIRA DE SEGURANÇA ACOPLADO COM BOTA PVC CANO CURTO, IMPERMEÁVEL E INTEIRO POLIMÉRICO. TAMANHO PP AO XGG. </t>
    </r>
    <r>
      <rPr>
        <b/>
        <i/>
        <sz val="10"/>
        <rFont val="Calibri"/>
        <family val="2"/>
      </rPr>
      <t>DISPONDO DE C.A.</t>
    </r>
  </si>
  <si>
    <r>
      <rPr>
        <b/>
        <sz val="10"/>
        <rFont val="Calibri"/>
        <family val="2"/>
      </rPr>
      <t>PROTETOR AUDITIVO TIPO CONCHA</t>
    </r>
    <r>
      <rPr>
        <sz val="10"/>
        <rFont val="Calibri"/>
        <family val="2"/>
      </rPr>
      <t>, COM HASTE PLÁSTICA, COM ATENUAÇÃO DE NO MÍNIMO 25 DB(A). TAMANHO PP AO GG.</t>
    </r>
    <r>
      <rPr>
        <b/>
        <i/>
        <sz val="10"/>
        <rFont val="Calibri"/>
        <family val="2"/>
      </rPr>
      <t xml:space="preserve"> DISPONDO DE C.A.</t>
    </r>
  </si>
  <si>
    <r>
      <rPr>
        <b/>
        <sz val="10"/>
        <rFont val="Calibri"/>
        <family val="2"/>
      </rPr>
      <t>PROTETOR AUDITIVO TIPO INSERÇÃO</t>
    </r>
    <r>
      <rPr>
        <sz val="10"/>
        <rFont val="Calibri"/>
        <family val="2"/>
      </rPr>
      <t xml:space="preserve">, COM HASTE PLÁSTICA, COM ATENUAÇÃO DE NO MÍNIMO 18 DB(A). </t>
    </r>
    <r>
      <rPr>
        <b/>
        <i/>
        <sz val="10"/>
        <rFont val="Calibri"/>
        <family val="2"/>
      </rPr>
      <t xml:space="preserve"> DISPONDO DE C.A. </t>
    </r>
  </si>
  <si>
    <r>
      <rPr>
        <b/>
        <sz val="10"/>
        <rFont val="Calibri"/>
        <family val="2"/>
      </rPr>
      <t xml:space="preserve">PROTETOR FACIAL </t>
    </r>
    <r>
      <rPr>
        <sz val="10"/>
        <rFont val="Calibri"/>
        <family val="2"/>
      </rPr>
      <t xml:space="preserve">EM POLICARBONATO DURÁVEL E MOLDADO, INCOLOR, ANTIEMBAÇANTE, VISOR COM APROXIMADAMENTE 250 MM DE LARGURA E 185 MM DE ALTURA. COM SUSPENSÃO E CATRACA, COM REGULAGEM PARA AJUSTE NA CABEÇA. </t>
    </r>
    <r>
      <rPr>
        <b/>
        <i/>
        <sz val="10"/>
        <rFont val="Calibri"/>
        <family val="2"/>
      </rPr>
      <t xml:space="preserve"> DISPONDO DE C.A. E/OU REGISTRO DA ANVISA.</t>
    </r>
  </si>
  <si>
    <r>
      <rPr>
        <b/>
        <sz val="10"/>
        <rFont val="Calibri"/>
        <family val="2"/>
      </rPr>
      <t>TIRANTE DE MÁSCARA SEMI FACIAL</t>
    </r>
    <r>
      <rPr>
        <sz val="10"/>
        <rFont val="Calibri"/>
        <family val="2"/>
      </rPr>
      <t xml:space="preserve">, TAMANHO P AO GG. </t>
    </r>
    <r>
      <rPr>
        <b/>
        <i/>
        <sz val="10"/>
        <rFont val="Calibri"/>
        <family val="2"/>
      </rPr>
      <t xml:space="preserve">OBS.: COMPATÍVEL  COM MÁSCARA 3M SÉRIE 6200. </t>
    </r>
  </si>
  <si>
    <r>
      <rPr>
        <b/>
        <sz val="10"/>
        <rFont val="Calibri"/>
        <family val="2"/>
      </rPr>
      <t>TOUCA DESCARTÁVEL TIPO SANFONADA</t>
    </r>
    <r>
      <rPr>
        <sz val="10"/>
        <rFont val="Calibri"/>
        <family val="2"/>
      </rPr>
      <t xml:space="preserve">, CONFECCIONADA EM NÃO TECIDO (TNT) 100% POLIPROPILENO, GRAMATURA MÍNIMA DE 30 G/M², ATÓXICA, HIPOALERGÊNICA, RESISTENTE, INDICADA PARA AMBIENTES CONTROLADOS, HOSPITALARES E LABORATORIAIS. POSSUI ACABAMENTO EM ELÁSTICO REFORÇADO AO REDOR DE TODA A CIRCUNFERÊNCIA, GARANTINDO AJUSTE CONFORTÁVEL E SEGURO. FABRICADA POR SOLDAGEM/COSTURA ULTRASSÔNICA, LIVRE DE FIBRAS SOLTAS, NÃO INFLAMÁVEL, NÃO ESTÉRIL, DE USO ÚNICO (DESCARTÁVEL), MODELO UNISSEX, TAMANHO ÚNICO COM AJUSTE UNIVERSAL. </t>
    </r>
    <r>
      <rPr>
        <b/>
        <i/>
        <sz val="10"/>
        <rFont val="Calibri"/>
        <family val="2"/>
      </rPr>
      <t>DISPONDO DE C.A. E/OU REGISTRO DA ANVISA.</t>
    </r>
  </si>
  <si>
    <r>
      <rPr>
        <b/>
        <sz val="10"/>
        <color indexed="8"/>
        <rFont val="Calibri"/>
        <family val="2"/>
      </rPr>
      <t>AVENTAL DE PVC BRANCO IMPERMEÁVEL</t>
    </r>
    <r>
      <rPr>
        <sz val="10"/>
        <color indexed="8"/>
        <rFont val="Calibri"/>
        <family val="2"/>
      </rPr>
      <t xml:space="preserve"> PARA GARANTIR A SEGURANÇA E HIGIENE DURANTE ATIVIDADES EM AMBIENTES LABORATORIAL, AMBULATORIAL E HOSPITALAR. PROTEÇÃO CONTRA RESPINGOS DE LÍQUIDOS E RESÍDUOS, GARANTINDO UMA BARREIRA EFICAZ ENTRE O UNIFORME/JALECO PARA SEGURANÇA E CONFORTO MESMO NAS CONDIÇÕES MAIS ÚMIDAS NO AMBIENTE DE TRABALHO. TAMANHO PP ao XGG </t>
    </r>
    <r>
      <rPr>
        <b/>
        <i/>
        <sz val="10"/>
        <color indexed="8"/>
        <rFont val="Calibri"/>
        <family val="2"/>
      </rPr>
      <t>DISPONDO CERTIFICADO DE APROVAÇÃO (CA).</t>
    </r>
    <r>
      <rPr>
        <sz val="10"/>
        <color indexed="8"/>
        <rFont val="Calibri"/>
        <family val="2"/>
      </rPr>
      <t xml:space="preserve">
</t>
    </r>
  </si>
  <si>
    <r>
      <rPr>
        <b/>
        <sz val="10"/>
        <color indexed="8"/>
        <rFont val="Calibri"/>
        <family val="2"/>
      </rPr>
      <t>AVENTAL DESCARTÁVEL IMPERMEÁVEL COM MANGAS LONGAS</t>
    </r>
    <r>
      <rPr>
        <sz val="10"/>
        <color indexed="8"/>
        <rFont val="Calibri"/>
        <family val="2"/>
      </rPr>
      <t xml:space="preserve">, DESENVOLVIDO PARA OFERECER PROTEÇÃO QUÍMICA DE ALTO DESEMPENHO. CONFECCIONADO COM BASE EM TYVEK, MATERIAL LEVE E RESISTENTE, E REVESTIDO COM POLIETILENO, PROPORCIONA PROTEÇÃO COMPROVADA POR ATÉ 30 MINUTOS CONTRA MAIS DE 40 AGENTES QUÍMICOS. TAMANHO PP ao XGG. </t>
    </r>
    <r>
      <rPr>
        <b/>
        <i/>
        <sz val="10"/>
        <color indexed="8"/>
        <rFont val="Calibri"/>
        <family val="2"/>
      </rPr>
      <t>DISPONDO CERTIFICADO DE APROVAÇÃO (CA) .</t>
    </r>
    <r>
      <rPr>
        <sz val="10"/>
        <color indexed="8"/>
        <rFont val="Calibri"/>
        <family val="2"/>
      </rPr>
      <t xml:space="preserve">
</t>
    </r>
  </si>
  <si>
    <r>
      <rPr>
        <b/>
        <sz val="10"/>
        <rFont val="Calibri"/>
        <family val="2"/>
      </rPr>
      <t>AVENTAL DESCARTÁVEL PARA PROCEDIMENTOS</t>
    </r>
    <r>
      <rPr>
        <sz val="10"/>
        <rFont val="Calibri"/>
        <family val="2"/>
      </rPr>
      <t xml:space="preserve"> - USO HOSPITALAR E LABORATORIAL, NÃO ESTÉRIL, CONFECCIONADO EM TECIDO NÃO TECIDO (TNT) LAMINADO SMS – GRAU MÉDICO, COMPOSTO POR 3 CAMADAS (SPUNBOND + MELTBLOWN + SPUNBOND), COM </t>
    </r>
    <r>
      <rPr>
        <b/>
        <u/>
        <sz val="10"/>
        <rFont val="Calibri"/>
        <family val="2"/>
      </rPr>
      <t>GRAMATURA MÍNIMA DE 40 G/M²</t>
    </r>
    <r>
      <rPr>
        <sz val="10"/>
        <rFont val="Calibri"/>
        <family val="2"/>
      </rPr>
      <t xml:space="preserve">, OFERECENDO BARREIRA CONTRA PARTÍCULAS SÓLIDAS E GOTÍCULAS, ADEQUADO PARA PROCEDIMENTOS COM RISCO BIOLÓGICO </t>
    </r>
    <r>
      <rPr>
        <b/>
        <sz val="10"/>
        <rFont val="Calibri"/>
        <family val="2"/>
      </rPr>
      <t>MODERADO</t>
    </r>
    <r>
      <rPr>
        <sz val="10"/>
        <rFont val="Calibri"/>
        <family val="2"/>
      </rPr>
      <t xml:space="preserve">.
MODELO MANGA LONGA, COM PUNHO EM ELÁSTICO TRANÇADO OU MALHA RIBANA, CONFECCIONADO POR SOLDAGEM ULTRASSÔNICA (SEM COSTURA COM LINHA, GARANTINDO MAIOR SEGURANÇA MICROBIOLÓGICA). POSSUI SISTEMA DE FECHAMENTO E AJUSTE COM TIRAS PARA AMARRAÇÃO NO PESCOÇO E NA CINTURA, PROPORCIONANDO ADAPTAÇÃO ANATÔMICA AO CORPO DO USUÁRIO. USO ÚNICO (DESCARTÁVEL), HIPOALERGÊNICO, ATÓXICO, LIVRE DE LÁTEX, </t>
    </r>
    <r>
      <rPr>
        <b/>
        <sz val="10"/>
        <rFont val="Calibri"/>
        <family val="2"/>
      </rPr>
      <t>COR OPCIONAL AZUL/BRANCO OU CONFORME NECESSIDADE DO ÓRGÃO REQUISITANTE</t>
    </r>
    <r>
      <rPr>
        <sz val="10"/>
        <rFont val="Calibri"/>
        <family val="2"/>
      </rPr>
      <t xml:space="preserve">. </t>
    </r>
    <r>
      <rPr>
        <b/>
        <sz val="10"/>
        <rFont val="Calibri"/>
        <family val="2"/>
      </rPr>
      <t>EM CONFORMIDADE COM: RDC 356/2020 – ANVISA</t>
    </r>
    <r>
      <rPr>
        <sz val="10"/>
        <rFont val="Calibri"/>
        <family val="2"/>
      </rPr>
      <t xml:space="preserve">.  TAMANHOS PP AO XGG.  </t>
    </r>
    <r>
      <rPr>
        <b/>
        <i/>
        <sz val="10"/>
        <rFont val="Calibri"/>
        <family val="2"/>
      </rPr>
      <t>DISPONDO DE C.A. E/OU REGISTRO DA ANVISA.</t>
    </r>
  </si>
  <si>
    <r>
      <rPr>
        <b/>
        <sz val="10"/>
        <rFont val="Calibri"/>
        <family val="2"/>
      </rPr>
      <t>AVENTAL DESCARTÁVEL ESTÉRIL</t>
    </r>
    <r>
      <rPr>
        <sz val="10"/>
        <rFont val="Calibri"/>
        <family val="2"/>
      </rPr>
      <t xml:space="preserve"> – USO HOSPITALAR, DESCARTÁVEL, CONFECCIONADO EM TECIDO NÃO TECIDO (TNT), COMPOSTO POR TRÊS CAMADAS (SPUNBOND + MELTBLOWN + SPUNBOND), COM </t>
    </r>
    <r>
      <rPr>
        <b/>
        <u/>
        <sz val="10"/>
        <rFont val="Calibri"/>
        <family val="2"/>
      </rPr>
      <t>GRAMATURA MÍNIMA DE 50 G/M² OU SUPERIOR</t>
    </r>
    <r>
      <rPr>
        <sz val="10"/>
        <rFont val="Calibri"/>
        <family val="2"/>
      </rPr>
      <t xml:space="preserve">, OFERECENDO ALTA BARREIRA CONTRA FLUIDOS E MICRORGANISMOS.
MODELO MANGA LONGA COM PUNHO DE MALHA OU ELÁSTICO, PERMITINDO AJUSTE ANATÔMICO AOS PUNHOS. POSSUI SISTEMA DE FECHAMENTO COM TIRAS PARA AMARRAÇÃO NO PESCOÇO E NA CINTURA, GARANTINDO SEGURANÇA E ERGONOMIA NO AJUSTE. PRODUTO ESTÉRIL POR ÓXIDO DE ETILENO (ETO) OU RAIO GAMA, EMBALADO INDIVIDUALMENTE COM ABERTURA ASSÉPTICA, DE USO ÚNICO (DESCARTÁVEL), ATÓXICO, HIPOALERGÊNICO E ISENTO DE LÁTEX (LATEX FREE).
O PRODUTO DEVE ATENDER INTEGRALMENTE À RESOLUÇÃO </t>
    </r>
    <r>
      <rPr>
        <b/>
        <sz val="10"/>
        <rFont val="Calibri"/>
        <family val="2"/>
      </rPr>
      <t xml:space="preserve">RDC Nº 356/2020 DA ANVISA </t>
    </r>
    <r>
      <rPr>
        <sz val="10"/>
        <rFont val="Calibri"/>
        <family val="2"/>
      </rPr>
      <t xml:space="preserve"> E </t>
    </r>
    <r>
      <rPr>
        <b/>
        <sz val="10"/>
        <rFont val="Calibri"/>
        <family val="2"/>
      </rPr>
      <t>ABNT NBR 16064:2012.</t>
    </r>
    <r>
      <rPr>
        <sz val="10"/>
        <rFont val="Calibri"/>
        <family val="2"/>
      </rPr>
      <t xml:space="preserve"> TAMANHOS PP AO XGG. </t>
    </r>
    <r>
      <rPr>
        <b/>
        <i/>
        <sz val="10"/>
        <rFont val="Calibri"/>
        <family val="2"/>
      </rPr>
      <t xml:space="preserve"> DISPONDO DE C.A. E/OU REGISTRO DA ANVISA.</t>
    </r>
  </si>
  <si>
    <r>
      <rPr>
        <b/>
        <sz val="10"/>
        <rFont val="Calibri"/>
        <family val="2"/>
      </rPr>
      <t>AVENTAL TÉRMICO IMPERMEÁVEL PARA ALTA TEMPERATURA</t>
    </r>
    <r>
      <rPr>
        <sz val="10"/>
        <rFont val="Calibri"/>
        <family val="2"/>
      </rPr>
      <t xml:space="preserve">, RESISTENTE À TEMPERATURA DE </t>
    </r>
    <r>
      <rPr>
        <b/>
        <sz val="10"/>
        <rFont val="Calibri"/>
        <family val="2"/>
      </rPr>
      <t>ATÉ 300°C</t>
    </r>
    <r>
      <rPr>
        <sz val="10"/>
        <rFont val="Calibri"/>
        <family val="2"/>
      </rPr>
      <t xml:space="preserve">, AJUSTÁVEL ATRAVÉS DE TIRAS DO MESMO MATERIAL NAS COSTAS COM PLUGUE DE ENGATE RÁPIDO, COSTURADO COM LINHA DE ARAMIDA, SEM FORRO.  AVENTAL DE PROTEÇÃO, ESPECÍFICO PARA TRABALHO EM ALTA TEMPERATURA, CONFECCIONADO EM TECIDO ESPECIAL RETARDANTE A CHAMAS, COM COSTURA DUPLA E LINHA DE META ARAMIDA, ACABAMENTO ESPECIAL, TRATAMENTO IMPERMEABILIZANTE, PRÓPRIO PARA AMBIENTE QUE EXIGE PROTEÇÃO TÉRMICA COM EXPOSIÇÃO A CALOR, VAPOR E RESPINGOS QUENTES. </t>
    </r>
    <r>
      <rPr>
        <b/>
        <sz val="10"/>
        <rFont val="Calibri"/>
        <family val="2"/>
      </rPr>
      <t xml:space="preserve"> TAMANHO PP AO XGG. DISPONDO DE C.A. E/OU REGISTRO DA ANVISA.</t>
    </r>
  </si>
  <si>
    <r>
      <rPr>
        <b/>
        <sz val="10"/>
        <rFont val="Calibri"/>
        <family val="2"/>
      </rPr>
      <t>CALÇADO OCUPACIONAL MODELO SAPATO FECHADO</t>
    </r>
    <r>
      <rPr>
        <sz val="10"/>
        <rFont val="Calibri"/>
        <family val="2"/>
      </rPr>
      <t xml:space="preserve">, CONFECCIONADO EM MATERIAL POLIMÉRICO (EVA) IMPERMEÁVEL, DE FÁCIL HIGIENIZAÇÃO, FECHADO NA REGIÃO DO CALCANHAR E NA PARTE SUPERIOR, PROPORCIONANDO PROTEÇÃO DO PÉ </t>
    </r>
    <r>
      <rPr>
        <b/>
        <i/>
        <sz val="10"/>
        <rFont val="Calibri"/>
        <family val="2"/>
      </rPr>
      <t>CONTRA AGENTES QUÍMICOS,  FÍSICOS E UMIDADE</t>
    </r>
    <r>
      <rPr>
        <sz val="10"/>
        <rFont val="Calibri"/>
        <family val="2"/>
      </rPr>
      <t>. POSSUI PALMILHA INTERNA REMOVÍVEL PARA CONFORTO E HIGIENIZAÇÃO E SOLADO EM BORRACHA ANTIDERRAPANTE, COM RESISTÊNCIA AO ESCORREGAMENTO: ATENDE AOS REQUISITOS DE ABSORÇÃO DE ENERGIA NA REGIÃO DO SALTO (E) E É RESISTENTE A ÓLEO COMBUSTÍVEL (FO). DISPONÍVEL NOS TAMANHOS 33 AO 52.</t>
    </r>
    <r>
      <rPr>
        <b/>
        <i/>
        <sz val="10"/>
        <rFont val="Calibri"/>
        <family val="2"/>
      </rPr>
      <t xml:space="preserve"> DISPONDO DE C.A.</t>
    </r>
  </si>
  <si>
    <r>
      <rPr>
        <b/>
        <sz val="10"/>
        <rFont val="Calibri"/>
        <family val="2"/>
      </rPr>
      <t>JALECO PROFISSIONAL,</t>
    </r>
    <r>
      <rPr>
        <sz val="10"/>
        <rFont val="Calibri"/>
        <family val="2"/>
      </rPr>
      <t xml:space="preserve"> CONFECCIONADO </t>
    </r>
    <r>
      <rPr>
        <b/>
        <sz val="10"/>
        <rFont val="Calibri"/>
        <family val="2"/>
      </rPr>
      <t>EM TECIDO 100% ALGODÃO</t>
    </r>
    <r>
      <rPr>
        <sz val="10"/>
        <rFont val="Calibri"/>
        <family val="2"/>
      </rPr>
      <t>, MANGA LONGA, MODELAGEM UNISSEX COM ACOMPANHAMENTO DE COSTURA REFORÇADA. POSSUI TRÊS BOLSOS EMBUTIDOS, SENDO UM BOLSO SUPERIOR NO LADO ESQUERDO DO PEITO E DOIS BOLSOS INFERIORES FRONTAIS. ABERTURA FRONTAL COM FECHAMENTO POR BOTÕES (OU PRESSÃO), GOLA ESPORTE OU PADRE E ACABAMENTO COM BAINHA DE SEGURANÇA. COMPRIMENTO ATÉ A ALTURA DOS JOELHOS, RESISTENTE A LAVAGENS, TECIDO CONFORTÁVEL, RESPIRÁVEL E DE FÁCIL HIGIENIZAÇÃO. DISPONÍVEL NOS TAMANHOS DO PP AO XGG.</t>
    </r>
  </si>
  <si>
    <r>
      <rPr>
        <b/>
        <sz val="10"/>
        <rFont val="Calibri"/>
        <family val="2"/>
      </rPr>
      <t xml:space="preserve">LUVA CIRÚRGICA ESTÉRIL  </t>
    </r>
    <r>
      <rPr>
        <sz val="10"/>
        <rFont val="Calibri"/>
        <family val="2"/>
      </rPr>
      <t xml:space="preserve">- LUVA CIRÚRGICA ESTÉRIL EM LÁTEX NATURAL, FORMATO ANATÔMICO (MÃO DIREITA/ESQUERDA), COMPRIMENTO MÍNIMO DE 28 CM, COM ALTA SENSIBILIDADE TÁTIL, PUNHO ALONGADO COM BORDA REFORÇADA, ATÓXICA E HIPOALERGÊNICA. </t>
    </r>
    <r>
      <rPr>
        <b/>
        <sz val="10"/>
        <rFont val="Calibri"/>
        <family val="2"/>
      </rPr>
      <t>ESTERILIZADA POR ÓXIDO DE ETILENO (ETO) OU RAIOS GAMA, EMBALADAS INDIVIDUALMENTE COM SISTEMA DE ABERTURA ASSÉPTICA</t>
    </r>
    <r>
      <rPr>
        <sz val="10"/>
        <rFont val="Calibri"/>
        <family val="2"/>
      </rPr>
      <t xml:space="preserve">. DISPONÍVEL COM PÓ BIOABSORVÍVEL OU SEM PÓ (POWDER FREE), DE ACORDO COM A NECESSIDADE CLÍNICA. DEVE ATENDER ÀS NORMAS </t>
    </r>
    <r>
      <rPr>
        <b/>
        <sz val="10"/>
        <rFont val="Calibri"/>
        <family val="2"/>
      </rPr>
      <t>ABNT NBR ISO 10282</t>
    </r>
    <r>
      <rPr>
        <sz val="10"/>
        <rFont val="Calibri"/>
        <family val="2"/>
      </rPr>
      <t xml:space="preserve">.DISPONÍVEL </t>
    </r>
    <r>
      <rPr>
        <b/>
        <i/>
        <sz val="10"/>
        <rFont val="Calibri"/>
        <family val="2"/>
      </rPr>
      <t>NOS TAMANHOS: PP, P, M, G, GG e XGG. DISPONDO DE C.A. E/OU REGISTRO DA ANVISA.</t>
    </r>
  </si>
  <si>
    <r>
      <rPr>
        <b/>
        <sz val="10"/>
        <color indexed="8"/>
        <rFont val="Calibri"/>
        <family val="2"/>
      </rPr>
      <t xml:space="preserve">LUVA PARA PROCEDIMENTO (NÃO ESTÉRIL) </t>
    </r>
    <r>
      <rPr>
        <sz val="10"/>
        <color indexed="8"/>
        <rFont val="Calibri"/>
        <family val="2"/>
      </rPr>
      <t>- LUVA PARA PROCEDIMENTOS NÃO CIRÚRGICOS EM LÁTEX NATURAL, DESCARTÁVEL, NÃO ESTÉRIL, SEM PÓ (OU COM PÓ BIOABSORVÍVEL – OPCIONAL), HIPOALERGÊNICA, SUPERFÍCIE LISA OU MICROTEXTURIZADA, PUNHO COM BORDA REFORÇADA, RESISTÊNCIA À TRAÇÃO ≥ 18 MPA, FORMATO AMBIDESTRO, USO ÚNICO. DEVE CUMPRIR A NORMA A</t>
    </r>
    <r>
      <rPr>
        <b/>
        <sz val="10"/>
        <color indexed="8"/>
        <rFont val="Calibri"/>
        <family val="2"/>
      </rPr>
      <t>BNT NBR ISO 11193-</t>
    </r>
    <r>
      <rPr>
        <sz val="10"/>
        <color indexed="8"/>
        <rFont val="Calibri"/>
        <family val="2"/>
      </rPr>
      <t xml:space="preserve">1 E RDC 356/2020. DISPONÍVEL NOS TAMANHOS: PP, P, M, G, GG E XGG. </t>
    </r>
    <r>
      <rPr>
        <b/>
        <i/>
        <sz val="10"/>
        <color indexed="8"/>
        <rFont val="Calibri"/>
        <family val="2"/>
      </rPr>
      <t>DISPONDO DE C.A. E/OU REGISTRO DA ANVISA.</t>
    </r>
  </si>
  <si>
    <r>
      <rPr>
        <b/>
        <sz val="10"/>
        <color indexed="8"/>
        <rFont val="Calibri"/>
        <family val="2"/>
      </rPr>
      <t>LUVA NITRÍLICA PARA RISCOS MECÂNICOS (ALTA RESISTÊNCIA / ANTIPERFUROCORTANTE)</t>
    </r>
    <r>
      <rPr>
        <sz val="10"/>
        <color indexed="8"/>
        <rFont val="Calibri"/>
        <family val="2"/>
      </rPr>
      <t xml:space="preserve"> - LUVAS EM NITRILA DE ALTA RESISTÊNCIA MECÂNICA, MODELO INDUSTRIAL/PROFISSIONAL, ANTIDERRAPANTE, RESISTÊNCIA À ABRASÃO, À PERFURAÇÃO E A PRODUTOS QUÍMICOS AGRESSIVOS, NÃO ESTÉREIS, REUTILIZÁVEIS, INTERIOR FLOCADO, COMPRIMENTO MÍNIMO DE 30 CM, ESPESSURA MÍNIMA 0,38 MM, CONFORMES À NORMA EN 388 (</t>
    </r>
    <r>
      <rPr>
        <b/>
        <sz val="10"/>
        <color indexed="8"/>
        <rFont val="Calibri"/>
        <family val="2"/>
      </rPr>
      <t>PROTEÇÃO MECÂNICA</t>
    </r>
    <r>
      <rPr>
        <sz val="10"/>
        <color indexed="8"/>
        <rFont val="Calibri"/>
        <family val="2"/>
      </rPr>
      <t>), EN 374 (</t>
    </r>
    <r>
      <rPr>
        <b/>
        <sz val="10"/>
        <color indexed="8"/>
        <rFont val="Calibri"/>
        <family val="2"/>
      </rPr>
      <t>PROTEÇÃO QUÍMICA E BIOLÓGICA</t>
    </r>
    <r>
      <rPr>
        <sz val="10"/>
        <color indexed="8"/>
        <rFont val="Calibri"/>
        <family val="2"/>
      </rPr>
      <t xml:space="preserve">) E </t>
    </r>
    <r>
      <rPr>
        <b/>
        <i/>
        <sz val="10"/>
        <color indexed="8"/>
        <rFont val="Calibri"/>
        <family val="2"/>
      </rPr>
      <t>CERTIFICAÇÃO CA – MINISTÉRIO DO TRABALHO.</t>
    </r>
  </si>
  <si>
    <r>
      <rPr>
        <b/>
        <sz val="10"/>
        <color indexed="8"/>
        <rFont val="Calibri"/>
        <family val="2"/>
      </rPr>
      <t>LUVA NITRÍLICA SEM PÓ</t>
    </r>
    <r>
      <rPr>
        <sz val="10"/>
        <color indexed="8"/>
        <rFont val="Calibri"/>
        <family val="2"/>
      </rPr>
      <t xml:space="preserve"> – LUVAS </t>
    </r>
    <r>
      <rPr>
        <b/>
        <i/>
        <u/>
        <sz val="10"/>
        <color indexed="8"/>
        <rFont val="Calibri"/>
        <family val="2"/>
      </rPr>
      <t>DESCARTÁVEIS</t>
    </r>
    <r>
      <rPr>
        <sz val="10"/>
        <color indexed="8"/>
        <rFont val="Calibri"/>
        <family val="2"/>
      </rPr>
      <t xml:space="preserve"> EM NITRILA (BORRACHA SINTÉTICA), LIVRES DE LÁTEX, HIPOALERGÊNICAS, SEM PÓ, RESISTENTES À PERFURAÇÃO E AGENTES QUÍMICOS, EXCELENTE BARREIRA BIOLÓGICA, INDICAÇÃO PARA MANIPULAÇÃO DE SUBSTÂNCIAS QUÍMICAS LEVES E BIOLÓGICAS, TEXTURA MICROTEXTURIZADA NAS PONTAS DOS DEDOS, PUNHO COM BORDA REFORÇADA, USO ÚNICO, TAMANHOS PP A GG, CONFORMES ABNT NBR ISO 11193-1.  </t>
    </r>
    <r>
      <rPr>
        <b/>
        <i/>
        <sz val="10"/>
        <color indexed="8"/>
        <rFont val="Calibri"/>
        <family val="2"/>
      </rPr>
      <t>DISPONDO DE C.A. E/OU REGISTRO DA ANVISA.</t>
    </r>
  </si>
  <si>
    <r>
      <rPr>
        <b/>
        <sz val="10"/>
        <color indexed="8"/>
        <rFont val="Calibri"/>
        <family val="2"/>
      </rPr>
      <t>LUVA DE POLIETILENO (LONGA – PROTEÇÃO QUÍMICA SIMPLES)</t>
    </r>
    <r>
      <rPr>
        <sz val="10"/>
        <color indexed="8"/>
        <rFont val="Calibri"/>
        <family val="2"/>
      </rPr>
      <t xml:space="preserve"> -LUVAS DESCARTÁVEIS EM POLIETILENO DE ALTA DENSIDADE (PEAD), NÃO ESTÉREIS, TRANSPARENTES, USO ÚNICO, COMPRIMENTO MÍNIMO DE 40 CM, RESISTENTES A RESPINGOS E CONTATO SIMPLES COM SOLUÇÕES AQUOSAS, INDICADAS PARA ÁREA DE ASSEPSIA, LIMPEZA E MANIPULAÇÃO LEVE.TAMANHOS PP A XGG. </t>
    </r>
    <r>
      <rPr>
        <b/>
        <i/>
        <sz val="10"/>
        <color indexed="8"/>
        <rFont val="Calibri"/>
        <family val="2"/>
      </rPr>
      <t>DISPONDO DE C.A. E/OU REGISTRO DA ANVISA.</t>
    </r>
  </si>
  <si>
    <r>
      <rPr>
        <b/>
        <sz val="10"/>
        <rFont val="Calibri"/>
        <family val="2"/>
      </rPr>
      <t xml:space="preserve">MÁSCARA CIRÚRGICA TRIPLA DESCARTÁVEL - </t>
    </r>
    <r>
      <rPr>
        <sz val="10"/>
        <rFont val="Calibri"/>
        <family val="2"/>
      </rPr>
      <t>MÁSCARA CIRÚRGICA DESCARTÁVEL TRIPLA CAMADA (</t>
    </r>
    <r>
      <rPr>
        <b/>
        <sz val="10"/>
        <rFont val="Calibri"/>
        <family val="2"/>
      </rPr>
      <t>3 CAMADAS</t>
    </r>
    <r>
      <rPr>
        <sz val="10"/>
        <rFont val="Calibri"/>
        <family val="2"/>
      </rPr>
      <t xml:space="preserve">), CONFECCIONADA EM  NÃO TECIDO (TNT) 100% POLIPROPILENO, SENDO:
I.	CAMADA EXTERNA: BARREIRA MICROBACTERIANA.
II.	CAMADA INTERMEDIÁRIA: FILTRO BACTERIOLÓGICO E PARTICULADO ≥ 98% (BFE/PFE).
III.	CAMADA INTERNA: MACIA E NÃO IRRITANTE.
POSSUI CLIPE NASAL AJUSTÁVEL, ALÇAS ELÁSTICAS DE FIXAÇÃO AURICULAR (EARLOOP), MODELO PLISSADO/TRIPLA DOBRA, PERMITINDO VEDAÇÃO CONFORTÁVEL. DESCARTÁVEL, DE USO ÚNICO, HIPOALERGÊNICA, ATÓXICA, INODORA E LIVRE DE LÁTEX. DEVE ATENDER À RESOLUÇÃO RDC Nº 356/2020 DA ANVISA E À ABNT NBR 15052:2022 – MÁSCARAS CIRÚRGICAS. </t>
    </r>
    <r>
      <rPr>
        <b/>
        <i/>
        <sz val="10"/>
        <rFont val="Calibri"/>
        <family val="2"/>
      </rPr>
      <t>DISPONDO DE C.A. E/OU REGISTRO DA ANVISA.</t>
    </r>
  </si>
  <si>
    <r>
      <rPr>
        <b/>
        <sz val="10"/>
        <color indexed="8"/>
        <rFont val="Calibri"/>
        <family val="2"/>
      </rPr>
      <t xml:space="preserve">ÓCULOS DE SEGURANÇA </t>
    </r>
    <r>
      <rPr>
        <sz val="10"/>
        <color indexed="8"/>
        <rFont val="Calibri"/>
        <family val="2"/>
      </rPr>
      <t xml:space="preserve">PARA PROTEÇÃO INDIVIDUAL MODELO AMPLA VISÃO. ARMAÇÃO EM PVC TRANSPARENTE, COM CERTIFICADO DE APROVAÇÃO (CA). </t>
    </r>
  </si>
  <si>
    <r>
      <rPr>
        <b/>
        <sz val="10"/>
        <color indexed="8"/>
        <rFont val="Calibri"/>
        <family val="2"/>
      </rPr>
      <t>ÓCULOS DE SEGURANÇA MODELO SOBREPOR</t>
    </r>
    <r>
      <rPr>
        <sz val="10"/>
        <color indexed="8"/>
        <rFont val="Calibri"/>
        <family val="2"/>
      </rPr>
      <t xml:space="preserve">, COM LENTES INCOLORES DESENVOLVIDOS PARA PROTEÇÃO DOS OLHOS CONTRA IMPACTOS DE PARTÍCULAS VOLANTES DE ORIGEM MECÂNICA, PODENDO SER UTILIZADOS SOBRE ÓCULOS DE CORREÇÃO VISUAL (ÓCULOS DE GRAU). CONFECCIONADOS EM POLICARBONATO DE ALTA RESISTÊNCIA, COMPOSTOS POR VISOR E ARMAÇÃO INTEGRADOS EM PEÇA ÚNICA, COM PROTEÇÃO LATERAL E SUPERIOR, PROPORCIONANDO AMPLA ÁREA DE COBERTURA DA REGIÃO OCULAR. POSSUI HASTES TIPO ESPÁTULA, FABRICADAS NO MESMO MATERIAL DA ARMAÇÃO, COM AJUSTE DE COMPRIMENTO (HASTES REGULÁVEIS) PARA MELHOR ADAPTAÇÃO AO USUÁRIO. DESIGN LEVE, COM BOA ERGONOMIA E CAMPO VISUAL AMPLIADO. CARACTERÍSTICAS TÉCNICAS: POLICARBONATO INCOLOR; RESISTÊNCIA: IMPACTO DE PARTÍCULAS VOLANTES; PROTEÇÃO: SUPERIOR E LATERAL; HASTES: TIPO ESPÁTULA REGULÁVEIS COM ENCAIXE POR PINOS PLÁSTICOS; COMPATIBILIDADE: USO SOBRE ÓCULOS DE GRAU; </t>
    </r>
    <r>
      <rPr>
        <b/>
        <sz val="10"/>
        <color indexed="8"/>
        <rFont val="Calibri"/>
        <family val="2"/>
      </rPr>
      <t>ANTIEMBAÇANTE E ANTIRRISCO</t>
    </r>
    <r>
      <rPr>
        <sz val="10"/>
        <color indexed="8"/>
        <rFont val="Calibri"/>
        <family val="2"/>
      </rPr>
      <t xml:space="preserve">; ATENDE À NORMA </t>
    </r>
    <r>
      <rPr>
        <b/>
        <sz val="10"/>
        <color indexed="8"/>
        <rFont val="Calibri"/>
        <family val="2"/>
      </rPr>
      <t xml:space="preserve">ABNT NBR 16064:2012 </t>
    </r>
    <r>
      <rPr>
        <sz val="10"/>
        <color indexed="8"/>
        <rFont val="Calibri"/>
        <family val="2"/>
      </rPr>
      <t>(ÓCULOS DE PROTEÇÃO INDIVIDUAL);</t>
    </r>
    <r>
      <rPr>
        <b/>
        <sz val="10"/>
        <color indexed="8"/>
        <rFont val="Calibri"/>
        <family val="2"/>
      </rPr>
      <t xml:space="preserve"> DISPONDO CERTIFICADO DE APROVAÇÃO (CA) .</t>
    </r>
  </si>
  <si>
    <r>
      <rPr>
        <b/>
        <sz val="10"/>
        <rFont val="Calibri"/>
        <family val="2"/>
      </rPr>
      <t>PROTETOR FACIAL EM POLICARBONATO DURÁVEL E MOLDADO</t>
    </r>
    <r>
      <rPr>
        <sz val="10"/>
        <rFont val="Calibri"/>
        <family val="2"/>
      </rPr>
      <t xml:space="preserve">, INCOLOR, ANTIEMBAÇANTE, VISOR COM APROXIMADAMENTE 250 MM DE LARGURA E 185 MM DE ALTURA. COM SUSPENSÃO E CATRACA, COM REGULAGEM PARA AJUSTE NA CABEÇA. </t>
    </r>
    <r>
      <rPr>
        <b/>
        <i/>
        <sz val="10"/>
        <rFont val="Calibri"/>
        <family val="2"/>
      </rPr>
      <t xml:space="preserve"> DISPONDO DE C.A. E/OU REGISTRO DA ANVISA.</t>
    </r>
  </si>
  <si>
    <r>
      <rPr>
        <b/>
        <sz val="10"/>
        <rFont val="Calibri"/>
        <family val="2"/>
      </rPr>
      <t>PROTETOR AUDITIVO</t>
    </r>
    <r>
      <rPr>
        <sz val="10"/>
        <rFont val="Calibri"/>
        <family val="2"/>
      </rPr>
      <t xml:space="preserve"> TIPO </t>
    </r>
    <r>
      <rPr>
        <b/>
        <sz val="10"/>
        <rFont val="Calibri"/>
        <family val="2"/>
      </rPr>
      <t>INSERÇÃO</t>
    </r>
    <r>
      <rPr>
        <sz val="10"/>
        <rFont val="Calibri"/>
        <family val="2"/>
      </rPr>
      <t xml:space="preserve">, COM HASTE PLÁSTICA, COM ATENUAÇÃO DE NO MÍNIMO 18 DB(A) OU SUPERIOR. </t>
    </r>
    <r>
      <rPr>
        <b/>
        <i/>
        <sz val="10"/>
        <rFont val="Calibri"/>
        <family val="2"/>
      </rPr>
      <t xml:space="preserve"> DISPONDO DE C.A. </t>
    </r>
  </si>
  <si>
    <r>
      <rPr>
        <b/>
        <sz val="10"/>
        <rFont val="Calibri"/>
        <family val="2"/>
      </rPr>
      <t xml:space="preserve">AVENTAL PLUMBÍFERO: </t>
    </r>
    <r>
      <rPr>
        <sz val="10"/>
        <rFont val="Calibri"/>
        <family val="2"/>
      </rPr>
      <t xml:space="preserve">PROTEGE O TRONCO E O ABDÔMEN CONTRA A RADIAÇÃO. CONFECCIONADO EM MATERIAL FLEXÍVEL DE ALTA DENSIDADE COM EQUIVALÊNCIA DE CHUMBO MÍNIMA ENTRE 0,25 MMPB E 0,50 MMPB, CONFORME INDICAÇÃO DO SERVIÇO E REQUISITOS DE RADIOPROTEÇÃO. ESTRUTURA EM MULTICAMADAS COM BARREIRA RADIOLÓGICA CONTÍNUA, GARANTINDO ATENUAÇÃO ADEQUADA </t>
    </r>
    <r>
      <rPr>
        <b/>
        <sz val="10"/>
        <rFont val="Calibri"/>
        <family val="2"/>
      </rPr>
      <t>CONFORME CNEN NN 3.01 E CNEN NN 3.02</t>
    </r>
    <r>
      <rPr>
        <sz val="10"/>
        <rFont val="Calibri"/>
        <family val="2"/>
      </rPr>
      <t xml:space="preserve">. REVESTIMENTO EXTERNO EM PVC VINÍLICO, NYLON EMBORRACHADO OU MATERIAL POLÍMERO RESISTENTE, IMPERMEÁVEL, RESISTENTE À ABRASÃO, SEM POROSIDADE E DE FÁCIL HIGIENIZAÇÃO. POSSUI FECHAMENTO ANATÔMICO EM VELCRO OU FIVELAS DE ALTA RESISTÊNCIA, COSTURAS REFORÇADAS, DISTRIBUIÇÃO UNIFORME DO PESO E ERGONOMIA ADEQUADA PARA MINIMIZAR FADIGA LOMBAR. MODELO FRONTAL, FRONTAL DUPLO OU ENVOLVENTE, DE ACORDO COM A NECESSIDADE DO SETOR. PRODUTO DE USO NÃO ESTÉRIL, REUTILIZÁVEL, DEVENDO ATENDER AOS REQUISITOS DE CONTROLE RADIOLÓGICO E INTEGRIDADE PERIÓDICA PREVISTOS NA IN </t>
    </r>
    <r>
      <rPr>
        <b/>
        <sz val="10"/>
        <rFont val="Calibri"/>
        <family val="2"/>
      </rPr>
      <t>ANVISA Nº 94/2021 (TESTES ANUAIS)</t>
    </r>
    <r>
      <rPr>
        <sz val="10"/>
        <rFont val="Calibri"/>
        <family val="2"/>
      </rPr>
      <t>. DEVE DISPOR DE</t>
    </r>
    <r>
      <rPr>
        <b/>
        <i/>
        <sz val="10"/>
        <rFont val="Calibri"/>
        <family val="2"/>
      </rPr>
      <t xml:space="preserve"> REGISTRO C.A OU CADASTRO VÁLIDO NA ANVISA.</t>
    </r>
  </si>
  <si>
    <r>
      <rPr>
        <b/>
        <sz val="10"/>
        <rFont val="Calibri"/>
        <family val="2"/>
      </rPr>
      <t>PROTETOR DE TIREOIDE:</t>
    </r>
    <r>
      <rPr>
        <sz val="10"/>
        <rFont val="Calibri"/>
        <family val="2"/>
      </rPr>
      <t xml:space="preserve"> FICA NO PESCOÇO PARA PROTEGER A GLÂNDULA TIREOIDE, QUE É SENSÍVEL À RADIAÇÃO. PRODUZIDO EM MATERIAL COM EQUIVALÊNCIA MÍNIMA DE 0,50 MMPB, ADEQUADO PARA PROTEÇÃO DA GLÂNDULA TIREOIDE CONTRA RADIAÇÃO IONIZANTE. CONFECCIONADO EM ESTRUTURA MULTICAMADAS COM BARREIRA DE CHUMBO OU COMPOSTO EQUIVALENTE (LEAD-FREE OPCIONAL), GARANTINDO EFICIÊNCIA DE ATENUAÇÃO CONFORME CNEN NN 3.01 (PROTEÇÃO RADIOLÓGICA). APRESENTA REVESTIMENTO EXTERNO IMPERMEÁVEL E RESISTENTE À ABRASÃO, COM ACABAMENTO INTERNO CONFORTÁVEL, HIPOALERGÊNICO E AJUSTÁVEL AO PESCOÇO POR MEIO DE VELCRO DE ALTA ADERÊNCIA. DEVE PERMITIR AJUSTE ANATÔMICO COMPLETO, COBRINDO A REGIÃO DA TIREOIDE SEM DEIXAR ÁREAS DESCOBERTAS. PRODUTO NÃO ESTÉRIL, REUTILIZÁVEL, DE USO EXCLUSIVO COMO BARREIRA RADIOLÓGICA. ATENDE AOS REQUISITOS DE INTEGRIDADE E TESTES PERIÓDICOS PREVISTOS NA </t>
    </r>
    <r>
      <rPr>
        <b/>
        <sz val="10"/>
        <rFont val="Calibri"/>
        <family val="2"/>
      </rPr>
      <t>RDC 330/2019 E NA IN 94/2021</t>
    </r>
    <r>
      <rPr>
        <sz val="10"/>
        <rFont val="Calibri"/>
        <family val="2"/>
      </rPr>
      <t xml:space="preserve">, INCLUINDO INSPEÇÃO ANUAL DE FISSURAS E TRINCAS. DEVE DISPOR DE </t>
    </r>
    <r>
      <rPr>
        <b/>
        <i/>
        <sz val="10"/>
        <rFont val="Calibri"/>
        <family val="2"/>
      </rPr>
      <t>REGISTRO C.A OU CADASTRO VÁLIDO NA ANVISA.</t>
    </r>
    <r>
      <rPr>
        <sz val="10"/>
        <rFont val="Calibri"/>
        <family val="2"/>
      </rPr>
      <t xml:space="preserve">
</t>
    </r>
  </si>
  <si>
    <r>
      <rPr>
        <b/>
        <sz val="10"/>
        <rFont val="Calibri"/>
        <family val="2"/>
      </rPr>
      <t xml:space="preserve">ÓCULOS PLUMBÍFEROS: </t>
    </r>
    <r>
      <rPr>
        <sz val="10"/>
        <rFont val="Calibri"/>
        <family val="2"/>
      </rPr>
      <t xml:space="preserve">PROTEGEM OS OLHOS, QUE SÃO ÓRGÃOS MUITO SENSÍVEIS À RADIAÇÃO. FABRICADOS COM LENTES DE VIDRO DE ALTA DENSIDADE COM EQUIVALÊNCIA MÍNIMA DE 0,75 MMPB, OFERECENDO PROTEÇÃO OCULAR ADEQUADA CONTRA RADIAÇÃO ESPALHADA. LENTES COM DESIGN ÓPTICO DE ALTA NITIDEZ, TRATAMENTO ANTIRREFLEXO E LATERAIS DE PROTEÇÃO PLUMBÍFERA PARA MINIMIZAR EXPOSIÇÃO LATERAL, CONFORME DIRETRIZES DA CNEN E RECOMENDAÇÕES INTERNACIONAIS DE RADIOPROTEÇÃO (ICRP). ARMAÇÃO EM POLICARBONATO, AÇO OU POLÍMERO DE ALTA RESISTÊNCIA, LEVE, ERGONÔMICO E COM AJUSTES NAS HASTES PARA ADAPTAÇÃO AO USUÁRIO.
PRODUTO NÃO ESTÉRIL, REUTILIZÁVEL, COM SUPERFÍCIES RESISTENTES À LIMPEZA E DESINFECÇÃO HOSPITALAR. DEVE DISPOR DE </t>
    </r>
    <r>
      <rPr>
        <b/>
        <i/>
        <sz val="10"/>
        <rFont val="Calibri"/>
        <family val="2"/>
      </rPr>
      <t>REGISTRO C.A OU CADASTRO VÁLIDO NA ANVISA.</t>
    </r>
    <r>
      <rPr>
        <sz val="10"/>
        <rFont val="Calibri"/>
        <family val="2"/>
      </rPr>
      <t xml:space="preserve">
</t>
    </r>
  </si>
  <si>
    <r>
      <rPr>
        <b/>
        <sz val="10"/>
        <rFont val="Calibri"/>
        <family val="2"/>
      </rPr>
      <t>PROTETORES DE GÔNADAS:</t>
    </r>
    <r>
      <rPr>
        <sz val="10"/>
        <rFont val="Calibri"/>
        <family val="2"/>
      </rPr>
      <t xml:space="preserve"> PROTEGEM OS ÓRGÃOS REPRODUTORES CONTRA OS EFEITOS DA RADIAÇÃO, COMO A INFERTILIDADE. CONFECCIONADOS EM MATERIAL FLEXÍVEL COM EQUIVALÊNCIA MÍNIMA ENTRE 0,25 E 0,50 MMPB, DE ACORDO COM A REGIÃO ANATÔMICA E APLICAÇÃO, DESTINADOS À PROTEÇÃO DOS ÓRGÃOS REPRODUTORES CONTRA RADIAÇÃO IONIZANTE, CONFORME RECOMENDAÇÕES DE PROTEÇÃO RADIOLÓGICA DA CNEN E DA ICRP PARA TECIDOS DE ALTA RADIOSSENSIBILIDADE. MODELO ANATÔMICO AJUSTÁVEL, PODENDO SER TIPO ESCUDO INFANTIL, PROTÓTIPO MASCULINO (FAIXA OU CONCHA DE PROTEÇÃO) OU PROTÓTIPO FEMININO (ESCUDO PÉLVICO), FABRICADO EM CAMADAS DE MATERIAL RADIOPROTETOR COM ALTA CAPACIDADE DE ATENUAÇÃO. REVESTIMENTO EXTERNO EM MATERIAL RESISTENTE, IMPERMEÁVEL E DE FÁCIL HIGIENIZAÇÃO. PRODUTO REUTILIZÁVEL, NÃO ESTÉRIL, COM OBRIGATORIEDADE DE INSPEÇÃO PERIÓDICA DE INTEGRIDADE CONFORME IN </t>
    </r>
    <r>
      <rPr>
        <b/>
        <sz val="10"/>
        <rFont val="Calibri"/>
        <family val="2"/>
      </rPr>
      <t>ANVISA 94/2021</t>
    </r>
    <r>
      <rPr>
        <sz val="10"/>
        <rFont val="Calibri"/>
        <family val="2"/>
      </rPr>
      <t xml:space="preserve">. DEVE DISPOR DE </t>
    </r>
    <r>
      <rPr>
        <b/>
        <i/>
        <sz val="10"/>
        <rFont val="Calibri"/>
        <family val="2"/>
      </rPr>
      <t>REGISTRO C.A OU CADASTRO VÁLIDO NA ANVISA.</t>
    </r>
    <r>
      <rPr>
        <sz val="10"/>
        <rFont val="Calibri"/>
        <family val="2"/>
      </rPr>
      <t xml:space="preserve">
</t>
    </r>
  </si>
  <si>
    <r>
      <rPr>
        <b/>
        <sz val="10"/>
        <rFont val="Calibri"/>
        <family val="2"/>
      </rPr>
      <t xml:space="preserve">AVENTAL   DESCARTÁVEL - </t>
    </r>
    <r>
      <rPr>
        <sz val="10"/>
        <rFont val="Calibri"/>
        <family val="2"/>
      </rPr>
      <t xml:space="preserve">USO LABORATORIAL, DESCARTÁVEL PARA PROTEÇÃO CONTRA </t>
    </r>
    <r>
      <rPr>
        <b/>
        <i/>
        <sz val="10"/>
        <rFont val="Calibri"/>
        <family val="2"/>
      </rPr>
      <t>AGENTES QUÍMICOS</t>
    </r>
    <r>
      <rPr>
        <sz val="10"/>
        <rFont val="Calibri"/>
        <family val="2"/>
      </rPr>
      <t xml:space="preserve"> E</t>
    </r>
    <r>
      <rPr>
        <b/>
        <i/>
        <sz val="10"/>
        <rFont val="Calibri"/>
        <family val="2"/>
      </rPr>
      <t xml:space="preserve"> BIOLÓGICOS</t>
    </r>
    <r>
      <rPr>
        <sz val="10"/>
        <rFont val="Calibri"/>
        <family val="2"/>
      </rPr>
      <t xml:space="preserve">, CONFECCIONADO EM NÃO TECIDO, PROCESSO SMS GRAU MÉDICO, GRAMATURA MÍNIMA </t>
    </r>
    <r>
      <rPr>
        <b/>
        <u/>
        <sz val="10"/>
        <rFont val="Calibri"/>
        <family val="2"/>
      </rPr>
      <t>50 G/M2 OU ACIMA</t>
    </r>
    <r>
      <rPr>
        <sz val="10"/>
        <rFont val="Calibri"/>
        <family val="2"/>
      </rPr>
      <t xml:space="preserve">, MANGA LONGA COM PUNHO EM ELÁSTICO, SISTEMA DE AJUSTE E FIXAÇÃO ATRAVÉS DE DOIS PARES DE AMARRILHOS NO PESCOÇO E NA CINTURA, TAMANHO PP ao XGG. </t>
    </r>
    <r>
      <rPr>
        <b/>
        <i/>
        <sz val="10"/>
        <rFont val="Calibri"/>
        <family val="2"/>
      </rPr>
      <t>DISPONDO DE C.A. OU REGISTRO DA ANVISA.</t>
    </r>
  </si>
  <si>
    <r>
      <rPr>
        <b/>
        <sz val="10"/>
        <color indexed="8"/>
        <rFont val="Calibri"/>
        <family val="2"/>
      </rPr>
      <t xml:space="preserve">AVENTAL DESCARTÁVEL </t>
    </r>
    <r>
      <rPr>
        <b/>
        <u/>
        <sz val="10"/>
        <color indexed="8"/>
        <rFont val="Calibri"/>
        <family val="2"/>
      </rPr>
      <t>IMPERMEÁVEL COM MANGAS LONGAS</t>
    </r>
    <r>
      <rPr>
        <sz val="10"/>
        <color indexed="8"/>
        <rFont val="Calibri"/>
        <family val="2"/>
      </rPr>
      <t xml:space="preserve">, DESENVOLVIDO PARA OFERECER PROTEÇÃO QUÍMICA DE ALTO DESEMPENHO. CONFECCIONADO COM BASE EM TYVEK, MATERIAL LEVE E RESISTENTE, E REVESTIDO COM POLIETILENO, PROPORCIONA PROTEÇÃO COMPROVADA POR ATÉ 30 MINUTOS CONTRA MAIS DE 40 AGENTES QUÍMICOS. TAMANHO PP ao XGG. </t>
    </r>
    <r>
      <rPr>
        <b/>
        <i/>
        <sz val="10"/>
        <color indexed="8"/>
        <rFont val="Calibri"/>
        <family val="2"/>
      </rPr>
      <t>DISPONDO CERTIFICADO DE APROVAÇÃO (CA) .</t>
    </r>
    <r>
      <rPr>
        <sz val="10"/>
        <color indexed="8"/>
        <rFont val="Calibri"/>
        <family val="2"/>
      </rPr>
      <t xml:space="preserve">
</t>
    </r>
  </si>
  <si>
    <r>
      <rPr>
        <b/>
        <sz val="10"/>
        <color indexed="8"/>
        <rFont val="Calibri"/>
        <family val="2"/>
      </rPr>
      <t>AVENTAL DE PVC BRANCO IMPERMEÁVEL</t>
    </r>
    <r>
      <rPr>
        <sz val="10"/>
        <color indexed="8"/>
        <rFont val="Calibri"/>
        <family val="2"/>
      </rPr>
      <t xml:space="preserve">  PARA GARANTIR A SEGURANÇA E HIGIENE DURANTE ATIVIDADES EM AMBIENTES LABORATORIAL, AMBULATORIAL E HOSPITALAR. PROTEÇÃO</t>
    </r>
    <r>
      <rPr>
        <b/>
        <sz val="10"/>
        <color indexed="8"/>
        <rFont val="Calibri"/>
        <family val="2"/>
      </rPr>
      <t xml:space="preserve"> CONTRA RESPINGOS DE LÍQUIDOS E RESÍDUO</t>
    </r>
    <r>
      <rPr>
        <sz val="10"/>
        <color indexed="8"/>
        <rFont val="Calibri"/>
        <family val="2"/>
      </rPr>
      <t xml:space="preserve">S, GARANTINDO UMA BARREIRA EFICAZ ENTRE O UNIFORME/JALECO PARA SEGURANÇA E CONFORTO MESMO NAS CONDIÇÕES MAIS ÚMIDAS NO AMBIENTE DE TRABALHO. TAMANHO PP ao XGG </t>
    </r>
    <r>
      <rPr>
        <b/>
        <i/>
        <sz val="10"/>
        <color indexed="8"/>
        <rFont val="Calibri"/>
        <family val="2"/>
      </rPr>
      <t>DISPONDO CERTIFICADO DE APROVAÇÃO (CA).</t>
    </r>
    <r>
      <rPr>
        <sz val="10"/>
        <color indexed="8"/>
        <rFont val="Calibri"/>
        <family val="2"/>
      </rPr>
      <t xml:space="preserve">
</t>
    </r>
  </si>
  <si>
    <t>AVENTAL DE PROCEDIMENTOS – USO HOSPITALAR, DESCARTÁVEL, ESTÉRIL, CONFECCIONADO EM NÃO TECIDO, PROCESSO SMS GRAU MÉDICO, GRAMATURA MÍNIMA 50 G/M² OU SUPERIOR, MANGA LONGA COM PUNHO EM ELÁSTICO, SISTEMA DE AJUSTE E FIXAÇÃO ATRAVÉS DE DOIS PARES DE AMARRILHOS NO PESCOÇO E NA CINTURA, TAMANHO PP ao XGG. DISPONDO DE C.A. OU REGISTRO DA ANVISA.</t>
  </si>
  <si>
    <r>
      <rPr>
        <b/>
        <sz val="10"/>
        <color indexed="8"/>
        <rFont val="Calibri"/>
        <family val="2"/>
      </rPr>
      <t>BOTA DE SEGURANÇA</t>
    </r>
    <r>
      <rPr>
        <sz val="10"/>
        <color indexed="8"/>
        <rFont val="Calibri"/>
        <family val="2"/>
      </rPr>
      <t xml:space="preserve">, TIPO CALÇADO OCUPACIONAL, </t>
    </r>
    <r>
      <rPr>
        <b/>
        <u/>
        <sz val="10"/>
        <color indexed="8"/>
        <rFont val="Calibri"/>
        <family val="2"/>
      </rPr>
      <t>MODELO CANO CURTO</t>
    </r>
    <r>
      <rPr>
        <sz val="10"/>
        <color indexed="8"/>
        <rFont val="Calibri"/>
        <family val="2"/>
      </rPr>
      <t>, CONFECCIONADA EM PVC INJETADO DE ALTA RESISTÊNCIA, BIDENSIDADE, IMPERMEÁVEL, COM SOLADO ANTIDERRAPANTE COM RESISTÊNCIA AO ESCORREGAMENTO,</t>
    </r>
    <r>
      <rPr>
        <b/>
        <sz val="10"/>
        <color indexed="8"/>
        <rFont val="Calibri"/>
        <family val="2"/>
      </rPr>
      <t xml:space="preserve"> RESISTENTE A AGENTES QUÍMICOS E ABRASIVOS</t>
    </r>
    <r>
      <rPr>
        <sz val="10"/>
        <color indexed="8"/>
        <rFont val="Calibri"/>
        <family val="2"/>
      </rPr>
      <t xml:space="preserve">, COM PROTEÇÃO CONTRA UMIDADE PROVENIENTE DE OPERAÇÕES COM PRODUTOS QUÍMICOS E FLUIDOS, PALMILHA INTERNA CONFORTÁVEL, OPCIONAL COM BIQUEIRA DE SEGURANÇA EM PVC OU COMPOSITE (OPCIONAL CONFORME RISCO), INDICADA PARA USO EM ÁREAS HOSPITALARES, LABORATÓRIOS, INDÚSTRIAS QUÍMICAS, BIOTÉRIOS, SANEAMENTO E LIMPEZA TÉCNICA.  DISPONÍVEL NOS TAMANHOS 33 AO 52. DEVE POSSUIR </t>
    </r>
    <r>
      <rPr>
        <b/>
        <i/>
        <sz val="10"/>
        <color indexed="8"/>
        <rFont val="Calibri"/>
        <family val="2"/>
      </rPr>
      <t>CERTIFICADO DE APROVAÇÃO (CA) VÁLIDO</t>
    </r>
    <r>
      <rPr>
        <sz val="10"/>
        <color indexed="8"/>
        <rFont val="Calibri"/>
        <family val="2"/>
      </rPr>
      <t>, EMITIDO PELO MINISTÉRIO DO TRABALHO.</t>
    </r>
  </si>
  <si>
    <r>
      <rPr>
        <b/>
        <sz val="10"/>
        <color indexed="8"/>
        <rFont val="Calibri"/>
        <family val="2"/>
      </rPr>
      <t>BOTA DE SEGURANÇA</t>
    </r>
    <r>
      <rPr>
        <sz val="10"/>
        <color indexed="8"/>
        <rFont val="Calibri"/>
        <family val="2"/>
      </rPr>
      <t>, TIPO CALÇADO OCUPACIONAL,</t>
    </r>
    <r>
      <rPr>
        <b/>
        <u/>
        <sz val="10"/>
        <color indexed="8"/>
        <rFont val="Calibri"/>
        <family val="2"/>
      </rPr>
      <t xml:space="preserve"> MODELO CANO LONGO</t>
    </r>
    <r>
      <rPr>
        <sz val="10"/>
        <color indexed="8"/>
        <rFont val="Calibri"/>
        <family val="2"/>
      </rPr>
      <t>, CONFECCIONADA EM PVC INJETADO DE ALTA RESISTÊNCIA, BIDENSIDADE, IMPERMEÁVEL, COM SOLADO ANTIDERRAPANTE COM RESISTÊNCIA AO ESCORREGAMENTO,</t>
    </r>
    <r>
      <rPr>
        <b/>
        <sz val="10"/>
        <color indexed="8"/>
        <rFont val="Calibri"/>
        <family val="2"/>
      </rPr>
      <t xml:space="preserve"> RESISTENTE A AGENTES QUÍMICOS E ABRASIVOS</t>
    </r>
    <r>
      <rPr>
        <sz val="10"/>
        <color indexed="8"/>
        <rFont val="Calibri"/>
        <family val="2"/>
      </rPr>
      <t xml:space="preserve">, COM PROTEÇÃO CONTRA UMIDADE PROVENIENTE DE OPERAÇÕES COM PRODUTOS QUÍMICOS E FLUIDOS, PALMILHA INTERNA CONFORTÁVEL, OPCIONAL COM BIQUEIRA DE SEGURANÇA EM PVC OU COMPOSITE (OPCIONAL CONFORME RISCO), INDICADA PARA USO EM ÁREAS HOSPITALARES, LABORATÓRIOS, INDÚSTRIAS QUÍMICAS, BIOTÉRIOS, SANEAMENTO E LIMPEZA TÉCNICA.  DISPONÍVEL NOS TAMANHOS 33 AO 52. DEVE POSSUIR </t>
    </r>
    <r>
      <rPr>
        <b/>
        <i/>
        <sz val="10"/>
        <color indexed="8"/>
        <rFont val="Calibri"/>
        <family val="2"/>
      </rPr>
      <t>CERTIFICADO DE APROVAÇÃO (CA) VÁLIDO</t>
    </r>
    <r>
      <rPr>
        <sz val="10"/>
        <color indexed="8"/>
        <rFont val="Calibri"/>
        <family val="2"/>
      </rPr>
      <t>, EMITIDO PELO MINISTÉRIO DO TRABALHO.</t>
    </r>
  </si>
  <si>
    <r>
      <rPr>
        <sz val="10"/>
        <rFont val="Calibri"/>
        <family val="2"/>
      </rPr>
      <t xml:space="preserve">CARTUCHO SÉRIE 6006 PARA MULTIGASES. </t>
    </r>
    <r>
      <rPr>
        <b/>
        <sz val="10"/>
        <rFont val="Calibri"/>
        <family val="2"/>
      </rPr>
      <t>O</t>
    </r>
    <r>
      <rPr>
        <b/>
        <i/>
        <sz val="10"/>
        <rFont val="Calibri"/>
        <family val="2"/>
      </rPr>
      <t>BS.: COMPATÍVEL COM MÁSCARA 3M.</t>
    </r>
  </si>
  <si>
    <r>
      <rPr>
        <b/>
        <sz val="10"/>
        <rFont val="Calibri"/>
        <family val="2"/>
      </rPr>
      <t xml:space="preserve">CALÇADO DE SEGURANÇA </t>
    </r>
    <r>
      <rPr>
        <sz val="10"/>
        <rFont val="Calibri"/>
        <family val="2"/>
      </rPr>
      <t>- PROTEÇÃO DOS PÉS DO USUÁRIO COM CONFORTO CONTRA IMPACTOS DE QUEDAS DE OBJETOS, PERFURO CORTANTE SOBRE OS ARTELHOS E CONTRA AGENTES ABRASIVOS, ESCORIANTES E PERFURANTES, CONTRA AGENTES TÉRMICOS (FRIO), CONTRA UMIDADE PROVENIENTE DE OPERAÇÕES COM USO DE ÁGUA E</t>
    </r>
    <r>
      <rPr>
        <b/>
        <i/>
        <sz val="10"/>
        <rFont val="Calibri"/>
        <family val="2"/>
      </rPr>
      <t xml:space="preserve"> CONTRA PRODUTOS QUÍMICOS E PRODUTOS DE ORIGEM CORROSSIVA.  </t>
    </r>
    <r>
      <rPr>
        <sz val="10"/>
        <rFont val="Calibri"/>
        <family val="2"/>
      </rPr>
      <t>DISPONÍVEL NOS TAMANHOS 33 AO 52.</t>
    </r>
    <r>
      <rPr>
        <b/>
        <i/>
        <sz val="10"/>
        <rFont val="Calibri"/>
        <family val="2"/>
      </rPr>
      <t xml:space="preserve"> DISPONDO DE C.A.</t>
    </r>
  </si>
  <si>
    <r>
      <rPr>
        <b/>
        <sz val="10"/>
        <rFont val="Calibri"/>
        <family val="2"/>
      </rPr>
      <t>CAPA DE CHUVA LAMINADA CRISTAL COM CAPUZ</t>
    </r>
    <r>
      <rPr>
        <sz val="10"/>
        <rFont val="Calibri"/>
        <family val="2"/>
      </rPr>
      <t xml:space="preserve"> - CAPA DE CHUVA COM CAPUZ, CONFECCIONADA EM TECIDO DE PVC CRISTAL. POSSUI MANGAS COMPRIDAS COM COBERTURA TOTAL ATÉ OS PUNHOS, ABERTURA FRONTAL E FECHAMENTO COM BOTÕES DE PRESSÃO. COSTURAS SELADAS ELETRONICAMENTE. COR: CRISTAL (SEMI TRANSPARENTE). COMPOSIÇÃO: TECIDO LAMINADO DE PVC CRISTAL DE 0,20MM DE ESPESSURA. INDICAÇÃO DE USO: PROTEÇÃO DO CRÂNIO, PESCOÇO, TRONCO E MEMBROS SUPERIORES CONTRA UMIDADE PROVENIENTE DE CHUVA E OPERAÇÕES COM ÁGUA, PERMITINDO A VISIBILIDADE DO VESTUÁRIO SUBJACENTE. ADEQUADA PARA AMBIENTES QUE EXIGEM HIGIENE VISUAL, COMO LABORATÓRIOS E AMBULATÓRIOS.  TAMANHOS: PP, M G, GG E XGG. </t>
    </r>
    <r>
      <rPr>
        <b/>
        <i/>
        <sz val="10"/>
        <rFont val="Calibri"/>
        <family val="2"/>
      </rPr>
      <t xml:space="preserve">DISPONDO DE C.A. </t>
    </r>
  </si>
  <si>
    <r>
      <rPr>
        <b/>
        <sz val="10"/>
        <color indexed="8"/>
        <rFont val="Calibri"/>
        <family val="2"/>
      </rPr>
      <t>CONJUNTO TÉRMICO IMPERMEÁVEL</t>
    </r>
    <r>
      <rPr>
        <sz val="10"/>
        <color indexed="8"/>
        <rFont val="Calibri"/>
        <family val="2"/>
      </rPr>
      <t xml:space="preserve"> CONFECCIONADO EM POLIAMIDA COM RESINA DE ATÉ 150 GR/M². PROTEGE O USUÁRIO EM AMBIENTES REFRIGERADOS, SENDO COMPOSTO POR JAPONA, CALÇA, LUVA, MEIÃO E BOTA TÉRMICA. SENDO PROTEÇÃO COMPLETA PARA DIVERSOS PROFISSIONAIS QUE ATUAM EM AMBIENTES COM BAIXA TEMPERATURA.
KIT COMPLETO PARA ATIVIDADES EM AMBIENTES COM BAIXA TEMPERATURA:
</t>
    </r>
    <r>
      <rPr>
        <b/>
        <sz val="10"/>
        <color indexed="8"/>
        <rFont val="Calibri"/>
        <family val="2"/>
      </rPr>
      <t>I.</t>
    </r>
    <r>
      <rPr>
        <sz val="10"/>
        <color indexed="8"/>
        <rFont val="Calibri"/>
        <family val="2"/>
      </rPr>
      <t xml:space="preserve">	CAPUZ TÉRMICO PARA CÂMARA FRIA E BAIXA TEMPERATURA. 
</t>
    </r>
    <r>
      <rPr>
        <b/>
        <sz val="10"/>
        <color indexed="8"/>
        <rFont val="Calibri"/>
        <family val="2"/>
      </rPr>
      <t>II.</t>
    </r>
    <r>
      <rPr>
        <sz val="10"/>
        <color indexed="8"/>
        <rFont val="Calibri"/>
        <family val="2"/>
      </rPr>
      <t xml:space="preserve">	JAPONA TÉRMICA IMPERMEÁVEL PARA CÂMARA FRIA E BAIXA TEMPERATURA.
</t>
    </r>
    <r>
      <rPr>
        <b/>
        <sz val="10"/>
        <color indexed="8"/>
        <rFont val="Calibri"/>
        <family val="2"/>
      </rPr>
      <t>III.</t>
    </r>
    <r>
      <rPr>
        <sz val="10"/>
        <color indexed="8"/>
        <rFont val="Calibri"/>
        <family val="2"/>
      </rPr>
      <t xml:space="preserve">	CALÇA DE NYLON TÉRMICA IMPERMEÁVEL PARA CÂMARA FRIA E BAIXA TEMPERATURA.
</t>
    </r>
    <r>
      <rPr>
        <b/>
        <sz val="10"/>
        <color indexed="8"/>
        <rFont val="Calibri"/>
        <family val="2"/>
      </rPr>
      <t>IV.</t>
    </r>
    <r>
      <rPr>
        <sz val="10"/>
        <color indexed="8"/>
        <rFont val="Calibri"/>
        <family val="2"/>
      </rPr>
      <t xml:space="preserve">	LUVA TÉRMICA EM NYLON PARA CÂMARA FRIA E BAIXA TEMPERATURA.
</t>
    </r>
    <r>
      <rPr>
        <b/>
        <sz val="10"/>
        <color indexed="8"/>
        <rFont val="Calibri"/>
        <family val="2"/>
      </rPr>
      <t>V.</t>
    </r>
    <r>
      <rPr>
        <sz val="10"/>
        <color indexed="8"/>
        <rFont val="Calibri"/>
        <family val="2"/>
      </rPr>
      <t xml:space="preserve">	MEIÃO DE SEGURANÇA PARA CÂMARA FRIA.  TAMANHO PP AO XGG
</t>
    </r>
    <r>
      <rPr>
        <b/>
        <sz val="10"/>
        <color indexed="8"/>
        <rFont val="Calibri"/>
        <family val="2"/>
      </rPr>
      <t>VI.</t>
    </r>
    <r>
      <rPr>
        <sz val="10"/>
        <color indexed="8"/>
        <rFont val="Calibri"/>
        <family val="2"/>
      </rPr>
      <t xml:space="preserve">	BOTA TÉRMICA BOTINHA PARA AMBIENTES DE BAIXA TEMPERATURA.  DISPONÍVEL NOS TAMANHOS 33 AO 52. . </t>
    </r>
    <r>
      <rPr>
        <b/>
        <i/>
        <sz val="10"/>
        <color indexed="8"/>
        <rFont val="Calibri"/>
        <family val="2"/>
      </rPr>
      <t xml:space="preserve"> TODOS OS ITENS NECESSITAM DISPOR DE C.A. VÁLIDO</t>
    </r>
  </si>
  <si>
    <r>
      <rPr>
        <b/>
        <sz val="10"/>
        <rFont val="Calibri"/>
        <family val="2"/>
      </rPr>
      <t xml:space="preserve">MÁSCARA RESPIRATÓRIA SEMIFACIAL SÉRIE 6200  COM DOIS SUPORTES </t>
    </r>
    <r>
      <rPr>
        <sz val="10"/>
        <rFont val="Calibri"/>
        <family val="2"/>
      </rPr>
      <t xml:space="preserve">PARA FILTROS COM ELÁSTICOS AJUSTÁVEIS QUE PRENDEM ATRÁS DA CABEÇA E NA NUCA, COM SAÍDA PARA AR EXALADO, EQUIPADA COM FILTRO.  O RESPIRADOR MODELO 6200, SEMIFACIAL COM FILTROS DUPLOS, MOLDADO EM ELASTÔMERO SINTÉTICO, UTILIZADOS PARA PROTEÇÃO DAS VIAS RESPIRATÓRIAS DO USUÁRIO CONTRA A INALAÇÃO DE PARTÍCULAS SÓLIDAS, QUANDO UTILIZADO COM FILTROS MECÂNICOS OU COMBINADOS, E CONTRA GASES E VAPORES ORGÂNICOS ATÉ 1000 PPM, QUANDO UTILIZADO COM FILTROS QUÍMICOS OU COMBINADOS, PODENDO TER, EM ALGUNS FILTROS PARA PARTÍCULAS, UMA CAMADA DE CARVÃO ATIVADO EM SUA CONSTITUIÇÃO. 
O RESPIRADOR DEVE ATENDER AOS REQUISITOS TÉCNICOS NORMATIVOS DA </t>
    </r>
    <r>
      <rPr>
        <b/>
        <sz val="10"/>
        <rFont val="Calibri"/>
        <family val="2"/>
      </rPr>
      <t xml:space="preserve">ABNT NBR 13694 </t>
    </r>
    <r>
      <rPr>
        <sz val="10"/>
        <rFont val="Calibri"/>
        <family val="2"/>
      </rPr>
      <t xml:space="preserve">- EQUIPAMENTOS DE PROTEÇÃO RESPIRATÓRIA. </t>
    </r>
    <r>
      <rPr>
        <b/>
        <i/>
        <sz val="10"/>
        <rFont val="Calibri"/>
        <family val="2"/>
      </rPr>
      <t>OBS.: COMPATÍVEL COM MÁSCARA 3M.</t>
    </r>
  </si>
  <si>
    <r>
      <rPr>
        <b/>
        <sz val="10"/>
        <color indexed="8"/>
        <rFont val="Calibri"/>
        <family val="2"/>
      </rPr>
      <t>LUVA DE SEGURANÇA EM NITRÍLICO</t>
    </r>
    <r>
      <rPr>
        <sz val="10"/>
        <color indexed="8"/>
        <rFont val="Calibri"/>
        <family val="2"/>
      </rPr>
      <t xml:space="preserve">, </t>
    </r>
    <r>
      <rPr>
        <b/>
        <u/>
        <sz val="10"/>
        <color indexed="8"/>
        <rFont val="Calibri"/>
        <family val="2"/>
      </rPr>
      <t>NÃO DESCARTÁVEL</t>
    </r>
    <r>
      <rPr>
        <sz val="10"/>
        <color indexed="8"/>
        <rFont val="Calibri"/>
        <family val="2"/>
      </rPr>
      <t xml:space="preserve">,COM CERTIFICADO DE APROVAÇÃO - CA, EMITIDO PELO MS, CANO DA LUVA POSSUA DE 15 A 20CM DE COMPRIMENTO, FORRO DE MALHA DE ALGODÃO, PALMA ÁSPERA, COR AZUL, COMPRIMENTO TOTAL DE 30CM, TAMANHO P AO GG. </t>
    </r>
    <r>
      <rPr>
        <b/>
        <i/>
        <sz val="10"/>
        <color indexed="8"/>
        <rFont val="Calibri"/>
        <family val="2"/>
      </rPr>
      <t>DISPONDO DE C.A. E/OU REGISTRO DA ANVISA.</t>
    </r>
  </si>
  <si>
    <r>
      <rPr>
        <b/>
        <sz val="10"/>
        <color indexed="8"/>
        <rFont val="Calibri"/>
        <family val="2"/>
      </rPr>
      <t>LUVA TÉRMICA RESISTENTE À CORTE E ABRASÃO</t>
    </r>
    <r>
      <rPr>
        <sz val="10"/>
        <color indexed="8"/>
        <rFont val="Calibri"/>
        <family val="2"/>
      </rPr>
      <t xml:space="preserve">, RESISTENTE À TEMPERATURA DE ATÉ 300°C, MÃO FORRADA COM FELTRO E REVESTIDA COM SUEDINE, PUNHO DE 20 CM FORRADO INTERNAMENTE COM LONA DE ALGODÃO, PUNHO COM VIÉS DE ALGODÃO COSTURADA COM LINHA DE PARA-ARAMIDA. TAMANHO P AO GG. </t>
    </r>
    <r>
      <rPr>
        <b/>
        <i/>
        <sz val="10"/>
        <color indexed="8"/>
        <rFont val="Calibri"/>
        <family val="2"/>
      </rPr>
      <t>DISPONDO DE C.A. E/OU REGISTRO DA ANVISA.</t>
    </r>
  </si>
  <si>
    <r>
      <rPr>
        <b/>
        <sz val="10"/>
        <color indexed="8"/>
        <rFont val="Calibri"/>
        <family val="2"/>
      </rPr>
      <t>LUVA NITRÍLICA PARA RISCOS MECÂNICOS (ALTA RESISTÊNCIA / ANTIPERFUROCORTANTE)</t>
    </r>
    <r>
      <rPr>
        <sz val="10"/>
        <color indexed="8"/>
        <rFont val="Calibri"/>
        <family val="2"/>
      </rPr>
      <t xml:space="preserve"> - LUVAS EM NITRILA DE ALTA RESISTÊNCIA MECÂNICA, MODELO INDUSTRIAL/PROFISSIONAL, ANTIDERRAPANTE, RESISTÊNCIA À ABRASÃO, À PERFURAÇÃO E A PRODUTOS QUÍMICOS AGRESSIVOS, NÃO ESTÉREIS, REUTILIZÁVEIS, INTERIOR FLOCADO, COMPRIMENTO MÍNIMO DE 30 CM, ESPESSURA MÍNIMA 0,38 MM, CONFORMES À NORMA EN 388 (PROTEÇÃO MECÂNICA), EN 374 (PROTEÇÃO QUÍMICA E BIOLÓGICA). TAMANHO PP AO XGG. E </t>
    </r>
    <r>
      <rPr>
        <b/>
        <i/>
        <sz val="10"/>
        <color indexed="8"/>
        <rFont val="Calibri"/>
        <family val="2"/>
      </rPr>
      <t>CERTIFICAÇÃO CA – MINISTÉRIO DO TRABALHO.</t>
    </r>
  </si>
  <si>
    <r>
      <rPr>
        <b/>
        <sz val="10"/>
        <rFont val="Calibri"/>
        <family val="2"/>
      </rPr>
      <t>LUVA DE PROTEÇÃO CRIOGÊNICA</t>
    </r>
    <r>
      <rPr>
        <sz val="10"/>
        <rFont val="Calibri"/>
        <family val="2"/>
      </rPr>
      <t xml:space="preserve"> – MODELO MID ARM -LUVA DE SEGURANÇA PARA MANUSEIO DE AGENTES CRIOGÊNICOS, COM </t>
    </r>
    <r>
      <rPr>
        <b/>
        <sz val="10"/>
        <rFont val="Calibri"/>
        <family val="2"/>
      </rPr>
      <t>PROTEÇÃO TÉRMICA PARA TEMPERATURAS ULTRABAIXAS DE ATÉ –190 °C</t>
    </r>
    <r>
      <rPr>
        <sz val="10"/>
        <rFont val="Calibri"/>
        <family val="2"/>
      </rPr>
      <t xml:space="preserve">. MODELO MID ARM, COM COMPRIMENTO </t>
    </r>
    <r>
      <rPr>
        <b/>
        <sz val="10"/>
        <rFont val="Calibri"/>
        <family val="2"/>
      </rPr>
      <t>ENTRE 350 MM E 380 MM</t>
    </r>
    <r>
      <rPr>
        <sz val="10"/>
        <rFont val="Calibri"/>
        <family val="2"/>
      </rPr>
      <t xml:space="preserve">, PROPORCIONANDO PROTEÇÃO </t>
    </r>
    <r>
      <rPr>
        <b/>
        <sz val="10"/>
        <rFont val="Calibri"/>
        <family val="2"/>
      </rPr>
      <t>ESTENDIDA DO ANTEBRAÇO ATÉ O MEIO DO BRAÇO</t>
    </r>
    <r>
      <rPr>
        <sz val="10"/>
        <rFont val="Calibri"/>
        <family val="2"/>
      </rPr>
      <t xml:space="preserve">.
CONSTRUÍDA COM ESTRUTURA MULTICAMADAS PARA ISOLAMENTO TÉRMICO E RESISTÊNCIA MECÂNICA, COMPOSTA POR:
CAMADA EXTERNA: TECIDO DE NÁILON (NYLON) COM TRATAMENTO REPELENTE À ÁGUA; CAMADAS INTERNAS: MULTICAMADAS DE ISOLAMENTO TÉRMICO DE ALTA EFICIÊNCIA;	REVESTIMENTO INTERNO E EXTERNO ADICIONAL: POLIAMIDA TRICOT SCRIM LAMINADA PARA MAIOR RESISTÊNCIA E DURABILIDADE;	CAMADA COMPLEMENTAR: TAFETÁ TÉCNICO PARA REFORÇO ESTRUTURAL E ESTABILIDADE DIMENSIONAL. CARACTERÍSTICAS ADICIONAIS:IMPERMEÁVEL A LÍQUIDOS CRIOGÊNICOS;	ALTA RESISTÊNCIA TÉRMICA E MECÂNICA;	ADEQUADA PARA OPERAÇÕES COM NITROGÊNIO LÍQUIDO, ARGÔNIO LÍQUIDO, CO₂ SÓLIDO E OUTROS AGENTES CRIOGÊNICOS; ERGONOMIA E FLEXIBILIDADE PARA MANIPULAÇÃO SEGURA EM AMBIENTES LABORATORIAIS. TAMANHO P ao XGG. </t>
    </r>
    <r>
      <rPr>
        <b/>
        <i/>
        <sz val="10"/>
        <rFont val="Calibri"/>
        <family val="2"/>
      </rPr>
      <t>DISPONDO DE C.A. E/OU REGISTRO DA ANVISA.</t>
    </r>
    <r>
      <rPr>
        <sz val="10"/>
        <rFont val="Calibri"/>
        <family val="2"/>
      </rPr>
      <t xml:space="preserve">
</t>
    </r>
  </si>
  <si>
    <r>
      <rPr>
        <b/>
        <sz val="10"/>
        <rFont val="Calibri"/>
        <family val="2"/>
      </rPr>
      <t xml:space="preserve">LUVA TÉRMICA DE PROTEÇÃO PARA BAIXAS E ALTAS TEMPERATURAS </t>
    </r>
    <r>
      <rPr>
        <sz val="10"/>
        <rFont val="Calibri"/>
        <family val="2"/>
      </rPr>
      <t>- LUVA DE SEGURANÇA PROJETADA PARA PROTEÇÃO DAS MÃOS EM OPERAÇÕES COM VARIAÇÃO TÉRMICA EXTREMA, COM DESEMPENHO COMPROVADO PARA</t>
    </r>
    <r>
      <rPr>
        <b/>
        <sz val="10"/>
        <rFont val="Calibri"/>
        <family val="2"/>
      </rPr>
      <t xml:space="preserve"> BAIXAS TEMPERATURAS ATÉ –30 °C E ALTAS TEMPERATURAS ATÉ +250 °C (EXPOSIÇÃO INTERMITENTE DE ATÉ 15 SEGUNDOS)</t>
    </r>
    <r>
      <rPr>
        <sz val="10"/>
        <rFont val="Calibri"/>
        <family val="2"/>
      </rPr>
      <t xml:space="preserve">. CARACTERÍSTICAS TÉCNICAS - IMPERMEÁVEL, INDICADA PARA AMBIENTES ÚMIDOS E OPERAÇÕES COM LÍQUIDOS OU GELO SECO. COMPOSIÇÃO DA ESTRUTURA: SUPORTE TÊXTIL EM POLIAMIDA (NYLON) DE ALTA RESISTÊNCIA MECÂNICA; REVESTIMENTO TOTAL EM LÁTEX NATURAL, PROPORCIONANDO EXCELENTE ADERÊNCIA E ESTANQUEIDADE; PALMA COM DUPLO REVESTIMENTO EM ESPUMA DE LÁTEX NATURAL; GARANTINDO ALTA GRIP E DESEMPENHO SUPERIOR EM MANUSEIO DE PEÇAS ÚMIDAS, LISAS OU ESCORREGADIAS; FORRO TÉRMICO INTERNO COM MANTA ACRÍLICA DUPLA; QUE ASSEGURA CONFORTO TÉRMICO E ISOLAMENTO EFICIENTE. DESEMPENHO E PROTEÇÃO: </t>
    </r>
    <r>
      <rPr>
        <b/>
        <sz val="10"/>
        <rFont val="Calibri"/>
        <family val="2"/>
      </rPr>
      <t>PROTEÇÃO CONTRA AGENTES TÉRMICOS (CALOR E FRIO).</t>
    </r>
    <r>
      <rPr>
        <sz val="10"/>
        <rFont val="Calibri"/>
        <family val="2"/>
      </rPr>
      <t xml:space="preserve"> PROTEÇÃO MECÂNICA CONTRA AGENTES: ABRASIVOS, ESCORIANTES, CORTANTES (RISCO MÉDIO) E PERFURANTES. EXCELENTE TATO E DESTREZA, MANTENDO FLEXIBILIDADE MESMO EM TEMPERATURAS EXTREMAS. PUNHO COM AJUSTE ANATÔMICO PARA MELHOR SEGURANÇA OPERACIONAL. TAMANHO PP ao XGG. </t>
    </r>
    <r>
      <rPr>
        <b/>
        <i/>
        <sz val="10"/>
        <rFont val="Calibri"/>
        <family val="2"/>
      </rPr>
      <t xml:space="preserve">DISPONDO DE C.A. </t>
    </r>
  </si>
  <si>
    <r>
      <rPr>
        <b/>
        <sz val="10"/>
        <color indexed="8"/>
        <rFont val="Calibri"/>
        <family val="2"/>
      </rPr>
      <t>MACACÃO ESTÉRIL COM CAPUZ E BOTAS INTEGRADAS</t>
    </r>
    <r>
      <rPr>
        <sz val="10"/>
        <color indexed="8"/>
        <rFont val="Calibri"/>
        <family val="2"/>
      </rPr>
      <t xml:space="preserve"> – O MACACÃO COM CAPUZ E BOTAS INTEGRADAS É UMA PEÇA </t>
    </r>
    <r>
      <rPr>
        <b/>
        <sz val="10"/>
        <color indexed="8"/>
        <rFont val="Calibri"/>
        <family val="2"/>
      </rPr>
      <t>DESCARTÁVEL</t>
    </r>
    <r>
      <rPr>
        <sz val="10"/>
        <color indexed="8"/>
        <rFont val="Calibri"/>
        <family val="2"/>
      </rPr>
      <t xml:space="preserve"> QUE OFERECE CONFORTO E PROTEÇÃO DA CABEÇA AOS PÉS. O MACACÃO DISPÕE DE FECHO FRONTAL COM ABA DE PROTEÇÃO, CAPUZ ELÁSTICO, COSTAS, PUNHOS E TORNOZELOS E PRESILHAS PARA O POLEGAR PARA GARANTIR UMA FIXAÇÃO SEGURA. AS BOTAS INTEGRADAS APRESENTAM SOLAS ANTIDERRAPANTES PARA GARANTIR QUE CADA PASSO SEJA DADO COM SEGURANÇA.
UMA VESTIMENTA PARA RESPINGOS, NO CONTEXTO DE SALAS LIMPAS E LABORATÓRIOS, É UM TIPO DE EQUIPAMENTO DE PROTEÇÃO INDIVIDUAL (EPI) PROJETADO PARA PROTEGER O TRABALHADOR </t>
    </r>
    <r>
      <rPr>
        <b/>
        <sz val="10"/>
        <color indexed="8"/>
        <rFont val="Calibri"/>
        <family val="2"/>
      </rPr>
      <t>CONTRA O CONTATO COM SUBSTÂNCIAS LÍQUIDAS, COMO RESPINGOS DE PRODUTOS QUÍMICOS, FLUIDOS BIOLÓGICOS OU OUTRAS SOLUÇÕES QUE POSSAM REPRESENTAR RISCOS À SAÚDE OU COMPROMETER A INTEGRIDADE DO AMBIENTE CONTROLADO</t>
    </r>
    <r>
      <rPr>
        <sz val="10"/>
        <color indexed="8"/>
        <rFont val="Calibri"/>
        <family val="2"/>
      </rPr>
      <t xml:space="preserve">. ESSA VESTIMENTA É ESPECIALMENTE RELEVANTE EM AMBIENTES ONDE HÁ MANIPULAÇÃO DE MATERIAIS PERIGOSOS OU ONDE A CONTAMINAÇÃO DEVE SER EVITADA, COMO EM SALAS LIMPAS, LABORATÓRIOS DE PESQUISA OU PRODUÇÃO. TAMANHO PP ao XGG  </t>
    </r>
    <r>
      <rPr>
        <b/>
        <i/>
        <sz val="10"/>
        <color indexed="8"/>
        <rFont val="Calibri"/>
        <family val="2"/>
      </rPr>
      <t>DISPONDO DE C.A. E/OU REGISTRO DA ANVISA.</t>
    </r>
  </si>
  <si>
    <r>
      <rPr>
        <b/>
        <sz val="10"/>
        <rFont val="Calibri"/>
        <family val="2"/>
      </rPr>
      <t>MACACÃO DE SEGURANÇA DESCARTÁVEL COM CAPUZ – PROTEÇÃO QUÍMICA E BIOLÓGICA</t>
    </r>
    <r>
      <rPr>
        <sz val="10"/>
        <rFont val="Calibri"/>
        <family val="2"/>
      </rPr>
      <t xml:space="preserve">. MACACÃO DE SEGURANÇA DE USO PROFISSIONAL, </t>
    </r>
    <r>
      <rPr>
        <b/>
        <u/>
        <sz val="10"/>
        <rFont val="Calibri"/>
        <family val="2"/>
      </rPr>
      <t>DESCARTÁVEL E NÃO REUTILIZÁVE</t>
    </r>
    <r>
      <rPr>
        <sz val="10"/>
        <rFont val="Calibri"/>
        <family val="2"/>
      </rPr>
      <t>L, CONFECCIONADO EM FIBRA CONTÍNUA DE POLIETILENO DE ALTA DENSIDADE (HDPE), MATERIAL 100% POLIETILENO DO TIPO TYVEK®, QUE COMBINA ALTA RESISTÊNCIA MECÂNICA E EXCELENTE BARREIRA CONTRA PARTÍCULAS E AGENTES BIOLÓGICOS. CARACTERÍSTICAS DO MACACÃO: DESIGN INTEGRAL COM CAPUZ ANATÔMICO PARA AMPLA COBERTURA CORPORAL; FECHAMENTO FRONTAL COM ZÍPER DE ALTA RESISTÊNCIA E ABA PROTETORA; ELÁSTICOS INTEGRADOS EM PUNHOS, TORNOZELOS, CINTURA E CAPUZ PARA VEDAÇÃO SEGURA; COSTURA DUPLA REFORÇADA PARA MAIOR DURABILIDADE E RESISTÊNCIA ESTRUTURAL; TECIDO RESPIRÁVEL QUE REDUZ ACÚMULO DE CALOR E MELHORA O CONFORTO DO USUÁRIO; LIVRE DE LÁTEX E SILICONE, REDUZINDO RISCOS ALÉRGICOS.
CERTIFICAÇÃO CE – CATEGORIA III;</t>
    </r>
    <r>
      <rPr>
        <b/>
        <sz val="10"/>
        <rFont val="Calibri"/>
        <family val="2"/>
      </rPr>
      <t xml:space="preserve"> INDICADO PARA ALTOS RISCOS</t>
    </r>
    <r>
      <rPr>
        <sz val="10"/>
        <rFont val="Calibri"/>
        <family val="2"/>
      </rPr>
      <t xml:space="preserve">; TIPO 3B – PROTEÇÃO CONTRA JATOS DE PRODUTOS QUÍMICOS LÍQUIDOS (PRESSÃO) E RISCOS BIOLÓGICOS; CERTIFICAÇÃO EN 14126 – BARREIRA COMPROVADA CONTRA AGENTES INFECCIOSOS E CONTAMINANTES BIOLÓGICOS. ATENDE TAMBÉM ÀS NORMAS: EN 14605 – ROUPAS DE PROTEÇÃO CONTRA PRODUTOS QUÍMICOS LÍQUIDOS; EN 1073-2 – PROTEÇÃO CONTRA PARTÍCULAS RADIOATIVAS; EN 1149-5 – PROPRIEDADES ELETROSTÁTICAS (QUANDO APLICÁVEL AO MODELO); EN 13982-1 TIPO 5 – PARTÍCULAS SÓLIDAS; EN 13034 TIPO 6 – RESPINGO QUÍMICO LIMITADO. TAMANHO PP ao XGG. </t>
    </r>
    <r>
      <rPr>
        <b/>
        <i/>
        <sz val="10"/>
        <rFont val="Calibri"/>
        <family val="2"/>
      </rPr>
      <t>DISPONDO DE C.A. OU REGISTRO DA ANVISA.</t>
    </r>
  </si>
  <si>
    <r>
      <rPr>
        <b/>
        <sz val="10"/>
        <rFont val="Calibri"/>
        <family val="2"/>
      </rPr>
      <t>MACACÃO DE SEGURANÇA DESCARTÁVEL SEM CAPUZ – PROTEÇÃO QUÍMICA E BIOLÓGICA</t>
    </r>
    <r>
      <rPr>
        <sz val="10"/>
        <rFont val="Calibri"/>
        <family val="2"/>
      </rPr>
      <t xml:space="preserve">. MACACÃO DE SEGURANÇA DE USO PROFISSIONAL, </t>
    </r>
    <r>
      <rPr>
        <b/>
        <u/>
        <sz val="10"/>
        <rFont val="Calibri"/>
        <family val="2"/>
      </rPr>
      <t>DESCARTÁVEL E NÃO REUTILIZÁVEL</t>
    </r>
    <r>
      <rPr>
        <sz val="10"/>
        <rFont val="Calibri"/>
        <family val="2"/>
      </rPr>
      <t>, CONFECCIONADO EM FIBRA CONTÍNUA DE POLIETILENO DE ALTA DENSIDADE (HDPE), MATERIAL 100% POLIETILENO DO TIPO TYVEK®, QUE COMBINA ALTA RESISTÊNCIA MECÂNICA E EXCELENTE BARREIRA CONTRA PARTÍCULAS E AGENTES BIOLÓGICOS. CARACTERÍSTICAS DO MACACÃO: DESIGN INTEGRAL COM CAPUZ ANATÔMICO PARA AMPLA COBERTURA CORPORAL; FECHAMENTO FRONTAL COM ZÍPER DE ALTA RESISTÊNCIA E ABA PROTETORA; ELÁSTICOS INTEGRADOS EM PUNHOS, TORNOZELOS, CINTURA E CAPUZ PARA VEDAÇÃO SEGURA; COSTURA DUPLA REFORÇADA PARA MAIOR DURABILIDADE E RESISTÊNCIA ESTRUTURAL; TECIDO RESPIRÁVEL QUE REDUZ ACÚMULO DE CALOR E MELHORA O CONFORTO DO USUÁRIO; LIVRE DE LÁTEX E SILICONE, REDUZINDO RISCOS ALÉRGICOS.
CERTIFICAÇÃO CE – CATEGORIA III;</t>
    </r>
    <r>
      <rPr>
        <b/>
        <sz val="10"/>
        <rFont val="Calibri"/>
        <family val="2"/>
      </rPr>
      <t xml:space="preserve"> INDICADO PARA ALTOS RISCOS</t>
    </r>
    <r>
      <rPr>
        <sz val="10"/>
        <rFont val="Calibri"/>
        <family val="2"/>
      </rPr>
      <t xml:space="preserve">; TIPO 3B – PROTEÇÃO CONTRA JATOS DE PRODUTOS QUÍMICOS LÍQUIDOS (PRESSÃO) E RISCOS BIOLÓGICOS; CERTIFICAÇÃO EN 14126 – BARREIRA COMPROVADA CONTRA AGENTES INFECCIOSOS E CONTAMINANTES BIOLÓGICOS. ATENDE TAMBÉM ÀS NORMAS: EN 14605 – ROUPAS DE PROTEÇÃO CONTRA PRODUTOS QUÍMICOS LÍQUIDOS; EN 1073-2 – PROTEÇÃO CONTRA PARTÍCULAS RADIOATIVAS; EN 1149-5 – PROPRIEDADES ELETROSTÁTICAS (QUANDO APLICÁVEL AO MODELO); EN 13982-1 TIPO 5 – PARTÍCULAS SÓLIDAS; EN 13034 TIPO 6 – RESPINGO QUÍMICO LIMITADO. TAMANHO PP ao XGG. </t>
    </r>
    <r>
      <rPr>
        <b/>
        <i/>
        <sz val="10"/>
        <rFont val="Calibri"/>
        <family val="2"/>
      </rPr>
      <t>DISPONDO DE C.A. OU REGISTRO DA ANVISA.</t>
    </r>
  </si>
  <si>
    <r>
      <rPr>
        <b/>
        <sz val="10"/>
        <rFont val="Calibri"/>
        <family val="2"/>
      </rPr>
      <t>MACACÃO EM PVC DE MANGA COMPRIDA COM CAPUZ,</t>
    </r>
    <r>
      <rPr>
        <sz val="10"/>
        <rFont val="Calibri"/>
        <family val="2"/>
      </rPr>
      <t xml:space="preserve"> CONFECCIONADO EM TECIDO SINTÉTICO PLASTIFICADO EM PVC, SOLDADO ELETRONICAMENTE, COM CAPUZ FIXO, FECHAMENTO FRONTAL POR MEIO DE ZÍPER E BOTÕES DE PRESSÃO, MANGAS LONGAS, ACOPLADO COM BOTAS E LUVAS DE PVC PARA PROTEÇÃO CONTRA AGENTES QUÍMICOS E BIOLÓGICOS. MANTENDO-O VEDADO/SEGURO E PARA ANDAR SOBRE ÁREAS COM SUBSTÂNCIAS PERIGOSAS E NOCIVAS À SAÚDE. </t>
    </r>
    <r>
      <rPr>
        <b/>
        <i/>
        <sz val="10"/>
        <rFont val="Calibri"/>
        <family val="2"/>
      </rPr>
      <t xml:space="preserve">DISPONDO DE C.A. </t>
    </r>
    <r>
      <rPr>
        <sz val="10"/>
        <rFont val="Calibri"/>
        <family val="2"/>
      </rPr>
      <t>TAMANHO PP AO XGG.</t>
    </r>
  </si>
  <si>
    <r>
      <rPr>
        <b/>
        <sz val="10"/>
        <rFont val="Calibri"/>
        <family val="2"/>
      </rPr>
      <t>MACACÃO EM PVC DE MANGA COMPRIDA SEM CAPUZ,</t>
    </r>
    <r>
      <rPr>
        <sz val="10"/>
        <rFont val="Calibri"/>
        <family val="2"/>
      </rPr>
      <t xml:space="preserve"> CONFECCIONADO EM TECIDO SINTÉTICO PLASTIFICADO EM PVC, SOLDADO ELETRONICAMENTE, COM CAPUZ FIXO, FECHAMENTO FRONTAL POR MEIO DE ZÍPER E BOTÕES DE PRESSÃO, MANGAS LONGAS, ACOPLADO COM BOTAS E LUVAS DE PVC PARA PROTEÇÃO CONTRA AGENTES QUÍMICOS E BIOLÓGICOS. MANTENDO-O VEDADO/SEGURO E PARA ANDAR SOBRE ÁREAS COM SUBSTÂNCIAS PERIGOSAS E NOCIVAS À SAÚDE. </t>
    </r>
    <r>
      <rPr>
        <b/>
        <i/>
        <sz val="10"/>
        <rFont val="Calibri"/>
        <family val="2"/>
      </rPr>
      <t>DISPONDO DE C.A.</t>
    </r>
    <r>
      <rPr>
        <sz val="10"/>
        <rFont val="Calibri"/>
        <family val="2"/>
      </rPr>
      <t xml:space="preserve"> TAMANHO PP AO XGG.</t>
    </r>
  </si>
  <si>
    <r>
      <rPr>
        <b/>
        <sz val="10"/>
        <rFont val="Calibri"/>
        <family val="2"/>
      </rPr>
      <t>PROTETOR AUDITIVO TIPO CONCHA,</t>
    </r>
    <r>
      <rPr>
        <sz val="10"/>
        <rFont val="Calibri"/>
        <family val="2"/>
      </rPr>
      <t xml:space="preserve"> COM HASTE PLÁSTICA, COM ATENUAÇÃO DE NO MÍNIMO 25 DB(A). TAMANHO P AO GG.</t>
    </r>
    <r>
      <rPr>
        <b/>
        <i/>
        <sz val="10"/>
        <rFont val="Calibri"/>
        <family val="2"/>
      </rPr>
      <t xml:space="preserve"> DISPONDO DE C.A.</t>
    </r>
  </si>
  <si>
    <r>
      <rPr>
        <b/>
        <sz val="10"/>
        <rFont val="Calibri"/>
        <family val="2"/>
      </rPr>
      <t>BOLSA DE LONA RESISTENTE PARA TRANSPORTE</t>
    </r>
    <r>
      <rPr>
        <sz val="10"/>
        <rFont val="Calibri"/>
        <family val="2"/>
      </rPr>
      <t xml:space="preserve"> - BOLSA CONFECCIONADA EM LONA REFORÇADA OU NYLON DE ALTA RESISTÊNCIA PARA TRANSPORTE E ORGANIZAÇÃO DO </t>
    </r>
    <r>
      <rPr>
        <b/>
        <sz val="10"/>
        <rFont val="Calibri"/>
        <family val="2"/>
      </rPr>
      <t>KIT DE TRABALHO EM ALTURA</t>
    </r>
    <r>
      <rPr>
        <sz val="10"/>
        <rFont val="Calibri"/>
        <family val="2"/>
      </rPr>
      <t>. POSSUI ALÇAS RESISTENTES, COSTURAS REFORÇADAS E FECHAMENTO EM ZÍPER OU CORDEL. CAPACIDADE PARA ATÉ 30 KG.</t>
    </r>
  </si>
  <si>
    <r>
      <rPr>
        <b/>
        <sz val="10"/>
        <rFont val="Calibri"/>
        <family val="2"/>
      </rPr>
      <t>BOTA DE SEGURANÇA COM FECHAMENTO EM VELCRO BIQUEIRA COMPOSITE PALMILHA ANTIPERFURO BIDENSIDADE COURO</t>
    </r>
    <r>
      <rPr>
        <sz val="10"/>
        <rFont val="Calibri"/>
        <family val="2"/>
      </rPr>
      <t xml:space="preserve"> - BOTA CONFECCIONADA EM COURO; BIQUEIRA DE COMPOSITE LEVE, ANTIMAGNÉTICA, ANTICORROSIVA E ULTRARRESISTENTE; COLARINHO </t>
    </r>
    <r>
      <rPr>
        <i/>
        <sz val="10"/>
        <rFont val="Calibri"/>
        <family val="2"/>
      </rPr>
      <t>SOFT</t>
    </r>
    <r>
      <rPr>
        <sz val="10"/>
        <rFont val="Calibri"/>
        <family val="2"/>
      </rPr>
      <t xml:space="preserve"> ACOLCHOADO, FECHAMENTO POR CONTATO; SOLADO EM PU BIDENSIDADE, COM SISTEMA DE ABSORÇÃO DE IMPACTO, INJETADO DIRETAMENTE NO CABEDAL; PALMILHA DE MONTAGEM RESISTENTE À PERFURAÇÃO, QUE COBRE 100% DA PLANTA DOS PÉS.  DISPONÍVEL NOS TAMANHOS 33 AO 52. </t>
    </r>
    <r>
      <rPr>
        <b/>
        <i/>
        <sz val="10"/>
        <rFont val="Calibri"/>
        <family val="2"/>
      </rPr>
      <t>DISPONDO DE C.A.</t>
    </r>
  </si>
  <si>
    <r>
      <rPr>
        <b/>
        <sz val="10"/>
        <rFont val="Calibri"/>
        <family val="2"/>
      </rPr>
      <t>CALÇADO DE SEGURANÇA -</t>
    </r>
    <r>
      <rPr>
        <sz val="10"/>
        <rFont val="Calibri"/>
        <family val="2"/>
      </rPr>
      <t xml:space="preserve"> PROTEÇÃO DOS PÉS DO USUÁRIO CONTRA IMPACTOS DE QUEDAS DE OBJETOS, PERFURO CORTANTE SOBRE OS ARTELHOS E CONTRA AGENTES ABRASIVOS, ESCORIANTES E PERFURANTES, CONTRA AGENTES TÉRMICOS (FRIO), CONTRA UMIDADE PROVENIENTE DE OPERAÇÕES COM USO DE ÁGUA E CONTRA PRODUTOS QUÍMICOS E PRODUTOS DE ORIGEM CORROSSIVA. DISPONÍVEL NOS TAMANHOS 33 AO 52. </t>
    </r>
    <r>
      <rPr>
        <b/>
        <i/>
        <sz val="10"/>
        <rFont val="Calibri"/>
        <family val="2"/>
      </rPr>
      <t>DISPONDO DE C.A.</t>
    </r>
  </si>
  <si>
    <r>
      <rPr>
        <b/>
        <sz val="10"/>
        <rFont val="Calibri"/>
        <family val="2"/>
      </rPr>
      <t xml:space="preserve">CAPACETE DE SEGURANÇA COM JUGULAR </t>
    </r>
    <r>
      <rPr>
        <sz val="10"/>
        <rFont val="Calibri"/>
        <family val="2"/>
      </rPr>
      <t>- CAPACETE CLASSE B PARA USO INDUSTRIAL COM CASCO EM POLIETILENO DE ALTA DENSIDADE E CARNEIRA AJUSTÁVEL EM TECIDO. POSSUI JUGULAR DE 3 PONTOS, SUSPENSÃO INTERNA E SUPORTE PARA FIXAÇÃO DE PROTETORES FACIAIS OU AUDITIVOS. PROTEÇÃO CONTRA IMPACTOS DE OBJETOS E QUEDAS. EM CONFORMIDADE COM</t>
    </r>
    <r>
      <rPr>
        <b/>
        <sz val="10"/>
        <rFont val="Calibri"/>
        <family val="2"/>
      </rPr>
      <t xml:space="preserve"> A ABNT NBR 8221</t>
    </r>
    <r>
      <rPr>
        <sz val="10"/>
        <rFont val="Calibri"/>
        <family val="2"/>
      </rPr>
      <t xml:space="preserve"> – CAPACETES DE SEGURANÇA.</t>
    </r>
  </si>
  <si>
    <r>
      <rPr>
        <b/>
        <sz val="10"/>
        <rFont val="Calibri"/>
        <family val="2"/>
      </rPr>
      <t>CINTO DE SEGURANÇA TIPO PARAQUEDISTA</t>
    </r>
    <r>
      <rPr>
        <sz val="10"/>
        <rFont val="Calibri"/>
        <family val="2"/>
      </rPr>
      <t xml:space="preserve"> - CONFECCIONADO EM FITAS DE POLIÉSTER DE ALTA TENACIDADE, REGULÁVEL NOS OMBROS, PERNAS E CINTURA. POSSUI CINCO PONTOS DE ANCORAGEM: DORSAL (QUEDA), PEITORAL (QUEDA), LATERAL ESQUERDO E DIREITO (POSICIONAMENTO) E VENTRAL (ASCENSÃO/DESCIDA). FIVELAS METÁLICAS DE ENGATE RÁPIDO. EM CONFORMIDADE COM A ABNT NBR 15836 – CINTURÕES DE SEGURANÇA. </t>
    </r>
    <r>
      <rPr>
        <b/>
        <i/>
        <sz val="10"/>
        <rFont val="Calibri"/>
        <family val="2"/>
      </rPr>
      <t>DISPONDO DE C.A.</t>
    </r>
  </si>
  <si>
    <r>
      <rPr>
        <b/>
        <sz val="10"/>
        <rFont val="Calibri"/>
        <family val="2"/>
      </rPr>
      <t>CORDA DE SEGURANÇA DE 20 METROS DE 12 MM</t>
    </r>
    <r>
      <rPr>
        <sz val="10"/>
        <rFont val="Calibri"/>
        <family val="2"/>
      </rPr>
      <t xml:space="preserve"> - CORDA SEMIESTÁTICA TIPO A COM 12 MM DE DIÂMETRO CONFECCIONADA EM FIBRAS DE ALTA RESISTÊNCIA, COM CAPA TRANÇADA E ALMA INTERNA CONTÍNUA. OFERECE BAIXA ELASTICIDADE E ALTA RESISTÊNCIA À ABRASÃO. INDICADA COMO LINHA DE VIDA TEMPORÁRIA VERTICAL EM CONFORMIDADE COM A </t>
    </r>
    <r>
      <rPr>
        <b/>
        <sz val="10"/>
        <rFont val="Calibri"/>
        <family val="2"/>
      </rPr>
      <t>ABNT NBR 15986</t>
    </r>
    <r>
      <rPr>
        <sz val="10"/>
        <rFont val="Calibri"/>
        <family val="2"/>
      </rPr>
      <t xml:space="preserve"> – CORDAS TÊXTEIS. </t>
    </r>
    <r>
      <rPr>
        <b/>
        <i/>
        <sz val="10"/>
        <rFont val="Calibri"/>
        <family val="2"/>
      </rPr>
      <t>DISPONDO DE C.A. DO FABRICANTE.</t>
    </r>
  </si>
  <si>
    <r>
      <rPr>
        <b/>
        <sz val="10"/>
        <rFont val="Calibri"/>
        <family val="2"/>
      </rPr>
      <t>LUVA DE SEGURANÇA MULTITATO</t>
    </r>
    <r>
      <rPr>
        <sz val="10"/>
        <rFont val="Calibri"/>
        <family val="2"/>
      </rPr>
      <t xml:space="preserve"> - É UM EQUIPAMENTO DE PROTEÇÃO INDIVIDUAL (EPI) DESENVOLVIDO PARA OFERECER </t>
    </r>
    <r>
      <rPr>
        <b/>
        <sz val="10"/>
        <rFont val="Calibri"/>
        <family val="2"/>
      </rPr>
      <t>ALTA SENSIBILIDADE TÁTIL, EXCELENTE DESEMPENHO MECÂNICO E CONFORTO PROLONGADO DE USO</t>
    </r>
    <r>
      <rPr>
        <sz val="10"/>
        <rFont val="Calibri"/>
        <family val="2"/>
      </rPr>
      <t>. FABRICADA EM SUPORTE TÊXTIL DE FIBRAS SINTÉTICAS COM REVESTIMENTO EM POLIURETANO (PU) NA PALMA E PONTA DOS DEDOS, PROPORCIONA</t>
    </r>
    <r>
      <rPr>
        <b/>
        <sz val="10"/>
        <rFont val="Calibri"/>
        <family val="2"/>
      </rPr>
      <t xml:space="preserve"> ÓTIMA ADERÊNCIA</t>
    </r>
    <r>
      <rPr>
        <sz val="10"/>
        <rFont val="Calibri"/>
        <family val="2"/>
      </rPr>
      <t xml:space="preserve">, </t>
    </r>
    <r>
      <rPr>
        <b/>
        <sz val="10"/>
        <rFont val="Calibri"/>
        <family val="2"/>
      </rPr>
      <t>PRECISÃO DE MOVIMENTOS E RESISTÊNCIA À ABRASÃO</t>
    </r>
    <r>
      <rPr>
        <sz val="10"/>
        <rFont val="Calibri"/>
        <family val="2"/>
      </rPr>
      <t>, SENDO INDICADA PARA ATIVIDADES QUE EXIGEM MANUSEIO FINO E AGILIDADE OPERACIONAL, MESMO EM AMBIENTES COM NÍVEL MODERADO DE SUJIDADE.
LUVA DE SEGURANÇA MULTITATO DISPÕE FORMATO ANATÔMICO E PUNHO EM ELASTANO, A LUVA GARANTE AJUSTE PERFEITO ÀS MÃOS DO USUÁRIO, REDUZINDO A FADIGA MUSCULAR E AUMENTANDO A PRODUTIVIDADE.</t>
    </r>
    <r>
      <rPr>
        <b/>
        <i/>
        <sz val="10"/>
        <rFont val="Calibri"/>
        <family val="2"/>
      </rPr>
      <t>DISPONDO DE C.A.</t>
    </r>
  </si>
  <si>
    <r>
      <rPr>
        <b/>
        <sz val="10"/>
        <rFont val="Calibri"/>
        <family val="2"/>
      </rPr>
      <t xml:space="preserve">MÁSCARAS DESCARTÁVEL CONTRA POEIRA DO TIPO PEÇA FACIAL FILTRANTE (PFF1) </t>
    </r>
    <r>
      <rPr>
        <sz val="10"/>
        <rFont val="Calibri"/>
        <family val="2"/>
      </rPr>
      <t xml:space="preserve">-  RESPIRADORES PURIFICADORES DE AR, DESTINADOS À PROTEÇÃO DAS VIAS RESPIRATÓRIAS CONTRA A INALAÇÃO DE AERODISPERSÓIDES. A </t>
    </r>
    <r>
      <rPr>
        <b/>
        <sz val="10"/>
        <rFont val="Calibri"/>
        <family val="2"/>
      </rPr>
      <t xml:space="preserve">PFF1 (CLASSE 1): </t>
    </r>
    <r>
      <rPr>
        <sz val="10"/>
        <rFont val="Calibri"/>
        <family val="2"/>
      </rPr>
      <t xml:space="preserve">OFERECE PROTEÇÃO CONTRA </t>
    </r>
    <r>
      <rPr>
        <b/>
        <sz val="10"/>
        <rFont val="Calibri"/>
        <family val="2"/>
      </rPr>
      <t>POEIRAS E NÉVOAS NÃO OLEOSAS</t>
    </r>
    <r>
      <rPr>
        <sz val="10"/>
        <rFont val="Calibri"/>
        <family val="2"/>
      </rPr>
      <t xml:space="preserve">. POSSUI UMA EFICIÊNCIA MÍNIMA DE 80% NA FILTRAÇÃO DE PARTÍCULAS, COM PENETRAÇÃO MÁXIMA DE 20%. </t>
    </r>
    <r>
      <rPr>
        <b/>
        <sz val="10"/>
        <rFont val="Calibri"/>
        <family val="2"/>
      </rPr>
      <t>CONFORME EXIGÊNCIA DA NR 06, E ATENDER AOS REQUISITOS ESTABELECIDOS PELA ABNT NBR 13698 E PELA FUNDACENTRO (NORMA FICHA TÉCNICA 01/2021).</t>
    </r>
    <r>
      <rPr>
        <sz val="10"/>
        <rFont val="Calibri"/>
        <family val="2"/>
      </rPr>
      <t xml:space="preserve">  </t>
    </r>
    <r>
      <rPr>
        <b/>
        <i/>
        <sz val="10"/>
        <rFont val="Calibri"/>
        <family val="2"/>
      </rPr>
      <t>DISPONDO DE C.A.</t>
    </r>
  </si>
  <si>
    <r>
      <rPr>
        <b/>
        <sz val="10"/>
        <rFont val="Calibri"/>
        <family val="2"/>
      </rPr>
      <t xml:space="preserve">MÁSCARAS DESCARTÁVEL CONTRA POEIRA DO TIPO PEÇA FACIAL FILTRANTE (PFF2) - </t>
    </r>
    <r>
      <rPr>
        <sz val="10"/>
        <rFont val="Calibri"/>
        <family val="2"/>
      </rPr>
      <t xml:space="preserve"> RESPIRADORES PURIFICADORES DE AR, DESTINADOS À PROTEÇÃO DAS VIAS RESPIRATÓRIAS CONTRA A INALAÇÃO DE AERODISPERSÓIDES. A </t>
    </r>
    <r>
      <rPr>
        <b/>
        <sz val="10"/>
        <rFont val="Calibri"/>
        <family val="2"/>
      </rPr>
      <t>PFF2 (CLASSE 2):</t>
    </r>
    <r>
      <rPr>
        <sz val="10"/>
        <rFont val="Calibri"/>
        <family val="2"/>
      </rPr>
      <t xml:space="preserve"> PROTEGE CONTRA </t>
    </r>
    <r>
      <rPr>
        <b/>
        <i/>
        <sz val="10"/>
        <rFont val="Calibri"/>
        <family val="2"/>
      </rPr>
      <t>POEIRAS, NÉVOAS NÃO OLEOSAS, FUMOS METÁLICOS E PLÁSTICOS, SÍLICA E AGENTES BIOLÓGICOS</t>
    </r>
    <r>
      <rPr>
        <sz val="10"/>
        <rFont val="Calibri"/>
        <family val="2"/>
      </rPr>
      <t xml:space="preserve">. SUA EFICIÊNCIA MÍNIMA DE FILTRAÇÃO É DE 94%, COM PENETRAÇÃO MÁXIMA DE 6%. É O EQUIVALENTE BRASILEIRO DO PADRÃO N95 AMERICANO. </t>
    </r>
    <r>
      <rPr>
        <b/>
        <sz val="10"/>
        <rFont val="Calibri"/>
        <family val="2"/>
      </rPr>
      <t xml:space="preserve"> CONFORME EXIGÊNCIA DA NR 06, E ATENDER AOS REQUISITOS ESTABELECIDOS PELA ABNT NBR 13698 E PELA FUNDACENTRO (NORMA FICHA TÉCNICA 01/2021). </t>
    </r>
    <r>
      <rPr>
        <b/>
        <i/>
        <sz val="10"/>
        <rFont val="Calibri"/>
        <family val="2"/>
      </rPr>
      <t>DISPONDO DE C.A.</t>
    </r>
    <r>
      <rPr>
        <b/>
        <sz val="10"/>
        <rFont val="Calibri"/>
        <family val="2"/>
      </rPr>
      <t xml:space="preserve">
</t>
    </r>
    <r>
      <rPr>
        <b/>
        <i/>
        <sz val="10"/>
        <rFont val="Calibri"/>
        <family val="2"/>
      </rPr>
      <t xml:space="preserve">
</t>
    </r>
  </si>
  <si>
    <r>
      <rPr>
        <b/>
        <sz val="10"/>
        <rFont val="Calibri"/>
        <family val="2"/>
      </rPr>
      <t xml:space="preserve">MÁSCARAS CONTRA POEIRA DO TIPO PEÇA FACIAL FILTRANTE (PFF3) - </t>
    </r>
    <r>
      <rPr>
        <sz val="10"/>
        <rFont val="Calibri"/>
        <family val="2"/>
      </rPr>
      <t xml:space="preserve"> RESPIRADORES PURIFICADORES DE AR, DESTINADOS À PROTEÇÃO DAS VIAS RESPIRATÓRIAS CONTRA A INALAÇÃO DE AERODISPERSÓIDES. A</t>
    </r>
    <r>
      <rPr>
        <b/>
        <sz val="10"/>
        <rFont val="Calibri"/>
        <family val="2"/>
      </rPr>
      <t xml:space="preserve"> PFF3 (CLASSE 3):</t>
    </r>
    <r>
      <rPr>
        <sz val="10"/>
        <rFont val="Calibri"/>
        <family val="2"/>
      </rPr>
      <t xml:space="preserve"> OFERECE A MAIS ALTA PROTEÇÃO CONTRA </t>
    </r>
    <r>
      <rPr>
        <b/>
        <sz val="10"/>
        <rFont val="Calibri"/>
        <family val="2"/>
      </rPr>
      <t>POEIRAS, NÉVOAS, FUMOS METÁLICOS OU PLÁSTICOS, SÍLICA</t>
    </r>
    <r>
      <rPr>
        <sz val="10"/>
        <rFont val="Calibri"/>
        <family val="2"/>
      </rPr>
      <t xml:space="preserve">. APRESENTA UMA EFICIÊNCIA MÍNIMA DE FILTRAÇÃO DE 99%, COM PENETRAÇÃO MÁXIMA DE 1%. </t>
    </r>
    <r>
      <rPr>
        <b/>
        <sz val="10"/>
        <rFont val="Calibri"/>
        <family val="2"/>
      </rPr>
      <t>CONFORME EXIGÊNCIA DA NR 06, E ATENDER AOS REQUISITOS ESTABELECIDOS PELA ABNT NBR 13698 E PELA FUNDACENTRO (NORMA FICHA TÉCNICA 01/2021). DISPONDO DE C.A.</t>
    </r>
    <r>
      <rPr>
        <b/>
        <i/>
        <sz val="10"/>
        <rFont val="Calibri"/>
        <family val="2"/>
      </rPr>
      <t xml:space="preserve">
</t>
    </r>
  </si>
  <si>
    <r>
      <rPr>
        <b/>
        <sz val="10"/>
        <rFont val="Calibri"/>
        <family val="2"/>
      </rPr>
      <t>MÁSCARA DESCARTÁVEL -  PEÇA SEMIFACIAL FILTRANTE – PFF2/N95,</t>
    </r>
    <r>
      <rPr>
        <sz val="10"/>
        <rFont val="Calibri"/>
        <family val="2"/>
      </rPr>
      <t xml:space="preserve"> FECHADA, TIPO RESPIRADOR, COM EFICÁCIA NA FILTRAÇÃO DE 95% DE PARTÍCULAS DE ATÉ 0,3 µ M DE DIÂMETRO.COM DISPOSITIVO PARA AJUSTE NASAL FIXADO NO CORPO DA MÁSCARA, TIRAS LATERAIS DE COMPRIMENTO ADEQUADO PARA FIXAÇÃO E PERFEITO AJUSTE FACIAL. ATÓXICA, HIPOALÉRGICA E INODORA. </t>
    </r>
  </si>
  <si>
    <t>BRANCO</t>
  </si>
  <si>
    <r>
      <rPr>
        <b/>
        <sz val="10"/>
        <rFont val="Calibri"/>
        <family val="2"/>
      </rPr>
      <t>MOSQUETÕES OVAIS PARA CONEXÃO COM 2 UNIDADES -</t>
    </r>
    <r>
      <rPr>
        <sz val="10"/>
        <rFont val="Calibri"/>
        <family val="2"/>
      </rPr>
      <t xml:space="preserve"> CONECTOR/MOSQUETÃO OVAL EM AÇO COM ABERTURA MÍNIMA DE 18 MM, COM DUPLA TRAVA DE SEGURANÇA E RESISTÊNCIA MÍNIMA DE 22 KN. UTILIZADO PARA CONEXÃO DE SISTEMAS DE ANCORAGEM, POLIAS E TRAVAS. EM CONFORMIDADE COM A </t>
    </r>
    <r>
      <rPr>
        <b/>
        <sz val="10"/>
        <rFont val="Calibri"/>
        <family val="2"/>
      </rPr>
      <t>ABNT NBR 15837</t>
    </r>
    <r>
      <rPr>
        <sz val="10"/>
        <rFont val="Calibri"/>
        <family val="2"/>
      </rPr>
      <t xml:space="preserve"> – CONECTORES.</t>
    </r>
    <r>
      <rPr>
        <sz val="10"/>
        <rFont val="Calibri"/>
        <family val="2"/>
      </rPr>
      <t xml:space="preserve"> </t>
    </r>
    <r>
      <rPr>
        <b/>
        <i/>
        <sz val="10"/>
        <rFont val="Calibri"/>
        <family val="2"/>
      </rPr>
      <t>DISPONDO DE C.A. DO FABRICANTE.</t>
    </r>
  </si>
  <si>
    <r>
      <rPr>
        <b/>
        <sz val="10"/>
        <rFont val="Calibri"/>
        <family val="2"/>
      </rPr>
      <t>ÓCULOS DE SEGURANÇA</t>
    </r>
    <r>
      <rPr>
        <sz val="10"/>
        <rFont val="Calibri"/>
        <family val="2"/>
      </rPr>
      <t xml:space="preserve"> TRANSPARENTE PARA PROTEÇÃO INDIVIDUAL MODELO AMPLA VISÃO COM ELÁSTICO. ARMAÇÃO EM PVC TRANSPARENTE, </t>
    </r>
    <r>
      <rPr>
        <b/>
        <i/>
        <sz val="10"/>
        <rFont val="Calibri"/>
        <family val="2"/>
      </rPr>
      <t xml:space="preserve">COM CERTIFICADO DE APROVAÇÃO (CA). </t>
    </r>
  </si>
  <si>
    <r>
      <rPr>
        <b/>
        <sz val="10"/>
        <rFont val="Calibri"/>
        <family val="2"/>
      </rPr>
      <t>PROTETOR AUDITIVO TIPO CONCHA</t>
    </r>
    <r>
      <rPr>
        <sz val="10"/>
        <rFont val="Calibri"/>
        <family val="2"/>
      </rPr>
      <t xml:space="preserve">, COM HASTE PLÁSTICA, COM ATENUAÇÃO DE NO MÍNIMO 25 DB(A). </t>
    </r>
    <r>
      <rPr>
        <b/>
        <i/>
        <sz val="10"/>
        <rFont val="Calibri"/>
        <family val="2"/>
      </rPr>
      <t>DISPONDO DE C.A.</t>
    </r>
  </si>
  <si>
    <r>
      <rPr>
        <b/>
        <sz val="10"/>
        <rFont val="Calibri"/>
        <family val="2"/>
      </rPr>
      <t>PROTETOR AUDITIVO TIPO INSERÇÃO</t>
    </r>
    <r>
      <rPr>
        <sz val="10"/>
        <rFont val="Calibri"/>
        <family val="2"/>
      </rPr>
      <t xml:space="preserve">, COM HASTE PLÁSTICA, COM ATENUAÇÃO DE NO MÍNIMO 18 DB(A). </t>
    </r>
    <r>
      <rPr>
        <b/>
        <i/>
        <sz val="10"/>
        <rFont val="Calibri"/>
        <family val="2"/>
      </rPr>
      <t>DISPONDO DE C.A.</t>
    </r>
  </si>
  <si>
    <r>
      <rPr>
        <b/>
        <sz val="10"/>
        <rFont val="Calibri"/>
        <family val="2"/>
      </rPr>
      <t>PROTETOR FACIAL EM POLICARBONATO</t>
    </r>
    <r>
      <rPr>
        <sz val="10"/>
        <rFont val="Calibri"/>
        <family val="2"/>
      </rPr>
      <t xml:space="preserve"> DURÁVEL E MOLDADO, INCOLOR, ANTIEMBAÇANTE, VISOR COM APROXIMADAMENTE 250 MM DE LARGURA E 185 MM DE ALTURA. COM SUSPENSÃO E CATRACA, COM REGULAGEM PARA AJUSTE NA CABEÇA. </t>
    </r>
  </si>
  <si>
    <r>
      <rPr>
        <b/>
        <sz val="10"/>
        <rFont val="Calibri"/>
        <family val="2"/>
      </rPr>
      <t xml:space="preserve">TALABARTE EM Y COM ABSORVEDOR DE IMPACTO E MOSQUETÃO DE 55 MM </t>
    </r>
    <r>
      <rPr>
        <sz val="10"/>
        <rFont val="Calibri"/>
        <family val="2"/>
      </rPr>
      <t xml:space="preserve">- TALABARTE DE SEGURANÇA DUPLO (Y), CONFECCIONADO EM FITA POLIÉSTER COM </t>
    </r>
    <r>
      <rPr>
        <b/>
        <sz val="10"/>
        <rFont val="Calibri"/>
        <family val="2"/>
      </rPr>
      <t>ABSORVEDOR DE ENERGIA INTEGRADO</t>
    </r>
    <r>
      <rPr>
        <sz val="10"/>
        <rFont val="Calibri"/>
        <family val="2"/>
      </rPr>
      <t xml:space="preserve"> PARA REDUÇÃO DE IMPACTO EM CASO DE QUEDA (&lt; 6 KN). POSSUI </t>
    </r>
    <r>
      <rPr>
        <b/>
        <sz val="10"/>
        <rFont val="Calibri"/>
        <family val="2"/>
      </rPr>
      <t>DOIS CONECTORES EM AÇO COM ABERTURA 55 MM, DUPLA TRAVA DE SEGURANÇA AUTOMÁTICA E UM CONECTOR OLHAL PARA CONEXÃO AO CINTO.</t>
    </r>
    <r>
      <rPr>
        <sz val="10"/>
        <rFont val="Calibri"/>
        <family val="2"/>
      </rPr>
      <t xml:space="preserve">
EM CONFORMIDADE COM A </t>
    </r>
    <r>
      <rPr>
        <b/>
        <sz val="10"/>
        <rFont val="Calibri"/>
        <family val="2"/>
      </rPr>
      <t>ABNT NBR 15834 – TALABARTE DE SEGURANÇA</t>
    </r>
    <r>
      <rPr>
        <sz val="10"/>
        <rFont val="Calibri"/>
        <family val="2"/>
      </rPr>
      <t xml:space="preserve">, </t>
    </r>
    <r>
      <rPr>
        <b/>
        <sz val="10"/>
        <rFont val="Calibri"/>
        <family val="2"/>
      </rPr>
      <t>ABNT NBR 14629 – ABSORVEDOR DE ENERGIA</t>
    </r>
    <r>
      <rPr>
        <sz val="10"/>
        <rFont val="Calibri"/>
        <family val="2"/>
      </rPr>
      <t xml:space="preserve"> E NR 35 – TRABALHO EM ALTURA.</t>
    </r>
    <r>
      <rPr>
        <b/>
        <i/>
        <sz val="10"/>
        <rFont val="Calibri"/>
        <family val="2"/>
      </rPr>
      <t xml:space="preserve"> DISPONDO DE C.A.</t>
    </r>
  </si>
  <si>
    <r>
      <rPr>
        <b/>
        <sz val="10"/>
        <rFont val="Calibri"/>
        <family val="2"/>
      </rPr>
      <t xml:space="preserve">TRAVA-QUEDAS PARA CORDA 12 MM </t>
    </r>
    <r>
      <rPr>
        <sz val="10"/>
        <rFont val="Calibri"/>
        <family val="2"/>
      </rPr>
      <t xml:space="preserve">- DISPOSITIVO TRAVA-QUEDAS MÓVEL PARA CORDA DE 12 MM, FABRICADO EM AÇO OU LIGA DE ALUMÍNIO COM SISTEMA AUTOMÁTICO DE BLOQUEIO POR GRAVIDADE. POSSUI ANEL DE ANCORAGEM PARA CONEXÃO A TALABARTE E TRAVA DE SEGURANÇA MANUAL PARA MOVIMENTAÇÃO CONTROLADA. </t>
    </r>
    <r>
      <rPr>
        <b/>
        <sz val="10"/>
        <rFont val="Calibri"/>
        <family val="2"/>
      </rPr>
      <t xml:space="preserve">EM CONFORMIDADE COM A ABNT NBR 14628 – </t>
    </r>
    <r>
      <rPr>
        <sz val="10"/>
        <rFont val="Calibri"/>
        <family val="2"/>
      </rPr>
      <t xml:space="preserve">DISPOSITIVO TRAVA-QUEDAS E NR 35 – SEGURANÇA EM TRABALHO EM ALTURA.  </t>
    </r>
    <r>
      <rPr>
        <b/>
        <i/>
        <sz val="10"/>
        <rFont val="Calibri"/>
        <family val="2"/>
      </rPr>
      <t>DISPONDO DE C.A. DO FABRICANTE.</t>
    </r>
  </si>
  <si>
    <r>
      <rPr>
        <b/>
        <sz val="10"/>
        <rFont val="Calibri"/>
        <family val="2"/>
      </rPr>
      <t>UNIFORME OPERACIONAL – CALÇA E CAMISA DE MANGA LONGA.</t>
    </r>
    <r>
      <rPr>
        <sz val="10"/>
        <rFont val="Calibri"/>
        <family val="2"/>
      </rPr>
      <t xml:space="preserve">
I.	CONFECCIONADO EM TECIDO SARJA OU BRIM PROFISSIONAL, COMPOSIÇÃO 65% POLIÉSTER E 35% ALGODÃO OU 100% ALGODÃO (QUANDO HOUVER RISCO DE ELETRICIDADE – NR 10).
II.	GRAMATURA MÍNIMA </t>
    </r>
    <r>
      <rPr>
        <b/>
        <sz val="10"/>
        <rFont val="Calibri"/>
        <family val="2"/>
      </rPr>
      <t>240 G/M²</t>
    </r>
    <r>
      <rPr>
        <sz val="10"/>
        <rFont val="Calibri"/>
        <family val="2"/>
      </rPr>
      <t xml:space="preserve"> PARA ALTA RESISTÊNCIA MECÂNICA.
III.	TECIDO ANTIDESFIAMENTO E RESISTENTE À ABRASÃO.
IV.	COSTURAS DUPLAS E TRIPLAS COM LINHA DE NYLON OU POLIÉSTER DE ALTA TENACIDADE.
V.	MODELAGEM ERGONÔMICA QUE PERMITA AMPLO MOVIMENTO E USO DE CINTURÃO PARAQUEDISTA POR CIMA DA VESTIMENTA.
</t>
    </r>
    <r>
      <rPr>
        <b/>
        <sz val="10"/>
        <rFont val="Calibri"/>
        <family val="2"/>
      </rPr>
      <t>CARACTERÍSTICAS TÉCNICAS OBRIGATÓRIAS:</t>
    </r>
    <r>
      <rPr>
        <sz val="10"/>
        <rFont val="Calibri"/>
        <family val="2"/>
      </rPr>
      <t xml:space="preserve">
I.	SEM PEÇAS SOLTAS QUE POSSAM ENROSCAR DURANTE A ATIVIDADE.
II.	SEM CAPUZ, CORDÕES OU ZÍPERES EXPOSTOS QUE GEREM RISCO DE ENGANCHAMENTO.
III.	GOLAS COM FECHAMENTO POR VELCRO OU BOTÃO.
IV.	BOLSOS COM FECHAMENTO, PREFERENCIALMENTE COM LAPELA E VELCRO.
V.	REFORÇO EM ÁREAS DE DESGASTE: JOELHOS, OMBROS E COTOVELOS.
VI.	COMPATÍVEL COM O USO DE CINTOS, TALABARTES E CINTURÕES.
VII.	FAIXAS REFLETIVAS EM TECIDO RETARDANTE A CHAMAS (OPCIONAL) PARA ÁREAS EXTERNAS.
</t>
    </r>
    <r>
      <rPr>
        <b/>
        <sz val="10"/>
        <rFont val="Calibri"/>
        <family val="2"/>
      </rPr>
      <t>EM CONFORMIDADE COM A ABNT NBR 15292 E ABNT NBR 12655.</t>
    </r>
  </si>
  <si>
    <t>2522-05</t>
  </si>
  <si>
    <t>2522-10</t>
  </si>
  <si>
    <t>2524-05</t>
  </si>
  <si>
    <t>2512-05</t>
  </si>
  <si>
    <t>2523-20</t>
  </si>
  <si>
    <t>2521-20</t>
  </si>
  <si>
    <t>2527-15</t>
  </si>
  <si>
    <t>2132-05</t>
  </si>
  <si>
    <t xml:space="preserve">OPERADOR DE AUDIO 3 </t>
  </si>
  <si>
    <t>MÉDICO 4</t>
  </si>
  <si>
    <t>FONOAUDIÓLOGO 4</t>
  </si>
  <si>
    <t>BIÓLOGO 4</t>
  </si>
  <si>
    <t>TÉCNICO DE LABORATORIO 4</t>
  </si>
  <si>
    <t>3732-05/ 3731-05/ 3731-10/ 3743-05/ 3731-15</t>
  </si>
  <si>
    <t>5152-20/ 5152-05/ 5152-15/ 3242-05/ 3251-05</t>
  </si>
  <si>
    <t>3222-05/ 3222-10/ 3222-15/ 3222-20</t>
  </si>
  <si>
    <t>3241-15/ 3241-20</t>
  </si>
  <si>
    <t>3111-05/ 3011-05/ 3011-10/ 3242-05/ 3251-10</t>
  </si>
  <si>
    <t>3132-15/ 3132-10/ 3132-05/3132-20</t>
  </si>
  <si>
    <t>3251-15 / 3251-10</t>
  </si>
  <si>
    <t>2525-45</t>
  </si>
  <si>
    <t>2527-20</t>
  </si>
  <si>
    <t>3522-05</t>
  </si>
  <si>
    <t>1421-20</t>
  </si>
  <si>
    <t>2251-25/ 2251-70</t>
  </si>
  <si>
    <t>Clausula Decima Terceira da CCT</t>
  </si>
  <si>
    <t>SINDAUT</t>
  </si>
  <si>
    <t>TÉCNICO EM FÁRMACIA 3</t>
  </si>
  <si>
    <t xml:space="preserve">Master </t>
  </si>
  <si>
    <t xml:space="preserve">Senior </t>
  </si>
  <si>
    <t>QUIMICO 3</t>
  </si>
  <si>
    <t>3111-05/ 3011-05/ 3011-10/ 3242-05/ 3251-10/3115-05/ 3115-10/ 3115-20</t>
  </si>
  <si>
    <t>ASSISTENTE SOCIAL 1</t>
  </si>
  <si>
    <t xml:space="preserve">Acórdãos 1904/2007-TCU-Plenário e 3006/2010-TCU-Plenário e n. 1.186/2017-Plenário. </t>
  </si>
  <si>
    <t>Incidência Estimativa</t>
  </si>
  <si>
    <r>
      <t xml:space="preserve">Reembolso Creche </t>
    </r>
    <r>
      <rPr>
        <sz val="10"/>
        <color indexed="10"/>
        <rFont val="Arial"/>
        <family val="2"/>
      </rPr>
      <t>(Deverá ser demonstrada a memória de cálculo)</t>
    </r>
  </si>
  <si>
    <t>2.3.E – Reembolsa Creche  (Instrução Normativa n.º 147/2026)</t>
  </si>
  <si>
    <t>2.3.D – Plano de Assistência Médica (conforme convenção paradigma)</t>
  </si>
  <si>
    <t xml:space="preserve">2.3.C – Auxilio Funeral </t>
  </si>
  <si>
    <r>
      <t>Auxilio Funeral</t>
    </r>
    <r>
      <rPr>
        <sz val="10"/>
        <color indexed="10"/>
        <rFont val="Arial"/>
        <family val="2"/>
      </rPr>
      <t xml:space="preserve"> (Deverá ser demonstrada a memória de cálculo)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</si>
</sst>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R$&quot;\ * #,##0.00_-;\-&quot;R$&quot;\ * #,##0.00_-;_-&quot;R$&quot;\ * &quot;-&quot;??_-;_-@_-"/>
    <numFmt numFmtId="43" formatCode="_-* #,##0.00_-;\-* #,##0.00_-;_-* &quot;-&quot;??_-;_-@_-"/>
    <numFmt numFmtId="164" formatCode="_-&quot;R$&quot;* #,##0.00_-;\-&quot;R$&quot;* #,##0.00_-;_-&quot;R$&quot;* &quot;-&quot;??_-;_-@_-"/>
    <numFmt numFmtId="165" formatCode="_(&quot;R$ &quot;* #,##0.00_);_(&quot;R$ &quot;* \(#,##0.00\);_(&quot;R$ &quot;* \-??_);_(@_)"/>
    <numFmt numFmtId="166" formatCode="#,##0_ ;[Red]\-#,##0\ "/>
    <numFmt numFmtId="167" formatCode="_(&quot;R$ &quot;* #,##0.00_);_(&quot;R$ &quot;* \(#,##0.00\);_(&quot;R$ &quot;* &quot;-&quot;??_);_(@_)"/>
    <numFmt numFmtId="168" formatCode="&quot;R$&quot;\ #,##0.00"/>
    <numFmt numFmtId="169" formatCode="0.000%"/>
    <numFmt numFmtId="170" formatCode="_-[$R$-416]* #,##0.00_-;\-[$R$-416]* #,##0.00_-;_-[$R$-416]* &quot;-&quot;??_-;_-@_-"/>
    <numFmt numFmtId="171" formatCode="_-* #,##0_-;\-* #,##0_-;_-* &quot;-&quot;??_-;_-@_-"/>
    <numFmt numFmtId="172" formatCode="_-[$R$-416]\ * #,##0.00_-;\-[$R$-416]\ * #,##0.00_-;_-[$R$-416]\ * &quot;-&quot;??_-;_-@_-"/>
  </numFmts>
  <fonts count="51" x14ac:knownFonts="1">
    <font>
      <sz val="11"/>
      <color theme="1"/>
      <name val="Calibri"/>
      <family val="2"/>
      <scheme val="minor"/>
    </font>
    <font>
      <b/>
      <sz val="10"/>
      <name val="Arial"/>
      <family val="2"/>
    </font>
    <font>
      <sz val="10"/>
      <name val="Arial"/>
      <family val="2"/>
    </font>
    <font>
      <b/>
      <sz val="10"/>
      <color indexed="8"/>
      <name val="Arial"/>
      <family val="2"/>
    </font>
    <font>
      <sz val="10"/>
      <color indexed="8"/>
      <name val="Arial"/>
      <family val="2"/>
    </font>
    <font>
      <sz val="9"/>
      <color indexed="10"/>
      <name val="Arial"/>
      <family val="2"/>
    </font>
    <font>
      <sz val="10"/>
      <color indexed="10"/>
      <name val="Arial"/>
      <family val="2"/>
    </font>
    <font>
      <i/>
      <sz val="10"/>
      <color indexed="10"/>
      <name val="Arial"/>
      <family val="2"/>
    </font>
    <font>
      <i/>
      <sz val="10"/>
      <color indexed="8"/>
      <name val="Arial"/>
      <family val="2"/>
    </font>
    <font>
      <b/>
      <sz val="10"/>
      <color indexed="10"/>
      <name val="Arial"/>
      <family val="2"/>
    </font>
    <font>
      <i/>
      <sz val="9"/>
      <color indexed="10"/>
      <name val="Arial"/>
      <family val="2"/>
    </font>
    <font>
      <b/>
      <sz val="12"/>
      <color indexed="8"/>
      <name val="Arial"/>
      <family val="2"/>
    </font>
    <font>
      <sz val="11"/>
      <name val="Calibri"/>
      <family val="2"/>
    </font>
    <font>
      <sz val="11"/>
      <color indexed="8"/>
      <name val="Calibri"/>
      <family val="2"/>
    </font>
    <font>
      <b/>
      <sz val="10"/>
      <name val="Calibri"/>
      <family val="2"/>
    </font>
    <font>
      <sz val="9"/>
      <color indexed="8"/>
      <name val="Arial"/>
      <family val="2"/>
    </font>
    <font>
      <sz val="10"/>
      <color indexed="8"/>
      <name val="Calibri"/>
      <family val="2"/>
    </font>
    <font>
      <sz val="10"/>
      <name val="Calibri"/>
      <family val="2"/>
    </font>
    <font>
      <sz val="10"/>
      <name val="Calibri"/>
      <family val="2"/>
    </font>
    <font>
      <i/>
      <sz val="9"/>
      <name val="Arial"/>
      <family val="2"/>
    </font>
    <font>
      <b/>
      <sz val="10"/>
      <color indexed="8"/>
      <name val="Calibri"/>
      <family val="2"/>
    </font>
    <font>
      <sz val="8"/>
      <name val="Calibri"/>
      <family val="2"/>
    </font>
    <font>
      <sz val="8"/>
      <name val="Calibri"/>
      <family val="2"/>
    </font>
    <font>
      <b/>
      <i/>
      <sz val="10"/>
      <color indexed="8"/>
      <name val="Calibri"/>
      <family val="2"/>
    </font>
    <font>
      <b/>
      <i/>
      <sz val="10"/>
      <name val="Calibri"/>
      <family val="2"/>
    </font>
    <font>
      <b/>
      <u/>
      <sz val="10"/>
      <name val="Calibri"/>
      <family val="2"/>
    </font>
    <font>
      <b/>
      <u/>
      <sz val="10"/>
      <color indexed="8"/>
      <name val="Calibri"/>
      <family val="2"/>
    </font>
    <font>
      <b/>
      <i/>
      <u/>
      <sz val="10"/>
      <color indexed="8"/>
      <name val="Calibri"/>
      <family val="2"/>
    </font>
    <font>
      <i/>
      <sz val="10"/>
      <name val="Calibri"/>
      <family val="2"/>
    </font>
    <font>
      <sz val="11"/>
      <color theme="1"/>
      <name val="Calibri"/>
      <family val="2"/>
      <scheme val="minor"/>
    </font>
    <font>
      <sz val="10"/>
      <color rgb="FF000000"/>
      <name val="Times New Roman"/>
      <family val="1"/>
    </font>
    <font>
      <sz val="11"/>
      <color rgb="FF000000"/>
      <name val="Calibri"/>
      <family val="2"/>
      <charset val="1"/>
    </font>
    <font>
      <sz val="11"/>
      <color rgb="FFFF0000"/>
      <name val="Calibri"/>
      <family val="2"/>
      <scheme val="minor"/>
    </font>
    <font>
      <b/>
      <sz val="11"/>
      <color theme="1"/>
      <name val="Calibri"/>
      <family val="2"/>
      <scheme val="minor"/>
    </font>
    <font>
      <sz val="10"/>
      <color theme="1"/>
      <name val="Calibri"/>
      <family val="2"/>
      <scheme val="minor"/>
    </font>
    <font>
      <sz val="11"/>
      <name val="Calibri"/>
      <family val="2"/>
      <scheme val="minor"/>
    </font>
    <font>
      <sz val="12"/>
      <color theme="1"/>
      <name val="Calibri"/>
      <family val="2"/>
      <scheme val="minor"/>
    </font>
    <font>
      <sz val="10"/>
      <name val="Calibri"/>
      <family val="2"/>
      <scheme val="minor"/>
    </font>
    <font>
      <sz val="9"/>
      <color rgb="FFFF0000"/>
      <name val="Arial"/>
      <family val="2"/>
    </font>
    <font>
      <sz val="10"/>
      <color theme="1"/>
      <name val="Calibri"/>
      <family val="2"/>
    </font>
    <font>
      <sz val="16"/>
      <color theme="1"/>
      <name val="Calibri"/>
      <family val="2"/>
      <scheme val="minor"/>
    </font>
    <font>
      <sz val="10"/>
      <color rgb="FF000000"/>
      <name val="Calibri"/>
      <family val="2"/>
      <scheme val="minor"/>
    </font>
    <font>
      <b/>
      <sz val="10"/>
      <color rgb="FF000000"/>
      <name val="Calibri"/>
      <family val="2"/>
      <scheme val="minor"/>
    </font>
    <font>
      <b/>
      <sz val="12"/>
      <color theme="1"/>
      <name val="Calibri"/>
      <family val="2"/>
      <scheme val="minor"/>
    </font>
    <font>
      <b/>
      <sz val="10"/>
      <color theme="1"/>
      <name val="Calibri"/>
      <family val="2"/>
      <scheme val="minor"/>
    </font>
    <font>
      <sz val="8"/>
      <name val="Calibri"/>
      <family val="2"/>
      <scheme val="minor"/>
    </font>
    <font>
      <b/>
      <sz val="10"/>
      <color theme="1"/>
      <name val="Calibri"/>
      <family val="2"/>
    </font>
    <font>
      <b/>
      <sz val="10"/>
      <name val="Calibri"/>
      <family val="2"/>
      <scheme val="minor"/>
    </font>
    <font>
      <b/>
      <sz val="12"/>
      <color theme="1"/>
      <name val="Calibri"/>
      <family val="2"/>
    </font>
    <font>
      <sz val="10"/>
      <color rgb="FFFF0000"/>
      <name val="Arial"/>
      <family val="2"/>
    </font>
    <font>
      <b/>
      <sz val="10"/>
      <color rgb="FFFF0000"/>
      <name val="Arial"/>
      <family val="2"/>
    </font>
  </fonts>
  <fills count="22">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2"/>
        <bgColor indexed="64"/>
      </patternFill>
    </fill>
    <fill>
      <patternFill patternType="solid">
        <fgColor rgb="FFCCCCFF"/>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tint="0.39997558519241921"/>
        <bgColor indexed="64"/>
      </patternFill>
    </fill>
    <fill>
      <patternFill patternType="solid">
        <fgColor theme="6" tint="0.79998168889431442"/>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rgb="FF9999FF"/>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59999389629810485"/>
        <bgColor indexed="64"/>
      </patternFill>
    </fill>
    <fill>
      <patternFill patternType="lightDown">
        <bgColor theme="4" tint="0.59999389629810485"/>
      </patternFill>
    </fill>
    <fill>
      <patternFill patternType="solid">
        <fgColor rgb="FFFFFF00"/>
        <bgColor indexed="64"/>
      </patternFill>
    </fill>
  </fills>
  <borders count="59">
    <border>
      <left/>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bottom/>
      <diagonal/>
    </border>
    <border>
      <left style="thin">
        <color indexed="64"/>
      </left>
      <right style="medium">
        <color indexed="64"/>
      </right>
      <top/>
      <bottom style="medium">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diagonal/>
    </border>
    <border>
      <left/>
      <right style="thin">
        <color indexed="64"/>
      </right>
      <top/>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thin">
        <color indexed="64"/>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s>
  <cellStyleXfs count="9">
    <xf numFmtId="0" fontId="0" fillId="0" borderId="0"/>
    <xf numFmtId="164" fontId="29" fillId="0" borderId="0" applyFont="0" applyFill="0" applyBorder="0" applyAlignment="0" applyProtection="0"/>
    <xf numFmtId="0" fontId="13" fillId="0" borderId="0" applyFont="0" applyFill="0" applyBorder="0" applyAlignment="0" applyProtection="0"/>
    <xf numFmtId="0" fontId="30" fillId="0" borderId="0"/>
    <xf numFmtId="0" fontId="31" fillId="0" borderId="0"/>
    <xf numFmtId="0" fontId="2" fillId="0" borderId="0"/>
    <xf numFmtId="9" fontId="29" fillId="0" borderId="0" applyFont="0" applyFill="0" applyBorder="0" applyAlignment="0" applyProtection="0"/>
    <xf numFmtId="9" fontId="31" fillId="0" borderId="0"/>
    <xf numFmtId="43" fontId="29" fillId="0" borderId="0" applyFont="0" applyFill="0" applyBorder="0" applyAlignment="0" applyProtection="0"/>
  </cellStyleXfs>
  <cellXfs count="572">
    <xf numFmtId="0" fontId="0" fillId="0" borderId="0" xfId="0"/>
    <xf numFmtId="0" fontId="2" fillId="0" borderId="0" xfId="0" applyFont="1" applyAlignment="1">
      <alignment vertical="center"/>
    </xf>
    <xf numFmtId="165" fontId="4" fillId="3" borderId="1" xfId="4" applyNumberFormat="1" applyFont="1" applyFill="1" applyBorder="1"/>
    <xf numFmtId="0" fontId="1" fillId="0" borderId="0" xfId="0" applyFont="1" applyAlignment="1">
      <alignment vertical="center"/>
    </xf>
    <xf numFmtId="0" fontId="1" fillId="3" borderId="0" xfId="0" applyFont="1" applyFill="1" applyAlignment="1">
      <alignment vertical="center"/>
    </xf>
    <xf numFmtId="10" fontId="4" fillId="3" borderId="2" xfId="7" applyNumberFormat="1" applyFont="1" applyFill="1" applyBorder="1" applyAlignment="1">
      <alignment horizont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10" fontId="4" fillId="3" borderId="2" xfId="7" applyNumberFormat="1" applyFont="1" applyFill="1" applyBorder="1" applyAlignment="1">
      <alignment horizontal="center" vertical="center"/>
    </xf>
    <xf numFmtId="10" fontId="2" fillId="0" borderId="0" xfId="0" applyNumberFormat="1" applyFont="1" applyAlignment="1">
      <alignment vertical="center"/>
    </xf>
    <xf numFmtId="0" fontId="2" fillId="3" borderId="0" xfId="0" applyFont="1" applyFill="1" applyAlignment="1">
      <alignment vertical="center"/>
    </xf>
    <xf numFmtId="0" fontId="0" fillId="0" borderId="0" xfId="0" applyAlignment="1">
      <alignment vertical="center"/>
    </xf>
    <xf numFmtId="0" fontId="12" fillId="0" borderId="0" xfId="0" applyFont="1" applyAlignment="1">
      <alignment vertical="center"/>
    </xf>
    <xf numFmtId="167" fontId="29" fillId="0" borderId="0" xfId="2" applyNumberFormat="1" applyFont="1" applyAlignment="1">
      <alignment vertical="center"/>
    </xf>
    <xf numFmtId="0" fontId="3" fillId="3" borderId="4" xfId="0" applyFont="1" applyFill="1" applyBorder="1" applyAlignment="1">
      <alignment horizontal="center" vertical="center"/>
    </xf>
    <xf numFmtId="0" fontId="2" fillId="0" borderId="0" xfId="0" applyFont="1" applyAlignment="1">
      <alignment vertical="center" wrapText="1"/>
    </xf>
    <xf numFmtId="0" fontId="0" fillId="0" borderId="0" xfId="0" applyAlignment="1">
      <alignment horizontal="center" vertical="center" wrapText="1"/>
    </xf>
    <xf numFmtId="0" fontId="34" fillId="0" borderId="0" xfId="0" applyFont="1" applyAlignment="1">
      <alignment vertical="center" wrapText="1"/>
    </xf>
    <xf numFmtId="10" fontId="34" fillId="0" borderId="0" xfId="0" applyNumberFormat="1" applyFont="1" applyAlignment="1">
      <alignment horizontal="center" vertical="center"/>
    </xf>
    <xf numFmtId="0" fontId="0" fillId="0" borderId="0" xfId="0" applyAlignment="1">
      <alignment horizontal="center" vertical="center"/>
    </xf>
    <xf numFmtId="168" fontId="0" fillId="0" borderId="0" xfId="0" applyNumberFormat="1" applyAlignment="1">
      <alignment vertical="center"/>
    </xf>
    <xf numFmtId="168" fontId="35" fillId="0" borderId="0" xfId="0" applyNumberFormat="1" applyFont="1" applyAlignment="1">
      <alignment vertical="center"/>
    </xf>
    <xf numFmtId="49" fontId="36" fillId="0" borderId="0" xfId="0" applyNumberFormat="1" applyFont="1" applyAlignment="1">
      <alignment horizontal="center" vertical="center" wrapText="1"/>
    </xf>
    <xf numFmtId="168" fontId="0" fillId="0" borderId="2" xfId="0" applyNumberFormat="1" applyBorder="1" applyAlignment="1">
      <alignment horizontal="center" vertical="center"/>
    </xf>
    <xf numFmtId="0" fontId="36" fillId="3" borderId="0" xfId="0" applyFont="1" applyFill="1" applyAlignment="1">
      <alignment horizontal="center" vertical="center"/>
    </xf>
    <xf numFmtId="168" fontId="0" fillId="0" borderId="0" xfId="0" applyNumberFormat="1" applyAlignment="1">
      <alignment horizontal="center" vertical="center"/>
    </xf>
    <xf numFmtId="0" fontId="4" fillId="0" borderId="2" xfId="0" applyFont="1" applyBorder="1" applyAlignment="1">
      <alignment vertical="center"/>
    </xf>
    <xf numFmtId="0" fontId="4" fillId="3" borderId="2" xfId="0" applyFont="1" applyFill="1" applyBorder="1" applyAlignment="1">
      <alignment vertical="center"/>
    </xf>
    <xf numFmtId="0" fontId="37" fillId="3" borderId="0" xfId="0" applyFont="1" applyFill="1" applyAlignment="1">
      <alignment horizontal="center" vertical="center" wrapText="1"/>
    </xf>
    <xf numFmtId="0" fontId="36" fillId="4" borderId="4" xfId="0" applyFont="1" applyFill="1" applyBorder="1" applyAlignment="1">
      <alignment horizontal="center" vertical="center"/>
    </xf>
    <xf numFmtId="0" fontId="0" fillId="3" borderId="4" xfId="0" applyFill="1" applyBorder="1" applyAlignment="1">
      <alignment horizontal="left" vertical="center" wrapText="1"/>
    </xf>
    <xf numFmtId="10" fontId="0" fillId="3" borderId="2" xfId="0" applyNumberFormat="1" applyFill="1" applyBorder="1" applyAlignment="1">
      <alignment horizontal="center" vertical="center"/>
    </xf>
    <xf numFmtId="10" fontId="0" fillId="0" borderId="2" xfId="0" applyNumberFormat="1" applyBorder="1" applyAlignment="1">
      <alignment horizontal="center" vertical="center"/>
    </xf>
    <xf numFmtId="0" fontId="0" fillId="3" borderId="5" xfId="0" applyFill="1" applyBorder="1" applyAlignment="1">
      <alignment horizontal="left" vertical="center" wrapText="1"/>
    </xf>
    <xf numFmtId="10" fontId="0" fillId="0" borderId="6" xfId="0" applyNumberFormat="1" applyBorder="1" applyAlignment="1">
      <alignment horizontal="center" vertical="center"/>
    </xf>
    <xf numFmtId="0" fontId="0" fillId="3" borderId="0" xfId="0" applyFill="1" applyAlignment="1">
      <alignment horizontal="left" vertical="center" wrapText="1"/>
    </xf>
    <xf numFmtId="10" fontId="0" fillId="0" borderId="0" xfId="0" applyNumberFormat="1" applyAlignment="1">
      <alignment horizontal="center" vertical="center"/>
    </xf>
    <xf numFmtId="0" fontId="36" fillId="5" borderId="4" xfId="0" applyFont="1" applyFill="1" applyBorder="1" applyAlignment="1">
      <alignment horizontal="center" vertical="center"/>
    </xf>
    <xf numFmtId="0" fontId="0" fillId="0" borderId="0" xfId="0" applyAlignment="1">
      <alignment horizontal="left" vertical="center" wrapText="1"/>
    </xf>
    <xf numFmtId="169" fontId="0" fillId="0" borderId="0" xfId="0" applyNumberFormat="1" applyAlignment="1">
      <alignment horizontal="center" vertical="center"/>
    </xf>
    <xf numFmtId="0" fontId="36" fillId="0" borderId="0" xfId="0" applyFont="1" applyAlignment="1">
      <alignment horizontal="center" vertical="center" wrapText="1"/>
    </xf>
    <xf numFmtId="10" fontId="0" fillId="3" borderId="6" xfId="0" applyNumberFormat="1" applyFill="1" applyBorder="1" applyAlignment="1">
      <alignment horizontal="center" vertical="center"/>
    </xf>
    <xf numFmtId="0" fontId="0" fillId="5" borderId="2" xfId="0" applyFill="1" applyBorder="1" applyAlignment="1">
      <alignment horizontal="center" vertical="center" wrapText="1"/>
    </xf>
    <xf numFmtId="0" fontId="0" fillId="5" borderId="4" xfId="0" applyFill="1" applyBorder="1" applyAlignment="1">
      <alignment horizontal="center" vertical="center" wrapText="1"/>
    </xf>
    <xf numFmtId="0" fontId="0" fillId="5" borderId="1" xfId="0" applyFill="1" applyBorder="1" applyAlignment="1">
      <alignment horizontal="center" vertical="center" wrapText="1"/>
    </xf>
    <xf numFmtId="0" fontId="36" fillId="6" borderId="4" xfId="0" applyFont="1" applyFill="1" applyBorder="1" applyAlignment="1">
      <alignment horizontal="center" vertical="center"/>
    </xf>
    <xf numFmtId="0" fontId="0" fillId="3" borderId="0" xfId="0" applyFill="1" applyAlignment="1">
      <alignment horizontal="center" vertical="center"/>
    </xf>
    <xf numFmtId="0" fontId="0" fillId="3" borderId="7" xfId="0" applyFill="1" applyBorder="1" applyAlignment="1">
      <alignment horizontal="left" vertical="center" wrapText="1"/>
    </xf>
    <xf numFmtId="10" fontId="0" fillId="3" borderId="8" xfId="0" applyNumberFormat="1" applyFill="1" applyBorder="1" applyAlignment="1">
      <alignment horizontal="center" vertical="center"/>
    </xf>
    <xf numFmtId="0" fontId="0" fillId="0" borderId="4" xfId="0" applyBorder="1" applyAlignment="1">
      <alignment horizontal="left" vertical="center" wrapText="1"/>
    </xf>
    <xf numFmtId="0" fontId="0" fillId="0" borderId="5" xfId="0" applyBorder="1" applyAlignment="1">
      <alignment horizontal="left" vertical="center" wrapText="1"/>
    </xf>
    <xf numFmtId="0" fontId="34" fillId="0" borderId="0" xfId="0" applyFont="1" applyAlignment="1">
      <alignment horizontal="center" vertical="center" wrapText="1"/>
    </xf>
    <xf numFmtId="0" fontId="36" fillId="7" borderId="4" xfId="0" applyFont="1" applyFill="1" applyBorder="1" applyAlignment="1">
      <alignment horizontal="center" vertical="center"/>
    </xf>
    <xf numFmtId="0" fontId="36" fillId="8" borderId="4" xfId="0" applyFont="1" applyFill="1" applyBorder="1" applyAlignment="1">
      <alignment horizontal="center" vertical="center"/>
    </xf>
    <xf numFmtId="9" fontId="4" fillId="0" borderId="2" xfId="0" applyNumberFormat="1" applyFont="1" applyBorder="1" applyAlignment="1">
      <alignment vertical="center"/>
    </xf>
    <xf numFmtId="9" fontId="4" fillId="3" borderId="2" xfId="0" applyNumberFormat="1" applyFont="1" applyFill="1" applyBorder="1" applyAlignment="1">
      <alignment horizontal="center" vertical="center"/>
    </xf>
    <xf numFmtId="0" fontId="4" fillId="0" borderId="4" xfId="0" applyFont="1" applyBorder="1" applyAlignment="1">
      <alignment horizontal="center" vertical="center"/>
    </xf>
    <xf numFmtId="0" fontId="1" fillId="9" borderId="9" xfId="0" applyFont="1" applyFill="1" applyBorder="1" applyAlignment="1">
      <alignment horizontal="center" vertical="center" wrapText="1"/>
    </xf>
    <xf numFmtId="0" fontId="1" fillId="9" borderId="10" xfId="0" applyFont="1" applyFill="1" applyBorder="1" applyAlignment="1">
      <alignment horizontal="center" vertical="center"/>
    </xf>
    <xf numFmtId="164" fontId="4" fillId="3" borderId="1" xfId="1" applyFont="1" applyFill="1" applyBorder="1"/>
    <xf numFmtId="165" fontId="3" fillId="4" borderId="11" xfId="4" applyNumberFormat="1" applyFont="1" applyFill="1" applyBorder="1"/>
    <xf numFmtId="0" fontId="2" fillId="5" borderId="2" xfId="0" applyFont="1" applyFill="1" applyBorder="1" applyAlignment="1">
      <alignment horizontal="center" vertical="center"/>
    </xf>
    <xf numFmtId="0" fontId="2" fillId="5" borderId="4" xfId="0" applyFont="1" applyFill="1" applyBorder="1" applyAlignment="1">
      <alignment horizontal="center" vertical="center"/>
    </xf>
    <xf numFmtId="0" fontId="2" fillId="5" borderId="1" xfId="0" applyFont="1" applyFill="1" applyBorder="1" applyAlignment="1">
      <alignment horizontal="center" vertical="center"/>
    </xf>
    <xf numFmtId="0" fontId="4" fillId="3" borderId="4" xfId="0" applyFont="1" applyFill="1" applyBorder="1" applyAlignment="1">
      <alignment horizontal="center" vertical="center"/>
    </xf>
    <xf numFmtId="10" fontId="4" fillId="5" borderId="6" xfId="4" applyNumberFormat="1" applyFont="1" applyFill="1" applyBorder="1" applyAlignment="1">
      <alignment horizontal="center"/>
    </xf>
    <xf numFmtId="165" fontId="4" fillId="5" borderId="11" xfId="4" applyNumberFormat="1" applyFont="1" applyFill="1" applyBorder="1"/>
    <xf numFmtId="0" fontId="2" fillId="5" borderId="12" xfId="0" applyFont="1" applyFill="1" applyBorder="1" applyAlignment="1">
      <alignment horizontal="center" vertical="center"/>
    </xf>
    <xf numFmtId="0" fontId="2" fillId="5" borderId="13" xfId="0" applyFont="1" applyFill="1" applyBorder="1" applyAlignment="1">
      <alignment horizontal="center" vertical="center"/>
    </xf>
    <xf numFmtId="0" fontId="2" fillId="5" borderId="14" xfId="0" applyFont="1" applyFill="1" applyBorder="1" applyAlignment="1">
      <alignment horizontal="center" vertical="center"/>
    </xf>
    <xf numFmtId="0" fontId="4" fillId="0" borderId="2" xfId="0" applyFont="1" applyBorder="1" applyAlignment="1">
      <alignment horizontal="left" vertical="center"/>
    </xf>
    <xf numFmtId="164" fontId="4" fillId="0" borderId="2" xfId="1" applyFont="1" applyBorder="1" applyAlignment="1">
      <alignment vertical="center"/>
    </xf>
    <xf numFmtId="0" fontId="1" fillId="10" borderId="14" xfId="0" applyFont="1" applyFill="1" applyBorder="1" applyAlignment="1">
      <alignment horizontal="center" vertical="center"/>
    </xf>
    <xf numFmtId="165" fontId="4" fillId="10" borderId="11" xfId="4" applyNumberFormat="1" applyFont="1" applyFill="1" applyBorder="1"/>
    <xf numFmtId="0" fontId="1" fillId="11" borderId="9" xfId="0" applyFont="1" applyFill="1" applyBorder="1" applyAlignment="1">
      <alignment horizontal="center" vertical="center"/>
    </xf>
    <xf numFmtId="0" fontId="1" fillId="11" borderId="15" xfId="0" applyFont="1" applyFill="1" applyBorder="1" applyAlignment="1">
      <alignment horizontal="center" vertical="center"/>
    </xf>
    <xf numFmtId="0" fontId="38" fillId="0" borderId="0" xfId="0" applyFont="1" applyAlignment="1">
      <alignment horizontal="justify" vertical="center" wrapText="1"/>
    </xf>
    <xf numFmtId="0" fontId="3" fillId="0" borderId="7" xfId="0" applyFont="1" applyBorder="1" applyAlignment="1">
      <alignment horizontal="center" vertical="center"/>
    </xf>
    <xf numFmtId="165" fontId="4" fillId="3" borderId="1" xfId="4" applyNumberFormat="1" applyFont="1" applyFill="1" applyBorder="1" applyAlignment="1">
      <alignment vertical="center"/>
    </xf>
    <xf numFmtId="10" fontId="4" fillId="6" borderId="6" xfId="0" applyNumberFormat="1" applyFont="1" applyFill="1" applyBorder="1" applyAlignment="1">
      <alignment horizontal="center" vertical="center"/>
    </xf>
    <xf numFmtId="165" fontId="4" fillId="6" borderId="11" xfId="4" applyNumberFormat="1" applyFont="1" applyFill="1" applyBorder="1"/>
    <xf numFmtId="0" fontId="1" fillId="12" borderId="13" xfId="0" applyFont="1" applyFill="1" applyBorder="1" applyAlignment="1">
      <alignment horizontal="center" vertical="center"/>
    </xf>
    <xf numFmtId="0" fontId="1" fillId="12" borderId="14" xfId="0" applyFont="1" applyFill="1" applyBorder="1" applyAlignment="1">
      <alignment horizontal="center" vertical="center"/>
    </xf>
    <xf numFmtId="168" fontId="2" fillId="3" borderId="1" xfId="7" applyNumberFormat="1" applyFont="1" applyFill="1" applyBorder="1" applyAlignment="1">
      <alignment vertical="center"/>
    </xf>
    <xf numFmtId="0" fontId="2" fillId="3" borderId="4" xfId="0" applyFont="1" applyFill="1" applyBorder="1" applyAlignment="1">
      <alignment horizontal="center" vertical="center"/>
    </xf>
    <xf numFmtId="165" fontId="4" fillId="13" borderId="11" xfId="4" applyNumberFormat="1" applyFont="1" applyFill="1" applyBorder="1"/>
    <xf numFmtId="0" fontId="1" fillId="14" borderId="14" xfId="0" applyFont="1" applyFill="1" applyBorder="1" applyAlignment="1">
      <alignment horizontal="center" vertical="center"/>
    </xf>
    <xf numFmtId="165" fontId="4" fillId="15" borderId="11" xfId="4" applyNumberFormat="1" applyFont="1" applyFill="1" applyBorder="1"/>
    <xf numFmtId="0" fontId="1" fillId="16" borderId="13" xfId="0" applyFont="1" applyFill="1" applyBorder="1" applyAlignment="1">
      <alignment horizontal="center" vertical="center"/>
    </xf>
    <xf numFmtId="0" fontId="1" fillId="16" borderId="14" xfId="0" applyFont="1" applyFill="1" applyBorder="1" applyAlignment="1">
      <alignment horizontal="center" vertical="center"/>
    </xf>
    <xf numFmtId="10" fontId="4" fillId="8" borderId="6" xfId="0" applyNumberFormat="1" applyFont="1" applyFill="1" applyBorder="1" applyAlignment="1">
      <alignment horizontal="center" vertical="center"/>
    </xf>
    <xf numFmtId="165" fontId="4" fillId="8" borderId="11" xfId="4" applyNumberFormat="1" applyFont="1" applyFill="1" applyBorder="1"/>
    <xf numFmtId="0" fontId="1" fillId="3" borderId="14" xfId="0" applyFont="1" applyFill="1" applyBorder="1" applyAlignment="1">
      <alignment horizontal="center" vertical="center"/>
    </xf>
    <xf numFmtId="0" fontId="3" fillId="3" borderId="7" xfId="0" applyFont="1" applyFill="1" applyBorder="1" applyAlignment="1">
      <alignment horizontal="center" vertical="center"/>
    </xf>
    <xf numFmtId="0" fontId="18" fillId="3" borderId="4" xfId="0" applyFont="1" applyFill="1" applyBorder="1" applyAlignment="1">
      <alignment horizontal="left" vertical="center" wrapText="1"/>
    </xf>
    <xf numFmtId="0" fontId="20" fillId="0" borderId="16" xfId="4" applyFont="1" applyBorder="1" applyAlignment="1">
      <alignment horizontal="center" vertical="center" wrapText="1"/>
    </xf>
    <xf numFmtId="44" fontId="14" fillId="0" borderId="16" xfId="2" applyNumberFormat="1" applyFont="1" applyBorder="1" applyAlignment="1">
      <alignment horizontal="center" vertical="center" wrapText="1"/>
    </xf>
    <xf numFmtId="167" fontId="20" fillId="0" borderId="16" xfId="2" applyNumberFormat="1" applyFont="1" applyBorder="1" applyAlignment="1">
      <alignment horizontal="center" vertical="center" wrapText="1"/>
    </xf>
    <xf numFmtId="167" fontId="20" fillId="0" borderId="17" xfId="2" applyNumberFormat="1" applyFont="1" applyBorder="1" applyAlignment="1">
      <alignment horizontal="center" vertical="center" wrapText="1"/>
    </xf>
    <xf numFmtId="0" fontId="34" fillId="0" borderId="0" xfId="0" applyFont="1"/>
    <xf numFmtId="0" fontId="34" fillId="0" borderId="0" xfId="0" applyFont="1" applyAlignment="1">
      <alignment vertical="center"/>
    </xf>
    <xf numFmtId="0" fontId="4" fillId="3" borderId="18" xfId="0" applyFont="1" applyFill="1" applyBorder="1" applyAlignment="1">
      <alignment horizontal="left" vertical="center"/>
    </xf>
    <xf numFmtId="44" fontId="34" fillId="3" borderId="18" xfId="1" applyNumberFormat="1" applyFont="1" applyFill="1" applyBorder="1" applyAlignment="1">
      <alignment horizontal="center" vertical="center" wrapText="1"/>
    </xf>
    <xf numFmtId="0" fontId="0" fillId="0" borderId="2" xfId="0" applyBorder="1" applyAlignment="1">
      <alignment horizontal="center" vertical="center"/>
    </xf>
    <xf numFmtId="165" fontId="4" fillId="3" borderId="11" xfId="4" applyNumberFormat="1" applyFont="1" applyFill="1" applyBorder="1"/>
    <xf numFmtId="171" fontId="4" fillId="3" borderId="1" xfId="8" applyNumberFormat="1" applyFont="1" applyFill="1" applyBorder="1"/>
    <xf numFmtId="0" fontId="34" fillId="0" borderId="0" xfId="0" applyFont="1" applyAlignment="1">
      <alignment horizontal="center" vertical="center"/>
    </xf>
    <xf numFmtId="0" fontId="39" fillId="3" borderId="2" xfId="0" applyFont="1" applyFill="1" applyBorder="1" applyAlignment="1">
      <alignment horizontal="center" vertical="center" wrapText="1"/>
    </xf>
    <xf numFmtId="165" fontId="4" fillId="5" borderId="1" xfId="4" applyNumberFormat="1" applyFont="1" applyFill="1" applyBorder="1"/>
    <xf numFmtId="10" fontId="4" fillId="5" borderId="2" xfId="7" applyNumberFormat="1" applyFont="1" applyFill="1" applyBorder="1" applyAlignment="1">
      <alignment horizontal="center"/>
    </xf>
    <xf numFmtId="169" fontId="0" fillId="3" borderId="2" xfId="0" applyNumberFormat="1" applyFill="1" applyBorder="1" applyAlignment="1">
      <alignment horizontal="center" vertical="center"/>
    </xf>
    <xf numFmtId="169" fontId="0" fillId="3" borderId="6" xfId="0" applyNumberFormat="1" applyFill="1" applyBorder="1" applyAlignment="1">
      <alignment horizontal="center" vertical="center"/>
    </xf>
    <xf numFmtId="172" fontId="0" fillId="0" borderId="0" xfId="0" applyNumberFormat="1"/>
    <xf numFmtId="0" fontId="40" fillId="3" borderId="0" xfId="0" applyFont="1" applyFill="1" applyAlignment="1">
      <alignment horizontal="center" vertical="center"/>
    </xf>
    <xf numFmtId="0" fontId="36" fillId="4" borderId="2" xfId="0" applyFont="1" applyFill="1" applyBorder="1" applyAlignment="1">
      <alignment horizontal="center" vertical="center"/>
    </xf>
    <xf numFmtId="0" fontId="36" fillId="5" borderId="2" xfId="0" applyFont="1" applyFill="1" applyBorder="1" applyAlignment="1">
      <alignment horizontal="center" vertical="center"/>
    </xf>
    <xf numFmtId="0" fontId="36" fillId="6" borderId="2" xfId="0" applyFont="1" applyFill="1" applyBorder="1" applyAlignment="1">
      <alignment horizontal="center" vertical="center"/>
    </xf>
    <xf numFmtId="0" fontId="36" fillId="7" borderId="2" xfId="0" applyFont="1" applyFill="1" applyBorder="1" applyAlignment="1">
      <alignment horizontal="center" vertical="center"/>
    </xf>
    <xf numFmtId="0" fontId="36" fillId="8" borderId="2" xfId="0" applyFont="1" applyFill="1" applyBorder="1" applyAlignment="1">
      <alignment horizontal="center" vertical="center"/>
    </xf>
    <xf numFmtId="10" fontId="33" fillId="0" borderId="0" xfId="0" applyNumberFormat="1" applyFont="1"/>
    <xf numFmtId="10" fontId="0" fillId="0" borderId="0" xfId="0" applyNumberFormat="1"/>
    <xf numFmtId="10" fontId="0" fillId="3" borderId="2" xfId="0" quotePrefix="1" applyNumberFormat="1" applyFill="1" applyBorder="1" applyAlignment="1">
      <alignment horizontal="center" vertical="center"/>
    </xf>
    <xf numFmtId="9" fontId="29" fillId="0" borderId="2" xfId="6" applyFont="1" applyBorder="1" applyAlignment="1">
      <alignment horizontal="center" vertical="center"/>
    </xf>
    <xf numFmtId="168" fontId="0" fillId="0" borderId="1" xfId="0" applyNumberFormat="1" applyBorder="1" applyAlignment="1">
      <alignment horizontal="center" vertical="center"/>
    </xf>
    <xf numFmtId="0" fontId="0" fillId="0" borderId="19" xfId="0" applyBorder="1" applyAlignment="1">
      <alignment horizontal="center" vertical="center"/>
    </xf>
    <xf numFmtId="0" fontId="0" fillId="3" borderId="0" xfId="0" applyFill="1" applyAlignment="1">
      <alignment vertical="center"/>
    </xf>
    <xf numFmtId="1" fontId="0" fillId="0" borderId="2" xfId="0" applyNumberFormat="1" applyBorder="1" applyAlignment="1">
      <alignment horizontal="center" vertical="center"/>
    </xf>
    <xf numFmtId="9" fontId="0" fillId="0" borderId="2" xfId="0" applyNumberFormat="1" applyBorder="1" applyAlignment="1">
      <alignment horizontal="center" vertical="center"/>
    </xf>
    <xf numFmtId="0" fontId="36" fillId="0" borderId="0" xfId="0" applyFont="1" applyAlignment="1">
      <alignment vertical="center"/>
    </xf>
    <xf numFmtId="168" fontId="0" fillId="3" borderId="1" xfId="0" applyNumberFormat="1" applyFill="1" applyBorder="1" applyAlignment="1">
      <alignment horizontal="center" vertical="center"/>
    </xf>
    <xf numFmtId="9" fontId="29" fillId="0" borderId="2" xfId="6" applyFont="1" applyFill="1" applyBorder="1" applyAlignment="1">
      <alignment horizontal="center" vertical="center"/>
    </xf>
    <xf numFmtId="10" fontId="29" fillId="0" borderId="0" xfId="6" applyNumberFormat="1" applyFont="1" applyAlignment="1">
      <alignment vertical="center"/>
    </xf>
    <xf numFmtId="0" fontId="39" fillId="0" borderId="0" xfId="0" applyFont="1" applyAlignment="1">
      <alignment horizontal="center" vertical="center"/>
    </xf>
    <xf numFmtId="0" fontId="40" fillId="0" borderId="0" xfId="0" applyFont="1" applyAlignment="1">
      <alignment horizontal="center" vertical="center"/>
    </xf>
    <xf numFmtId="0" fontId="39" fillId="0" borderId="0" xfId="0" applyFont="1" applyAlignment="1">
      <alignment horizontal="left" vertical="center"/>
    </xf>
    <xf numFmtId="164" fontId="34" fillId="0" borderId="0" xfId="1" applyFont="1" applyFill="1"/>
    <xf numFmtId="0" fontId="37" fillId="0" borderId="2" xfId="3" applyFont="1" applyBorder="1" applyAlignment="1">
      <alignment horizontal="center" vertical="center" wrapText="1"/>
    </xf>
    <xf numFmtId="1" fontId="37" fillId="0" borderId="2" xfId="3" applyNumberFormat="1" applyFont="1" applyBorder="1" applyAlignment="1">
      <alignment horizontal="center" vertical="center" wrapText="1"/>
    </xf>
    <xf numFmtId="164" fontId="37" fillId="0" borderId="2" xfId="1" applyFont="1" applyFill="1" applyBorder="1" applyAlignment="1">
      <alignment horizontal="center" vertical="center" wrapText="1"/>
    </xf>
    <xf numFmtId="0" fontId="0" fillId="0" borderId="0" xfId="0" applyAlignment="1">
      <alignment horizontal="left" vertical="center"/>
    </xf>
    <xf numFmtId="0" fontId="41" fillId="0" borderId="2" xfId="0" applyFont="1" applyBorder="1" applyAlignment="1">
      <alignment horizontal="center" vertical="center" wrapText="1"/>
    </xf>
    <xf numFmtId="166" fontId="41" fillId="0" borderId="2" xfId="0" applyNumberFormat="1" applyFont="1" applyBorder="1" applyAlignment="1">
      <alignment horizontal="center" vertical="center" wrapText="1"/>
    </xf>
    <xf numFmtId="164" fontId="37" fillId="0" borderId="1" xfId="1" applyFont="1" applyFill="1" applyBorder="1" applyAlignment="1">
      <alignment horizontal="center" vertical="center" wrapText="1"/>
    </xf>
    <xf numFmtId="164" fontId="37" fillId="0" borderId="1" xfId="1" applyFont="1" applyFill="1" applyBorder="1" applyAlignment="1">
      <alignment vertical="center" wrapText="1"/>
    </xf>
    <xf numFmtId="0" fontId="34" fillId="0" borderId="0" xfId="0" applyFont="1" applyAlignment="1">
      <alignment horizontal="left" vertical="center"/>
    </xf>
    <xf numFmtId="164" fontId="41" fillId="0" borderId="1" xfId="1" applyFont="1" applyFill="1" applyBorder="1" applyAlignment="1">
      <alignment vertical="center" shrinkToFit="1"/>
    </xf>
    <xf numFmtId="164" fontId="42" fillId="0" borderId="11" xfId="1" applyFont="1" applyFill="1" applyBorder="1" applyAlignment="1">
      <alignment vertical="center"/>
    </xf>
    <xf numFmtId="164" fontId="43" fillId="0" borderId="13" xfId="1" applyFont="1" applyFill="1" applyBorder="1" applyAlignment="1">
      <alignment horizontal="center" vertical="center"/>
    </xf>
    <xf numFmtId="164" fontId="43" fillId="0" borderId="14" xfId="1" applyFont="1" applyFill="1" applyBorder="1" applyAlignment="1">
      <alignment horizontal="center" vertical="center"/>
    </xf>
    <xf numFmtId="0" fontId="36" fillId="0" borderId="0" xfId="0" applyFont="1"/>
    <xf numFmtId="164" fontId="36" fillId="0" borderId="6" xfId="1" applyFont="1" applyFill="1" applyBorder="1" applyAlignment="1">
      <alignment horizontal="center" vertical="center"/>
    </xf>
    <xf numFmtId="164" fontId="36" fillId="0" borderId="11" xfId="1" applyFont="1" applyFill="1" applyBorder="1" applyAlignment="1">
      <alignment horizontal="center" vertical="center"/>
    </xf>
    <xf numFmtId="164" fontId="29" fillId="0" borderId="0" xfId="1" applyFont="1"/>
    <xf numFmtId="167" fontId="20" fillId="0" borderId="0" xfId="2" applyNumberFormat="1" applyFont="1" applyFill="1" applyBorder="1" applyAlignment="1">
      <alignment horizontal="center" vertical="center" wrapText="1"/>
    </xf>
    <xf numFmtId="43" fontId="2" fillId="0" borderId="0" xfId="0" applyNumberFormat="1" applyFont="1" applyAlignment="1">
      <alignment vertical="center"/>
    </xf>
    <xf numFmtId="43" fontId="0" fillId="0" borderId="0" xfId="0" applyNumberFormat="1"/>
    <xf numFmtId="169" fontId="4" fillId="3" borderId="2" xfId="7" applyNumberFormat="1" applyFont="1" applyFill="1" applyBorder="1" applyAlignment="1">
      <alignment horizontal="center" vertical="center"/>
    </xf>
    <xf numFmtId="44" fontId="0" fillId="0" borderId="0" xfId="0" applyNumberFormat="1"/>
    <xf numFmtId="10" fontId="34" fillId="0" borderId="0" xfId="0" applyNumberFormat="1" applyFont="1"/>
    <xf numFmtId="43" fontId="32" fillId="0" borderId="0" xfId="0" applyNumberFormat="1" applyFont="1"/>
    <xf numFmtId="168" fontId="2" fillId="0" borderId="0" xfId="0" applyNumberFormat="1" applyFont="1" applyAlignment="1">
      <alignment vertical="center"/>
    </xf>
    <xf numFmtId="164" fontId="37" fillId="3" borderId="0" xfId="1" applyFont="1" applyFill="1" applyBorder="1" applyAlignment="1">
      <alignment horizontal="center" vertical="center" wrapText="1"/>
    </xf>
    <xf numFmtId="164" fontId="29" fillId="0" borderId="0" xfId="1" applyFont="1" applyBorder="1"/>
    <xf numFmtId="169" fontId="29" fillId="0" borderId="0" xfId="6" applyNumberFormat="1" applyFont="1" applyBorder="1"/>
    <xf numFmtId="1" fontId="39" fillId="3" borderId="18" xfId="0" applyNumberFormat="1" applyFont="1" applyFill="1" applyBorder="1" applyAlignment="1">
      <alignment horizontal="center" vertical="center" wrapText="1"/>
    </xf>
    <xf numFmtId="1" fontId="39" fillId="3" borderId="2" xfId="0" applyNumberFormat="1" applyFont="1" applyFill="1" applyBorder="1" applyAlignment="1">
      <alignment horizontal="center" vertical="center" wrapText="1"/>
    </xf>
    <xf numFmtId="1" fontId="17" fillId="3" borderId="18" xfId="0" applyNumberFormat="1" applyFont="1" applyFill="1" applyBorder="1" applyAlignment="1">
      <alignment horizontal="center" vertical="center" wrapText="1"/>
    </xf>
    <xf numFmtId="1" fontId="17" fillId="3" borderId="2" xfId="0" applyNumberFormat="1" applyFont="1" applyFill="1" applyBorder="1" applyAlignment="1">
      <alignment horizontal="center" vertical="center" wrapText="1"/>
    </xf>
    <xf numFmtId="0" fontId="17" fillId="0" borderId="0" xfId="0" applyFont="1" applyAlignment="1">
      <alignment vertical="center"/>
    </xf>
    <xf numFmtId="167" fontId="34" fillId="0" borderId="0" xfId="2" applyNumberFormat="1" applyFont="1" applyAlignment="1">
      <alignment vertical="center"/>
    </xf>
    <xf numFmtId="167" fontId="34" fillId="0" borderId="0" xfId="2" applyNumberFormat="1" applyFont="1" applyAlignment="1">
      <alignment horizontal="right" vertical="center"/>
    </xf>
    <xf numFmtId="167" fontId="20" fillId="17" borderId="17" xfId="0" applyNumberFormat="1" applyFont="1" applyFill="1" applyBorder="1" applyAlignment="1">
      <alignment vertical="center"/>
    </xf>
    <xf numFmtId="164" fontId="34" fillId="18" borderId="2" xfId="0" applyNumberFormat="1" applyFont="1" applyFill="1" applyBorder="1" applyAlignment="1">
      <alignment horizontal="center" vertical="center" wrapText="1"/>
    </xf>
    <xf numFmtId="1" fontId="44" fillId="19" borderId="20" xfId="0" applyNumberFormat="1" applyFont="1" applyFill="1" applyBorder="1" applyAlignment="1">
      <alignment horizontal="center" vertical="center"/>
    </xf>
    <xf numFmtId="170" fontId="44" fillId="20" borderId="20" xfId="1" applyNumberFormat="1" applyFont="1" applyFill="1" applyBorder="1" applyAlignment="1">
      <alignment horizontal="center" vertical="center"/>
    </xf>
    <xf numFmtId="170" fontId="44" fillId="19" borderId="20" xfId="1" applyNumberFormat="1" applyFont="1" applyFill="1" applyBorder="1" applyAlignment="1">
      <alignment horizontal="center" vertical="center"/>
    </xf>
    <xf numFmtId="170" fontId="44" fillId="19" borderId="21" xfId="1" applyNumberFormat="1" applyFont="1" applyFill="1" applyBorder="1" applyAlignment="1">
      <alignment horizontal="center" vertical="center"/>
    </xf>
    <xf numFmtId="0" fontId="0" fillId="15" borderId="0" xfId="0" applyFill="1"/>
    <xf numFmtId="0" fontId="0" fillId="3" borderId="0" xfId="0" applyFill="1"/>
    <xf numFmtId="44" fontId="0" fillId="3" borderId="0" xfId="0" applyNumberFormat="1" applyFill="1"/>
    <xf numFmtId="0" fontId="0" fillId="15" borderId="0" xfId="0" applyFill="1" applyAlignment="1">
      <alignment horizontal="center" vertical="center" wrapText="1"/>
    </xf>
    <xf numFmtId="164" fontId="34" fillId="18" borderId="18" xfId="0" applyNumberFormat="1" applyFont="1" applyFill="1" applyBorder="1" applyAlignment="1">
      <alignment horizontal="center" vertical="center" wrapText="1"/>
    </xf>
    <xf numFmtId="0" fontId="0" fillId="3" borderId="0" xfId="0" applyFill="1" applyAlignment="1">
      <alignment horizontal="center" vertical="center" wrapText="1"/>
    </xf>
    <xf numFmtId="0" fontId="45" fillId="0" borderId="0" xfId="0" applyFont="1" applyAlignment="1">
      <alignment vertical="center"/>
    </xf>
    <xf numFmtId="43" fontId="1" fillId="0" borderId="0" xfId="0" applyNumberFormat="1" applyFont="1" applyAlignment="1">
      <alignment vertical="center"/>
    </xf>
    <xf numFmtId="43" fontId="2" fillId="0" borderId="0" xfId="8" applyFont="1" applyAlignment="1">
      <alignment vertical="center"/>
    </xf>
    <xf numFmtId="164" fontId="2" fillId="0" borderId="0" xfId="1" applyFont="1" applyAlignment="1">
      <alignment vertical="center"/>
    </xf>
    <xf numFmtId="0" fontId="46" fillId="3" borderId="22" xfId="0" applyFont="1" applyFill="1" applyBorder="1" applyAlignment="1">
      <alignment horizontal="center" vertical="center" wrapText="1"/>
    </xf>
    <xf numFmtId="0" fontId="14" fillId="3" borderId="23" xfId="0" applyFont="1" applyFill="1" applyBorder="1" applyAlignment="1">
      <alignment horizontal="center" vertical="center" wrapText="1"/>
    </xf>
    <xf numFmtId="0" fontId="14" fillId="3" borderId="2" xfId="0" applyFont="1" applyFill="1" applyBorder="1" applyAlignment="1">
      <alignment horizontal="center" vertical="center" wrapText="1"/>
    </xf>
    <xf numFmtId="0" fontId="0" fillId="15" borderId="24" xfId="0" applyFill="1" applyBorder="1" applyAlignment="1">
      <alignment horizontal="center" vertical="center" wrapText="1"/>
    </xf>
    <xf numFmtId="164" fontId="34" fillId="3" borderId="2" xfId="1" applyFont="1" applyFill="1" applyBorder="1" applyAlignment="1">
      <alignment horizontal="center" vertical="center" wrapText="1"/>
    </xf>
    <xf numFmtId="0" fontId="0" fillId="3" borderId="25" xfId="0" applyFill="1" applyBorder="1" applyAlignment="1">
      <alignment horizontal="center" vertical="center" wrapText="1"/>
    </xf>
    <xf numFmtId="0" fontId="18" fillId="3" borderId="19" xfId="0" applyFont="1" applyFill="1" applyBorder="1" applyAlignment="1">
      <alignment horizontal="left" vertical="center" wrapText="1"/>
    </xf>
    <xf numFmtId="9" fontId="29" fillId="0" borderId="0" xfId="6" applyFont="1" applyBorder="1" applyAlignment="1">
      <alignment horizontal="center" vertical="center"/>
    </xf>
    <xf numFmtId="0" fontId="18" fillId="3" borderId="0" xfId="0" applyFont="1" applyFill="1" applyAlignment="1">
      <alignment horizontal="left" vertical="center" wrapText="1"/>
    </xf>
    <xf numFmtId="1" fontId="0" fillId="0" borderId="0" xfId="0" applyNumberFormat="1" applyAlignment="1">
      <alignment horizontal="center" vertical="center"/>
    </xf>
    <xf numFmtId="9" fontId="0" fillId="0" borderId="0" xfId="0" applyNumberFormat="1" applyAlignment="1">
      <alignment horizontal="center" vertical="center"/>
    </xf>
    <xf numFmtId="168" fontId="0" fillId="3" borderId="0" xfId="0" applyNumberFormat="1" applyFill="1" applyAlignment="1">
      <alignment horizontal="center" vertical="center"/>
    </xf>
    <xf numFmtId="9" fontId="29" fillId="0" borderId="0" xfId="6" applyFont="1" applyFill="1" applyBorder="1" applyAlignment="1">
      <alignment horizontal="center" vertical="center"/>
    </xf>
    <xf numFmtId="0" fontId="34" fillId="3" borderId="20" xfId="0" applyFont="1" applyFill="1" applyBorder="1" applyAlignment="1">
      <alignment horizontal="center" vertical="center" wrapText="1"/>
    </xf>
    <xf numFmtId="0" fontId="34" fillId="3" borderId="13" xfId="0" applyFont="1" applyFill="1" applyBorder="1" applyAlignment="1">
      <alignment horizontal="center" vertical="center" wrapText="1"/>
    </xf>
    <xf numFmtId="0" fontId="34" fillId="3" borderId="6" xfId="0" applyFont="1" applyFill="1" applyBorder="1" applyAlignment="1">
      <alignment horizontal="center" vertical="center" wrapText="1"/>
    </xf>
    <xf numFmtId="0" fontId="34" fillId="3" borderId="2" xfId="0" applyFont="1" applyFill="1" applyBorder="1" applyAlignment="1">
      <alignment horizontal="center" vertical="center" wrapText="1"/>
    </xf>
    <xf numFmtId="0" fontId="46" fillId="3" borderId="8" xfId="0" applyFont="1" applyFill="1" applyBorder="1" applyAlignment="1">
      <alignment horizontal="center" vertical="center" wrapText="1"/>
    </xf>
    <xf numFmtId="0" fontId="39" fillId="3" borderId="13" xfId="0" applyFont="1" applyFill="1" applyBorder="1" applyAlignment="1">
      <alignment horizontal="center" vertical="center" wrapText="1"/>
    </xf>
    <xf numFmtId="1" fontId="39" fillId="3" borderId="13" xfId="0" applyNumberFormat="1" applyFont="1" applyFill="1" applyBorder="1" applyAlignment="1">
      <alignment horizontal="center" vertical="center" wrapText="1"/>
    </xf>
    <xf numFmtId="0" fontId="35" fillId="3" borderId="0" xfId="0" applyFont="1" applyFill="1"/>
    <xf numFmtId="0" fontId="14" fillId="3" borderId="4" xfId="3" applyFont="1" applyFill="1" applyBorder="1" applyAlignment="1">
      <alignment horizontal="justify" vertical="center" wrapText="1"/>
    </xf>
    <xf numFmtId="166" fontId="41" fillId="3" borderId="2" xfId="0" applyNumberFormat="1" applyFont="1" applyFill="1" applyBorder="1" applyAlignment="1">
      <alignment horizontal="center" vertical="center" wrapText="1"/>
    </xf>
    <xf numFmtId="0" fontId="14" fillId="3" borderId="4" xfId="3" applyFont="1" applyFill="1" applyBorder="1" applyAlignment="1">
      <alignment horizontal="left" vertical="center" wrapText="1"/>
    </xf>
    <xf numFmtId="164" fontId="42" fillId="3" borderId="11" xfId="1" applyFont="1" applyFill="1" applyBorder="1" applyAlignment="1">
      <alignment vertical="center"/>
    </xf>
    <xf numFmtId="0" fontId="41" fillId="3" borderId="2" xfId="0" applyFont="1" applyFill="1" applyBorder="1" applyAlignment="1">
      <alignment horizontal="center" vertical="center" wrapText="1"/>
    </xf>
    <xf numFmtId="0" fontId="37" fillId="3" borderId="2" xfId="3" applyFont="1" applyFill="1" applyBorder="1" applyAlignment="1">
      <alignment horizontal="center" vertical="center" wrapText="1"/>
    </xf>
    <xf numFmtId="164" fontId="37" fillId="3" borderId="2" xfId="1" applyFont="1" applyFill="1" applyBorder="1" applyAlignment="1">
      <alignment horizontal="center" vertical="center" wrapText="1"/>
    </xf>
    <xf numFmtId="0" fontId="34" fillId="3" borderId="0" xfId="0" applyFont="1" applyFill="1" applyAlignment="1">
      <alignment horizontal="left" vertical="center"/>
    </xf>
    <xf numFmtId="0" fontId="14" fillId="3" borderId="4" xfId="3" applyFont="1" applyFill="1" applyBorder="1" applyAlignment="1">
      <alignment horizontal="justify" vertical="justify" wrapText="1"/>
    </xf>
    <xf numFmtId="0" fontId="34" fillId="3" borderId="25" xfId="0" applyFont="1" applyFill="1" applyBorder="1" applyAlignment="1">
      <alignment horizontal="center" vertical="center" wrapText="1"/>
    </xf>
    <xf numFmtId="0" fontId="34" fillId="3" borderId="26" xfId="0" applyFont="1" applyFill="1" applyBorder="1" applyAlignment="1">
      <alignment horizontal="center" vertical="center" wrapText="1"/>
    </xf>
    <xf numFmtId="0" fontId="34" fillId="3" borderId="8" xfId="0" applyFont="1" applyFill="1" applyBorder="1" applyAlignment="1">
      <alignment horizontal="center" vertical="center" wrapText="1"/>
    </xf>
    <xf numFmtId="0" fontId="39" fillId="3" borderId="8" xfId="0" applyFont="1" applyFill="1" applyBorder="1" applyAlignment="1">
      <alignment horizontal="center" vertical="center" wrapText="1"/>
    </xf>
    <xf numFmtId="0" fontId="39" fillId="3" borderId="20" xfId="0" applyFont="1" applyFill="1" applyBorder="1" applyAlignment="1">
      <alignment horizontal="center" vertical="center" wrapText="1"/>
    </xf>
    <xf numFmtId="0" fontId="44" fillId="6" borderId="19" xfId="0" applyFont="1" applyFill="1" applyBorder="1" applyAlignment="1">
      <alignment horizontal="center" vertical="center"/>
    </xf>
    <xf numFmtId="0" fontId="44" fillId="6" borderId="0" xfId="0" applyFont="1" applyFill="1" applyAlignment="1">
      <alignment horizontal="center" vertical="center"/>
    </xf>
    <xf numFmtId="0" fontId="39" fillId="3" borderId="18" xfId="0" applyFont="1" applyFill="1" applyBorder="1" applyAlignment="1">
      <alignment horizontal="center" vertical="center" wrapText="1"/>
    </xf>
    <xf numFmtId="43" fontId="44" fillId="6" borderId="23" xfId="8" applyFont="1" applyFill="1" applyBorder="1" applyAlignment="1">
      <alignment horizontal="right" vertical="center"/>
    </xf>
    <xf numFmtId="43" fontId="44" fillId="6" borderId="27" xfId="8" applyFont="1" applyFill="1" applyBorder="1" applyAlignment="1">
      <alignment horizontal="right" vertical="center"/>
    </xf>
    <xf numFmtId="0" fontId="17" fillId="3" borderId="2" xfId="0" applyFont="1" applyFill="1" applyBorder="1" applyAlignment="1">
      <alignment horizontal="center" vertical="center" wrapText="1"/>
    </xf>
    <xf numFmtId="0" fontId="0" fillId="0" borderId="2" xfId="0" applyBorder="1" applyAlignment="1">
      <alignment horizontal="left" vertical="center"/>
    </xf>
    <xf numFmtId="0" fontId="17" fillId="3" borderId="26" xfId="3" applyFont="1" applyFill="1" applyBorder="1" applyAlignment="1">
      <alignment horizontal="justify" vertical="center" wrapText="1"/>
    </xf>
    <xf numFmtId="0" fontId="17" fillId="0" borderId="26" xfId="3" applyFont="1" applyBorder="1" applyAlignment="1">
      <alignment horizontal="justify" vertical="center" wrapText="1"/>
    </xf>
    <xf numFmtId="0" fontId="39" fillId="0" borderId="26" xfId="0" applyFont="1" applyBorder="1" applyAlignment="1">
      <alignment horizontal="justify" vertical="center" wrapText="1"/>
    </xf>
    <xf numFmtId="0" fontId="44" fillId="6" borderId="28" xfId="0" applyFont="1" applyFill="1" applyBorder="1" applyAlignment="1">
      <alignment vertical="center"/>
    </xf>
    <xf numFmtId="0" fontId="44" fillId="6" borderId="29" xfId="0" applyFont="1" applyFill="1" applyBorder="1" applyAlignment="1">
      <alignment vertical="center"/>
    </xf>
    <xf numFmtId="0" fontId="16" fillId="0" borderId="26" xfId="0" applyFont="1" applyBorder="1" applyAlignment="1">
      <alignment horizontal="justify" vertical="center" wrapText="1"/>
    </xf>
    <xf numFmtId="0" fontId="17" fillId="0" borderId="26" xfId="0" applyFont="1" applyBorder="1" applyAlignment="1">
      <alignment horizontal="justify" vertical="center" wrapText="1"/>
    </xf>
    <xf numFmtId="0" fontId="16" fillId="0" borderId="26" xfId="0" applyFont="1" applyBorder="1" applyAlignment="1">
      <alignment horizontal="justify" vertical="justify" wrapText="1"/>
    </xf>
    <xf numFmtId="0" fontId="0" fillId="0" borderId="2" xfId="0" applyBorder="1"/>
    <xf numFmtId="0" fontId="17" fillId="0" borderId="26" xfId="0" applyFont="1" applyBorder="1" applyAlignment="1">
      <alignment horizontal="justify" vertical="justify" wrapText="1"/>
    </xf>
    <xf numFmtId="0" fontId="17" fillId="3" borderId="26" xfId="0" applyFont="1" applyFill="1" applyBorder="1" applyAlignment="1">
      <alignment horizontal="justify" vertical="justify" wrapText="1"/>
    </xf>
    <xf numFmtId="0" fontId="37" fillId="0" borderId="26" xfId="0" applyFont="1" applyBorder="1" applyAlignment="1">
      <alignment horizontal="justify" vertical="justify" wrapText="1"/>
    </xf>
    <xf numFmtId="0" fontId="39" fillId="0" borderId="26" xfId="0" applyFont="1" applyBorder="1" applyAlignment="1">
      <alignment horizontal="justify" vertical="justify" wrapText="1"/>
    </xf>
    <xf numFmtId="0" fontId="17" fillId="3" borderId="26" xfId="3" applyFont="1" applyFill="1" applyBorder="1" applyAlignment="1">
      <alignment horizontal="justify" vertical="justify" wrapText="1"/>
    </xf>
    <xf numFmtId="0" fontId="17" fillId="3" borderId="26" xfId="3" applyFont="1" applyFill="1" applyBorder="1" applyAlignment="1">
      <alignment horizontal="justify" vertical="top" wrapText="1"/>
    </xf>
    <xf numFmtId="0" fontId="39" fillId="3" borderId="26" xfId="0" applyFont="1" applyFill="1" applyBorder="1" applyAlignment="1">
      <alignment horizontal="justify" vertical="justify" wrapText="1"/>
    </xf>
    <xf numFmtId="0" fontId="16" fillId="3" borderId="26" xfId="0" applyFont="1" applyFill="1" applyBorder="1" applyAlignment="1">
      <alignment horizontal="justify" vertical="justify" wrapText="1"/>
    </xf>
    <xf numFmtId="0" fontId="14" fillId="3" borderId="26" xfId="3" applyFont="1" applyFill="1" applyBorder="1" applyAlignment="1">
      <alignment horizontal="justify" vertical="justify" wrapText="1"/>
    </xf>
    <xf numFmtId="0" fontId="17" fillId="0" borderId="26" xfId="3" applyFont="1" applyBorder="1" applyAlignment="1">
      <alignment horizontal="justify" vertical="top" wrapText="1"/>
    </xf>
    <xf numFmtId="0" fontId="17" fillId="0" borderId="26" xfId="3" applyFont="1" applyBorder="1" applyAlignment="1">
      <alignment horizontal="justify" vertical="justify" wrapText="1"/>
    </xf>
    <xf numFmtId="0" fontId="34" fillId="3" borderId="0" xfId="0" applyFont="1" applyFill="1"/>
    <xf numFmtId="0" fontId="34" fillId="3" borderId="0" xfId="0" applyFont="1" applyFill="1" applyAlignment="1">
      <alignment horizontal="center" vertical="center"/>
    </xf>
    <xf numFmtId="0" fontId="14" fillId="3" borderId="8" xfId="0" applyFont="1" applyFill="1" applyBorder="1" applyAlignment="1">
      <alignment horizontal="center" vertical="center" wrapText="1"/>
    </xf>
    <xf numFmtId="1" fontId="17" fillId="3" borderId="8" xfId="0" applyNumberFormat="1" applyFont="1" applyFill="1" applyBorder="1" applyAlignment="1">
      <alignment horizontal="center" vertical="center" wrapText="1"/>
    </xf>
    <xf numFmtId="164" fontId="34" fillId="18" borderId="8" xfId="0" applyNumberFormat="1" applyFont="1" applyFill="1" applyBorder="1" applyAlignment="1">
      <alignment horizontal="center" vertical="center" wrapText="1"/>
    </xf>
    <xf numFmtId="0" fontId="46" fillId="3" borderId="2" xfId="0" applyFont="1" applyFill="1" applyBorder="1" applyAlignment="1">
      <alignment horizontal="center" vertical="center" wrapText="1"/>
    </xf>
    <xf numFmtId="0" fontId="14" fillId="3" borderId="18" xfId="0" applyFont="1" applyFill="1" applyBorder="1" applyAlignment="1">
      <alignment horizontal="center" vertical="center" wrapText="1"/>
    </xf>
    <xf numFmtId="0" fontId="17" fillId="3" borderId="18" xfId="0" applyFont="1" applyFill="1" applyBorder="1" applyAlignment="1">
      <alignment horizontal="center" vertical="center" wrapText="1"/>
    </xf>
    <xf numFmtId="164" fontId="37" fillId="18" borderId="8" xfId="0" applyNumberFormat="1" applyFont="1" applyFill="1" applyBorder="1" applyAlignment="1">
      <alignment horizontal="center" vertical="center" wrapText="1"/>
    </xf>
    <xf numFmtId="44" fontId="2" fillId="0" borderId="0" xfId="0" applyNumberFormat="1" applyFont="1" applyAlignment="1">
      <alignment vertical="center"/>
    </xf>
    <xf numFmtId="0" fontId="37" fillId="3" borderId="2" xfId="0" applyFont="1" applyFill="1" applyBorder="1" applyAlignment="1">
      <alignment horizontal="center" vertical="center" wrapText="1"/>
    </xf>
    <xf numFmtId="0" fontId="37" fillId="3" borderId="26" xfId="0" applyFont="1" applyFill="1" applyBorder="1" applyAlignment="1">
      <alignment horizontal="center" vertical="center" wrapText="1"/>
    </xf>
    <xf numFmtId="44" fontId="37" fillId="3" borderId="18" xfId="1" applyNumberFormat="1" applyFont="1" applyFill="1" applyBorder="1" applyAlignment="1">
      <alignment horizontal="center" vertical="center" wrapText="1"/>
    </xf>
    <xf numFmtId="0" fontId="37" fillId="3" borderId="6" xfId="0" applyFont="1" applyFill="1" applyBorder="1" applyAlignment="1">
      <alignment horizontal="center" vertical="center" wrapText="1"/>
    </xf>
    <xf numFmtId="0" fontId="37" fillId="3" borderId="24" xfId="0" applyFont="1" applyFill="1" applyBorder="1" applyAlignment="1">
      <alignment horizontal="center" vertical="center" wrapText="1"/>
    </xf>
    <xf numFmtId="164" fontId="37" fillId="18" borderId="2" xfId="0" applyNumberFormat="1" applyFont="1" applyFill="1" applyBorder="1" applyAlignment="1">
      <alignment horizontal="center" vertical="center" wrapText="1"/>
    </xf>
    <xf numFmtId="0" fontId="14" fillId="3" borderId="30" xfId="0" applyFont="1" applyFill="1" applyBorder="1" applyAlignment="1">
      <alignment horizontal="center" vertical="center" wrapText="1"/>
    </xf>
    <xf numFmtId="0" fontId="44" fillId="0" borderId="31" xfId="0" applyFont="1" applyBorder="1" applyAlignment="1">
      <alignment horizontal="center" vertical="center"/>
    </xf>
    <xf numFmtId="164" fontId="29" fillId="3" borderId="0" xfId="1" applyFont="1" applyFill="1"/>
    <xf numFmtId="0" fontId="0" fillId="21" borderId="0" xfId="0" applyFill="1"/>
    <xf numFmtId="44" fontId="0" fillId="21" borderId="0" xfId="0" applyNumberFormat="1" applyFill="1"/>
    <xf numFmtId="0" fontId="0" fillId="3" borderId="2" xfId="0" applyFill="1" applyBorder="1" applyAlignment="1">
      <alignment horizontal="center" vertical="center" wrapText="1"/>
    </xf>
    <xf numFmtId="0" fontId="17" fillId="3" borderId="8" xfId="0" applyFont="1" applyFill="1" applyBorder="1" applyAlignment="1">
      <alignment horizontal="center" vertical="center" wrapText="1"/>
    </xf>
    <xf numFmtId="44" fontId="35" fillId="3" borderId="0" xfId="0" applyNumberFormat="1" applyFont="1" applyFill="1"/>
    <xf numFmtId="44" fontId="34" fillId="3" borderId="2" xfId="1" applyNumberFormat="1" applyFont="1" applyFill="1" applyBorder="1" applyAlignment="1">
      <alignment horizontal="center" vertical="center" wrapText="1"/>
    </xf>
    <xf numFmtId="0" fontId="34" fillId="3" borderId="18" xfId="0" applyFont="1" applyFill="1" applyBorder="1" applyAlignment="1">
      <alignment horizontal="center" vertical="center" wrapText="1"/>
    </xf>
    <xf numFmtId="10" fontId="29" fillId="0" borderId="0" xfId="6" applyNumberFormat="1" applyFont="1" applyBorder="1"/>
    <xf numFmtId="0" fontId="2" fillId="0" borderId="0" xfId="0" applyFont="1" applyAlignment="1">
      <alignment horizontal="left" vertical="center"/>
    </xf>
    <xf numFmtId="0" fontId="1" fillId="0" borderId="0" xfId="0" applyFont="1" applyAlignment="1">
      <alignment horizontal="center" vertical="center" wrapText="1"/>
    </xf>
    <xf numFmtId="0" fontId="1" fillId="3" borderId="38" xfId="0" applyFont="1" applyFill="1" applyBorder="1" applyAlignment="1">
      <alignment horizontal="center" vertical="center" wrapText="1"/>
    </xf>
    <xf numFmtId="0" fontId="1" fillId="3" borderId="39" xfId="0" applyFont="1" applyFill="1" applyBorder="1" applyAlignment="1">
      <alignment horizontal="center" vertical="center" wrapText="1"/>
    </xf>
    <xf numFmtId="0" fontId="1" fillId="3" borderId="52" xfId="0" applyFont="1" applyFill="1" applyBorder="1" applyAlignment="1">
      <alignment horizontal="center" vertical="center" wrapText="1"/>
    </xf>
    <xf numFmtId="0" fontId="1" fillId="3" borderId="10" xfId="0" applyFont="1" applyFill="1" applyBorder="1" applyAlignment="1">
      <alignment horizontal="center" vertical="center" wrapText="1"/>
    </xf>
    <xf numFmtId="0" fontId="2" fillId="0" borderId="2" xfId="0" applyFont="1" applyBorder="1" applyAlignment="1">
      <alignment vertical="center"/>
    </xf>
    <xf numFmtId="164" fontId="2" fillId="3" borderId="2" xfId="1" applyFont="1" applyFill="1" applyBorder="1" applyAlignment="1">
      <alignment horizontal="center" vertical="center"/>
    </xf>
    <xf numFmtId="164" fontId="2" fillId="3" borderId="1" xfId="1" applyFont="1" applyFill="1" applyBorder="1" applyAlignment="1">
      <alignment horizontal="center" vertical="center"/>
    </xf>
    <xf numFmtId="0" fontId="3" fillId="3" borderId="30" xfId="0" applyFont="1" applyFill="1" applyBorder="1" applyAlignment="1">
      <alignment horizontal="center" vertical="center"/>
    </xf>
    <xf numFmtId="0" fontId="3" fillId="3" borderId="47" xfId="0" applyFont="1" applyFill="1" applyBorder="1" applyAlignment="1">
      <alignment horizontal="center" vertical="center"/>
    </xf>
    <xf numFmtId="0" fontId="3" fillId="3" borderId="48" xfId="0" applyFont="1" applyFill="1" applyBorder="1" applyAlignment="1">
      <alignment horizontal="center" vertical="center"/>
    </xf>
    <xf numFmtId="0" fontId="4" fillId="0" borderId="23" xfId="0" applyFont="1" applyBorder="1" applyAlignment="1">
      <alignment horizontal="left" vertical="center"/>
    </xf>
    <xf numFmtId="0" fontId="4" fillId="0" borderId="26" xfId="0" applyFont="1" applyBorder="1" applyAlignment="1">
      <alignment horizontal="left" vertical="center"/>
    </xf>
    <xf numFmtId="0" fontId="4" fillId="0" borderId="2" xfId="0" applyFont="1" applyBorder="1" applyAlignment="1">
      <alignment vertical="center"/>
    </xf>
    <xf numFmtId="164" fontId="2" fillId="0" borderId="2" xfId="1" applyFont="1" applyBorder="1" applyAlignment="1">
      <alignment horizontal="center" vertical="center"/>
    </xf>
    <xf numFmtId="164" fontId="2" fillId="0" borderId="1" xfId="1" applyFont="1" applyBorder="1" applyAlignment="1">
      <alignment horizontal="center" vertical="center"/>
    </xf>
    <xf numFmtId="40" fontId="2" fillId="0" borderId="2" xfId="0" applyNumberFormat="1" applyFont="1" applyBorder="1" applyAlignment="1">
      <alignment horizontal="center" vertical="center"/>
    </xf>
    <xf numFmtId="40" fontId="2" fillId="0" borderId="1" xfId="0" applyNumberFormat="1" applyFont="1" applyBorder="1" applyAlignment="1">
      <alignment horizontal="center" vertical="center"/>
    </xf>
    <xf numFmtId="0" fontId="4" fillId="0" borderId="8" xfId="0" applyFont="1" applyBorder="1" applyAlignment="1">
      <alignment vertical="center"/>
    </xf>
    <xf numFmtId="14" fontId="2" fillId="3" borderId="8" xfId="0" applyNumberFormat="1" applyFont="1" applyFill="1" applyBorder="1" applyAlignment="1">
      <alignment horizontal="center" vertical="center"/>
    </xf>
    <xf numFmtId="14" fontId="2" fillId="3" borderId="32" xfId="0" applyNumberFormat="1" applyFont="1" applyFill="1" applyBorder="1" applyAlignment="1">
      <alignment horizontal="center" vertical="center"/>
    </xf>
    <xf numFmtId="0" fontId="38" fillId="0" borderId="38" xfId="0" applyFont="1" applyBorder="1" applyAlignment="1">
      <alignment horizontal="justify" vertical="center" wrapText="1"/>
    </xf>
    <xf numFmtId="0" fontId="38" fillId="0" borderId="39" xfId="0" applyFont="1" applyBorder="1" applyAlignment="1">
      <alignment horizontal="justify" vertical="center" wrapText="1"/>
    </xf>
    <xf numFmtId="0" fontId="38" fillId="0" borderId="40" xfId="0" applyFont="1" applyBorder="1" applyAlignment="1">
      <alignment horizontal="justify" vertical="center" wrapText="1"/>
    </xf>
    <xf numFmtId="0" fontId="1" fillId="9" borderId="51" xfId="0" applyFont="1" applyFill="1" applyBorder="1" applyAlignment="1">
      <alignment horizontal="left" vertical="center" wrapText="1"/>
    </xf>
    <xf numFmtId="0" fontId="1" fillId="9" borderId="52" xfId="0" applyFont="1" applyFill="1" applyBorder="1" applyAlignment="1">
      <alignment horizontal="left" vertical="center" wrapText="1"/>
    </xf>
    <xf numFmtId="0" fontId="4" fillId="0" borderId="2" xfId="0" applyFont="1" applyBorder="1" applyAlignment="1">
      <alignment horizontal="left" vertical="center"/>
    </xf>
    <xf numFmtId="0" fontId="1" fillId="4" borderId="55" xfId="0" applyFont="1" applyFill="1" applyBorder="1" applyAlignment="1">
      <alignment horizontal="right" vertical="center"/>
    </xf>
    <xf numFmtId="0" fontId="1" fillId="4" borderId="36" xfId="0" applyFont="1" applyFill="1" applyBorder="1" applyAlignment="1">
      <alignment horizontal="right" vertical="center"/>
    </xf>
    <xf numFmtId="0" fontId="1" fillId="4" borderId="24" xfId="0" applyFont="1" applyFill="1" applyBorder="1" applyAlignment="1">
      <alignment horizontal="right" vertical="center"/>
    </xf>
    <xf numFmtId="0" fontId="1" fillId="10" borderId="51" xfId="0" applyFont="1" applyFill="1" applyBorder="1" applyAlignment="1">
      <alignment horizontal="left" vertical="center" wrapText="1"/>
    </xf>
    <xf numFmtId="0" fontId="1" fillId="10" borderId="52" xfId="0" applyFont="1" applyFill="1" applyBorder="1" applyAlignment="1">
      <alignment horizontal="left" vertical="center" wrapText="1"/>
    </xf>
    <xf numFmtId="0" fontId="1" fillId="10" borderId="10" xfId="0" applyFont="1" applyFill="1" applyBorder="1" applyAlignment="1">
      <alignment horizontal="left" vertical="center" wrapText="1"/>
    </xf>
    <xf numFmtId="0" fontId="2" fillId="5" borderId="2" xfId="0" applyFont="1" applyFill="1" applyBorder="1" applyAlignment="1">
      <alignment horizontal="left" vertical="center" wrapText="1"/>
    </xf>
    <xf numFmtId="0" fontId="4" fillId="3" borderId="2" xfId="0" applyFont="1" applyFill="1" applyBorder="1" applyAlignment="1">
      <alignment vertical="center"/>
    </xf>
    <xf numFmtId="0" fontId="15" fillId="0" borderId="2" xfId="0" applyFont="1" applyBorder="1" applyAlignment="1">
      <alignment vertical="center"/>
    </xf>
    <xf numFmtId="0" fontId="2" fillId="5" borderId="55" xfId="0" applyFont="1" applyFill="1" applyBorder="1" applyAlignment="1">
      <alignment horizontal="right" vertical="center"/>
    </xf>
    <xf numFmtId="0" fontId="2" fillId="5" borderId="36" xfId="0" applyFont="1" applyFill="1" applyBorder="1" applyAlignment="1">
      <alignment horizontal="right" vertical="center"/>
    </xf>
    <xf numFmtId="0" fontId="2" fillId="5" borderId="24" xfId="0" applyFont="1" applyFill="1" applyBorder="1" applyAlignment="1">
      <alignment horizontal="right" vertical="center"/>
    </xf>
    <xf numFmtId="0" fontId="2" fillId="5" borderId="13" xfId="0" applyFont="1" applyFill="1" applyBorder="1" applyAlignment="1">
      <alignment horizontal="left" vertical="center" wrapText="1"/>
    </xf>
    <xf numFmtId="0" fontId="2" fillId="5" borderId="5" xfId="0" applyFont="1" applyFill="1" applyBorder="1" applyAlignment="1">
      <alignment horizontal="right" vertical="center"/>
    </xf>
    <xf numFmtId="0" fontId="2" fillId="5" borderId="6" xfId="0" applyFont="1" applyFill="1" applyBorder="1" applyAlignment="1">
      <alignment horizontal="right" vertical="center"/>
    </xf>
    <xf numFmtId="0" fontId="49" fillId="2" borderId="53" xfId="0" applyFont="1" applyFill="1" applyBorder="1" applyAlignment="1">
      <alignment horizontal="left" vertical="top" wrapText="1"/>
    </xf>
    <xf numFmtId="0" fontId="2" fillId="3" borderId="54" xfId="0" applyFont="1" applyFill="1" applyBorder="1" applyAlignment="1">
      <alignment horizontal="left" vertical="top" wrapText="1"/>
    </xf>
    <xf numFmtId="0" fontId="2" fillId="3" borderId="56" xfId="0" applyFont="1" applyFill="1" applyBorder="1" applyAlignment="1">
      <alignment horizontal="left" vertical="top" wrapText="1"/>
    </xf>
    <xf numFmtId="0" fontId="2" fillId="5" borderId="57" xfId="0" applyFont="1" applyFill="1" applyBorder="1" applyAlignment="1">
      <alignment horizontal="left" vertical="center" wrapText="1"/>
    </xf>
    <xf numFmtId="0" fontId="2" fillId="5" borderId="25" xfId="0" applyFont="1" applyFill="1" applyBorder="1" applyAlignment="1">
      <alignment horizontal="left" vertical="center" wrapText="1"/>
    </xf>
    <xf numFmtId="0" fontId="1" fillId="10" borderId="12" xfId="0" applyFont="1" applyFill="1" applyBorder="1" applyAlignment="1">
      <alignment horizontal="left" vertical="center" wrapText="1"/>
    </xf>
    <xf numFmtId="0" fontId="1" fillId="10" borderId="13" xfId="0" applyFont="1" applyFill="1" applyBorder="1" applyAlignment="1">
      <alignment horizontal="left" vertical="center" wrapText="1"/>
    </xf>
    <xf numFmtId="0" fontId="4" fillId="0" borderId="33" xfId="0" applyFont="1" applyBorder="1" applyAlignment="1">
      <alignment horizontal="left" vertical="center"/>
    </xf>
    <xf numFmtId="0" fontId="2" fillId="0" borderId="0" xfId="0" applyFont="1" applyAlignment="1">
      <alignment horizontal="center" vertical="center" wrapText="1"/>
    </xf>
    <xf numFmtId="0" fontId="2" fillId="10" borderId="55" xfId="0" applyFont="1" applyFill="1" applyBorder="1" applyAlignment="1">
      <alignment horizontal="right" vertical="center"/>
    </xf>
    <xf numFmtId="0" fontId="2" fillId="10" borderId="36" xfId="0" applyFont="1" applyFill="1" applyBorder="1" applyAlignment="1">
      <alignment horizontal="right" vertical="center"/>
    </xf>
    <xf numFmtId="0" fontId="2" fillId="10" borderId="24" xfId="0" applyFont="1" applyFill="1" applyBorder="1" applyAlignment="1">
      <alignment horizontal="right" vertical="center"/>
    </xf>
    <xf numFmtId="0" fontId="1" fillId="11" borderId="51" xfId="0" applyFont="1" applyFill="1" applyBorder="1" applyAlignment="1">
      <alignment horizontal="left" vertical="center" wrapText="1"/>
    </xf>
    <xf numFmtId="0" fontId="1" fillId="11" borderId="52" xfId="0" applyFont="1" applyFill="1" applyBorder="1" applyAlignment="1">
      <alignment horizontal="left" vertical="center" wrapText="1"/>
    </xf>
    <xf numFmtId="0" fontId="4" fillId="0" borderId="2" xfId="0" applyFont="1" applyBorder="1" applyAlignment="1">
      <alignment vertical="center" wrapText="1"/>
    </xf>
    <xf numFmtId="0" fontId="2" fillId="0" borderId="2" xfId="0" applyFont="1" applyBorder="1" applyAlignment="1">
      <alignment vertical="center" wrapText="1"/>
    </xf>
    <xf numFmtId="0" fontId="2" fillId="0" borderId="2" xfId="0" applyFont="1" applyBorder="1" applyAlignment="1">
      <alignment horizontal="left" vertical="center" wrapText="1"/>
    </xf>
    <xf numFmtId="0" fontId="2" fillId="6" borderId="55" xfId="0" applyFont="1" applyFill="1" applyBorder="1" applyAlignment="1">
      <alignment horizontal="right" vertical="center"/>
    </xf>
    <xf numFmtId="0" fontId="2" fillId="6" borderId="36" xfId="0" applyFont="1" applyFill="1" applyBorder="1" applyAlignment="1">
      <alignment horizontal="right" vertical="center"/>
    </xf>
    <xf numFmtId="0" fontId="2" fillId="6" borderId="24" xfId="0" applyFont="1" applyFill="1" applyBorder="1" applyAlignment="1">
      <alignment horizontal="right" vertical="center"/>
    </xf>
    <xf numFmtId="0" fontId="49" fillId="2" borderId="58" xfId="0" applyFont="1" applyFill="1" applyBorder="1" applyAlignment="1">
      <alignment horizontal="left" vertical="top" wrapText="1"/>
    </xf>
    <xf numFmtId="0" fontId="2" fillId="2" borderId="16" xfId="0" applyFont="1" applyFill="1" applyBorder="1" applyAlignment="1">
      <alignment horizontal="left" vertical="top" wrapText="1"/>
    </xf>
    <xf numFmtId="0" fontId="2" fillId="2" borderId="17" xfId="0" applyFont="1" applyFill="1" applyBorder="1" applyAlignment="1">
      <alignment horizontal="left" vertical="top" wrapText="1"/>
    </xf>
    <xf numFmtId="0" fontId="4" fillId="3" borderId="2" xfId="0" applyFont="1" applyFill="1" applyBorder="1" applyAlignment="1">
      <alignment horizontal="left" vertical="center"/>
    </xf>
    <xf numFmtId="0" fontId="2" fillId="13" borderId="5" xfId="0" applyFont="1" applyFill="1" applyBorder="1" applyAlignment="1">
      <alignment horizontal="right" vertical="center"/>
    </xf>
    <xf numFmtId="0" fontId="2" fillId="13" borderId="6" xfId="0" applyFont="1" applyFill="1" applyBorder="1" applyAlignment="1">
      <alignment horizontal="right" vertical="center"/>
    </xf>
    <xf numFmtId="0" fontId="1" fillId="12" borderId="12" xfId="0" applyFont="1" applyFill="1" applyBorder="1" applyAlignment="1">
      <alignment vertical="center" wrapText="1"/>
    </xf>
    <xf numFmtId="0" fontId="1" fillId="12" borderId="13" xfId="0" applyFont="1" applyFill="1" applyBorder="1" applyAlignment="1">
      <alignment vertical="center" wrapText="1"/>
    </xf>
    <xf numFmtId="0" fontId="2" fillId="3" borderId="2" xfId="0" applyFont="1" applyFill="1" applyBorder="1" applyAlignment="1">
      <alignment vertical="center"/>
    </xf>
    <xf numFmtId="0" fontId="1" fillId="3" borderId="5" xfId="0" applyFont="1" applyFill="1" applyBorder="1" applyAlignment="1">
      <alignment horizontal="right" vertical="center"/>
    </xf>
    <xf numFmtId="0" fontId="1" fillId="3" borderId="6" xfId="0" applyFont="1" applyFill="1" applyBorder="1" applyAlignment="1">
      <alignment horizontal="right" vertical="center"/>
    </xf>
    <xf numFmtId="0" fontId="3" fillId="3" borderId="4" xfId="0" applyFont="1" applyFill="1" applyBorder="1" applyAlignment="1">
      <alignment horizontal="right" vertical="center"/>
    </xf>
    <xf numFmtId="0" fontId="3" fillId="3" borderId="2" xfId="0" applyFont="1" applyFill="1" applyBorder="1" applyAlignment="1">
      <alignment horizontal="right" vertical="center"/>
    </xf>
    <xf numFmtId="0" fontId="4" fillId="3" borderId="8" xfId="0" applyFont="1" applyFill="1" applyBorder="1" applyAlignment="1">
      <alignment horizontal="left" vertical="center"/>
    </xf>
    <xf numFmtId="0" fontId="1" fillId="3" borderId="12" xfId="0" applyFont="1" applyFill="1" applyBorder="1" applyAlignment="1">
      <alignment horizontal="right" vertical="center"/>
    </xf>
    <xf numFmtId="0" fontId="1" fillId="3" borderId="13" xfId="0" applyFont="1" applyFill="1" applyBorder="1" applyAlignment="1">
      <alignment horizontal="right" vertical="center"/>
    </xf>
    <xf numFmtId="0" fontId="4" fillId="3" borderId="23" xfId="0" applyFont="1" applyFill="1" applyBorder="1" applyAlignment="1">
      <alignment horizontal="left" vertical="center"/>
    </xf>
    <xf numFmtId="0" fontId="4" fillId="3" borderId="33" xfId="0" applyFont="1" applyFill="1" applyBorder="1" applyAlignment="1">
      <alignment horizontal="left" vertical="center"/>
    </xf>
    <xf numFmtId="0" fontId="4" fillId="3" borderId="26" xfId="0" applyFont="1" applyFill="1" applyBorder="1" applyAlignment="1">
      <alignment horizontal="left" vertical="center"/>
    </xf>
    <xf numFmtId="0" fontId="1" fillId="3" borderId="4" xfId="0" applyFont="1" applyFill="1" applyBorder="1" applyAlignment="1">
      <alignment horizontal="right" vertical="center"/>
    </xf>
    <xf numFmtId="0" fontId="1" fillId="3" borderId="2" xfId="0" applyFont="1" applyFill="1" applyBorder="1" applyAlignment="1">
      <alignment horizontal="right" vertical="center"/>
    </xf>
    <xf numFmtId="0" fontId="2" fillId="15" borderId="55" xfId="0" applyFont="1" applyFill="1" applyBorder="1" applyAlignment="1">
      <alignment horizontal="right" vertical="center"/>
    </xf>
    <xf numFmtId="0" fontId="2" fillId="15" borderId="36" xfId="0" applyFont="1" applyFill="1" applyBorder="1" applyAlignment="1">
      <alignment horizontal="right" vertical="center"/>
    </xf>
    <xf numFmtId="0" fontId="2" fillId="15" borderId="24" xfId="0" applyFont="1" applyFill="1" applyBorder="1" applyAlignment="1">
      <alignment horizontal="right" vertical="center"/>
    </xf>
    <xf numFmtId="0" fontId="50" fillId="3" borderId="53" xfId="0" applyFont="1" applyFill="1" applyBorder="1" applyAlignment="1">
      <alignment horizontal="left" vertical="top" wrapText="1"/>
    </xf>
    <xf numFmtId="0" fontId="1" fillId="16" borderId="12" xfId="0" applyFont="1" applyFill="1" applyBorder="1" applyAlignment="1">
      <alignment horizontal="left" vertical="center" wrapText="1"/>
    </xf>
    <xf numFmtId="0" fontId="1" fillId="16" borderId="13" xfId="0" applyFont="1" applyFill="1" applyBorder="1" applyAlignment="1">
      <alignment horizontal="left" vertical="center" wrapText="1"/>
    </xf>
    <xf numFmtId="0" fontId="2" fillId="8" borderId="55" xfId="0" applyFont="1" applyFill="1" applyBorder="1" applyAlignment="1">
      <alignment horizontal="right" vertical="center"/>
    </xf>
    <xf numFmtId="0" fontId="2" fillId="8" borderId="36" xfId="0" applyFont="1" applyFill="1" applyBorder="1" applyAlignment="1">
      <alignment horizontal="right" vertical="center"/>
    </xf>
    <xf numFmtId="0" fontId="2" fillId="8" borderId="24" xfId="0" applyFont="1" applyFill="1" applyBorder="1" applyAlignment="1">
      <alignment horizontal="right" vertical="center"/>
    </xf>
    <xf numFmtId="0" fontId="1" fillId="14" borderId="12" xfId="0" applyFont="1" applyFill="1" applyBorder="1" applyAlignment="1">
      <alignment horizontal="left" vertical="center" wrapText="1"/>
    </xf>
    <xf numFmtId="0" fontId="1" fillId="14" borderId="13" xfId="0" applyFont="1" applyFill="1" applyBorder="1" applyAlignment="1">
      <alignment horizontal="left" vertical="center" wrapText="1"/>
    </xf>
    <xf numFmtId="0" fontId="2" fillId="3" borderId="2" xfId="0" applyFont="1" applyFill="1" applyBorder="1" applyAlignment="1">
      <alignment horizontal="left" vertical="center"/>
    </xf>
    <xf numFmtId="0" fontId="49" fillId="3" borderId="0" xfId="0" applyFont="1" applyFill="1" applyAlignment="1">
      <alignment horizontal="left" vertical="top" wrapText="1"/>
    </xf>
    <xf numFmtId="0" fontId="2" fillId="3" borderId="0" xfId="0" applyFont="1" applyFill="1" applyAlignment="1">
      <alignment horizontal="left" vertical="top" wrapText="1"/>
    </xf>
    <xf numFmtId="0" fontId="1" fillId="3" borderId="12" xfId="0" applyFont="1" applyFill="1" applyBorder="1" applyAlignment="1">
      <alignment horizontal="left" vertical="center" wrapText="1"/>
    </xf>
    <xf numFmtId="0" fontId="1" fillId="3" borderId="13" xfId="0" applyFont="1" applyFill="1" applyBorder="1" applyAlignment="1">
      <alignment horizontal="left" vertical="center" wrapText="1"/>
    </xf>
    <xf numFmtId="49" fontId="36" fillId="0" borderId="6" xfId="0" applyNumberFormat="1" applyFont="1" applyBorder="1" applyAlignment="1">
      <alignment horizontal="center" vertical="center" wrapText="1"/>
    </xf>
    <xf numFmtId="0" fontId="0" fillId="0" borderId="6" xfId="0" applyBorder="1" applyAlignment="1">
      <alignment horizontal="center" vertical="center" wrapText="1"/>
    </xf>
    <xf numFmtId="0" fontId="0" fillId="0" borderId="11" xfId="0" applyBorder="1" applyAlignment="1">
      <alignment horizontal="center" vertical="center" wrapText="1"/>
    </xf>
    <xf numFmtId="0" fontId="0" fillId="0" borderId="2" xfId="0" applyBorder="1" applyAlignment="1">
      <alignment horizontal="center" vertical="center" wrapText="1"/>
    </xf>
    <xf numFmtId="0" fontId="0" fillId="0" borderId="1" xfId="0" applyBorder="1" applyAlignment="1">
      <alignment horizontal="center" vertical="center" wrapText="1"/>
    </xf>
    <xf numFmtId="49" fontId="36" fillId="0" borderId="2" xfId="0" applyNumberFormat="1" applyFont="1" applyBorder="1" applyAlignment="1">
      <alignment horizontal="center" vertical="center" wrapText="1"/>
    </xf>
    <xf numFmtId="0" fontId="36" fillId="8" borderId="2" xfId="0" applyFont="1" applyFill="1" applyBorder="1" applyAlignment="1">
      <alignment horizontal="center" vertical="center"/>
    </xf>
    <xf numFmtId="0" fontId="36" fillId="8" borderId="1" xfId="0" applyFont="1" applyFill="1" applyBorder="1" applyAlignment="1">
      <alignment horizontal="center" vertical="center"/>
    </xf>
    <xf numFmtId="49" fontId="36" fillId="3" borderId="2" xfId="0" applyNumberFormat="1" applyFont="1" applyFill="1" applyBorder="1" applyAlignment="1">
      <alignment horizontal="center" vertical="center" wrapText="1"/>
    </xf>
    <xf numFmtId="0" fontId="0" fillId="3" borderId="2" xfId="0" applyFill="1" applyBorder="1" applyAlignment="1">
      <alignment horizontal="center" vertical="center"/>
    </xf>
    <xf numFmtId="0" fontId="0" fillId="3" borderId="1" xfId="0" applyFill="1" applyBorder="1" applyAlignment="1">
      <alignment horizontal="center" vertical="center"/>
    </xf>
    <xf numFmtId="49" fontId="36" fillId="3" borderId="8" xfId="0" applyNumberFormat="1" applyFont="1" applyFill="1" applyBorder="1" applyAlignment="1">
      <alignment horizontal="center" vertical="center" wrapText="1"/>
    </xf>
    <xf numFmtId="0" fontId="0" fillId="0" borderId="2" xfId="0" applyBorder="1" applyAlignment="1">
      <alignment horizontal="center" vertical="center"/>
    </xf>
    <xf numFmtId="0" fontId="0" fillId="0" borderId="1" xfId="0" applyBorder="1" applyAlignment="1">
      <alignment horizontal="center" vertical="center"/>
    </xf>
    <xf numFmtId="49" fontId="36" fillId="3" borderId="2" xfId="0" applyNumberFormat="1" applyFont="1" applyFill="1" applyBorder="1" applyAlignment="1">
      <alignment horizontal="center" vertical="center"/>
    </xf>
    <xf numFmtId="0" fontId="36" fillId="7" borderId="2" xfId="0" applyFont="1" applyFill="1" applyBorder="1" applyAlignment="1">
      <alignment horizontal="center" vertical="center"/>
    </xf>
    <xf numFmtId="0" fontId="0" fillId="3" borderId="8" xfId="0" applyFill="1" applyBorder="1" applyAlignment="1">
      <alignment horizontal="center" vertical="center"/>
    </xf>
    <xf numFmtId="0" fontId="0" fillId="3" borderId="32" xfId="0" applyFill="1" applyBorder="1" applyAlignment="1">
      <alignment horizontal="center" vertical="center"/>
    </xf>
    <xf numFmtId="49" fontId="36" fillId="3" borderId="6" xfId="0" applyNumberFormat="1" applyFont="1" applyFill="1" applyBorder="1" applyAlignment="1">
      <alignment horizontal="center" vertical="center" wrapText="1"/>
    </xf>
    <xf numFmtId="0" fontId="0" fillId="3" borderId="6" xfId="0" applyFill="1" applyBorder="1" applyAlignment="1">
      <alignment horizontal="center" vertical="center"/>
    </xf>
    <xf numFmtId="0" fontId="0" fillId="3" borderId="11" xfId="0" applyFill="1" applyBorder="1" applyAlignment="1">
      <alignment horizontal="center" vertical="center"/>
    </xf>
    <xf numFmtId="0" fontId="43" fillId="16" borderId="12" xfId="0" applyFont="1" applyFill="1" applyBorder="1" applyAlignment="1">
      <alignment horizontal="left" vertical="center"/>
    </xf>
    <xf numFmtId="0" fontId="43" fillId="16" borderId="13" xfId="0" applyFont="1" applyFill="1" applyBorder="1" applyAlignment="1">
      <alignment horizontal="left" vertical="center"/>
    </xf>
    <xf numFmtId="0" fontId="43" fillId="16" borderId="14" xfId="0" applyFont="1" applyFill="1" applyBorder="1" applyAlignment="1">
      <alignment horizontal="left" vertical="center"/>
    </xf>
    <xf numFmtId="0" fontId="34" fillId="3" borderId="2" xfId="0" applyFont="1" applyFill="1" applyBorder="1" applyAlignment="1">
      <alignment horizontal="center" vertical="center" wrapText="1"/>
    </xf>
    <xf numFmtId="0" fontId="34" fillId="3" borderId="1" xfId="0" applyFont="1" applyFill="1" applyBorder="1" applyAlignment="1">
      <alignment horizontal="center" vertical="center" wrapText="1"/>
    </xf>
    <xf numFmtId="0" fontId="43" fillId="12" borderId="12" xfId="0" applyFont="1" applyFill="1" applyBorder="1" applyAlignment="1">
      <alignment horizontal="left" vertical="center"/>
    </xf>
    <xf numFmtId="0" fontId="43" fillId="12" borderId="13" xfId="0" applyFont="1" applyFill="1" applyBorder="1" applyAlignment="1">
      <alignment horizontal="left" vertical="center"/>
    </xf>
    <xf numFmtId="0" fontId="43" fillId="12" borderId="14" xfId="0" applyFont="1" applyFill="1" applyBorder="1" applyAlignment="1">
      <alignment horizontal="left" vertical="center"/>
    </xf>
    <xf numFmtId="0" fontId="0" fillId="21" borderId="2" xfId="0" applyFill="1" applyBorder="1" applyAlignment="1">
      <alignment horizontal="center" vertical="center"/>
    </xf>
    <xf numFmtId="0" fontId="0" fillId="21" borderId="1" xfId="0" applyFill="1" applyBorder="1" applyAlignment="1">
      <alignment horizontal="center" vertical="center"/>
    </xf>
    <xf numFmtId="0" fontId="36" fillId="7" borderId="1" xfId="0" applyFont="1" applyFill="1" applyBorder="1" applyAlignment="1">
      <alignment horizontal="center" vertical="center"/>
    </xf>
    <xf numFmtId="0" fontId="43" fillId="5" borderId="28" xfId="0" applyFont="1" applyFill="1" applyBorder="1" applyAlignment="1">
      <alignment horizontal="left" vertical="center" wrapText="1"/>
    </xf>
    <xf numFmtId="0" fontId="43" fillId="5" borderId="29" xfId="0" applyFont="1" applyFill="1" applyBorder="1" applyAlignment="1">
      <alignment horizontal="left" vertical="center" wrapText="1"/>
    </xf>
    <xf numFmtId="0" fontId="43" fillId="5" borderId="34" xfId="0" applyFont="1" applyFill="1" applyBorder="1" applyAlignment="1">
      <alignment horizontal="left" vertical="center" wrapText="1"/>
    </xf>
    <xf numFmtId="49" fontId="0" fillId="0" borderId="0" xfId="0" applyNumberFormat="1" applyAlignment="1">
      <alignment horizontal="center" vertical="center"/>
    </xf>
    <xf numFmtId="0" fontId="36" fillId="5" borderId="2" xfId="0" applyFont="1" applyFill="1" applyBorder="1" applyAlignment="1">
      <alignment horizontal="center" vertical="center"/>
    </xf>
    <xf numFmtId="0" fontId="36" fillId="5" borderId="1" xfId="0" applyFont="1" applyFill="1" applyBorder="1" applyAlignment="1">
      <alignment horizontal="center" vertical="center"/>
    </xf>
    <xf numFmtId="0" fontId="0" fillId="0" borderId="0" xfId="0" applyAlignment="1">
      <alignment horizontal="center" vertical="center"/>
    </xf>
    <xf numFmtId="0" fontId="0" fillId="3" borderId="2" xfId="0" applyFill="1" applyBorder="1" applyAlignment="1">
      <alignment horizontal="center" vertical="center" wrapText="1"/>
    </xf>
    <xf numFmtId="0" fontId="0" fillId="3" borderId="1" xfId="0" applyFill="1" applyBorder="1" applyAlignment="1">
      <alignment horizontal="center" vertical="center" wrapText="1"/>
    </xf>
    <xf numFmtId="0" fontId="36" fillId="6" borderId="2" xfId="0" applyFont="1" applyFill="1" applyBorder="1" applyAlignment="1">
      <alignment horizontal="center" vertical="center"/>
    </xf>
    <xf numFmtId="0" fontId="36" fillId="6" borderId="1" xfId="0" applyFont="1" applyFill="1" applyBorder="1" applyAlignment="1">
      <alignment horizontal="center" vertical="center"/>
    </xf>
    <xf numFmtId="0" fontId="43" fillId="11" borderId="12" xfId="0" applyFont="1" applyFill="1" applyBorder="1" applyAlignment="1">
      <alignment horizontal="left" vertical="center"/>
    </xf>
    <xf numFmtId="0" fontId="43" fillId="11" borderId="13" xfId="0" applyFont="1" applyFill="1" applyBorder="1" applyAlignment="1">
      <alignment horizontal="left" vertical="center"/>
    </xf>
    <xf numFmtId="0" fontId="43" fillId="11" borderId="14" xfId="0" applyFont="1" applyFill="1" applyBorder="1" applyAlignment="1">
      <alignment horizontal="left" vertical="center"/>
    </xf>
    <xf numFmtId="0" fontId="43" fillId="5" borderId="12" xfId="0" applyFont="1" applyFill="1" applyBorder="1" applyAlignment="1">
      <alignment horizontal="left" vertical="center"/>
    </xf>
    <xf numFmtId="0" fontId="43" fillId="5" borderId="14" xfId="0" applyFont="1" applyFill="1" applyBorder="1" applyAlignment="1">
      <alignment horizontal="left" vertical="center"/>
    </xf>
    <xf numFmtId="49" fontId="36" fillId="3" borderId="6" xfId="0" applyNumberFormat="1" applyFont="1" applyFill="1" applyBorder="1" applyAlignment="1">
      <alignment horizontal="center" vertical="center"/>
    </xf>
    <xf numFmtId="0" fontId="43" fillId="5" borderId="28" xfId="0" applyFont="1" applyFill="1" applyBorder="1" applyAlignment="1">
      <alignment horizontal="left" vertical="center"/>
    </xf>
    <xf numFmtId="0" fontId="43" fillId="5" borderId="29" xfId="0" applyFont="1" applyFill="1" applyBorder="1" applyAlignment="1">
      <alignment horizontal="left" vertical="center"/>
    </xf>
    <xf numFmtId="0" fontId="43" fillId="5" borderId="34" xfId="0" applyFont="1" applyFill="1" applyBorder="1" applyAlignment="1">
      <alignment horizontal="left" vertical="center"/>
    </xf>
    <xf numFmtId="0" fontId="43" fillId="5" borderId="13" xfId="0" applyFont="1" applyFill="1" applyBorder="1" applyAlignment="1">
      <alignment horizontal="left" vertical="center"/>
    </xf>
    <xf numFmtId="0" fontId="0" fillId="0" borderId="23" xfId="0" applyBorder="1" applyAlignment="1">
      <alignment horizontal="center" vertical="center"/>
    </xf>
    <xf numFmtId="0" fontId="0" fillId="0" borderId="33" xfId="0" applyBorder="1" applyAlignment="1">
      <alignment horizontal="center" vertical="center"/>
    </xf>
    <xf numFmtId="0" fontId="0" fillId="0" borderId="27" xfId="0" applyBorder="1" applyAlignment="1">
      <alignment horizontal="center" vertical="center"/>
    </xf>
    <xf numFmtId="0" fontId="0" fillId="3" borderId="35" xfId="0" applyFill="1" applyBorder="1" applyAlignment="1">
      <alignment horizontal="center" vertical="center"/>
    </xf>
    <xf numFmtId="0" fontId="0" fillId="3" borderId="36" xfId="0" applyFill="1" applyBorder="1" applyAlignment="1">
      <alignment horizontal="center" vertical="center"/>
    </xf>
    <xf numFmtId="0" fontId="0" fillId="3" borderId="37" xfId="0" applyFill="1" applyBorder="1" applyAlignment="1">
      <alignment horizontal="center" vertical="center"/>
    </xf>
    <xf numFmtId="0" fontId="40" fillId="3" borderId="0" xfId="0" applyFont="1" applyFill="1" applyAlignment="1">
      <alignment horizontal="center" vertical="center"/>
    </xf>
    <xf numFmtId="0" fontId="0" fillId="3" borderId="0" xfId="0" applyFill="1" applyAlignment="1">
      <alignment horizontal="center" vertical="center"/>
    </xf>
    <xf numFmtId="0" fontId="43" fillId="17" borderId="12" xfId="0" applyFont="1" applyFill="1" applyBorder="1" applyAlignment="1">
      <alignment horizontal="left" vertical="center"/>
    </xf>
    <xf numFmtId="0" fontId="43" fillId="17" borderId="13" xfId="0" applyFont="1" applyFill="1" applyBorder="1" applyAlignment="1">
      <alignment horizontal="left" vertical="center"/>
    </xf>
    <xf numFmtId="0" fontId="43" fillId="17" borderId="14" xfId="0" applyFont="1" applyFill="1" applyBorder="1" applyAlignment="1">
      <alignment horizontal="left" vertical="center"/>
    </xf>
    <xf numFmtId="0" fontId="36" fillId="4" borderId="2" xfId="0" applyFont="1" applyFill="1" applyBorder="1" applyAlignment="1">
      <alignment horizontal="center" vertical="center"/>
    </xf>
    <xf numFmtId="0" fontId="36" fillId="4" borderId="1" xfId="0" applyFont="1" applyFill="1" applyBorder="1" applyAlignment="1">
      <alignment horizontal="center" vertical="center"/>
    </xf>
    <xf numFmtId="0" fontId="36" fillId="3" borderId="23" xfId="0" applyFont="1" applyFill="1" applyBorder="1" applyAlignment="1">
      <alignment horizontal="center" vertical="center"/>
    </xf>
    <xf numFmtId="0" fontId="36" fillId="3" borderId="33" xfId="0" applyFont="1" applyFill="1" applyBorder="1" applyAlignment="1">
      <alignment horizontal="center" vertical="center"/>
    </xf>
    <xf numFmtId="0" fontId="36" fillId="3" borderId="26" xfId="0" applyFont="1" applyFill="1" applyBorder="1" applyAlignment="1">
      <alignment horizontal="center" vertical="center"/>
    </xf>
    <xf numFmtId="0" fontId="0" fillId="3" borderId="23" xfId="0" applyFill="1" applyBorder="1" applyAlignment="1">
      <alignment horizontal="center" vertical="center"/>
    </xf>
    <xf numFmtId="0" fontId="0" fillId="3" borderId="33" xfId="0" applyFill="1" applyBorder="1" applyAlignment="1">
      <alignment horizontal="center" vertical="center"/>
    </xf>
    <xf numFmtId="0" fontId="0" fillId="3" borderId="27" xfId="0" applyFill="1" applyBorder="1" applyAlignment="1">
      <alignment horizontal="center" vertical="center"/>
    </xf>
    <xf numFmtId="0" fontId="36" fillId="3" borderId="35" xfId="0" applyFont="1" applyFill="1" applyBorder="1" applyAlignment="1">
      <alignment horizontal="center" vertical="center"/>
    </xf>
    <xf numFmtId="0" fontId="36" fillId="3" borderId="36" xfId="0" applyFont="1" applyFill="1" applyBorder="1" applyAlignment="1">
      <alignment horizontal="center" vertical="center"/>
    </xf>
    <xf numFmtId="0" fontId="36" fillId="3" borderId="24" xfId="0" applyFont="1" applyFill="1" applyBorder="1" applyAlignment="1">
      <alignment horizontal="center" vertical="center"/>
    </xf>
    <xf numFmtId="49" fontId="36" fillId="3" borderId="23" xfId="0" applyNumberFormat="1" applyFont="1" applyFill="1" applyBorder="1" applyAlignment="1">
      <alignment horizontal="center" vertical="center" wrapText="1"/>
    </xf>
    <xf numFmtId="49" fontId="36" fillId="3" borderId="33" xfId="0" applyNumberFormat="1" applyFont="1" applyFill="1" applyBorder="1" applyAlignment="1">
      <alignment horizontal="center" vertical="center" wrapText="1"/>
    </xf>
    <xf numFmtId="49" fontId="36" fillId="3" borderId="26" xfId="0" applyNumberFormat="1" applyFont="1" applyFill="1" applyBorder="1" applyAlignment="1">
      <alignment horizontal="center" vertical="center" wrapText="1"/>
    </xf>
    <xf numFmtId="0" fontId="43" fillId="10" borderId="12" xfId="0" applyFont="1" applyFill="1" applyBorder="1" applyAlignment="1">
      <alignment horizontal="left" vertical="center"/>
    </xf>
    <xf numFmtId="0" fontId="43" fillId="10" borderId="13" xfId="0" applyFont="1" applyFill="1" applyBorder="1" applyAlignment="1">
      <alignment horizontal="left" vertical="center"/>
    </xf>
    <xf numFmtId="0" fontId="43" fillId="10" borderId="14" xfId="0" applyFont="1" applyFill="1" applyBorder="1" applyAlignment="1">
      <alignment horizontal="left" vertical="center"/>
    </xf>
    <xf numFmtId="0" fontId="43" fillId="5" borderId="4" xfId="0" applyFont="1" applyFill="1" applyBorder="1" applyAlignment="1">
      <alignment horizontal="left" vertical="center"/>
    </xf>
    <xf numFmtId="0" fontId="43" fillId="5" borderId="2" xfId="0" applyFont="1" applyFill="1" applyBorder="1" applyAlignment="1">
      <alignment horizontal="left" vertical="center"/>
    </xf>
    <xf numFmtId="0" fontId="43" fillId="5" borderId="1" xfId="0" applyFont="1" applyFill="1" applyBorder="1" applyAlignment="1">
      <alignment horizontal="left" vertical="center"/>
    </xf>
    <xf numFmtId="0" fontId="17" fillId="3" borderId="7" xfId="0" applyFont="1" applyFill="1" applyBorder="1" applyAlignment="1">
      <alignment horizontal="center" vertical="center" wrapText="1"/>
    </xf>
    <xf numFmtId="0" fontId="17" fillId="3" borderId="41" xfId="0" applyFont="1" applyFill="1" applyBorder="1" applyAlignment="1">
      <alignment horizontal="center" vertical="center" wrapText="1"/>
    </xf>
    <xf numFmtId="0" fontId="17" fillId="3" borderId="8" xfId="0" applyFont="1" applyFill="1" applyBorder="1" applyAlignment="1">
      <alignment horizontal="center" vertical="center" wrapText="1"/>
    </xf>
    <xf numFmtId="0" fontId="17" fillId="3" borderId="20" xfId="0" applyFont="1" applyFill="1" applyBorder="1" applyAlignment="1">
      <alignment horizontal="center" vertical="center" wrapText="1"/>
    </xf>
    <xf numFmtId="0" fontId="11" fillId="19" borderId="38" xfId="4" applyFont="1" applyFill="1" applyBorder="1" applyAlignment="1">
      <alignment horizontal="center" vertical="center"/>
    </xf>
    <xf numFmtId="0" fontId="11" fillId="19" borderId="39" xfId="4" applyFont="1" applyFill="1" applyBorder="1" applyAlignment="1">
      <alignment horizontal="center" vertical="center"/>
    </xf>
    <xf numFmtId="0" fontId="11" fillId="19" borderId="40" xfId="4" applyFont="1" applyFill="1" applyBorder="1" applyAlignment="1">
      <alignment horizontal="center" vertical="center"/>
    </xf>
    <xf numFmtId="0" fontId="46" fillId="3" borderId="8" xfId="0" applyFont="1" applyFill="1" applyBorder="1" applyAlignment="1">
      <alignment horizontal="center" vertical="center" wrapText="1"/>
    </xf>
    <xf numFmtId="0" fontId="46" fillId="3" borderId="20" xfId="0" applyFont="1" applyFill="1" applyBorder="1" applyAlignment="1">
      <alignment horizontal="center" vertical="center" wrapText="1"/>
    </xf>
    <xf numFmtId="0" fontId="46" fillId="3" borderId="18" xfId="0" applyFont="1" applyFill="1" applyBorder="1" applyAlignment="1">
      <alignment horizontal="center" vertical="center" wrapText="1"/>
    </xf>
    <xf numFmtId="0" fontId="14" fillId="3" borderId="8" xfId="0" applyFont="1" applyFill="1" applyBorder="1" applyAlignment="1">
      <alignment horizontal="center" vertical="center" wrapText="1"/>
    </xf>
    <xf numFmtId="0" fontId="14" fillId="3" borderId="18" xfId="0" applyFont="1" applyFill="1" applyBorder="1" applyAlignment="1">
      <alignment horizontal="center" vertical="center" wrapText="1"/>
    </xf>
    <xf numFmtId="0" fontId="17" fillId="3" borderId="3" xfId="0" applyFont="1" applyFill="1" applyBorder="1" applyAlignment="1">
      <alignment horizontal="center" vertical="center" wrapText="1"/>
    </xf>
    <xf numFmtId="1" fontId="17" fillId="3" borderId="8" xfId="0" applyNumberFormat="1" applyFont="1" applyFill="1" applyBorder="1" applyAlignment="1">
      <alignment horizontal="center" vertical="center" wrapText="1"/>
    </xf>
    <xf numFmtId="1" fontId="17" fillId="3" borderId="20" xfId="0" applyNumberFormat="1" applyFont="1" applyFill="1" applyBorder="1" applyAlignment="1">
      <alignment horizontal="center" vertical="center" wrapText="1"/>
    </xf>
    <xf numFmtId="1" fontId="17" fillId="3" borderId="18" xfId="0" applyNumberFormat="1" applyFont="1" applyFill="1" applyBorder="1" applyAlignment="1">
      <alignment horizontal="center" vertical="center" wrapText="1"/>
    </xf>
    <xf numFmtId="0" fontId="17" fillId="3" borderId="18" xfId="0" applyFont="1" applyFill="1" applyBorder="1" applyAlignment="1">
      <alignment horizontal="center" vertical="center" wrapText="1"/>
    </xf>
    <xf numFmtId="0" fontId="14" fillId="3" borderId="20" xfId="0" applyFont="1" applyFill="1" applyBorder="1" applyAlignment="1">
      <alignment horizontal="center" vertical="center" wrapText="1"/>
    </xf>
    <xf numFmtId="44" fontId="34" fillId="3" borderId="8" xfId="1" applyNumberFormat="1" applyFont="1" applyFill="1" applyBorder="1" applyAlignment="1">
      <alignment horizontal="center" vertical="center" wrapText="1"/>
    </xf>
    <xf numFmtId="44" fontId="34" fillId="3" borderId="20" xfId="1" applyNumberFormat="1" applyFont="1" applyFill="1" applyBorder="1" applyAlignment="1">
      <alignment horizontal="center" vertical="center" wrapText="1"/>
    </xf>
    <xf numFmtId="164" fontId="34" fillId="18" borderId="8" xfId="0" applyNumberFormat="1" applyFont="1" applyFill="1" applyBorder="1" applyAlignment="1">
      <alignment horizontal="center" vertical="center" wrapText="1"/>
    </xf>
    <xf numFmtId="164" fontId="34" fillId="18" borderId="20" xfId="0" applyNumberFormat="1" applyFont="1" applyFill="1" applyBorder="1" applyAlignment="1">
      <alignment horizontal="center" vertical="center" wrapText="1"/>
    </xf>
    <xf numFmtId="44" fontId="37" fillId="3" borderId="8" xfId="1" applyNumberFormat="1" applyFont="1" applyFill="1" applyBorder="1" applyAlignment="1">
      <alignment horizontal="center" vertical="center" wrapText="1"/>
    </xf>
    <xf numFmtId="44" fontId="37" fillId="3" borderId="20" xfId="1" applyNumberFormat="1" applyFont="1" applyFill="1" applyBorder="1" applyAlignment="1">
      <alignment horizontal="center" vertical="center" wrapText="1"/>
    </xf>
    <xf numFmtId="44" fontId="37" fillId="3" borderId="18" xfId="1" applyNumberFormat="1" applyFont="1" applyFill="1" applyBorder="1" applyAlignment="1">
      <alignment horizontal="center" vertical="center" wrapText="1"/>
    </xf>
    <xf numFmtId="0" fontId="39" fillId="3" borderId="7" xfId="0" applyFont="1" applyFill="1" applyBorder="1" applyAlignment="1">
      <alignment horizontal="center" vertical="center" wrapText="1"/>
    </xf>
    <xf numFmtId="0" fontId="39" fillId="3" borderId="41" xfId="0" applyFont="1" applyFill="1" applyBorder="1" applyAlignment="1">
      <alignment horizontal="center" vertical="center" wrapText="1"/>
    </xf>
    <xf numFmtId="0" fontId="39" fillId="3" borderId="3" xfId="0" applyFont="1" applyFill="1" applyBorder="1" applyAlignment="1">
      <alignment horizontal="center" vertical="center" wrapText="1"/>
    </xf>
    <xf numFmtId="0" fontId="39" fillId="3" borderId="8" xfId="0" applyFont="1" applyFill="1" applyBorder="1" applyAlignment="1">
      <alignment horizontal="center" vertical="center" wrapText="1"/>
    </xf>
    <xf numFmtId="0" fontId="39" fillId="3" borderId="20" xfId="0" applyFont="1" applyFill="1" applyBorder="1" applyAlignment="1">
      <alignment horizontal="center" vertical="center" wrapText="1"/>
    </xf>
    <xf numFmtId="0" fontId="39" fillId="3" borderId="18" xfId="0" applyFont="1" applyFill="1" applyBorder="1" applyAlignment="1">
      <alignment horizontal="center" vertical="center" wrapText="1"/>
    </xf>
    <xf numFmtId="0" fontId="37" fillId="3" borderId="8" xfId="0" applyFont="1" applyFill="1" applyBorder="1" applyAlignment="1">
      <alignment horizontal="center" vertical="center" wrapText="1"/>
    </xf>
    <xf numFmtId="0" fontId="37" fillId="3" borderId="18" xfId="0" applyFont="1" applyFill="1" applyBorder="1" applyAlignment="1">
      <alignment horizontal="center" vertical="center" wrapText="1"/>
    </xf>
    <xf numFmtId="164" fontId="34" fillId="18" borderId="18" xfId="0" applyNumberFormat="1" applyFont="1" applyFill="1" applyBorder="1" applyAlignment="1">
      <alignment horizontal="center" vertical="center" wrapText="1"/>
    </xf>
    <xf numFmtId="44" fontId="34" fillId="3" borderId="18" xfId="1" applyNumberFormat="1" applyFont="1" applyFill="1" applyBorder="1" applyAlignment="1">
      <alignment horizontal="center" vertical="center" wrapText="1"/>
    </xf>
    <xf numFmtId="164" fontId="37" fillId="18" borderId="8" xfId="0" applyNumberFormat="1" applyFont="1" applyFill="1" applyBorder="1" applyAlignment="1">
      <alignment horizontal="center" vertical="center" wrapText="1"/>
    </xf>
    <xf numFmtId="164" fontId="37" fillId="18" borderId="20" xfId="0" applyNumberFormat="1" applyFont="1" applyFill="1" applyBorder="1" applyAlignment="1">
      <alignment horizontal="center" vertical="center" wrapText="1"/>
    </xf>
    <xf numFmtId="164" fontId="37" fillId="18" borderId="18" xfId="0" applyNumberFormat="1" applyFont="1" applyFill="1" applyBorder="1" applyAlignment="1">
      <alignment horizontal="center" vertical="center" wrapText="1"/>
    </xf>
    <xf numFmtId="1" fontId="39" fillId="3" borderId="8" xfId="0" applyNumberFormat="1" applyFont="1" applyFill="1" applyBorder="1" applyAlignment="1">
      <alignment horizontal="center" vertical="center" wrapText="1"/>
    </xf>
    <xf numFmtId="1" fontId="39" fillId="3" borderId="20" xfId="0" applyNumberFormat="1" applyFont="1" applyFill="1" applyBorder="1" applyAlignment="1">
      <alignment horizontal="center" vertical="center" wrapText="1"/>
    </xf>
    <xf numFmtId="1" fontId="39" fillId="3" borderId="18" xfId="0" applyNumberFormat="1" applyFont="1" applyFill="1" applyBorder="1" applyAlignment="1">
      <alignment horizontal="center" vertical="center" wrapText="1"/>
    </xf>
    <xf numFmtId="164" fontId="29" fillId="0" borderId="0" xfId="1" applyFont="1" applyBorder="1" applyAlignment="1">
      <alignment horizontal="center"/>
    </xf>
    <xf numFmtId="167" fontId="47" fillId="17" borderId="38" xfId="2" applyNumberFormat="1" applyFont="1" applyFill="1" applyBorder="1" applyAlignment="1">
      <alignment horizontal="right" vertical="center"/>
    </xf>
    <xf numFmtId="167" fontId="47" fillId="17" borderId="39" xfId="2" applyNumberFormat="1" applyFont="1" applyFill="1" applyBorder="1" applyAlignment="1">
      <alignment horizontal="right" vertical="center"/>
    </xf>
    <xf numFmtId="0" fontId="44" fillId="19" borderId="19" xfId="0" applyFont="1" applyFill="1" applyBorder="1" applyAlignment="1">
      <alignment horizontal="right" vertical="center"/>
    </xf>
    <xf numFmtId="0" fontId="44" fillId="19" borderId="0" xfId="0" applyFont="1" applyFill="1" applyAlignment="1">
      <alignment horizontal="right" vertical="center"/>
    </xf>
    <xf numFmtId="0" fontId="44" fillId="19" borderId="42" xfId="0" applyFont="1" applyFill="1" applyBorder="1" applyAlignment="1">
      <alignment horizontal="right" vertical="center"/>
    </xf>
    <xf numFmtId="0" fontId="44" fillId="6" borderId="28" xfId="0" applyFont="1" applyFill="1" applyBorder="1" applyAlignment="1">
      <alignment horizontal="center" vertical="center"/>
    </xf>
    <xf numFmtId="0" fontId="44" fillId="6" borderId="29" xfId="0" applyFont="1" applyFill="1" applyBorder="1" applyAlignment="1">
      <alignment horizontal="center" vertical="center"/>
    </xf>
    <xf numFmtId="0" fontId="44" fillId="6" borderId="34" xfId="0" applyFont="1" applyFill="1" applyBorder="1" applyAlignment="1">
      <alignment horizontal="center" vertical="center"/>
    </xf>
    <xf numFmtId="0" fontId="44" fillId="6" borderId="43" xfId="0" applyFont="1" applyFill="1" applyBorder="1" applyAlignment="1">
      <alignment horizontal="center" vertical="center"/>
    </xf>
    <xf numFmtId="0" fontId="44" fillId="6" borderId="44" xfId="0" applyFont="1" applyFill="1" applyBorder="1" applyAlignment="1">
      <alignment horizontal="center" vertical="center"/>
    </xf>
    <xf numFmtId="0" fontId="44" fillId="6" borderId="45" xfId="0" applyFont="1" applyFill="1" applyBorder="1" applyAlignment="1">
      <alignment horizontal="center" vertical="center"/>
    </xf>
    <xf numFmtId="0" fontId="44" fillId="6" borderId="46" xfId="0" applyFont="1" applyFill="1" applyBorder="1" applyAlignment="1">
      <alignment horizontal="center" vertical="center"/>
    </xf>
    <xf numFmtId="0" fontId="44" fillId="6" borderId="47" xfId="0" applyFont="1" applyFill="1" applyBorder="1" applyAlignment="1">
      <alignment horizontal="center" vertical="center"/>
    </xf>
    <xf numFmtId="0" fontId="44" fillId="6" borderId="48" xfId="0" applyFont="1" applyFill="1" applyBorder="1" applyAlignment="1">
      <alignment horizontal="center" vertical="center"/>
    </xf>
    <xf numFmtId="164" fontId="44" fillId="6" borderId="23" xfId="1" applyFont="1" applyFill="1" applyBorder="1" applyAlignment="1">
      <alignment horizontal="right" vertical="center"/>
    </xf>
    <xf numFmtId="164" fontId="44" fillId="6" borderId="27" xfId="1" applyFont="1" applyFill="1" applyBorder="1" applyAlignment="1">
      <alignment horizontal="right" vertical="center"/>
    </xf>
    <xf numFmtId="164" fontId="44" fillId="6" borderId="23" xfId="1" applyFont="1" applyFill="1" applyBorder="1" applyAlignment="1">
      <alignment horizontal="right" vertical="center" wrapText="1"/>
    </xf>
    <xf numFmtId="164" fontId="44" fillId="6" borderId="27" xfId="1" applyFont="1" applyFill="1" applyBorder="1" applyAlignment="1">
      <alignment horizontal="right" vertical="center" wrapText="1"/>
    </xf>
    <xf numFmtId="0" fontId="44" fillId="6" borderId="49" xfId="0" applyFont="1" applyFill="1" applyBorder="1" applyAlignment="1">
      <alignment horizontal="right" vertical="center"/>
    </xf>
    <xf numFmtId="0" fontId="44" fillId="6" borderId="33" xfId="0" applyFont="1" applyFill="1" applyBorder="1" applyAlignment="1">
      <alignment horizontal="right" vertical="center"/>
    </xf>
    <xf numFmtId="0" fontId="44" fillId="6" borderId="26" xfId="0" applyFont="1" applyFill="1" applyBorder="1" applyAlignment="1">
      <alignment horizontal="right" vertical="center"/>
    </xf>
    <xf numFmtId="171" fontId="44" fillId="6" borderId="23" xfId="8" applyNumberFormat="1" applyFont="1" applyFill="1" applyBorder="1" applyAlignment="1">
      <alignment horizontal="right" wrapText="1"/>
    </xf>
    <xf numFmtId="171" fontId="44" fillId="6" borderId="27" xfId="8" applyNumberFormat="1" applyFont="1" applyFill="1" applyBorder="1" applyAlignment="1">
      <alignment horizontal="right" wrapText="1"/>
    </xf>
    <xf numFmtId="0" fontId="0" fillId="0" borderId="50" xfId="0" applyBorder="1" applyAlignment="1">
      <alignment horizontal="center" vertical="center"/>
    </xf>
    <xf numFmtId="0" fontId="0" fillId="0" borderId="22" xfId="0" applyBorder="1" applyAlignment="1">
      <alignment horizontal="center" vertical="center"/>
    </xf>
    <xf numFmtId="0" fontId="0" fillId="0" borderId="30" xfId="0" applyBorder="1" applyAlignment="1">
      <alignment horizontal="center" vertical="center"/>
    </xf>
    <xf numFmtId="1" fontId="41" fillId="0" borderId="4" xfId="3" applyNumberFormat="1" applyFont="1" applyBorder="1" applyAlignment="1">
      <alignment horizontal="right" vertical="center" shrinkToFit="1"/>
    </xf>
    <xf numFmtId="1" fontId="41" fillId="0" borderId="2" xfId="3" applyNumberFormat="1" applyFont="1" applyBorder="1" applyAlignment="1">
      <alignment horizontal="right" vertical="center" shrinkToFit="1"/>
    </xf>
    <xf numFmtId="0" fontId="42" fillId="0" borderId="5" xfId="3" applyFont="1" applyBorder="1" applyAlignment="1">
      <alignment horizontal="right" vertical="top"/>
    </xf>
    <xf numFmtId="0" fontId="42" fillId="0" borderId="6" xfId="3" applyFont="1" applyBorder="1" applyAlignment="1">
      <alignment horizontal="right" vertical="top"/>
    </xf>
    <xf numFmtId="43" fontId="44" fillId="6" borderId="23" xfId="8" applyFont="1" applyFill="1" applyBorder="1" applyAlignment="1">
      <alignment horizontal="right" vertical="center"/>
    </xf>
    <xf numFmtId="43" fontId="44" fillId="6" borderId="27" xfId="8" applyFont="1" applyFill="1" applyBorder="1" applyAlignment="1">
      <alignment horizontal="right" vertical="center"/>
    </xf>
    <xf numFmtId="0" fontId="34" fillId="0" borderId="49" xfId="0" applyFont="1" applyBorder="1" applyAlignment="1">
      <alignment horizontal="right" vertical="center"/>
    </xf>
    <xf numFmtId="0" fontId="34" fillId="0" borderId="33" xfId="0" applyFont="1" applyBorder="1" applyAlignment="1">
      <alignment horizontal="right" vertical="center"/>
    </xf>
    <xf numFmtId="0" fontId="34" fillId="0" borderId="26" xfId="0" applyFont="1" applyBorder="1" applyAlignment="1">
      <alignment horizontal="right" vertical="center"/>
    </xf>
    <xf numFmtId="171" fontId="44" fillId="0" borderId="23" xfId="8" applyNumberFormat="1" applyFont="1" applyFill="1" applyBorder="1" applyAlignment="1">
      <alignment horizontal="center"/>
    </xf>
    <xf numFmtId="171" fontId="44" fillId="0" borderId="27" xfId="8" applyNumberFormat="1" applyFont="1" applyFill="1" applyBorder="1" applyAlignment="1">
      <alignment horizontal="center"/>
    </xf>
    <xf numFmtId="0" fontId="44" fillId="6" borderId="19" xfId="0" applyFont="1" applyFill="1" applyBorder="1" applyAlignment="1">
      <alignment horizontal="center" vertical="center"/>
    </xf>
    <xf numFmtId="0" fontId="44" fillId="6" borderId="0" xfId="0" applyFont="1" applyFill="1" applyAlignment="1">
      <alignment horizontal="center" vertical="center"/>
    </xf>
    <xf numFmtId="0" fontId="44" fillId="6" borderId="42" xfId="0" applyFont="1" applyFill="1" applyBorder="1" applyAlignment="1">
      <alignment horizontal="center" vertical="center"/>
    </xf>
    <xf numFmtId="0" fontId="0" fillId="0" borderId="50" xfId="0" applyBorder="1" applyAlignment="1">
      <alignment horizontal="center"/>
    </xf>
    <xf numFmtId="0" fontId="0" fillId="0" borderId="22" xfId="0" applyBorder="1" applyAlignment="1">
      <alignment horizontal="center"/>
    </xf>
    <xf numFmtId="0" fontId="0" fillId="0" borderId="30" xfId="0" applyBorder="1" applyAlignment="1">
      <alignment horizontal="center"/>
    </xf>
    <xf numFmtId="0" fontId="44" fillId="6" borderId="23" xfId="0" applyFont="1" applyFill="1" applyBorder="1" applyAlignment="1">
      <alignment horizontal="right" vertical="center"/>
    </xf>
    <xf numFmtId="0" fontId="44" fillId="6" borderId="2" xfId="0" applyFont="1" applyFill="1" applyBorder="1" applyAlignment="1">
      <alignment horizontal="right" vertical="center"/>
    </xf>
    <xf numFmtId="0" fontId="48" fillId="0" borderId="51" xfId="0" applyFont="1" applyBorder="1" applyAlignment="1">
      <alignment horizontal="right" vertical="center"/>
    </xf>
    <xf numFmtId="0" fontId="48" fillId="0" borderId="52" xfId="0" applyFont="1" applyBorder="1" applyAlignment="1">
      <alignment horizontal="right" vertical="center"/>
    </xf>
    <xf numFmtId="0" fontId="48" fillId="0" borderId="53" xfId="0" applyFont="1" applyBorder="1" applyAlignment="1">
      <alignment horizontal="right" vertical="center"/>
    </xf>
    <xf numFmtId="0" fontId="48" fillId="0" borderId="54" xfId="0" applyFont="1" applyBorder="1" applyAlignment="1">
      <alignment horizontal="right" vertical="center"/>
    </xf>
    <xf numFmtId="171" fontId="44" fillId="3" borderId="23" xfId="8" applyNumberFormat="1" applyFont="1" applyFill="1" applyBorder="1" applyAlignment="1">
      <alignment horizontal="center" wrapText="1"/>
    </xf>
    <xf numFmtId="171" fontId="44" fillId="3" borderId="27" xfId="8" applyNumberFormat="1" applyFont="1" applyFill="1" applyBorder="1" applyAlignment="1">
      <alignment horizontal="center" wrapText="1"/>
    </xf>
    <xf numFmtId="0" fontId="0" fillId="0" borderId="44" xfId="0" applyBorder="1" applyAlignment="1">
      <alignment horizontal="center"/>
    </xf>
    <xf numFmtId="0" fontId="0" fillId="0" borderId="0" xfId="0" applyAlignment="1">
      <alignment horizontal="center"/>
    </xf>
    <xf numFmtId="0" fontId="0" fillId="0" borderId="44" xfId="0" applyBorder="1" applyAlignment="1">
      <alignment horizontal="center" vertical="center"/>
    </xf>
    <xf numFmtId="0" fontId="1" fillId="3" borderId="2" xfId="0" applyFont="1" applyFill="1" applyBorder="1" applyAlignment="1">
      <alignment horizontal="center" vertical="center" wrapText="1"/>
    </xf>
    <xf numFmtId="0" fontId="3" fillId="3" borderId="23" xfId="0" applyFont="1" applyFill="1" applyBorder="1" applyAlignment="1">
      <alignment horizontal="center" vertical="center"/>
    </xf>
    <xf numFmtId="0" fontId="3" fillId="3" borderId="33" xfId="0" applyFont="1" applyFill="1" applyBorder="1" applyAlignment="1">
      <alignment horizontal="center" vertical="center"/>
    </xf>
    <xf numFmtId="0" fontId="3" fillId="3" borderId="26" xfId="0" applyFont="1" applyFill="1" applyBorder="1" applyAlignment="1">
      <alignment horizontal="center" vertical="center"/>
    </xf>
    <xf numFmtId="0" fontId="1" fillId="3" borderId="40" xfId="0" applyFont="1" applyFill="1" applyBorder="1" applyAlignment="1">
      <alignment horizontal="center" vertical="center" wrapText="1"/>
    </xf>
    <xf numFmtId="0" fontId="3" fillId="3" borderId="57" xfId="0" applyFont="1" applyFill="1" applyBorder="1" applyAlignment="1">
      <alignment horizontal="center" vertical="center"/>
    </xf>
    <xf numFmtId="0" fontId="3" fillId="3" borderId="29" xfId="0" applyFont="1" applyFill="1" applyBorder="1" applyAlignment="1">
      <alignment horizontal="center" vertical="center"/>
    </xf>
    <xf numFmtId="0" fontId="3" fillId="3" borderId="34" xfId="0" applyFont="1" applyFill="1" applyBorder="1" applyAlignment="1">
      <alignment horizontal="center" vertical="center"/>
    </xf>
    <xf numFmtId="0" fontId="0" fillId="0" borderId="0" xfId="0" applyBorder="1"/>
    <xf numFmtId="164" fontId="34" fillId="18" borderId="0" xfId="0" applyNumberFormat="1" applyFont="1" applyFill="1" applyBorder="1" applyAlignment="1">
      <alignment horizontal="center" vertical="center" wrapText="1"/>
    </xf>
    <xf numFmtId="164" fontId="37" fillId="18" borderId="0" xfId="0" applyNumberFormat="1" applyFont="1" applyFill="1" applyBorder="1" applyAlignment="1">
      <alignment horizontal="center" vertical="center" wrapText="1"/>
    </xf>
    <xf numFmtId="0" fontId="0" fillId="15" borderId="0" xfId="0" applyFill="1" applyBorder="1"/>
    <xf numFmtId="0" fontId="0" fillId="3" borderId="0" xfId="0" applyFill="1" applyBorder="1"/>
    <xf numFmtId="44" fontId="0" fillId="0" borderId="0" xfId="0" applyNumberFormat="1" applyBorder="1"/>
    <xf numFmtId="43" fontId="0" fillId="0" borderId="0" xfId="0" applyNumberFormat="1" applyBorder="1"/>
    <xf numFmtId="0" fontId="0" fillId="0" borderId="0" xfId="0" applyBorder="1" applyAlignment="1">
      <alignment horizontal="center"/>
    </xf>
  </cellXfs>
  <cellStyles count="9">
    <cellStyle name="Moeda" xfId="1" builtinId="4"/>
    <cellStyle name="Moeda 2" xfId="2" xr:uid="{198D938A-7C7B-4F09-B503-D670D29BA9A0}"/>
    <cellStyle name="Normal" xfId="0" builtinId="0"/>
    <cellStyle name="Normal 11" xfId="3" xr:uid="{543AB5AC-6722-4A03-8E15-722B009803F5}"/>
    <cellStyle name="Normal 2" xfId="4" xr:uid="{E70A9296-1A5E-45FA-A5CD-688A40C62DBD}"/>
    <cellStyle name="Normal 2 2 2" xfId="5" xr:uid="{4C196BAA-4454-44FC-A003-4807F3998340}"/>
    <cellStyle name="Porcentagem" xfId="6" builtinId="5"/>
    <cellStyle name="Porcentagem 2" xfId="7" xr:uid="{4B160008-5693-46FD-8241-041AF525187C}"/>
    <cellStyle name="Vírgula" xfId="8"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123825</xdr:colOff>
      <xdr:row>0</xdr:row>
      <xdr:rowOff>228600</xdr:rowOff>
    </xdr:from>
    <xdr:to>
      <xdr:col>0</xdr:col>
      <xdr:colOff>2219325</xdr:colOff>
      <xdr:row>0</xdr:row>
      <xdr:rowOff>1000125</xdr:rowOff>
    </xdr:to>
    <xdr:pic>
      <xdr:nvPicPr>
        <xdr:cNvPr id="1691" name="Imagem 4">
          <a:extLst>
            <a:ext uri="{FF2B5EF4-FFF2-40B4-BE49-F238E27FC236}">
              <a16:creationId xmlns:a16="http://schemas.microsoft.com/office/drawing/2014/main" id="{F479B628-64FF-3FC4-561C-2974412A7F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825" y="228600"/>
          <a:ext cx="2095500"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247650</xdr:colOff>
      <xdr:row>0</xdr:row>
      <xdr:rowOff>19050</xdr:rowOff>
    </xdr:from>
    <xdr:to>
      <xdr:col>7</xdr:col>
      <xdr:colOff>1323975</xdr:colOff>
      <xdr:row>0</xdr:row>
      <xdr:rowOff>1000125</xdr:rowOff>
    </xdr:to>
    <xdr:pic>
      <xdr:nvPicPr>
        <xdr:cNvPr id="1692" name="Imagem 5">
          <a:extLst>
            <a:ext uri="{FF2B5EF4-FFF2-40B4-BE49-F238E27FC236}">
              <a16:creationId xmlns:a16="http://schemas.microsoft.com/office/drawing/2014/main" id="{90FB3028-5334-06F4-51F7-CD1ADC86CE3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58600" y="19050"/>
          <a:ext cx="1076325"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819150</xdr:colOff>
      <xdr:row>0</xdr:row>
      <xdr:rowOff>19050</xdr:rowOff>
    </xdr:from>
    <xdr:to>
      <xdr:col>12</xdr:col>
      <xdr:colOff>590550</xdr:colOff>
      <xdr:row>0</xdr:row>
      <xdr:rowOff>1009650</xdr:rowOff>
    </xdr:to>
    <xdr:pic>
      <xdr:nvPicPr>
        <xdr:cNvPr id="2717" name="Imagem 1">
          <a:extLst>
            <a:ext uri="{FF2B5EF4-FFF2-40B4-BE49-F238E27FC236}">
              <a16:creationId xmlns:a16="http://schemas.microsoft.com/office/drawing/2014/main" id="{6F51428C-C2AC-B202-E482-7D3E7C998F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315700" y="19050"/>
          <a:ext cx="11049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66675</xdr:colOff>
      <xdr:row>0</xdr:row>
      <xdr:rowOff>114300</xdr:rowOff>
    </xdr:from>
    <xdr:to>
      <xdr:col>1</xdr:col>
      <xdr:colOff>1704975</xdr:colOff>
      <xdr:row>0</xdr:row>
      <xdr:rowOff>895350</xdr:rowOff>
    </xdr:to>
    <xdr:pic>
      <xdr:nvPicPr>
        <xdr:cNvPr id="2718" name="Imagem 4">
          <a:extLst>
            <a:ext uri="{FF2B5EF4-FFF2-40B4-BE49-F238E27FC236}">
              <a16:creationId xmlns:a16="http://schemas.microsoft.com/office/drawing/2014/main" id="{B6E2251D-7630-D92A-62F4-E2C11106AFF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6675" y="114300"/>
          <a:ext cx="2105025"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257175</xdr:colOff>
      <xdr:row>0</xdr:row>
      <xdr:rowOff>76200</xdr:rowOff>
    </xdr:from>
    <xdr:to>
      <xdr:col>1</xdr:col>
      <xdr:colOff>1181100</xdr:colOff>
      <xdr:row>1</xdr:row>
      <xdr:rowOff>19050</xdr:rowOff>
    </xdr:to>
    <xdr:pic>
      <xdr:nvPicPr>
        <xdr:cNvPr id="76003" name="Imagem 1">
          <a:extLst>
            <a:ext uri="{FF2B5EF4-FFF2-40B4-BE49-F238E27FC236}">
              <a16:creationId xmlns:a16="http://schemas.microsoft.com/office/drawing/2014/main" id="{61B08686-9A80-6CED-0D3F-4133BE1827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54614"/>
        <a:stretch>
          <a:fillRect/>
        </a:stretch>
      </xdr:blipFill>
      <xdr:spPr bwMode="auto">
        <a:xfrm>
          <a:off x="866775" y="76200"/>
          <a:ext cx="923925"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57150</xdr:colOff>
      <xdr:row>0</xdr:row>
      <xdr:rowOff>19050</xdr:rowOff>
    </xdr:from>
    <xdr:to>
      <xdr:col>6</xdr:col>
      <xdr:colOff>1190625</xdr:colOff>
      <xdr:row>1</xdr:row>
      <xdr:rowOff>76200</xdr:rowOff>
    </xdr:to>
    <xdr:pic>
      <xdr:nvPicPr>
        <xdr:cNvPr id="76004" name="Imagem 2">
          <a:extLst>
            <a:ext uri="{FF2B5EF4-FFF2-40B4-BE49-F238E27FC236}">
              <a16:creationId xmlns:a16="http://schemas.microsoft.com/office/drawing/2014/main" id="{A09F6A0B-245E-1F3A-6DD1-6D596BD539D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l="50201"/>
        <a:stretch>
          <a:fillRect/>
        </a:stretch>
      </xdr:blipFill>
      <xdr:spPr bwMode="auto">
        <a:xfrm>
          <a:off x="10039350" y="19050"/>
          <a:ext cx="1133475"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76200</xdr:colOff>
      <xdr:row>0</xdr:row>
      <xdr:rowOff>104775</xdr:rowOff>
    </xdr:from>
    <xdr:to>
      <xdr:col>1</xdr:col>
      <xdr:colOff>1743075</xdr:colOff>
      <xdr:row>0</xdr:row>
      <xdr:rowOff>885825</xdr:rowOff>
    </xdr:to>
    <xdr:pic>
      <xdr:nvPicPr>
        <xdr:cNvPr id="4767" name="Imagem 1">
          <a:extLst>
            <a:ext uri="{FF2B5EF4-FFF2-40B4-BE49-F238E27FC236}">
              <a16:creationId xmlns:a16="http://schemas.microsoft.com/office/drawing/2014/main" id="{8AE0F81C-2BF5-7520-C647-2E1B7BE94A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104775"/>
          <a:ext cx="209550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257175</xdr:colOff>
      <xdr:row>0</xdr:row>
      <xdr:rowOff>0</xdr:rowOff>
    </xdr:from>
    <xdr:to>
      <xdr:col>4</xdr:col>
      <xdr:colOff>1333500</xdr:colOff>
      <xdr:row>1</xdr:row>
      <xdr:rowOff>0</xdr:rowOff>
    </xdr:to>
    <xdr:pic>
      <xdr:nvPicPr>
        <xdr:cNvPr id="4768" name="Imagem 2">
          <a:extLst>
            <a:ext uri="{FF2B5EF4-FFF2-40B4-BE49-F238E27FC236}">
              <a16:creationId xmlns:a16="http://schemas.microsoft.com/office/drawing/2014/main" id="{27A54954-0EA6-4E08-89F0-C18C3988DB8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515350" y="0"/>
          <a:ext cx="10763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76200</xdr:colOff>
      <xdr:row>0</xdr:row>
      <xdr:rowOff>104775</xdr:rowOff>
    </xdr:from>
    <xdr:to>
      <xdr:col>1</xdr:col>
      <xdr:colOff>1743075</xdr:colOff>
      <xdr:row>0</xdr:row>
      <xdr:rowOff>885825</xdr:rowOff>
    </xdr:to>
    <xdr:pic>
      <xdr:nvPicPr>
        <xdr:cNvPr id="8859" name="Imagem 1">
          <a:extLst>
            <a:ext uri="{FF2B5EF4-FFF2-40B4-BE49-F238E27FC236}">
              <a16:creationId xmlns:a16="http://schemas.microsoft.com/office/drawing/2014/main" id="{C10399B5-5360-BF91-CC56-B763731886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104775"/>
          <a:ext cx="209550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257175</xdr:colOff>
      <xdr:row>0</xdr:row>
      <xdr:rowOff>0</xdr:rowOff>
    </xdr:from>
    <xdr:to>
      <xdr:col>4</xdr:col>
      <xdr:colOff>1333500</xdr:colOff>
      <xdr:row>1</xdr:row>
      <xdr:rowOff>0</xdr:rowOff>
    </xdr:to>
    <xdr:pic>
      <xdr:nvPicPr>
        <xdr:cNvPr id="8860" name="Imagem 2">
          <a:extLst>
            <a:ext uri="{FF2B5EF4-FFF2-40B4-BE49-F238E27FC236}">
              <a16:creationId xmlns:a16="http://schemas.microsoft.com/office/drawing/2014/main" id="{EBA3F2A3-29D2-4FF1-3983-1102A47CA54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420100" y="0"/>
          <a:ext cx="10763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76200</xdr:colOff>
      <xdr:row>0</xdr:row>
      <xdr:rowOff>104775</xdr:rowOff>
    </xdr:from>
    <xdr:to>
      <xdr:col>1</xdr:col>
      <xdr:colOff>1743075</xdr:colOff>
      <xdr:row>2</xdr:row>
      <xdr:rowOff>514350</xdr:rowOff>
    </xdr:to>
    <xdr:pic>
      <xdr:nvPicPr>
        <xdr:cNvPr id="57791" name="Imagem 1">
          <a:extLst>
            <a:ext uri="{FF2B5EF4-FFF2-40B4-BE49-F238E27FC236}">
              <a16:creationId xmlns:a16="http://schemas.microsoft.com/office/drawing/2014/main" id="{A14B0E98-6246-A45C-679A-B07C90DF14B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104775"/>
          <a:ext cx="209550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257175</xdr:colOff>
      <xdr:row>0</xdr:row>
      <xdr:rowOff>0</xdr:rowOff>
    </xdr:from>
    <xdr:to>
      <xdr:col>4</xdr:col>
      <xdr:colOff>1333500</xdr:colOff>
      <xdr:row>2</xdr:row>
      <xdr:rowOff>628650</xdr:rowOff>
    </xdr:to>
    <xdr:pic>
      <xdr:nvPicPr>
        <xdr:cNvPr id="57792" name="Imagem 2">
          <a:extLst>
            <a:ext uri="{FF2B5EF4-FFF2-40B4-BE49-F238E27FC236}">
              <a16:creationId xmlns:a16="http://schemas.microsoft.com/office/drawing/2014/main" id="{375E0101-6B80-3775-44A1-C0B07A0BD5F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343900" y="0"/>
          <a:ext cx="1076325"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76200</xdr:colOff>
      <xdr:row>0</xdr:row>
      <xdr:rowOff>104775</xdr:rowOff>
    </xdr:from>
    <xdr:to>
      <xdr:col>1</xdr:col>
      <xdr:colOff>1743075</xdr:colOff>
      <xdr:row>0</xdr:row>
      <xdr:rowOff>885825</xdr:rowOff>
    </xdr:to>
    <xdr:pic>
      <xdr:nvPicPr>
        <xdr:cNvPr id="10907" name="Imagem 1">
          <a:extLst>
            <a:ext uri="{FF2B5EF4-FFF2-40B4-BE49-F238E27FC236}">
              <a16:creationId xmlns:a16="http://schemas.microsoft.com/office/drawing/2014/main" id="{1DB5109D-0734-8FBA-E4CB-26E78409CF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104775"/>
          <a:ext cx="209550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257175</xdr:colOff>
      <xdr:row>0</xdr:row>
      <xdr:rowOff>0</xdr:rowOff>
    </xdr:from>
    <xdr:to>
      <xdr:col>4</xdr:col>
      <xdr:colOff>1333500</xdr:colOff>
      <xdr:row>1</xdr:row>
      <xdr:rowOff>0</xdr:rowOff>
    </xdr:to>
    <xdr:pic>
      <xdr:nvPicPr>
        <xdr:cNvPr id="10908" name="Imagem 2">
          <a:extLst>
            <a:ext uri="{FF2B5EF4-FFF2-40B4-BE49-F238E27FC236}">
              <a16:creationId xmlns:a16="http://schemas.microsoft.com/office/drawing/2014/main" id="{1BC4F5C5-2D2C-F98F-94A2-C2B111E9623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410575" y="0"/>
          <a:ext cx="10763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76200</xdr:colOff>
      <xdr:row>0</xdr:row>
      <xdr:rowOff>104775</xdr:rowOff>
    </xdr:from>
    <xdr:to>
      <xdr:col>1</xdr:col>
      <xdr:colOff>1743075</xdr:colOff>
      <xdr:row>0</xdr:row>
      <xdr:rowOff>885825</xdr:rowOff>
    </xdr:to>
    <xdr:pic>
      <xdr:nvPicPr>
        <xdr:cNvPr id="60861" name="Imagem 1">
          <a:extLst>
            <a:ext uri="{FF2B5EF4-FFF2-40B4-BE49-F238E27FC236}">
              <a16:creationId xmlns:a16="http://schemas.microsoft.com/office/drawing/2014/main" id="{91FC191B-BADE-E692-E8CB-D1DF8E3078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104775"/>
          <a:ext cx="209550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257175</xdr:colOff>
      <xdr:row>0</xdr:row>
      <xdr:rowOff>0</xdr:rowOff>
    </xdr:from>
    <xdr:to>
      <xdr:col>4</xdr:col>
      <xdr:colOff>1333500</xdr:colOff>
      <xdr:row>1</xdr:row>
      <xdr:rowOff>0</xdr:rowOff>
    </xdr:to>
    <xdr:pic>
      <xdr:nvPicPr>
        <xdr:cNvPr id="60862" name="Imagem 2">
          <a:extLst>
            <a:ext uri="{FF2B5EF4-FFF2-40B4-BE49-F238E27FC236}">
              <a16:creationId xmlns:a16="http://schemas.microsoft.com/office/drawing/2014/main" id="{587EC82C-DE61-B961-7479-BF4F96BA7BF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429625" y="0"/>
          <a:ext cx="10763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76200</xdr:colOff>
      <xdr:row>0</xdr:row>
      <xdr:rowOff>104775</xdr:rowOff>
    </xdr:from>
    <xdr:to>
      <xdr:col>1</xdr:col>
      <xdr:colOff>1743075</xdr:colOff>
      <xdr:row>0</xdr:row>
      <xdr:rowOff>885825</xdr:rowOff>
    </xdr:to>
    <xdr:pic>
      <xdr:nvPicPr>
        <xdr:cNvPr id="61885" name="Imagem 1">
          <a:extLst>
            <a:ext uri="{FF2B5EF4-FFF2-40B4-BE49-F238E27FC236}">
              <a16:creationId xmlns:a16="http://schemas.microsoft.com/office/drawing/2014/main" id="{AC1ABEFD-DAA8-025A-5E9D-F478EFC924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104775"/>
          <a:ext cx="209550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257175</xdr:colOff>
      <xdr:row>0</xdr:row>
      <xdr:rowOff>0</xdr:rowOff>
    </xdr:from>
    <xdr:to>
      <xdr:col>4</xdr:col>
      <xdr:colOff>1333500</xdr:colOff>
      <xdr:row>1</xdr:row>
      <xdr:rowOff>0</xdr:rowOff>
    </xdr:to>
    <xdr:pic>
      <xdr:nvPicPr>
        <xdr:cNvPr id="61886" name="Imagem 2">
          <a:extLst>
            <a:ext uri="{FF2B5EF4-FFF2-40B4-BE49-F238E27FC236}">
              <a16:creationId xmlns:a16="http://schemas.microsoft.com/office/drawing/2014/main" id="{A692ECC6-25EA-516D-4F7D-B5A4A819E9B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420100" y="0"/>
          <a:ext cx="10763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76200</xdr:colOff>
      <xdr:row>0</xdr:row>
      <xdr:rowOff>104775</xdr:rowOff>
    </xdr:from>
    <xdr:to>
      <xdr:col>1</xdr:col>
      <xdr:colOff>1743075</xdr:colOff>
      <xdr:row>2</xdr:row>
      <xdr:rowOff>514350</xdr:rowOff>
    </xdr:to>
    <xdr:pic>
      <xdr:nvPicPr>
        <xdr:cNvPr id="59839" name="Imagem 1">
          <a:extLst>
            <a:ext uri="{FF2B5EF4-FFF2-40B4-BE49-F238E27FC236}">
              <a16:creationId xmlns:a16="http://schemas.microsoft.com/office/drawing/2014/main" id="{8443C822-8E5D-1D9C-5677-A844A1167B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104775"/>
          <a:ext cx="209550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257175</xdr:colOff>
      <xdr:row>0</xdr:row>
      <xdr:rowOff>0</xdr:rowOff>
    </xdr:from>
    <xdr:to>
      <xdr:col>4</xdr:col>
      <xdr:colOff>1333500</xdr:colOff>
      <xdr:row>2</xdr:row>
      <xdr:rowOff>628650</xdr:rowOff>
    </xdr:to>
    <xdr:pic>
      <xdr:nvPicPr>
        <xdr:cNvPr id="59840" name="Imagem 2">
          <a:extLst>
            <a:ext uri="{FF2B5EF4-FFF2-40B4-BE49-F238E27FC236}">
              <a16:creationId xmlns:a16="http://schemas.microsoft.com/office/drawing/2014/main" id="{03957DE8-4FF1-8C7B-D15D-9C01CBC6AB4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343900" y="0"/>
          <a:ext cx="1076325"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76200</xdr:colOff>
      <xdr:row>0</xdr:row>
      <xdr:rowOff>104775</xdr:rowOff>
    </xdr:from>
    <xdr:to>
      <xdr:col>1</xdr:col>
      <xdr:colOff>1743075</xdr:colOff>
      <xdr:row>0</xdr:row>
      <xdr:rowOff>885825</xdr:rowOff>
    </xdr:to>
    <xdr:pic>
      <xdr:nvPicPr>
        <xdr:cNvPr id="11931" name="Imagem 1">
          <a:extLst>
            <a:ext uri="{FF2B5EF4-FFF2-40B4-BE49-F238E27FC236}">
              <a16:creationId xmlns:a16="http://schemas.microsoft.com/office/drawing/2014/main" id="{273C7807-45B8-F69C-8585-8D634EE3620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104775"/>
          <a:ext cx="209550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257175</xdr:colOff>
      <xdr:row>0</xdr:row>
      <xdr:rowOff>0</xdr:rowOff>
    </xdr:from>
    <xdr:to>
      <xdr:col>4</xdr:col>
      <xdr:colOff>1333500</xdr:colOff>
      <xdr:row>1</xdr:row>
      <xdr:rowOff>0</xdr:rowOff>
    </xdr:to>
    <xdr:pic>
      <xdr:nvPicPr>
        <xdr:cNvPr id="11932" name="Imagem 2">
          <a:extLst>
            <a:ext uri="{FF2B5EF4-FFF2-40B4-BE49-F238E27FC236}">
              <a16:creationId xmlns:a16="http://schemas.microsoft.com/office/drawing/2014/main" id="{5D545A0B-18A6-A551-121A-8C5D8D5FD58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496300" y="0"/>
          <a:ext cx="10763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76200</xdr:colOff>
      <xdr:row>0</xdr:row>
      <xdr:rowOff>104775</xdr:rowOff>
    </xdr:from>
    <xdr:to>
      <xdr:col>1</xdr:col>
      <xdr:colOff>1743075</xdr:colOff>
      <xdr:row>0</xdr:row>
      <xdr:rowOff>885825</xdr:rowOff>
    </xdr:to>
    <xdr:pic>
      <xdr:nvPicPr>
        <xdr:cNvPr id="70033" name="Imagem 1">
          <a:extLst>
            <a:ext uri="{FF2B5EF4-FFF2-40B4-BE49-F238E27FC236}">
              <a16:creationId xmlns:a16="http://schemas.microsoft.com/office/drawing/2014/main" id="{CF4452BF-6C09-1616-7198-4E006A35F46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104775"/>
          <a:ext cx="209550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257175</xdr:colOff>
      <xdr:row>0</xdr:row>
      <xdr:rowOff>0</xdr:rowOff>
    </xdr:from>
    <xdr:to>
      <xdr:col>4</xdr:col>
      <xdr:colOff>1333500</xdr:colOff>
      <xdr:row>1</xdr:row>
      <xdr:rowOff>0</xdr:rowOff>
    </xdr:to>
    <xdr:pic>
      <xdr:nvPicPr>
        <xdr:cNvPr id="70034" name="Imagem 2">
          <a:extLst>
            <a:ext uri="{FF2B5EF4-FFF2-40B4-BE49-F238E27FC236}">
              <a16:creationId xmlns:a16="http://schemas.microsoft.com/office/drawing/2014/main" id="{DEE5B3CC-DA34-1AE4-2C17-36E814BD4F3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410575" y="0"/>
          <a:ext cx="10763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76200</xdr:colOff>
      <xdr:row>0</xdr:row>
      <xdr:rowOff>104775</xdr:rowOff>
    </xdr:from>
    <xdr:to>
      <xdr:col>1</xdr:col>
      <xdr:colOff>1743075</xdr:colOff>
      <xdr:row>0</xdr:row>
      <xdr:rowOff>885825</xdr:rowOff>
    </xdr:to>
    <xdr:pic>
      <xdr:nvPicPr>
        <xdr:cNvPr id="71057" name="Imagem 1">
          <a:extLst>
            <a:ext uri="{FF2B5EF4-FFF2-40B4-BE49-F238E27FC236}">
              <a16:creationId xmlns:a16="http://schemas.microsoft.com/office/drawing/2014/main" id="{8A19E099-F0B0-2127-EB0E-29299972DE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104775"/>
          <a:ext cx="209550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257175</xdr:colOff>
      <xdr:row>0</xdr:row>
      <xdr:rowOff>0</xdr:rowOff>
    </xdr:from>
    <xdr:to>
      <xdr:col>4</xdr:col>
      <xdr:colOff>1333500</xdr:colOff>
      <xdr:row>1</xdr:row>
      <xdr:rowOff>0</xdr:rowOff>
    </xdr:to>
    <xdr:pic>
      <xdr:nvPicPr>
        <xdr:cNvPr id="71058" name="Imagem 2">
          <a:extLst>
            <a:ext uri="{FF2B5EF4-FFF2-40B4-BE49-F238E27FC236}">
              <a16:creationId xmlns:a16="http://schemas.microsoft.com/office/drawing/2014/main" id="{506FD455-1AF4-47C3-A12E-E1018676115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429625" y="0"/>
          <a:ext cx="10763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76200</xdr:colOff>
      <xdr:row>0</xdr:row>
      <xdr:rowOff>104775</xdr:rowOff>
    </xdr:from>
    <xdr:to>
      <xdr:col>1</xdr:col>
      <xdr:colOff>1743075</xdr:colOff>
      <xdr:row>0</xdr:row>
      <xdr:rowOff>885825</xdr:rowOff>
    </xdr:to>
    <xdr:pic>
      <xdr:nvPicPr>
        <xdr:cNvPr id="12955" name="Imagem 1">
          <a:extLst>
            <a:ext uri="{FF2B5EF4-FFF2-40B4-BE49-F238E27FC236}">
              <a16:creationId xmlns:a16="http://schemas.microsoft.com/office/drawing/2014/main" id="{92735B22-58A9-9C94-AB44-AC798B1E298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104775"/>
          <a:ext cx="209550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257175</xdr:colOff>
      <xdr:row>0</xdr:row>
      <xdr:rowOff>0</xdr:rowOff>
    </xdr:from>
    <xdr:to>
      <xdr:col>4</xdr:col>
      <xdr:colOff>1333500</xdr:colOff>
      <xdr:row>1</xdr:row>
      <xdr:rowOff>0</xdr:rowOff>
    </xdr:to>
    <xdr:pic>
      <xdr:nvPicPr>
        <xdr:cNvPr id="12956" name="Imagem 2">
          <a:extLst>
            <a:ext uri="{FF2B5EF4-FFF2-40B4-BE49-F238E27FC236}">
              <a16:creationId xmlns:a16="http://schemas.microsoft.com/office/drawing/2014/main" id="{557BBFB0-884E-2B5E-7D67-3A973A14BDD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420100" y="0"/>
          <a:ext cx="10763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76200</xdr:colOff>
      <xdr:row>0</xdr:row>
      <xdr:rowOff>104775</xdr:rowOff>
    </xdr:from>
    <xdr:to>
      <xdr:col>1</xdr:col>
      <xdr:colOff>1743075</xdr:colOff>
      <xdr:row>0</xdr:row>
      <xdr:rowOff>885825</xdr:rowOff>
    </xdr:to>
    <xdr:pic>
      <xdr:nvPicPr>
        <xdr:cNvPr id="13979" name="Imagem 1">
          <a:extLst>
            <a:ext uri="{FF2B5EF4-FFF2-40B4-BE49-F238E27FC236}">
              <a16:creationId xmlns:a16="http://schemas.microsoft.com/office/drawing/2014/main" id="{E80D0330-038E-8643-FED2-F1A7571DB6F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104775"/>
          <a:ext cx="209550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257175</xdr:colOff>
      <xdr:row>0</xdr:row>
      <xdr:rowOff>0</xdr:rowOff>
    </xdr:from>
    <xdr:to>
      <xdr:col>4</xdr:col>
      <xdr:colOff>1333500</xdr:colOff>
      <xdr:row>1</xdr:row>
      <xdr:rowOff>0</xdr:rowOff>
    </xdr:to>
    <xdr:pic>
      <xdr:nvPicPr>
        <xdr:cNvPr id="13980" name="Imagem 2">
          <a:extLst>
            <a:ext uri="{FF2B5EF4-FFF2-40B4-BE49-F238E27FC236}">
              <a16:creationId xmlns:a16="http://schemas.microsoft.com/office/drawing/2014/main" id="{B4FA9CFA-2E55-87FF-D148-B936FA740E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477250" y="0"/>
          <a:ext cx="10763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76200</xdr:colOff>
      <xdr:row>0</xdr:row>
      <xdr:rowOff>104775</xdr:rowOff>
    </xdr:from>
    <xdr:to>
      <xdr:col>1</xdr:col>
      <xdr:colOff>1743075</xdr:colOff>
      <xdr:row>0</xdr:row>
      <xdr:rowOff>885825</xdr:rowOff>
    </xdr:to>
    <xdr:pic>
      <xdr:nvPicPr>
        <xdr:cNvPr id="16027" name="Imagem 1">
          <a:extLst>
            <a:ext uri="{FF2B5EF4-FFF2-40B4-BE49-F238E27FC236}">
              <a16:creationId xmlns:a16="http://schemas.microsoft.com/office/drawing/2014/main" id="{9F529E5C-2B23-7958-5649-A1D88B2102D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104775"/>
          <a:ext cx="209550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257175</xdr:colOff>
      <xdr:row>0</xdr:row>
      <xdr:rowOff>0</xdr:rowOff>
    </xdr:from>
    <xdr:to>
      <xdr:col>4</xdr:col>
      <xdr:colOff>1333500</xdr:colOff>
      <xdr:row>1</xdr:row>
      <xdr:rowOff>0</xdr:rowOff>
    </xdr:to>
    <xdr:pic>
      <xdr:nvPicPr>
        <xdr:cNvPr id="16028" name="Imagem 2">
          <a:extLst>
            <a:ext uri="{FF2B5EF4-FFF2-40B4-BE49-F238E27FC236}">
              <a16:creationId xmlns:a16="http://schemas.microsoft.com/office/drawing/2014/main" id="{002FC3C1-1B39-5A7A-BB73-C23D9B1B964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467725" y="0"/>
          <a:ext cx="10763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76200</xdr:colOff>
      <xdr:row>0</xdr:row>
      <xdr:rowOff>104775</xdr:rowOff>
    </xdr:from>
    <xdr:to>
      <xdr:col>1</xdr:col>
      <xdr:colOff>1743075</xdr:colOff>
      <xdr:row>0</xdr:row>
      <xdr:rowOff>885825</xdr:rowOff>
    </xdr:to>
    <xdr:pic>
      <xdr:nvPicPr>
        <xdr:cNvPr id="17051" name="Imagem 1">
          <a:extLst>
            <a:ext uri="{FF2B5EF4-FFF2-40B4-BE49-F238E27FC236}">
              <a16:creationId xmlns:a16="http://schemas.microsoft.com/office/drawing/2014/main" id="{DA65F5B9-B243-1904-0DCC-D416C5C2ADF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104775"/>
          <a:ext cx="209550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257175</xdr:colOff>
      <xdr:row>0</xdr:row>
      <xdr:rowOff>0</xdr:rowOff>
    </xdr:from>
    <xdr:to>
      <xdr:col>4</xdr:col>
      <xdr:colOff>1333500</xdr:colOff>
      <xdr:row>1</xdr:row>
      <xdr:rowOff>0</xdr:rowOff>
    </xdr:to>
    <xdr:pic>
      <xdr:nvPicPr>
        <xdr:cNvPr id="17052" name="Imagem 2">
          <a:extLst>
            <a:ext uri="{FF2B5EF4-FFF2-40B4-BE49-F238E27FC236}">
              <a16:creationId xmlns:a16="http://schemas.microsoft.com/office/drawing/2014/main" id="{F8F1F90F-66DA-6AE0-49E2-A4D71C901F3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429625" y="0"/>
          <a:ext cx="10763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76200</xdr:colOff>
      <xdr:row>0</xdr:row>
      <xdr:rowOff>104775</xdr:rowOff>
    </xdr:from>
    <xdr:to>
      <xdr:col>1</xdr:col>
      <xdr:colOff>1743075</xdr:colOff>
      <xdr:row>0</xdr:row>
      <xdr:rowOff>885825</xdr:rowOff>
    </xdr:to>
    <xdr:pic>
      <xdr:nvPicPr>
        <xdr:cNvPr id="18075" name="Imagem 1">
          <a:extLst>
            <a:ext uri="{FF2B5EF4-FFF2-40B4-BE49-F238E27FC236}">
              <a16:creationId xmlns:a16="http://schemas.microsoft.com/office/drawing/2014/main" id="{AE4AE511-597F-9D1F-57D3-51ACAD5DE6B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104775"/>
          <a:ext cx="209550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257175</xdr:colOff>
      <xdr:row>0</xdr:row>
      <xdr:rowOff>0</xdr:rowOff>
    </xdr:from>
    <xdr:to>
      <xdr:col>4</xdr:col>
      <xdr:colOff>1333500</xdr:colOff>
      <xdr:row>1</xdr:row>
      <xdr:rowOff>0</xdr:rowOff>
    </xdr:to>
    <xdr:pic>
      <xdr:nvPicPr>
        <xdr:cNvPr id="18076" name="Imagem 2">
          <a:extLst>
            <a:ext uri="{FF2B5EF4-FFF2-40B4-BE49-F238E27FC236}">
              <a16:creationId xmlns:a16="http://schemas.microsoft.com/office/drawing/2014/main" id="{19E592DF-8A18-C7C7-0AE4-D5E847A3CF7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315325" y="0"/>
          <a:ext cx="10763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76200</xdr:colOff>
      <xdr:row>0</xdr:row>
      <xdr:rowOff>104775</xdr:rowOff>
    </xdr:from>
    <xdr:to>
      <xdr:col>1</xdr:col>
      <xdr:colOff>1743075</xdr:colOff>
      <xdr:row>0</xdr:row>
      <xdr:rowOff>885825</xdr:rowOff>
    </xdr:to>
    <xdr:pic>
      <xdr:nvPicPr>
        <xdr:cNvPr id="19099" name="Imagem 1">
          <a:extLst>
            <a:ext uri="{FF2B5EF4-FFF2-40B4-BE49-F238E27FC236}">
              <a16:creationId xmlns:a16="http://schemas.microsoft.com/office/drawing/2014/main" id="{8DB048DE-6E31-6B10-2428-8036660C16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104775"/>
          <a:ext cx="209550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257175</xdr:colOff>
      <xdr:row>0</xdr:row>
      <xdr:rowOff>0</xdr:rowOff>
    </xdr:from>
    <xdr:to>
      <xdr:col>4</xdr:col>
      <xdr:colOff>1333500</xdr:colOff>
      <xdr:row>1</xdr:row>
      <xdr:rowOff>0</xdr:rowOff>
    </xdr:to>
    <xdr:pic>
      <xdr:nvPicPr>
        <xdr:cNvPr id="19100" name="Imagem 2">
          <a:extLst>
            <a:ext uri="{FF2B5EF4-FFF2-40B4-BE49-F238E27FC236}">
              <a16:creationId xmlns:a16="http://schemas.microsoft.com/office/drawing/2014/main" id="{4B7F2AEC-3477-B264-C0DD-80BC8D4FAD6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467725" y="0"/>
          <a:ext cx="10763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76200</xdr:colOff>
      <xdr:row>0</xdr:row>
      <xdr:rowOff>104775</xdr:rowOff>
    </xdr:from>
    <xdr:to>
      <xdr:col>1</xdr:col>
      <xdr:colOff>1743075</xdr:colOff>
      <xdr:row>0</xdr:row>
      <xdr:rowOff>885825</xdr:rowOff>
    </xdr:to>
    <xdr:pic>
      <xdr:nvPicPr>
        <xdr:cNvPr id="20123" name="Imagem 1">
          <a:extLst>
            <a:ext uri="{FF2B5EF4-FFF2-40B4-BE49-F238E27FC236}">
              <a16:creationId xmlns:a16="http://schemas.microsoft.com/office/drawing/2014/main" id="{1C29EA56-CE7C-3691-2271-982EBBDA2FB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104775"/>
          <a:ext cx="209550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257175</xdr:colOff>
      <xdr:row>0</xdr:row>
      <xdr:rowOff>0</xdr:rowOff>
    </xdr:from>
    <xdr:to>
      <xdr:col>4</xdr:col>
      <xdr:colOff>1333500</xdr:colOff>
      <xdr:row>1</xdr:row>
      <xdr:rowOff>0</xdr:rowOff>
    </xdr:to>
    <xdr:pic>
      <xdr:nvPicPr>
        <xdr:cNvPr id="20124" name="Imagem 2">
          <a:extLst>
            <a:ext uri="{FF2B5EF4-FFF2-40B4-BE49-F238E27FC236}">
              <a16:creationId xmlns:a16="http://schemas.microsoft.com/office/drawing/2014/main" id="{A03DD682-26AB-5D9D-4C7A-1509BC886A2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439150" y="0"/>
          <a:ext cx="10763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76200</xdr:colOff>
      <xdr:row>0</xdr:row>
      <xdr:rowOff>104775</xdr:rowOff>
    </xdr:from>
    <xdr:to>
      <xdr:col>1</xdr:col>
      <xdr:colOff>1743075</xdr:colOff>
      <xdr:row>0</xdr:row>
      <xdr:rowOff>885825</xdr:rowOff>
    </xdr:to>
    <xdr:pic>
      <xdr:nvPicPr>
        <xdr:cNvPr id="62897" name="Imagem 1">
          <a:extLst>
            <a:ext uri="{FF2B5EF4-FFF2-40B4-BE49-F238E27FC236}">
              <a16:creationId xmlns:a16="http://schemas.microsoft.com/office/drawing/2014/main" id="{7ED4338C-8A6C-8519-5969-698522C583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104775"/>
          <a:ext cx="209550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257175</xdr:colOff>
      <xdr:row>0</xdr:row>
      <xdr:rowOff>0</xdr:rowOff>
    </xdr:from>
    <xdr:to>
      <xdr:col>4</xdr:col>
      <xdr:colOff>1333500</xdr:colOff>
      <xdr:row>1</xdr:row>
      <xdr:rowOff>0</xdr:rowOff>
    </xdr:to>
    <xdr:pic>
      <xdr:nvPicPr>
        <xdr:cNvPr id="62898" name="Imagem 2">
          <a:extLst>
            <a:ext uri="{FF2B5EF4-FFF2-40B4-BE49-F238E27FC236}">
              <a16:creationId xmlns:a16="http://schemas.microsoft.com/office/drawing/2014/main" id="{A77372F5-4D48-09BF-1B2D-40C0D8BB450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439150" y="0"/>
          <a:ext cx="10763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76200</xdr:colOff>
      <xdr:row>0</xdr:row>
      <xdr:rowOff>104775</xdr:rowOff>
    </xdr:from>
    <xdr:to>
      <xdr:col>1</xdr:col>
      <xdr:colOff>1743075</xdr:colOff>
      <xdr:row>0</xdr:row>
      <xdr:rowOff>885825</xdr:rowOff>
    </xdr:to>
    <xdr:pic>
      <xdr:nvPicPr>
        <xdr:cNvPr id="22171" name="Imagem 1">
          <a:extLst>
            <a:ext uri="{FF2B5EF4-FFF2-40B4-BE49-F238E27FC236}">
              <a16:creationId xmlns:a16="http://schemas.microsoft.com/office/drawing/2014/main" id="{1E1A0977-FC77-C273-5A3B-F55771F3D82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104775"/>
          <a:ext cx="209550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257175</xdr:colOff>
      <xdr:row>0</xdr:row>
      <xdr:rowOff>0</xdr:rowOff>
    </xdr:from>
    <xdr:to>
      <xdr:col>4</xdr:col>
      <xdr:colOff>1333500</xdr:colOff>
      <xdr:row>1</xdr:row>
      <xdr:rowOff>0</xdr:rowOff>
    </xdr:to>
    <xdr:pic>
      <xdr:nvPicPr>
        <xdr:cNvPr id="22172" name="Imagem 2">
          <a:extLst>
            <a:ext uri="{FF2B5EF4-FFF2-40B4-BE49-F238E27FC236}">
              <a16:creationId xmlns:a16="http://schemas.microsoft.com/office/drawing/2014/main" id="{E836A64E-7AA4-2175-D6B5-9FFE1169F02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439150" y="0"/>
          <a:ext cx="10763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76200</xdr:colOff>
      <xdr:row>0</xdr:row>
      <xdr:rowOff>104775</xdr:rowOff>
    </xdr:from>
    <xdr:to>
      <xdr:col>1</xdr:col>
      <xdr:colOff>1743075</xdr:colOff>
      <xdr:row>0</xdr:row>
      <xdr:rowOff>885825</xdr:rowOff>
    </xdr:to>
    <xdr:pic>
      <xdr:nvPicPr>
        <xdr:cNvPr id="44619" name="Imagem 1">
          <a:extLst>
            <a:ext uri="{FF2B5EF4-FFF2-40B4-BE49-F238E27FC236}">
              <a16:creationId xmlns:a16="http://schemas.microsoft.com/office/drawing/2014/main" id="{4C407900-1C18-7618-DAA7-3A59AC5E10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104775"/>
          <a:ext cx="209550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257175</xdr:colOff>
      <xdr:row>0</xdr:row>
      <xdr:rowOff>0</xdr:rowOff>
    </xdr:from>
    <xdr:to>
      <xdr:col>4</xdr:col>
      <xdr:colOff>1333500</xdr:colOff>
      <xdr:row>1</xdr:row>
      <xdr:rowOff>0</xdr:rowOff>
    </xdr:to>
    <xdr:pic>
      <xdr:nvPicPr>
        <xdr:cNvPr id="44620" name="Imagem 2">
          <a:extLst>
            <a:ext uri="{FF2B5EF4-FFF2-40B4-BE49-F238E27FC236}">
              <a16:creationId xmlns:a16="http://schemas.microsoft.com/office/drawing/2014/main" id="{D4B0B55D-966C-7FA9-3FA9-D2244CD7D8F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467725" y="0"/>
          <a:ext cx="10763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76200</xdr:colOff>
      <xdr:row>0</xdr:row>
      <xdr:rowOff>104775</xdr:rowOff>
    </xdr:from>
    <xdr:to>
      <xdr:col>1</xdr:col>
      <xdr:colOff>1743075</xdr:colOff>
      <xdr:row>0</xdr:row>
      <xdr:rowOff>885825</xdr:rowOff>
    </xdr:to>
    <xdr:pic>
      <xdr:nvPicPr>
        <xdr:cNvPr id="72081" name="Imagem 1">
          <a:extLst>
            <a:ext uri="{FF2B5EF4-FFF2-40B4-BE49-F238E27FC236}">
              <a16:creationId xmlns:a16="http://schemas.microsoft.com/office/drawing/2014/main" id="{E8B552EC-5C5F-8D84-8034-DAD7C6E95F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104775"/>
          <a:ext cx="209550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257175</xdr:colOff>
      <xdr:row>0</xdr:row>
      <xdr:rowOff>0</xdr:rowOff>
    </xdr:from>
    <xdr:to>
      <xdr:col>4</xdr:col>
      <xdr:colOff>1333500</xdr:colOff>
      <xdr:row>1</xdr:row>
      <xdr:rowOff>0</xdr:rowOff>
    </xdr:to>
    <xdr:pic>
      <xdr:nvPicPr>
        <xdr:cNvPr id="72082" name="Imagem 2">
          <a:extLst>
            <a:ext uri="{FF2B5EF4-FFF2-40B4-BE49-F238E27FC236}">
              <a16:creationId xmlns:a16="http://schemas.microsoft.com/office/drawing/2014/main" id="{EB949039-77BF-A6ED-8FB2-E9E10B1963A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439150" y="0"/>
          <a:ext cx="10763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76200</xdr:colOff>
      <xdr:row>0</xdr:row>
      <xdr:rowOff>104775</xdr:rowOff>
    </xdr:from>
    <xdr:to>
      <xdr:col>1</xdr:col>
      <xdr:colOff>1743075</xdr:colOff>
      <xdr:row>0</xdr:row>
      <xdr:rowOff>885825</xdr:rowOff>
    </xdr:to>
    <xdr:pic>
      <xdr:nvPicPr>
        <xdr:cNvPr id="46667" name="Imagem 1">
          <a:extLst>
            <a:ext uri="{FF2B5EF4-FFF2-40B4-BE49-F238E27FC236}">
              <a16:creationId xmlns:a16="http://schemas.microsoft.com/office/drawing/2014/main" id="{3474A6CA-22CA-6D99-0E0A-B709F02BD5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104775"/>
          <a:ext cx="209550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257175</xdr:colOff>
      <xdr:row>0</xdr:row>
      <xdr:rowOff>0</xdr:rowOff>
    </xdr:from>
    <xdr:to>
      <xdr:col>4</xdr:col>
      <xdr:colOff>1333500</xdr:colOff>
      <xdr:row>1</xdr:row>
      <xdr:rowOff>0</xdr:rowOff>
    </xdr:to>
    <xdr:pic>
      <xdr:nvPicPr>
        <xdr:cNvPr id="46668" name="Imagem 2">
          <a:extLst>
            <a:ext uri="{FF2B5EF4-FFF2-40B4-BE49-F238E27FC236}">
              <a16:creationId xmlns:a16="http://schemas.microsoft.com/office/drawing/2014/main" id="{ECAB4697-B552-8623-5A89-8157C3D4470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448675" y="0"/>
          <a:ext cx="10763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76200</xdr:colOff>
      <xdr:row>0</xdr:row>
      <xdr:rowOff>104775</xdr:rowOff>
    </xdr:from>
    <xdr:to>
      <xdr:col>1</xdr:col>
      <xdr:colOff>1743075</xdr:colOff>
      <xdr:row>0</xdr:row>
      <xdr:rowOff>885825</xdr:rowOff>
    </xdr:to>
    <xdr:pic>
      <xdr:nvPicPr>
        <xdr:cNvPr id="65963" name="Imagem 1">
          <a:extLst>
            <a:ext uri="{FF2B5EF4-FFF2-40B4-BE49-F238E27FC236}">
              <a16:creationId xmlns:a16="http://schemas.microsoft.com/office/drawing/2014/main" id="{B42BE25A-214F-9B00-7462-3F95F0A6B76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104775"/>
          <a:ext cx="209550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257175</xdr:colOff>
      <xdr:row>0</xdr:row>
      <xdr:rowOff>0</xdr:rowOff>
    </xdr:from>
    <xdr:to>
      <xdr:col>4</xdr:col>
      <xdr:colOff>1333500</xdr:colOff>
      <xdr:row>1</xdr:row>
      <xdr:rowOff>0</xdr:rowOff>
    </xdr:to>
    <xdr:pic>
      <xdr:nvPicPr>
        <xdr:cNvPr id="65964" name="Imagem 2">
          <a:extLst>
            <a:ext uri="{FF2B5EF4-FFF2-40B4-BE49-F238E27FC236}">
              <a16:creationId xmlns:a16="http://schemas.microsoft.com/office/drawing/2014/main" id="{4598EA0E-F485-DBAF-6570-EAC7993F7FE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439150" y="0"/>
          <a:ext cx="10763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76200</xdr:colOff>
      <xdr:row>0</xdr:row>
      <xdr:rowOff>104775</xdr:rowOff>
    </xdr:from>
    <xdr:to>
      <xdr:col>1</xdr:col>
      <xdr:colOff>1743075</xdr:colOff>
      <xdr:row>0</xdr:row>
      <xdr:rowOff>885825</xdr:rowOff>
    </xdr:to>
    <xdr:pic>
      <xdr:nvPicPr>
        <xdr:cNvPr id="66987" name="Imagem 1">
          <a:extLst>
            <a:ext uri="{FF2B5EF4-FFF2-40B4-BE49-F238E27FC236}">
              <a16:creationId xmlns:a16="http://schemas.microsoft.com/office/drawing/2014/main" id="{E3218964-518C-0104-A408-B197540CAB6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104775"/>
          <a:ext cx="209550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257175</xdr:colOff>
      <xdr:row>0</xdr:row>
      <xdr:rowOff>0</xdr:rowOff>
    </xdr:from>
    <xdr:to>
      <xdr:col>4</xdr:col>
      <xdr:colOff>1333500</xdr:colOff>
      <xdr:row>1</xdr:row>
      <xdr:rowOff>0</xdr:rowOff>
    </xdr:to>
    <xdr:pic>
      <xdr:nvPicPr>
        <xdr:cNvPr id="66988" name="Imagem 2">
          <a:extLst>
            <a:ext uri="{FF2B5EF4-FFF2-40B4-BE49-F238E27FC236}">
              <a16:creationId xmlns:a16="http://schemas.microsoft.com/office/drawing/2014/main" id="{23DB8D38-257A-EF07-8916-5F11F197D2E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439150" y="0"/>
          <a:ext cx="10763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76200</xdr:colOff>
      <xdr:row>0</xdr:row>
      <xdr:rowOff>104775</xdr:rowOff>
    </xdr:from>
    <xdr:to>
      <xdr:col>1</xdr:col>
      <xdr:colOff>1743075</xdr:colOff>
      <xdr:row>0</xdr:row>
      <xdr:rowOff>885825</xdr:rowOff>
    </xdr:to>
    <xdr:pic>
      <xdr:nvPicPr>
        <xdr:cNvPr id="48715" name="Imagem 1">
          <a:extLst>
            <a:ext uri="{FF2B5EF4-FFF2-40B4-BE49-F238E27FC236}">
              <a16:creationId xmlns:a16="http://schemas.microsoft.com/office/drawing/2014/main" id="{6B2E7F2C-1CA2-8450-A16D-62EB8A8637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104775"/>
          <a:ext cx="209550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257175</xdr:colOff>
      <xdr:row>0</xdr:row>
      <xdr:rowOff>0</xdr:rowOff>
    </xdr:from>
    <xdr:to>
      <xdr:col>4</xdr:col>
      <xdr:colOff>1333500</xdr:colOff>
      <xdr:row>1</xdr:row>
      <xdr:rowOff>0</xdr:rowOff>
    </xdr:to>
    <xdr:pic>
      <xdr:nvPicPr>
        <xdr:cNvPr id="48716" name="Imagem 2">
          <a:extLst>
            <a:ext uri="{FF2B5EF4-FFF2-40B4-BE49-F238E27FC236}">
              <a16:creationId xmlns:a16="http://schemas.microsoft.com/office/drawing/2014/main" id="{41C71AC7-77EC-8AE1-E22D-FB203CFE1DA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410575" y="0"/>
          <a:ext cx="10763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76200</xdr:colOff>
      <xdr:row>0</xdr:row>
      <xdr:rowOff>104775</xdr:rowOff>
    </xdr:from>
    <xdr:to>
      <xdr:col>1</xdr:col>
      <xdr:colOff>1743075</xdr:colOff>
      <xdr:row>0</xdr:row>
      <xdr:rowOff>885825</xdr:rowOff>
    </xdr:to>
    <xdr:pic>
      <xdr:nvPicPr>
        <xdr:cNvPr id="23195" name="Imagem 1">
          <a:extLst>
            <a:ext uri="{FF2B5EF4-FFF2-40B4-BE49-F238E27FC236}">
              <a16:creationId xmlns:a16="http://schemas.microsoft.com/office/drawing/2014/main" id="{CC4CEFF3-4336-D3C1-43D0-C4CF3D5923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104775"/>
          <a:ext cx="209550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257175</xdr:colOff>
      <xdr:row>0</xdr:row>
      <xdr:rowOff>0</xdr:rowOff>
    </xdr:from>
    <xdr:to>
      <xdr:col>4</xdr:col>
      <xdr:colOff>1333500</xdr:colOff>
      <xdr:row>1</xdr:row>
      <xdr:rowOff>0</xdr:rowOff>
    </xdr:to>
    <xdr:pic>
      <xdr:nvPicPr>
        <xdr:cNvPr id="23196" name="Imagem 2">
          <a:extLst>
            <a:ext uri="{FF2B5EF4-FFF2-40B4-BE49-F238E27FC236}">
              <a16:creationId xmlns:a16="http://schemas.microsoft.com/office/drawing/2014/main" id="{2FDD92E0-2730-02B2-A08E-4F6FFAE07BC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420100" y="0"/>
          <a:ext cx="10763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76200</xdr:colOff>
      <xdr:row>0</xdr:row>
      <xdr:rowOff>104775</xdr:rowOff>
    </xdr:from>
    <xdr:to>
      <xdr:col>1</xdr:col>
      <xdr:colOff>1743075</xdr:colOff>
      <xdr:row>0</xdr:row>
      <xdr:rowOff>885825</xdr:rowOff>
    </xdr:to>
    <xdr:pic>
      <xdr:nvPicPr>
        <xdr:cNvPr id="50761" name="Imagem 1">
          <a:extLst>
            <a:ext uri="{FF2B5EF4-FFF2-40B4-BE49-F238E27FC236}">
              <a16:creationId xmlns:a16="http://schemas.microsoft.com/office/drawing/2014/main" id="{308F6577-729E-6927-112F-00D8F378AE9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104775"/>
          <a:ext cx="209550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257175</xdr:colOff>
      <xdr:row>0</xdr:row>
      <xdr:rowOff>0</xdr:rowOff>
    </xdr:from>
    <xdr:to>
      <xdr:col>4</xdr:col>
      <xdr:colOff>1333500</xdr:colOff>
      <xdr:row>1</xdr:row>
      <xdr:rowOff>0</xdr:rowOff>
    </xdr:to>
    <xdr:pic>
      <xdr:nvPicPr>
        <xdr:cNvPr id="50762" name="Imagem 2">
          <a:extLst>
            <a:ext uri="{FF2B5EF4-FFF2-40B4-BE49-F238E27FC236}">
              <a16:creationId xmlns:a16="http://schemas.microsoft.com/office/drawing/2014/main" id="{A197526D-EE3A-90D8-154B-F7325680BFF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315325" y="0"/>
          <a:ext cx="10763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76200</xdr:colOff>
      <xdr:row>0</xdr:row>
      <xdr:rowOff>104775</xdr:rowOff>
    </xdr:from>
    <xdr:to>
      <xdr:col>1</xdr:col>
      <xdr:colOff>1743075</xdr:colOff>
      <xdr:row>0</xdr:row>
      <xdr:rowOff>885825</xdr:rowOff>
    </xdr:to>
    <xdr:pic>
      <xdr:nvPicPr>
        <xdr:cNvPr id="51785" name="Imagem 1">
          <a:extLst>
            <a:ext uri="{FF2B5EF4-FFF2-40B4-BE49-F238E27FC236}">
              <a16:creationId xmlns:a16="http://schemas.microsoft.com/office/drawing/2014/main" id="{90E23ECA-988A-ECB1-91D0-A230701EB1D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104775"/>
          <a:ext cx="209550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257175</xdr:colOff>
      <xdr:row>0</xdr:row>
      <xdr:rowOff>0</xdr:rowOff>
    </xdr:from>
    <xdr:to>
      <xdr:col>4</xdr:col>
      <xdr:colOff>1333500</xdr:colOff>
      <xdr:row>1</xdr:row>
      <xdr:rowOff>0</xdr:rowOff>
    </xdr:to>
    <xdr:pic>
      <xdr:nvPicPr>
        <xdr:cNvPr id="51786" name="Imagem 2">
          <a:extLst>
            <a:ext uri="{FF2B5EF4-FFF2-40B4-BE49-F238E27FC236}">
              <a16:creationId xmlns:a16="http://schemas.microsoft.com/office/drawing/2014/main" id="{4803EF84-0BCF-5EDE-8078-3D37FA13445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315325" y="0"/>
          <a:ext cx="10763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76200</xdr:colOff>
      <xdr:row>0</xdr:row>
      <xdr:rowOff>104775</xdr:rowOff>
    </xdr:from>
    <xdr:to>
      <xdr:col>1</xdr:col>
      <xdr:colOff>1743075</xdr:colOff>
      <xdr:row>0</xdr:row>
      <xdr:rowOff>885825</xdr:rowOff>
    </xdr:to>
    <xdr:pic>
      <xdr:nvPicPr>
        <xdr:cNvPr id="52809" name="Imagem 1">
          <a:extLst>
            <a:ext uri="{FF2B5EF4-FFF2-40B4-BE49-F238E27FC236}">
              <a16:creationId xmlns:a16="http://schemas.microsoft.com/office/drawing/2014/main" id="{D66F9EC6-7EB4-4D8D-C5A5-A223C478FA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104775"/>
          <a:ext cx="209550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257175</xdr:colOff>
      <xdr:row>0</xdr:row>
      <xdr:rowOff>0</xdr:rowOff>
    </xdr:from>
    <xdr:to>
      <xdr:col>4</xdr:col>
      <xdr:colOff>1333500</xdr:colOff>
      <xdr:row>1</xdr:row>
      <xdr:rowOff>0</xdr:rowOff>
    </xdr:to>
    <xdr:pic>
      <xdr:nvPicPr>
        <xdr:cNvPr id="52810" name="Imagem 2">
          <a:extLst>
            <a:ext uri="{FF2B5EF4-FFF2-40B4-BE49-F238E27FC236}">
              <a16:creationId xmlns:a16="http://schemas.microsoft.com/office/drawing/2014/main" id="{F5A09BFF-C5CC-F8D0-27E9-99E9CBF79AB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315325" y="0"/>
          <a:ext cx="10763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76200</xdr:colOff>
      <xdr:row>0</xdr:row>
      <xdr:rowOff>104775</xdr:rowOff>
    </xdr:from>
    <xdr:to>
      <xdr:col>1</xdr:col>
      <xdr:colOff>1743075</xdr:colOff>
      <xdr:row>0</xdr:row>
      <xdr:rowOff>885825</xdr:rowOff>
    </xdr:to>
    <xdr:pic>
      <xdr:nvPicPr>
        <xdr:cNvPr id="53833" name="Imagem 1">
          <a:extLst>
            <a:ext uri="{FF2B5EF4-FFF2-40B4-BE49-F238E27FC236}">
              <a16:creationId xmlns:a16="http://schemas.microsoft.com/office/drawing/2014/main" id="{56F311D2-F5AD-3E70-0D26-DAF2AE930B7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104775"/>
          <a:ext cx="209550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257175</xdr:colOff>
      <xdr:row>0</xdr:row>
      <xdr:rowOff>0</xdr:rowOff>
    </xdr:from>
    <xdr:to>
      <xdr:col>4</xdr:col>
      <xdr:colOff>1333500</xdr:colOff>
      <xdr:row>1</xdr:row>
      <xdr:rowOff>0</xdr:rowOff>
    </xdr:to>
    <xdr:pic>
      <xdr:nvPicPr>
        <xdr:cNvPr id="53834" name="Imagem 2">
          <a:extLst>
            <a:ext uri="{FF2B5EF4-FFF2-40B4-BE49-F238E27FC236}">
              <a16:creationId xmlns:a16="http://schemas.microsoft.com/office/drawing/2014/main" id="{8C1A7A17-3061-B883-D7A2-C201D45E252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315325" y="0"/>
          <a:ext cx="10763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76200</xdr:colOff>
      <xdr:row>0</xdr:row>
      <xdr:rowOff>104775</xdr:rowOff>
    </xdr:from>
    <xdr:to>
      <xdr:col>1</xdr:col>
      <xdr:colOff>1743075</xdr:colOff>
      <xdr:row>0</xdr:row>
      <xdr:rowOff>885825</xdr:rowOff>
    </xdr:to>
    <xdr:pic>
      <xdr:nvPicPr>
        <xdr:cNvPr id="63915" name="Imagem 1">
          <a:extLst>
            <a:ext uri="{FF2B5EF4-FFF2-40B4-BE49-F238E27FC236}">
              <a16:creationId xmlns:a16="http://schemas.microsoft.com/office/drawing/2014/main" id="{A2B878C5-A3FA-939F-73AC-E08AC2E57DA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104775"/>
          <a:ext cx="209550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257175</xdr:colOff>
      <xdr:row>0</xdr:row>
      <xdr:rowOff>0</xdr:rowOff>
    </xdr:from>
    <xdr:to>
      <xdr:col>4</xdr:col>
      <xdr:colOff>1333500</xdr:colOff>
      <xdr:row>1</xdr:row>
      <xdr:rowOff>0</xdr:rowOff>
    </xdr:to>
    <xdr:pic>
      <xdr:nvPicPr>
        <xdr:cNvPr id="63916" name="Imagem 2">
          <a:extLst>
            <a:ext uri="{FF2B5EF4-FFF2-40B4-BE49-F238E27FC236}">
              <a16:creationId xmlns:a16="http://schemas.microsoft.com/office/drawing/2014/main" id="{6A80B5C9-B64D-333F-66DB-71A96D5975C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315325" y="0"/>
          <a:ext cx="10763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76200</xdr:colOff>
      <xdr:row>0</xdr:row>
      <xdr:rowOff>104775</xdr:rowOff>
    </xdr:from>
    <xdr:to>
      <xdr:col>1</xdr:col>
      <xdr:colOff>1743075</xdr:colOff>
      <xdr:row>0</xdr:row>
      <xdr:rowOff>885825</xdr:rowOff>
    </xdr:to>
    <xdr:pic>
      <xdr:nvPicPr>
        <xdr:cNvPr id="64939" name="Imagem 1">
          <a:extLst>
            <a:ext uri="{FF2B5EF4-FFF2-40B4-BE49-F238E27FC236}">
              <a16:creationId xmlns:a16="http://schemas.microsoft.com/office/drawing/2014/main" id="{AE6FE240-2643-899B-A146-3E1775E71E3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104775"/>
          <a:ext cx="209550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257175</xdr:colOff>
      <xdr:row>0</xdr:row>
      <xdr:rowOff>0</xdr:rowOff>
    </xdr:from>
    <xdr:to>
      <xdr:col>4</xdr:col>
      <xdr:colOff>1333500</xdr:colOff>
      <xdr:row>1</xdr:row>
      <xdr:rowOff>0</xdr:rowOff>
    </xdr:to>
    <xdr:pic>
      <xdr:nvPicPr>
        <xdr:cNvPr id="64940" name="Imagem 2">
          <a:extLst>
            <a:ext uri="{FF2B5EF4-FFF2-40B4-BE49-F238E27FC236}">
              <a16:creationId xmlns:a16="http://schemas.microsoft.com/office/drawing/2014/main" id="{6CC0210A-9852-0290-3478-2E815D24BE7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315325" y="0"/>
          <a:ext cx="10763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76200</xdr:colOff>
      <xdr:row>0</xdr:row>
      <xdr:rowOff>104775</xdr:rowOff>
    </xdr:from>
    <xdr:to>
      <xdr:col>1</xdr:col>
      <xdr:colOff>1743075</xdr:colOff>
      <xdr:row>0</xdr:row>
      <xdr:rowOff>885825</xdr:rowOff>
    </xdr:to>
    <xdr:pic>
      <xdr:nvPicPr>
        <xdr:cNvPr id="24219" name="Imagem 1">
          <a:extLst>
            <a:ext uri="{FF2B5EF4-FFF2-40B4-BE49-F238E27FC236}">
              <a16:creationId xmlns:a16="http://schemas.microsoft.com/office/drawing/2014/main" id="{580A0D95-31E7-D03E-054E-E2A3CCF0ED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104775"/>
          <a:ext cx="209550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257175</xdr:colOff>
      <xdr:row>0</xdr:row>
      <xdr:rowOff>0</xdr:rowOff>
    </xdr:from>
    <xdr:to>
      <xdr:col>4</xdr:col>
      <xdr:colOff>1333500</xdr:colOff>
      <xdr:row>1</xdr:row>
      <xdr:rowOff>0</xdr:rowOff>
    </xdr:to>
    <xdr:pic>
      <xdr:nvPicPr>
        <xdr:cNvPr id="24220" name="Imagem 2">
          <a:extLst>
            <a:ext uri="{FF2B5EF4-FFF2-40B4-BE49-F238E27FC236}">
              <a16:creationId xmlns:a16="http://schemas.microsoft.com/office/drawing/2014/main" id="{2C249D51-9BE2-2746-2EE5-D061EA8C7A5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315325" y="0"/>
          <a:ext cx="10763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76200</xdr:colOff>
      <xdr:row>0</xdr:row>
      <xdr:rowOff>104775</xdr:rowOff>
    </xdr:from>
    <xdr:to>
      <xdr:col>1</xdr:col>
      <xdr:colOff>1743075</xdr:colOff>
      <xdr:row>0</xdr:row>
      <xdr:rowOff>885825</xdr:rowOff>
    </xdr:to>
    <xdr:pic>
      <xdr:nvPicPr>
        <xdr:cNvPr id="54837" name="Imagem 1">
          <a:extLst>
            <a:ext uri="{FF2B5EF4-FFF2-40B4-BE49-F238E27FC236}">
              <a16:creationId xmlns:a16="http://schemas.microsoft.com/office/drawing/2014/main" id="{27848EDC-27C9-4E47-DF2E-5D7DD8B534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104775"/>
          <a:ext cx="209550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257175</xdr:colOff>
      <xdr:row>0</xdr:row>
      <xdr:rowOff>0</xdr:rowOff>
    </xdr:from>
    <xdr:to>
      <xdr:col>4</xdr:col>
      <xdr:colOff>1333500</xdr:colOff>
      <xdr:row>1</xdr:row>
      <xdr:rowOff>0</xdr:rowOff>
    </xdr:to>
    <xdr:pic>
      <xdr:nvPicPr>
        <xdr:cNvPr id="54838" name="Imagem 2">
          <a:extLst>
            <a:ext uri="{FF2B5EF4-FFF2-40B4-BE49-F238E27FC236}">
              <a16:creationId xmlns:a16="http://schemas.microsoft.com/office/drawing/2014/main" id="{25EF09E4-4ECB-C714-F207-C95A1366A5D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315325" y="0"/>
          <a:ext cx="10763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76200</xdr:colOff>
      <xdr:row>0</xdr:row>
      <xdr:rowOff>104775</xdr:rowOff>
    </xdr:from>
    <xdr:to>
      <xdr:col>1</xdr:col>
      <xdr:colOff>1743075</xdr:colOff>
      <xdr:row>0</xdr:row>
      <xdr:rowOff>885825</xdr:rowOff>
    </xdr:to>
    <xdr:pic>
      <xdr:nvPicPr>
        <xdr:cNvPr id="68009" name="Imagem 1">
          <a:extLst>
            <a:ext uri="{FF2B5EF4-FFF2-40B4-BE49-F238E27FC236}">
              <a16:creationId xmlns:a16="http://schemas.microsoft.com/office/drawing/2014/main" id="{7B779660-2B1C-8674-7F9E-44E3C7693A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104775"/>
          <a:ext cx="209550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257175</xdr:colOff>
      <xdr:row>0</xdr:row>
      <xdr:rowOff>0</xdr:rowOff>
    </xdr:from>
    <xdr:to>
      <xdr:col>4</xdr:col>
      <xdr:colOff>1333500</xdr:colOff>
      <xdr:row>1</xdr:row>
      <xdr:rowOff>0</xdr:rowOff>
    </xdr:to>
    <xdr:pic>
      <xdr:nvPicPr>
        <xdr:cNvPr id="68010" name="Imagem 2">
          <a:extLst>
            <a:ext uri="{FF2B5EF4-FFF2-40B4-BE49-F238E27FC236}">
              <a16:creationId xmlns:a16="http://schemas.microsoft.com/office/drawing/2014/main" id="{C411E66D-B924-3DE9-49A4-03A366ED6E0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315325" y="0"/>
          <a:ext cx="10763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76200</xdr:colOff>
      <xdr:row>0</xdr:row>
      <xdr:rowOff>104775</xdr:rowOff>
    </xdr:from>
    <xdr:to>
      <xdr:col>1</xdr:col>
      <xdr:colOff>1743075</xdr:colOff>
      <xdr:row>0</xdr:row>
      <xdr:rowOff>885825</xdr:rowOff>
    </xdr:to>
    <xdr:pic>
      <xdr:nvPicPr>
        <xdr:cNvPr id="25243" name="Imagem 1">
          <a:extLst>
            <a:ext uri="{FF2B5EF4-FFF2-40B4-BE49-F238E27FC236}">
              <a16:creationId xmlns:a16="http://schemas.microsoft.com/office/drawing/2014/main" id="{2F9659A8-54B9-7326-174E-12B7FD8421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104775"/>
          <a:ext cx="209550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257175</xdr:colOff>
      <xdr:row>0</xdr:row>
      <xdr:rowOff>0</xdr:rowOff>
    </xdr:from>
    <xdr:to>
      <xdr:col>4</xdr:col>
      <xdr:colOff>1333500</xdr:colOff>
      <xdr:row>1</xdr:row>
      <xdr:rowOff>0</xdr:rowOff>
    </xdr:to>
    <xdr:pic>
      <xdr:nvPicPr>
        <xdr:cNvPr id="25244" name="Imagem 2">
          <a:extLst>
            <a:ext uri="{FF2B5EF4-FFF2-40B4-BE49-F238E27FC236}">
              <a16:creationId xmlns:a16="http://schemas.microsoft.com/office/drawing/2014/main" id="{7C6A879E-8B0A-D07C-2684-FA3BA3231F0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315325" y="0"/>
          <a:ext cx="10763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76200</xdr:colOff>
      <xdr:row>0</xdr:row>
      <xdr:rowOff>104775</xdr:rowOff>
    </xdr:from>
    <xdr:to>
      <xdr:col>1</xdr:col>
      <xdr:colOff>1743075</xdr:colOff>
      <xdr:row>0</xdr:row>
      <xdr:rowOff>885825</xdr:rowOff>
    </xdr:to>
    <xdr:pic>
      <xdr:nvPicPr>
        <xdr:cNvPr id="26267" name="Imagem 1">
          <a:extLst>
            <a:ext uri="{FF2B5EF4-FFF2-40B4-BE49-F238E27FC236}">
              <a16:creationId xmlns:a16="http://schemas.microsoft.com/office/drawing/2014/main" id="{63F20D8B-6B43-D365-4E42-5FA3669CCF3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104775"/>
          <a:ext cx="209550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257175</xdr:colOff>
      <xdr:row>0</xdr:row>
      <xdr:rowOff>0</xdr:rowOff>
    </xdr:from>
    <xdr:to>
      <xdr:col>4</xdr:col>
      <xdr:colOff>1333500</xdr:colOff>
      <xdr:row>1</xdr:row>
      <xdr:rowOff>0</xdr:rowOff>
    </xdr:to>
    <xdr:pic>
      <xdr:nvPicPr>
        <xdr:cNvPr id="26268" name="Imagem 2">
          <a:extLst>
            <a:ext uri="{FF2B5EF4-FFF2-40B4-BE49-F238E27FC236}">
              <a16:creationId xmlns:a16="http://schemas.microsoft.com/office/drawing/2014/main" id="{D8B5880F-02D8-52D7-1CDA-E4F1DF83407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315325" y="0"/>
          <a:ext cx="10763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giselle.ferreira\Desktop\Terceiriza&#231;&#227;o2026\Planilha%20de%20EPIs%20-%20scom%20pre&#231;os%20estimado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uadro Resumo"/>
      <sheetName val="EPI"/>
    </sheetNames>
    <sheetDataSet>
      <sheetData sheetId="0">
        <row r="17">
          <cell r="I17">
            <v>1</v>
          </cell>
        </row>
        <row r="20">
          <cell r="I20">
            <v>1</v>
          </cell>
        </row>
      </sheetData>
      <sheetData sheetId="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9B8FA9-36FD-47A6-B09D-E247D16D778C}">
  <dimension ref="A1:J287"/>
  <sheetViews>
    <sheetView showGridLines="0" view="pageBreakPreview" topLeftCell="A258" zoomScale="90" zoomScaleNormal="60" zoomScaleSheetLayoutView="90" workbookViewId="0">
      <selection activeCell="B37" sqref="B37"/>
    </sheetView>
  </sheetViews>
  <sheetFormatPr defaultColWidth="9.140625" defaultRowHeight="15" x14ac:dyDescent="0.25"/>
  <cols>
    <col min="1" max="1" width="39.85546875" style="11" customWidth="1"/>
    <col min="2" max="2" width="16.140625" style="11" customWidth="1"/>
    <col min="3" max="3" width="21.7109375" style="11" customWidth="1"/>
    <col min="4" max="4" width="18.85546875" style="11" bestFit="1" customWidth="1"/>
    <col min="5" max="5" width="23.28515625" style="11" customWidth="1"/>
    <col min="6" max="6" width="23.7109375" style="11" customWidth="1"/>
    <col min="7" max="7" width="27.5703125" style="19" customWidth="1"/>
    <col min="8" max="8" width="22.140625" style="11" customWidth="1"/>
    <col min="9" max="9" width="14.28515625" style="11" bestFit="1" customWidth="1"/>
    <col min="10" max="10" width="12.42578125" style="11" bestFit="1" customWidth="1"/>
    <col min="11" max="16384" width="9.140625" style="11"/>
  </cols>
  <sheetData>
    <row r="1" spans="1:8" ht="85.5" customHeight="1" x14ac:dyDescent="0.25">
      <c r="A1" s="113"/>
      <c r="B1" s="113"/>
      <c r="C1" s="113"/>
      <c r="D1" s="113"/>
      <c r="E1" s="113"/>
      <c r="F1" s="113"/>
      <c r="G1" s="113"/>
      <c r="H1" s="113"/>
    </row>
    <row r="2" spans="1:8" ht="15" customHeight="1" x14ac:dyDescent="0.25">
      <c r="A2" s="113"/>
      <c r="B2" s="113"/>
      <c r="C2" s="113"/>
      <c r="D2" s="113"/>
      <c r="E2" s="113"/>
      <c r="F2" s="113"/>
      <c r="G2" s="113"/>
      <c r="H2" s="113"/>
    </row>
    <row r="3" spans="1:8" ht="15" customHeight="1" x14ac:dyDescent="0.25">
      <c r="A3" s="435" t="s">
        <v>121</v>
      </c>
      <c r="B3" s="435"/>
      <c r="C3" s="435"/>
      <c r="D3" s="435"/>
      <c r="E3" s="435"/>
      <c r="F3" s="435"/>
      <c r="G3" s="435"/>
      <c r="H3" s="435"/>
    </row>
    <row r="4" spans="1:8" ht="28.5" customHeight="1" x14ac:dyDescent="0.25">
      <c r="A4" s="436" t="s">
        <v>281</v>
      </c>
      <c r="B4" s="436"/>
      <c r="C4" s="436"/>
      <c r="D4" s="436"/>
      <c r="E4" s="436"/>
      <c r="F4" s="436"/>
      <c r="G4" s="436"/>
      <c r="H4" s="436"/>
    </row>
    <row r="5" spans="1:8" ht="19.5" customHeight="1" thickBot="1" x14ac:dyDescent="0.3">
      <c r="A5" s="28"/>
      <c r="B5" s="46"/>
      <c r="C5" s="46"/>
      <c r="D5" s="46"/>
      <c r="E5" s="46"/>
      <c r="F5" s="46"/>
      <c r="G5" s="46"/>
      <c r="H5" s="46"/>
    </row>
    <row r="6" spans="1:8" ht="15.75" x14ac:dyDescent="0.25">
      <c r="A6" s="437" t="s">
        <v>83</v>
      </c>
      <c r="B6" s="438"/>
      <c r="C6" s="438"/>
      <c r="D6" s="438"/>
      <c r="E6" s="438"/>
      <c r="F6" s="438"/>
      <c r="G6" s="438"/>
      <c r="H6" s="439"/>
    </row>
    <row r="7" spans="1:8" ht="15.75" x14ac:dyDescent="0.25">
      <c r="A7" s="29" t="s">
        <v>84</v>
      </c>
      <c r="B7" s="114" t="s">
        <v>20</v>
      </c>
      <c r="C7" s="440" t="s">
        <v>85</v>
      </c>
      <c r="D7" s="440"/>
      <c r="E7" s="440"/>
      <c r="F7" s="440" t="s">
        <v>86</v>
      </c>
      <c r="G7" s="440"/>
      <c r="H7" s="441"/>
    </row>
    <row r="8" spans="1:8" ht="30.75" customHeight="1" x14ac:dyDescent="0.25">
      <c r="A8" s="30" t="s">
        <v>87</v>
      </c>
      <c r="B8" s="31" t="s">
        <v>80</v>
      </c>
      <c r="C8" s="442" t="s">
        <v>80</v>
      </c>
      <c r="D8" s="443"/>
      <c r="E8" s="444"/>
      <c r="F8" s="445" t="s">
        <v>168</v>
      </c>
      <c r="G8" s="446"/>
      <c r="H8" s="447"/>
    </row>
    <row r="9" spans="1:8" ht="30.75" customHeight="1" x14ac:dyDescent="0.25">
      <c r="A9" s="30" t="s">
        <v>130</v>
      </c>
      <c r="B9" s="32" t="s">
        <v>80</v>
      </c>
      <c r="C9" s="442" t="s">
        <v>80</v>
      </c>
      <c r="D9" s="443"/>
      <c r="E9" s="444"/>
      <c r="F9" s="445" t="s">
        <v>137</v>
      </c>
      <c r="G9" s="446"/>
      <c r="H9" s="447"/>
    </row>
    <row r="10" spans="1:8" ht="30.75" customHeight="1" x14ac:dyDescent="0.25">
      <c r="A10" s="30" t="s">
        <v>131</v>
      </c>
      <c r="B10" s="32">
        <v>0.4</v>
      </c>
      <c r="C10" s="451" t="s">
        <v>219</v>
      </c>
      <c r="D10" s="452"/>
      <c r="E10" s="453"/>
      <c r="F10" s="445" t="s">
        <v>137</v>
      </c>
      <c r="G10" s="446"/>
      <c r="H10" s="447"/>
    </row>
    <row r="11" spans="1:8" ht="30.75" customHeight="1" x14ac:dyDescent="0.25">
      <c r="A11" s="30" t="s">
        <v>132</v>
      </c>
      <c r="B11" s="32" t="s">
        <v>80</v>
      </c>
      <c r="C11" s="442" t="s">
        <v>80</v>
      </c>
      <c r="D11" s="443"/>
      <c r="E11" s="444"/>
      <c r="F11" s="429" t="s">
        <v>135</v>
      </c>
      <c r="G11" s="430"/>
      <c r="H11" s="431"/>
    </row>
    <row r="12" spans="1:8" ht="30.75" customHeight="1" x14ac:dyDescent="0.25">
      <c r="A12" s="30" t="s">
        <v>133</v>
      </c>
      <c r="B12" s="32" t="s">
        <v>80</v>
      </c>
      <c r="C12" s="442" t="s">
        <v>80</v>
      </c>
      <c r="D12" s="443"/>
      <c r="E12" s="444"/>
      <c r="F12" s="429" t="s">
        <v>136</v>
      </c>
      <c r="G12" s="430"/>
      <c r="H12" s="431"/>
    </row>
    <row r="13" spans="1:8" ht="30.75" customHeight="1" thickBot="1" x14ac:dyDescent="0.3">
      <c r="A13" s="33" t="s">
        <v>134</v>
      </c>
      <c r="B13" s="34" t="s">
        <v>80</v>
      </c>
      <c r="C13" s="448" t="s">
        <v>80</v>
      </c>
      <c r="D13" s="449"/>
      <c r="E13" s="450"/>
      <c r="F13" s="432" t="s">
        <v>80</v>
      </c>
      <c r="G13" s="433"/>
      <c r="H13" s="434"/>
    </row>
    <row r="14" spans="1:8" ht="16.5" thickBot="1" x14ac:dyDescent="0.3">
      <c r="A14" s="35"/>
      <c r="B14" s="36"/>
      <c r="C14" s="24"/>
      <c r="D14" s="24"/>
      <c r="E14" s="24"/>
      <c r="F14" s="19"/>
      <c r="H14" s="19"/>
    </row>
    <row r="15" spans="1:8" ht="15" customHeight="1" x14ac:dyDescent="0.25">
      <c r="A15" s="454" t="s">
        <v>88</v>
      </c>
      <c r="B15" s="455"/>
      <c r="C15" s="455"/>
      <c r="D15" s="455"/>
      <c r="E15" s="455"/>
      <c r="F15" s="455"/>
      <c r="G15" s="455"/>
      <c r="H15" s="456"/>
    </row>
    <row r="16" spans="1:8" ht="15" customHeight="1" x14ac:dyDescent="0.25">
      <c r="A16" s="457" t="s">
        <v>89</v>
      </c>
      <c r="B16" s="458"/>
      <c r="C16" s="458"/>
      <c r="D16" s="458"/>
      <c r="E16" s="458"/>
      <c r="F16" s="458"/>
      <c r="G16" s="458"/>
      <c r="H16" s="459"/>
    </row>
    <row r="17" spans="1:8" ht="15" customHeight="1" x14ac:dyDescent="0.25">
      <c r="A17" s="37" t="s">
        <v>84</v>
      </c>
      <c r="B17" s="115" t="s">
        <v>20</v>
      </c>
      <c r="C17" s="412" t="s">
        <v>85</v>
      </c>
      <c r="D17" s="412"/>
      <c r="E17" s="412"/>
      <c r="F17" s="412" t="s">
        <v>86</v>
      </c>
      <c r="G17" s="412"/>
      <c r="H17" s="413"/>
    </row>
    <row r="18" spans="1:8" ht="37.5" customHeight="1" x14ac:dyDescent="0.25">
      <c r="A18" s="30" t="s">
        <v>90</v>
      </c>
      <c r="B18" s="121">
        <v>8.3299999999999999E-2</v>
      </c>
      <c r="C18" s="390" t="s">
        <v>244</v>
      </c>
      <c r="D18" s="390"/>
      <c r="E18" s="390"/>
      <c r="F18" s="385" t="s">
        <v>91</v>
      </c>
      <c r="G18" s="385"/>
      <c r="H18" s="386"/>
    </row>
    <row r="19" spans="1:8" ht="42" customHeight="1" x14ac:dyDescent="0.25">
      <c r="A19" s="30" t="s">
        <v>122</v>
      </c>
      <c r="B19" s="110">
        <v>9.0749999999999997E-2</v>
      </c>
      <c r="C19" s="384" t="s">
        <v>245</v>
      </c>
      <c r="D19" s="384"/>
      <c r="E19" s="384"/>
      <c r="F19" s="385" t="s">
        <v>92</v>
      </c>
      <c r="G19" s="385"/>
      <c r="H19" s="386"/>
    </row>
    <row r="20" spans="1:8" ht="39.75" customHeight="1" thickBot="1" x14ac:dyDescent="0.3">
      <c r="A20" s="33" t="s">
        <v>123</v>
      </c>
      <c r="B20" s="111">
        <v>3.0300000000000001E-2</v>
      </c>
      <c r="C20" s="394" t="s">
        <v>246</v>
      </c>
      <c r="D20" s="394"/>
      <c r="E20" s="394"/>
      <c r="F20" s="395" t="s">
        <v>92</v>
      </c>
      <c r="G20" s="395"/>
      <c r="H20" s="396"/>
    </row>
    <row r="21" spans="1:8" ht="15" customHeight="1" thickBot="1" x14ac:dyDescent="0.3">
      <c r="A21" s="38"/>
      <c r="B21" s="39"/>
      <c r="C21" s="22"/>
      <c r="D21" s="22"/>
      <c r="E21" s="22"/>
      <c r="F21" s="19"/>
      <c r="H21" s="19"/>
    </row>
    <row r="22" spans="1:8" ht="15" customHeight="1" x14ac:dyDescent="0.25">
      <c r="A22" s="422" t="s">
        <v>93</v>
      </c>
      <c r="B22" s="428"/>
      <c r="C22" s="428"/>
      <c r="D22" s="428"/>
      <c r="E22" s="428"/>
      <c r="F22" s="428"/>
      <c r="G22" s="428"/>
      <c r="H22" s="423"/>
    </row>
    <row r="23" spans="1:8" ht="15" customHeight="1" x14ac:dyDescent="0.25">
      <c r="A23" s="37" t="s">
        <v>84</v>
      </c>
      <c r="B23" s="115" t="s">
        <v>20</v>
      </c>
      <c r="C23" s="412" t="s">
        <v>85</v>
      </c>
      <c r="D23" s="412"/>
      <c r="E23" s="412"/>
      <c r="F23" s="412" t="s">
        <v>86</v>
      </c>
      <c r="G23" s="412"/>
      <c r="H23" s="413"/>
    </row>
    <row r="24" spans="1:8" ht="15" customHeight="1" x14ac:dyDescent="0.25">
      <c r="A24" s="30" t="s">
        <v>125</v>
      </c>
      <c r="B24" s="31">
        <v>0.2</v>
      </c>
      <c r="C24" s="390" t="s">
        <v>273</v>
      </c>
      <c r="D24" s="390"/>
      <c r="E24" s="390"/>
      <c r="F24" s="385" t="s">
        <v>274</v>
      </c>
      <c r="G24" s="385"/>
      <c r="H24" s="386"/>
    </row>
    <row r="25" spans="1:8" ht="15" customHeight="1" x14ac:dyDescent="0.25">
      <c r="A25" s="30" t="s">
        <v>94</v>
      </c>
      <c r="B25" s="31">
        <v>2.5000000000000001E-2</v>
      </c>
      <c r="C25" s="390" t="s">
        <v>247</v>
      </c>
      <c r="D25" s="390"/>
      <c r="E25" s="390"/>
      <c r="F25" s="385" t="s">
        <v>95</v>
      </c>
      <c r="G25" s="385"/>
      <c r="H25" s="386"/>
    </row>
    <row r="26" spans="1:8" ht="31.5" customHeight="1" x14ac:dyDescent="0.25">
      <c r="A26" s="30" t="s">
        <v>96</v>
      </c>
      <c r="B26" s="31">
        <v>0</v>
      </c>
      <c r="C26" s="390" t="s">
        <v>248</v>
      </c>
      <c r="D26" s="390"/>
      <c r="E26" s="390"/>
      <c r="F26" s="385" t="s">
        <v>97</v>
      </c>
      <c r="G26" s="385"/>
      <c r="H26" s="386"/>
    </row>
    <row r="27" spans="1:8" ht="15" customHeight="1" x14ac:dyDescent="0.25">
      <c r="A27" s="30" t="s">
        <v>126</v>
      </c>
      <c r="B27" s="31">
        <v>1.4999999999999999E-2</v>
      </c>
      <c r="C27" s="390" t="s">
        <v>249</v>
      </c>
      <c r="D27" s="390"/>
      <c r="E27" s="390"/>
      <c r="F27" s="385" t="s">
        <v>98</v>
      </c>
      <c r="G27" s="385"/>
      <c r="H27" s="386"/>
    </row>
    <row r="28" spans="1:8" ht="15.75" customHeight="1" x14ac:dyDescent="0.25">
      <c r="A28" s="30" t="s">
        <v>127</v>
      </c>
      <c r="B28" s="31">
        <v>0.01</v>
      </c>
      <c r="C28" s="390" t="s">
        <v>250</v>
      </c>
      <c r="D28" s="390"/>
      <c r="E28" s="390"/>
      <c r="F28" s="415" t="s">
        <v>170</v>
      </c>
      <c r="G28" s="415"/>
      <c r="H28" s="416"/>
    </row>
    <row r="29" spans="1:8" ht="15" customHeight="1" x14ac:dyDescent="0.25">
      <c r="A29" s="30" t="s">
        <v>128</v>
      </c>
      <c r="B29" s="31">
        <v>6.0000000000000001E-3</v>
      </c>
      <c r="C29" s="390" t="s">
        <v>251</v>
      </c>
      <c r="D29" s="390"/>
      <c r="E29" s="390"/>
      <c r="F29" s="385" t="s">
        <v>99</v>
      </c>
      <c r="G29" s="385"/>
      <c r="H29" s="386"/>
    </row>
    <row r="30" spans="1:8" ht="15" customHeight="1" x14ac:dyDescent="0.25">
      <c r="A30" s="30" t="s">
        <v>129</v>
      </c>
      <c r="B30" s="31">
        <v>2E-3</v>
      </c>
      <c r="C30" s="390" t="s">
        <v>252</v>
      </c>
      <c r="D30" s="390"/>
      <c r="E30" s="390"/>
      <c r="F30" s="385" t="s">
        <v>100</v>
      </c>
      <c r="G30" s="385"/>
      <c r="H30" s="386"/>
    </row>
    <row r="31" spans="1:8" ht="15" customHeight="1" thickBot="1" x14ac:dyDescent="0.3">
      <c r="A31" s="33" t="s">
        <v>124</v>
      </c>
      <c r="B31" s="41">
        <v>0.08</v>
      </c>
      <c r="C31" s="424" t="s">
        <v>253</v>
      </c>
      <c r="D31" s="424"/>
      <c r="E31" s="424"/>
      <c r="F31" s="395" t="s">
        <v>101</v>
      </c>
      <c r="G31" s="395"/>
      <c r="H31" s="396"/>
    </row>
    <row r="32" spans="1:8" ht="15" customHeight="1" thickBot="1" x14ac:dyDescent="0.3">
      <c r="A32" s="40"/>
      <c r="B32" s="36"/>
      <c r="C32" s="411"/>
      <c r="D32" s="411"/>
      <c r="E32" s="411"/>
      <c r="F32" s="414"/>
      <c r="G32" s="414"/>
      <c r="H32" s="414"/>
    </row>
    <row r="33" spans="1:10" ht="15.75" x14ac:dyDescent="0.25">
      <c r="A33" s="422" t="s">
        <v>167</v>
      </c>
      <c r="B33" s="428"/>
      <c r="C33" s="428"/>
      <c r="D33" s="428"/>
      <c r="E33" s="428"/>
      <c r="F33" s="428"/>
      <c r="G33" s="428"/>
      <c r="H33" s="423"/>
    </row>
    <row r="34" spans="1:10" ht="15.75" x14ac:dyDescent="0.25">
      <c r="A34" s="37" t="s">
        <v>84</v>
      </c>
      <c r="B34" s="115" t="s">
        <v>20</v>
      </c>
      <c r="C34" s="412" t="s">
        <v>85</v>
      </c>
      <c r="D34" s="412"/>
      <c r="E34" s="412"/>
      <c r="F34" s="412" t="s">
        <v>86</v>
      </c>
      <c r="G34" s="412"/>
      <c r="H34" s="413"/>
    </row>
    <row r="35" spans="1:10" ht="33.75" customHeight="1" x14ac:dyDescent="0.25">
      <c r="A35" s="30" t="s">
        <v>102</v>
      </c>
      <c r="B35" s="31">
        <v>0.06</v>
      </c>
      <c r="C35" s="384" t="s">
        <v>254</v>
      </c>
      <c r="D35" s="384"/>
      <c r="E35" s="384"/>
      <c r="F35" s="405" t="s">
        <v>169</v>
      </c>
      <c r="G35" s="405"/>
      <c r="H35" s="406"/>
    </row>
    <row r="36" spans="1:10" ht="33.75" customHeight="1" thickBot="1" x14ac:dyDescent="0.3">
      <c r="A36" s="33" t="s">
        <v>103</v>
      </c>
      <c r="B36" s="41">
        <v>0</v>
      </c>
      <c r="C36" s="394" t="s">
        <v>255</v>
      </c>
      <c r="D36" s="394"/>
      <c r="E36" s="394"/>
      <c r="F36" s="395" t="s">
        <v>473</v>
      </c>
      <c r="G36" s="395"/>
      <c r="H36" s="396"/>
    </row>
    <row r="37" spans="1:10" ht="15.75" thickBot="1" x14ac:dyDescent="0.3">
      <c r="B37" s="19"/>
      <c r="C37" s="19"/>
      <c r="D37" s="19"/>
      <c r="E37" s="18"/>
      <c r="F37" s="17"/>
      <c r="G37" s="51"/>
      <c r="H37" s="17"/>
      <c r="I37" s="17"/>
      <c r="J37" s="17"/>
    </row>
    <row r="38" spans="1:10" ht="33" customHeight="1" x14ac:dyDescent="0.25">
      <c r="A38" s="408" t="s">
        <v>223</v>
      </c>
      <c r="B38" s="409"/>
      <c r="C38" s="409"/>
      <c r="D38" s="409"/>
      <c r="E38" s="409"/>
      <c r="F38" s="409"/>
      <c r="G38" s="409"/>
      <c r="H38" s="410"/>
    </row>
    <row r="39" spans="1:10" ht="30" x14ac:dyDescent="0.25">
      <c r="A39" s="43" t="s">
        <v>308</v>
      </c>
      <c r="B39" s="42" t="s">
        <v>104</v>
      </c>
      <c r="C39" s="42" t="s">
        <v>177</v>
      </c>
      <c r="D39" s="42" t="s">
        <v>105</v>
      </c>
      <c r="E39" s="42" t="s">
        <v>173</v>
      </c>
      <c r="F39" s="42" t="s">
        <v>174</v>
      </c>
      <c r="G39" s="42" t="s">
        <v>175</v>
      </c>
      <c r="H39" s="44" t="s">
        <v>176</v>
      </c>
      <c r="I39" s="16"/>
      <c r="J39" s="19"/>
    </row>
    <row r="40" spans="1:10" x14ac:dyDescent="0.25">
      <c r="A40" s="94" t="str">
        <f>'Quadro Resumo'!B6</f>
        <v xml:space="preserve">OPERADOR DE AUDIO 3 </v>
      </c>
      <c r="B40" s="23">
        <v>5</v>
      </c>
      <c r="C40" s="103">
        <v>4</v>
      </c>
      <c r="D40" s="23">
        <f t="shared" ref="D40:D67" si="0">B40*C40</f>
        <v>20</v>
      </c>
      <c r="E40" s="103">
        <v>22</v>
      </c>
      <c r="F40" s="122">
        <v>0.06</v>
      </c>
      <c r="G40" s="23">
        <f>D40*E40</f>
        <v>440</v>
      </c>
      <c r="H40" s="123">
        <f>IF(G40-'Quadro Resumo'!I6*6%&lt;=0,0,G40-'Quadro Resumo'!I6*6%)</f>
        <v>137.00553200000002</v>
      </c>
    </row>
    <row r="41" spans="1:10" x14ac:dyDescent="0.25">
      <c r="A41" s="94" t="str">
        <f>'Quadro Resumo'!B7</f>
        <v>AUXILIAR DE LABORATORIO 3</v>
      </c>
      <c r="B41" s="23">
        <v>5</v>
      </c>
      <c r="C41" s="103">
        <v>4</v>
      </c>
      <c r="D41" s="23">
        <f t="shared" si="0"/>
        <v>20</v>
      </c>
      <c r="E41" s="103">
        <v>22</v>
      </c>
      <c r="F41" s="122">
        <v>0.06</v>
      </c>
      <c r="G41" s="23">
        <f t="shared" ref="G41:G67" si="1">D41*E41</f>
        <v>440</v>
      </c>
      <c r="H41" s="123">
        <f>IF(G41-'Quadro Resumo'!I7*6%&lt;=0,0,G41-'Quadro Resumo'!I7*6%)</f>
        <v>238.85305399999999</v>
      </c>
    </row>
    <row r="42" spans="1:10" x14ac:dyDescent="0.25">
      <c r="A42" s="94" t="str">
        <f>'Quadro Resumo'!B8</f>
        <v>TÉCNICO DE ENFERMAGEM 1</v>
      </c>
      <c r="B42" s="23">
        <v>5</v>
      </c>
      <c r="C42" s="103">
        <v>4</v>
      </c>
      <c r="D42" s="23">
        <f t="shared" si="0"/>
        <v>20</v>
      </c>
      <c r="E42" s="103">
        <v>22</v>
      </c>
      <c r="F42" s="122">
        <v>0.06</v>
      </c>
      <c r="G42" s="23">
        <f t="shared" si="1"/>
        <v>440</v>
      </c>
      <c r="H42" s="123">
        <f>IF(G42-'Quadro Resumo'!I8*6%&lt;=0,0,G42-'Quadro Resumo'!I8*6%)</f>
        <v>218.45221999999998</v>
      </c>
    </row>
    <row r="43" spans="1:10" x14ac:dyDescent="0.25">
      <c r="A43" s="94" t="str">
        <f>'Quadro Resumo'!B9</f>
        <v>TÉCNICO EM RADIOLOGIA 2</v>
      </c>
      <c r="B43" s="23">
        <v>5</v>
      </c>
      <c r="C43" s="103">
        <v>4</v>
      </c>
      <c r="D43" s="23">
        <f t="shared" si="0"/>
        <v>20</v>
      </c>
      <c r="E43" s="103">
        <v>22</v>
      </c>
      <c r="F43" s="122">
        <v>0.06</v>
      </c>
      <c r="G43" s="23">
        <f t="shared" si="1"/>
        <v>440</v>
      </c>
      <c r="H43" s="123">
        <f>IF(G43-'Quadro Resumo'!I9*6%&lt;=0,0,G43-'Quadro Resumo'!I9*6%)</f>
        <v>217.760144</v>
      </c>
    </row>
    <row r="44" spans="1:10" x14ac:dyDescent="0.25">
      <c r="A44" s="94" t="str">
        <f>'Quadro Resumo'!B10</f>
        <v>TÉCNICO DE LABORATORIO 2</v>
      </c>
      <c r="B44" s="23">
        <v>5</v>
      </c>
      <c r="C44" s="103">
        <v>4</v>
      </c>
      <c r="D44" s="23">
        <f>B44*C44</f>
        <v>20</v>
      </c>
      <c r="E44" s="103">
        <v>22</v>
      </c>
      <c r="F44" s="122">
        <v>0.06</v>
      </c>
      <c r="G44" s="23">
        <f t="shared" si="1"/>
        <v>440</v>
      </c>
      <c r="H44" s="123">
        <f>IF(G44-'Quadro Resumo'!I10*6%&lt;=0,0,G44-'Quadro Resumo'!I10*6%)</f>
        <v>222.64704800000001</v>
      </c>
    </row>
    <row r="45" spans="1:10" ht="29.25" customHeight="1" x14ac:dyDescent="0.25">
      <c r="A45" s="94" t="str">
        <f>'Quadro Resumo'!B11</f>
        <v>TÉCNICO SEGURANÇA DO TRABALHO 2</v>
      </c>
      <c r="B45" s="23">
        <v>5</v>
      </c>
      <c r="C45" s="103">
        <v>4</v>
      </c>
      <c r="D45" s="23">
        <f t="shared" si="0"/>
        <v>20</v>
      </c>
      <c r="E45" s="103">
        <v>22</v>
      </c>
      <c r="F45" s="122">
        <v>0.06</v>
      </c>
      <c r="G45" s="23">
        <f t="shared" si="1"/>
        <v>440</v>
      </c>
      <c r="H45" s="123">
        <f>IF(G45-'Quadro Resumo'!I11*6%&lt;=0,0,G45-'Quadro Resumo'!I11*6%)</f>
        <v>125.49703999999997</v>
      </c>
    </row>
    <row r="46" spans="1:10" x14ac:dyDescent="0.25">
      <c r="A46" s="94" t="str">
        <f>'Quadro Resumo'!B12</f>
        <v>TÉCNICO ELETRÔNICO 2</v>
      </c>
      <c r="B46" s="23">
        <v>5</v>
      </c>
      <c r="C46" s="103">
        <v>4</v>
      </c>
      <c r="D46" s="23">
        <f t="shared" si="0"/>
        <v>20</v>
      </c>
      <c r="E46" s="103">
        <v>22</v>
      </c>
      <c r="F46" s="122">
        <v>0.06</v>
      </c>
      <c r="G46" s="23">
        <f t="shared" si="1"/>
        <v>440</v>
      </c>
      <c r="H46" s="123">
        <f>IF(G46-'Quadro Resumo'!I12*6%&lt;=0,0,G46-'Quadro Resumo'!I12*6%)</f>
        <v>137.00553200000002</v>
      </c>
    </row>
    <row r="47" spans="1:10" x14ac:dyDescent="0.25">
      <c r="A47" s="94" t="str">
        <f>'Quadro Resumo'!B13</f>
        <v>TÉCNICO DE ENFERMAGEM 3</v>
      </c>
      <c r="B47" s="23">
        <v>5</v>
      </c>
      <c r="C47" s="103">
        <v>4</v>
      </c>
      <c r="D47" s="23">
        <f t="shared" si="0"/>
        <v>20</v>
      </c>
      <c r="E47" s="103">
        <v>22</v>
      </c>
      <c r="F47" s="122">
        <v>0.06</v>
      </c>
      <c r="G47" s="23">
        <f t="shared" si="1"/>
        <v>440</v>
      </c>
      <c r="H47" s="123">
        <f>IF(G47-'Quadro Resumo'!I13*6%&lt;=0,0,G47-'Quadro Resumo'!I13*6%)</f>
        <v>185.71021999999999</v>
      </c>
    </row>
    <row r="48" spans="1:10" x14ac:dyDescent="0.25">
      <c r="A48" s="94" t="str">
        <f>'Quadro Resumo'!B14</f>
        <v>TÉCNICO DE LABORATORIO 4</v>
      </c>
      <c r="B48" s="23">
        <v>5</v>
      </c>
      <c r="C48" s="103">
        <v>4</v>
      </c>
      <c r="D48" s="23">
        <f t="shared" si="0"/>
        <v>20</v>
      </c>
      <c r="E48" s="103">
        <v>22</v>
      </c>
      <c r="F48" s="122">
        <v>0.06</v>
      </c>
      <c r="G48" s="23">
        <f t="shared" si="1"/>
        <v>440</v>
      </c>
      <c r="H48" s="123">
        <f>IF(G48-'Quadro Resumo'!I14*6%&lt;=0,0,G48-'Quadro Resumo'!I14*6%)</f>
        <v>130.22087599999998</v>
      </c>
    </row>
    <row r="49" spans="1:8" x14ac:dyDescent="0.25">
      <c r="A49" s="94" t="str">
        <f>'Quadro Resumo'!B15</f>
        <v>TÉCNICO EM FÁRMACIA 3</v>
      </c>
      <c r="B49" s="23">
        <v>5</v>
      </c>
      <c r="C49" s="103">
        <v>4</v>
      </c>
      <c r="D49" s="23">
        <f>B49*C49</f>
        <v>20</v>
      </c>
      <c r="E49" s="103">
        <v>22</v>
      </c>
      <c r="F49" s="122">
        <v>0.06</v>
      </c>
      <c r="G49" s="23">
        <f>D49*E49</f>
        <v>440</v>
      </c>
      <c r="H49" s="123">
        <f>IF(G49-'Quadro Resumo'!I15*6%&lt;=0,0,G49-'Quadro Resumo'!I15*6%)</f>
        <v>130.22087599999998</v>
      </c>
    </row>
    <row r="50" spans="1:8" ht="32.25" customHeight="1" x14ac:dyDescent="0.25">
      <c r="A50" s="94" t="str">
        <f>'Quadro Resumo'!B16</f>
        <v>ASSISTENTE ADMINISTRATIVO 2</v>
      </c>
      <c r="B50" s="23">
        <v>5</v>
      </c>
      <c r="C50" s="103">
        <v>4</v>
      </c>
      <c r="D50" s="23">
        <f t="shared" si="0"/>
        <v>20</v>
      </c>
      <c r="E50" s="103">
        <v>22</v>
      </c>
      <c r="F50" s="122">
        <v>0.06</v>
      </c>
      <c r="G50" s="23">
        <f t="shared" si="1"/>
        <v>440</v>
      </c>
      <c r="H50" s="123">
        <f>IF(G50-'Quadro Resumo'!I16*6%&lt;=0,0,G50-'Quadro Resumo'!I16*6%)</f>
        <v>206.130314</v>
      </c>
    </row>
    <row r="51" spans="1:8" x14ac:dyDescent="0.25">
      <c r="A51" s="94" t="str">
        <f>'Quadro Resumo'!B17</f>
        <v>ASSISTENTE ADMINISTRATIVO 3</v>
      </c>
      <c r="B51" s="23">
        <v>5</v>
      </c>
      <c r="C51" s="103">
        <v>4</v>
      </c>
      <c r="D51" s="23">
        <f t="shared" si="0"/>
        <v>20</v>
      </c>
      <c r="E51" s="103">
        <v>22</v>
      </c>
      <c r="F51" s="122">
        <v>0.06</v>
      </c>
      <c r="G51" s="23">
        <f t="shared" si="1"/>
        <v>440</v>
      </c>
      <c r="H51" s="123">
        <f>IF(G51-'Quadro Resumo'!I17*6%&lt;=0,0,G51-'Quadro Resumo'!I17*6%)</f>
        <v>137.00553200000002</v>
      </c>
    </row>
    <row r="52" spans="1:8" ht="29.25" customHeight="1" x14ac:dyDescent="0.25">
      <c r="A52" s="94" t="str">
        <f>'Quadro Resumo'!B18</f>
        <v>ASSISTENTE EXECUTIVO 3</v>
      </c>
      <c r="B52" s="23">
        <v>5</v>
      </c>
      <c r="C52" s="103">
        <v>4</v>
      </c>
      <c r="D52" s="23">
        <f t="shared" si="0"/>
        <v>20</v>
      </c>
      <c r="E52" s="103">
        <v>22</v>
      </c>
      <c r="F52" s="122">
        <v>0.06</v>
      </c>
      <c r="G52" s="23">
        <f t="shared" si="1"/>
        <v>440</v>
      </c>
      <c r="H52" s="123">
        <f>IF(G52-'Quadro Resumo'!I18*6%&lt;=0,0,G52-'Quadro Resumo'!I18*6%)</f>
        <v>30.256981999999994</v>
      </c>
    </row>
    <row r="53" spans="1:8" x14ac:dyDescent="0.25">
      <c r="A53" s="94" t="str">
        <f>'Quadro Resumo'!B19</f>
        <v>ANALISTA ADMINISTRATIVO 1</v>
      </c>
      <c r="B53" s="23">
        <v>5</v>
      </c>
      <c r="C53" s="103">
        <v>4</v>
      </c>
      <c r="D53" s="23">
        <f t="shared" si="0"/>
        <v>20</v>
      </c>
      <c r="E53" s="103">
        <v>22</v>
      </c>
      <c r="F53" s="122">
        <v>0.06</v>
      </c>
      <c r="G53" s="23">
        <f t="shared" si="1"/>
        <v>440</v>
      </c>
      <c r="H53" s="123">
        <f>IF(G53-'Quadro Resumo'!I19*6%&lt;=0,0,G53-'Quadro Resumo'!I19*6%)</f>
        <v>137.00553200000002</v>
      </c>
    </row>
    <row r="54" spans="1:8" x14ac:dyDescent="0.25">
      <c r="A54" s="94" t="str">
        <f>'Quadro Resumo'!B27</f>
        <v>ANALISTA ADMINISTRATIVO 2</v>
      </c>
      <c r="B54" s="23">
        <v>5</v>
      </c>
      <c r="C54" s="103">
        <v>4</v>
      </c>
      <c r="D54" s="23">
        <f t="shared" si="0"/>
        <v>20</v>
      </c>
      <c r="E54" s="103">
        <v>22</v>
      </c>
      <c r="F54" s="122">
        <v>0.06</v>
      </c>
      <c r="G54" s="23">
        <f t="shared" si="1"/>
        <v>440</v>
      </c>
      <c r="H54" s="123">
        <f>IF(G54-'Quadro Resumo'!I27*6%&lt;=0,0,G54-'Quadro Resumo'!I27*6%)</f>
        <v>30.256981999999994</v>
      </c>
    </row>
    <row r="55" spans="1:8" x14ac:dyDescent="0.25">
      <c r="A55" s="94" t="str">
        <f>'Quadro Resumo'!B35</f>
        <v>ANALISTA ADMINISTRATIVO 3</v>
      </c>
      <c r="B55" s="23">
        <v>5</v>
      </c>
      <c r="C55" s="103">
        <v>4</v>
      </c>
      <c r="D55" s="23">
        <f t="shared" si="0"/>
        <v>20</v>
      </c>
      <c r="E55" s="103">
        <v>22</v>
      </c>
      <c r="F55" s="122">
        <v>0.06</v>
      </c>
      <c r="G55" s="23">
        <f t="shared" si="1"/>
        <v>440</v>
      </c>
      <c r="H55" s="123">
        <f>IF(G55-'Quadro Resumo'!I35*6%&lt;=0,0,G55-'Quadro Resumo'!I35*6%)</f>
        <v>0</v>
      </c>
    </row>
    <row r="56" spans="1:8" x14ac:dyDescent="0.25">
      <c r="A56" s="94" t="str">
        <f>'Quadro Resumo'!B41</f>
        <v>ANALISTA ADMINISTRATIVO 4</v>
      </c>
      <c r="B56" s="23">
        <v>5</v>
      </c>
      <c r="C56" s="103">
        <v>4</v>
      </c>
      <c r="D56" s="23">
        <f t="shared" si="0"/>
        <v>20</v>
      </c>
      <c r="E56" s="103">
        <v>22</v>
      </c>
      <c r="F56" s="122">
        <v>0.06</v>
      </c>
      <c r="G56" s="23">
        <f t="shared" si="1"/>
        <v>440</v>
      </c>
      <c r="H56" s="123">
        <f>IF(G56-'Quadro Resumo'!I41*6%&lt;=0,0,G56-'Quadro Resumo'!I41*6%)</f>
        <v>0</v>
      </c>
    </row>
    <row r="57" spans="1:8" x14ac:dyDescent="0.25">
      <c r="A57" s="94" t="str">
        <f>'Quadro Resumo'!B47</f>
        <v>ASSISTENTE SOCIAL 1</v>
      </c>
      <c r="B57" s="23">
        <v>5</v>
      </c>
      <c r="C57" s="103">
        <v>4</v>
      </c>
      <c r="D57" s="23">
        <f t="shared" si="0"/>
        <v>20</v>
      </c>
      <c r="E57" s="103">
        <v>22</v>
      </c>
      <c r="F57" s="122">
        <v>0.06</v>
      </c>
      <c r="G57" s="23">
        <f t="shared" si="1"/>
        <v>440</v>
      </c>
      <c r="H57" s="123">
        <f>IF(G57-'Quadro Resumo'!I47*6%&lt;=0,0,G57-'Quadro Resumo'!I47*6%)</f>
        <v>132.37992199999997</v>
      </c>
    </row>
    <row r="58" spans="1:8" x14ac:dyDescent="0.25">
      <c r="A58" s="94" t="str">
        <f>'Quadro Resumo'!B48</f>
        <v>BIÓLOGO1</v>
      </c>
      <c r="B58" s="23">
        <v>5</v>
      </c>
      <c r="C58" s="103">
        <v>4</v>
      </c>
      <c r="D58" s="23">
        <f t="shared" si="0"/>
        <v>20</v>
      </c>
      <c r="E58" s="103">
        <v>22</v>
      </c>
      <c r="F58" s="122">
        <v>0.06</v>
      </c>
      <c r="G58" s="23">
        <f t="shared" si="1"/>
        <v>440</v>
      </c>
      <c r="H58" s="123">
        <f>IF(G58-'Quadro Resumo'!I48*6%&lt;=0,0,G58-'Quadro Resumo'!I48*6%)</f>
        <v>179.20868599999994</v>
      </c>
    </row>
    <row r="59" spans="1:8" x14ac:dyDescent="0.25">
      <c r="A59" s="94" t="str">
        <f>'Quadro Resumo'!B49</f>
        <v>QUIMICO 1</v>
      </c>
      <c r="B59" s="23">
        <v>5</v>
      </c>
      <c r="C59" s="103">
        <v>4</v>
      </c>
      <c r="D59" s="23">
        <f t="shared" si="0"/>
        <v>20</v>
      </c>
      <c r="E59" s="103">
        <v>22</v>
      </c>
      <c r="F59" s="122">
        <v>0.06</v>
      </c>
      <c r="G59" s="23">
        <f t="shared" si="1"/>
        <v>440</v>
      </c>
      <c r="H59" s="123">
        <f>IF(G59-'Quadro Resumo'!I49*6%&lt;=0,0,G59-'Quadro Resumo'!I49*6%)</f>
        <v>186.62635399999999</v>
      </c>
    </row>
    <row r="60" spans="1:8" x14ac:dyDescent="0.25">
      <c r="A60" s="94" t="str">
        <f>'Quadro Resumo'!B50</f>
        <v>QUIMICO 2</v>
      </c>
      <c r="B60" s="23">
        <v>5</v>
      </c>
      <c r="C60" s="103">
        <v>4</v>
      </c>
      <c r="D60" s="23">
        <f t="shared" si="0"/>
        <v>20</v>
      </c>
      <c r="E60" s="103">
        <v>22</v>
      </c>
      <c r="F60" s="122">
        <v>0.06</v>
      </c>
      <c r="G60" s="23">
        <f t="shared" si="1"/>
        <v>440</v>
      </c>
      <c r="H60" s="123">
        <f>IF(G60-'Quadro Resumo'!I50*6%&lt;=0,0,G60-'Quadro Resumo'!I50*6%)</f>
        <v>104.93827399999998</v>
      </c>
    </row>
    <row r="61" spans="1:8" x14ac:dyDescent="0.25">
      <c r="A61" s="94" t="str">
        <f>'Quadro Resumo'!B51</f>
        <v>BIOMEDICO 2</v>
      </c>
      <c r="B61" s="23">
        <v>5</v>
      </c>
      <c r="C61" s="103">
        <v>4</v>
      </c>
      <c r="D61" s="23">
        <f t="shared" si="0"/>
        <v>20</v>
      </c>
      <c r="E61" s="103">
        <v>22</v>
      </c>
      <c r="F61" s="122">
        <v>0.06</v>
      </c>
      <c r="G61" s="23">
        <f t="shared" si="1"/>
        <v>440</v>
      </c>
      <c r="H61" s="123">
        <f>IF(G61-'Quadro Resumo'!I51*6%&lt;=0,0,G61-'Quadro Resumo'!I51*6%)</f>
        <v>143.133422</v>
      </c>
    </row>
    <row r="62" spans="1:8" x14ac:dyDescent="0.25">
      <c r="A62" s="94" t="str">
        <f>'Quadro Resumo'!B52</f>
        <v>PSICOLOGO 2</v>
      </c>
      <c r="B62" s="23">
        <v>5</v>
      </c>
      <c r="C62" s="103">
        <v>4</v>
      </c>
      <c r="D62" s="23">
        <f t="shared" si="0"/>
        <v>20</v>
      </c>
      <c r="E62" s="103">
        <v>22</v>
      </c>
      <c r="F62" s="122">
        <v>0.06</v>
      </c>
      <c r="G62" s="23">
        <f t="shared" si="1"/>
        <v>440</v>
      </c>
      <c r="H62" s="123">
        <f>IF(G62-'Quadro Resumo'!I52*6%&lt;=0,0,G62-'Quadro Resumo'!I52*6%)</f>
        <v>112.09593199999995</v>
      </c>
    </row>
    <row r="63" spans="1:8" x14ac:dyDescent="0.25">
      <c r="A63" s="94" t="str">
        <f>'Quadro Resumo'!B53</f>
        <v>BIBLIOTECÁRIO 2</v>
      </c>
      <c r="B63" s="23">
        <v>5</v>
      </c>
      <c r="C63" s="103">
        <v>4</v>
      </c>
      <c r="D63" s="23">
        <f t="shared" si="0"/>
        <v>20</v>
      </c>
      <c r="E63" s="103">
        <v>22</v>
      </c>
      <c r="F63" s="122">
        <v>0.06</v>
      </c>
      <c r="G63" s="23">
        <f t="shared" si="1"/>
        <v>440</v>
      </c>
      <c r="H63" s="123">
        <f>IF(G63-'Quadro Resumo'!I53*6%&lt;=0,0,G63-'Quadro Resumo'!I53*6%)</f>
        <v>69.011954000000003</v>
      </c>
    </row>
    <row r="64" spans="1:8" x14ac:dyDescent="0.25">
      <c r="A64" s="94" t="str">
        <f>'Quadro Resumo'!B54</f>
        <v>ENFERMEIRO 2</v>
      </c>
      <c r="B64" s="23">
        <v>5</v>
      </c>
      <c r="C64" s="103">
        <v>4</v>
      </c>
      <c r="D64" s="23">
        <f t="shared" si="0"/>
        <v>20</v>
      </c>
      <c r="E64" s="103">
        <v>22</v>
      </c>
      <c r="F64" s="122">
        <v>0.06</v>
      </c>
      <c r="G64" s="23">
        <f t="shared" si="1"/>
        <v>440</v>
      </c>
      <c r="H64" s="123">
        <f>IF(G64-'Quadro Resumo'!I54*6%&lt;=0,0,G64-'Quadro Resumo'!I54*6%)</f>
        <v>23.017147999999963</v>
      </c>
    </row>
    <row r="65" spans="1:8" x14ac:dyDescent="0.25">
      <c r="A65" s="94" t="str">
        <f>'Quadro Resumo'!B55</f>
        <v>FARMACÊUTICO 3</v>
      </c>
      <c r="B65" s="23">
        <v>5</v>
      </c>
      <c r="C65" s="103">
        <v>4</v>
      </c>
      <c r="D65" s="23">
        <f t="shared" si="0"/>
        <v>20</v>
      </c>
      <c r="E65" s="103">
        <v>22</v>
      </c>
      <c r="F65" s="122">
        <v>0.06</v>
      </c>
      <c r="G65" s="23">
        <f t="shared" si="1"/>
        <v>440</v>
      </c>
      <c r="H65" s="123">
        <f>IF(G65-'Quadro Resumo'!I55*6%&lt;=0,0,G65-'Quadro Resumo'!I55*6%)</f>
        <v>0</v>
      </c>
    </row>
    <row r="66" spans="1:8" x14ac:dyDescent="0.25">
      <c r="A66" s="94" t="str">
        <f>'Quadro Resumo'!B56</f>
        <v>NUTRICIONISTA 3</v>
      </c>
      <c r="B66" s="23">
        <v>5</v>
      </c>
      <c r="C66" s="103">
        <v>4</v>
      </c>
      <c r="D66" s="23">
        <f t="shared" si="0"/>
        <v>20</v>
      </c>
      <c r="E66" s="103">
        <v>22</v>
      </c>
      <c r="F66" s="122">
        <v>0.06</v>
      </c>
      <c r="G66" s="23">
        <f t="shared" si="1"/>
        <v>440</v>
      </c>
      <c r="H66" s="123">
        <f>IF(G66-'Quadro Resumo'!I56*6%&lt;=0,0,G66-'Quadro Resumo'!I56*6%)</f>
        <v>69.011954000000003</v>
      </c>
    </row>
    <row r="67" spans="1:8" x14ac:dyDescent="0.25">
      <c r="A67" s="94" t="str">
        <f>'Quadro Resumo'!B57</f>
        <v>BIÓLOGO 4</v>
      </c>
      <c r="B67" s="23">
        <v>5</v>
      </c>
      <c r="C67" s="103">
        <v>4</v>
      </c>
      <c r="D67" s="23">
        <f t="shared" si="0"/>
        <v>20</v>
      </c>
      <c r="E67" s="103">
        <v>22</v>
      </c>
      <c r="F67" s="122">
        <v>0.06</v>
      </c>
      <c r="G67" s="23">
        <f t="shared" si="1"/>
        <v>440</v>
      </c>
      <c r="H67" s="123">
        <f>IF(G67-'Quadro Resumo'!I57*6%&lt;=0,0,G67-'Quadro Resumo'!I57*6%)</f>
        <v>0</v>
      </c>
    </row>
    <row r="68" spans="1:8" x14ac:dyDescent="0.25">
      <c r="A68" s="94" t="str">
        <f>'Quadro Resumo'!B58</f>
        <v>FISIOTERAPEUTA GERAL 3</v>
      </c>
      <c r="B68" s="23">
        <v>5</v>
      </c>
      <c r="C68" s="103">
        <v>4</v>
      </c>
      <c r="D68" s="23">
        <f t="shared" ref="D68:D76" si="2">B68*C68</f>
        <v>20</v>
      </c>
      <c r="E68" s="103">
        <v>22</v>
      </c>
      <c r="F68" s="122">
        <v>0.06</v>
      </c>
      <c r="G68" s="23">
        <f t="shared" ref="G68:G76" si="3">D68*E68</f>
        <v>440</v>
      </c>
      <c r="H68" s="123">
        <f>IF(G68-'Quadro Resumo'!I58*6%&lt;=0,0,G68-'Quadro Resumo'!I58*6%)</f>
        <v>69.011954000000003</v>
      </c>
    </row>
    <row r="69" spans="1:8" x14ac:dyDescent="0.25">
      <c r="A69" s="94" t="str">
        <f>'Quadro Resumo'!B59</f>
        <v>FONOAUDIÓLOGO 4</v>
      </c>
      <c r="B69" s="23">
        <v>5</v>
      </c>
      <c r="C69" s="103">
        <v>4</v>
      </c>
      <c r="D69" s="23">
        <f t="shared" si="2"/>
        <v>20</v>
      </c>
      <c r="E69" s="103">
        <v>22</v>
      </c>
      <c r="F69" s="122">
        <v>0.06</v>
      </c>
      <c r="G69" s="23">
        <f t="shared" si="3"/>
        <v>440</v>
      </c>
      <c r="H69" s="123">
        <f>IF(G69-'Quadro Resumo'!I59*6%&lt;=0,0,G69-'Quadro Resumo'!I59*6%)</f>
        <v>0</v>
      </c>
    </row>
    <row r="70" spans="1:8" x14ac:dyDescent="0.25">
      <c r="A70" s="94" t="str">
        <f>'Quadro Resumo'!B60</f>
        <v>ORIENTADOR EDUCACIONAL 3</v>
      </c>
      <c r="B70" s="23">
        <v>5</v>
      </c>
      <c r="C70" s="103">
        <v>4</v>
      </c>
      <c r="D70" s="23">
        <f t="shared" si="2"/>
        <v>20</v>
      </c>
      <c r="E70" s="103">
        <v>22</v>
      </c>
      <c r="F70" s="122">
        <v>0.06</v>
      </c>
      <c r="G70" s="23">
        <f t="shared" si="3"/>
        <v>440</v>
      </c>
      <c r="H70" s="123">
        <f>IF(G70-'Quadro Resumo'!I60*6%&lt;=0,0,G70-'Quadro Resumo'!I60*6%)</f>
        <v>0</v>
      </c>
    </row>
    <row r="71" spans="1:8" x14ac:dyDescent="0.25">
      <c r="A71" s="94" t="str">
        <f>'Quadro Resumo'!B61</f>
        <v>QUIMICO 3</v>
      </c>
      <c r="B71" s="23">
        <v>5</v>
      </c>
      <c r="C71" s="103">
        <v>4</v>
      </c>
      <c r="D71" s="23">
        <f t="shared" si="2"/>
        <v>20</v>
      </c>
      <c r="E71" s="103">
        <v>22</v>
      </c>
      <c r="F71" s="122">
        <v>0.06</v>
      </c>
      <c r="G71" s="23">
        <f t="shared" si="3"/>
        <v>440</v>
      </c>
      <c r="H71" s="123">
        <f>IF(G71-'Quadro Resumo'!I61*6%&lt;=0,0,G71-'Quadro Resumo'!I61*6%)</f>
        <v>0</v>
      </c>
    </row>
    <row r="72" spans="1:8" x14ac:dyDescent="0.25">
      <c r="A72" s="94" t="str">
        <f>'Quadro Resumo'!B62</f>
        <v>FARMACÊUTICO 4</v>
      </c>
      <c r="B72" s="23">
        <v>5</v>
      </c>
      <c r="C72" s="103">
        <v>4</v>
      </c>
      <c r="D72" s="23">
        <f t="shared" si="2"/>
        <v>20</v>
      </c>
      <c r="E72" s="103">
        <v>22</v>
      </c>
      <c r="F72" s="122">
        <v>0.06</v>
      </c>
      <c r="G72" s="23">
        <f t="shared" si="3"/>
        <v>440</v>
      </c>
      <c r="H72" s="123">
        <f>IF(G72-'Quadro Resumo'!I62*6%&lt;=0,0,G72-'Quadro Resumo'!I62*6%)</f>
        <v>0</v>
      </c>
    </row>
    <row r="73" spans="1:8" x14ac:dyDescent="0.25">
      <c r="A73" s="94" t="str">
        <f>'Quadro Resumo'!B63</f>
        <v>QUIMICO 4</v>
      </c>
      <c r="B73" s="23">
        <v>5</v>
      </c>
      <c r="C73" s="103">
        <v>4</v>
      </c>
      <c r="D73" s="23">
        <f t="shared" si="2"/>
        <v>20</v>
      </c>
      <c r="E73" s="103">
        <v>22</v>
      </c>
      <c r="F73" s="122">
        <v>0.06</v>
      </c>
      <c r="G73" s="23">
        <f t="shared" si="3"/>
        <v>440</v>
      </c>
      <c r="H73" s="123">
        <f>IF(G73-'Quadro Resumo'!I63*6%&lt;=0,0,G73-'Quadro Resumo'!I63*6%)</f>
        <v>0</v>
      </c>
    </row>
    <row r="74" spans="1:8" ht="25.5" customHeight="1" x14ac:dyDescent="0.25">
      <c r="A74" s="94" t="str">
        <f>'Quadro Resumo'!B64</f>
        <v>ENFERMEIRO 4</v>
      </c>
      <c r="B74" s="23">
        <v>5</v>
      </c>
      <c r="C74" s="103">
        <v>4</v>
      </c>
      <c r="D74" s="23">
        <f t="shared" si="2"/>
        <v>20</v>
      </c>
      <c r="E74" s="103">
        <v>22</v>
      </c>
      <c r="F74" s="122">
        <v>0.06</v>
      </c>
      <c r="G74" s="23">
        <f t="shared" si="3"/>
        <v>440</v>
      </c>
      <c r="H74" s="123">
        <f>IF(G74-'Quadro Resumo'!I64*6%&lt;=0,0,G74-'Quadro Resumo'!I64*6%)</f>
        <v>0</v>
      </c>
    </row>
    <row r="75" spans="1:8" x14ac:dyDescent="0.25">
      <c r="A75" s="94" t="str">
        <f>'Quadro Resumo'!B65</f>
        <v>ENGENHEIRO SEGURANÇA DO TRABALHO 2</v>
      </c>
      <c r="B75" s="23">
        <v>5</v>
      </c>
      <c r="C75" s="103">
        <v>4</v>
      </c>
      <c r="D75" s="23">
        <f t="shared" si="2"/>
        <v>20</v>
      </c>
      <c r="E75" s="103">
        <v>22</v>
      </c>
      <c r="F75" s="122">
        <v>0.06</v>
      </c>
      <c r="G75" s="23">
        <f t="shared" si="3"/>
        <v>440</v>
      </c>
      <c r="H75" s="123">
        <f>IF(G74-'Quadro Resumo'!I65*6%&lt;=0,0,G74-'Quadro Resumo'!I65*6%)</f>
        <v>0</v>
      </c>
    </row>
    <row r="76" spans="1:8" ht="25.5" customHeight="1" x14ac:dyDescent="0.25">
      <c r="A76" s="94" t="str">
        <f>'Quadro Resumo'!B66</f>
        <v>MÉDICO 4</v>
      </c>
      <c r="B76" s="23">
        <v>5</v>
      </c>
      <c r="C76" s="103">
        <v>4</v>
      </c>
      <c r="D76" s="23">
        <f t="shared" si="2"/>
        <v>20</v>
      </c>
      <c r="E76" s="103">
        <v>22</v>
      </c>
      <c r="F76" s="122">
        <v>0.06</v>
      </c>
      <c r="G76" s="23">
        <f t="shared" si="3"/>
        <v>440</v>
      </c>
      <c r="H76" s="123">
        <f>IF(G76-'Quadro Resumo'!I66*6%&lt;=0,0,G76-'Quadro Resumo'!I66*6%)</f>
        <v>0</v>
      </c>
    </row>
    <row r="77" spans="1:8" ht="23.25" customHeight="1" x14ac:dyDescent="0.25">
      <c r="A77" s="193"/>
      <c r="B77" s="25"/>
      <c r="C77" s="19"/>
      <c r="D77" s="25"/>
      <c r="E77" s="19"/>
      <c r="F77" s="194"/>
      <c r="G77" s="25"/>
      <c r="H77" s="25"/>
    </row>
    <row r="78" spans="1:8" x14ac:dyDescent="0.25">
      <c r="A78" s="193"/>
      <c r="B78" s="25"/>
      <c r="C78" s="19"/>
      <c r="D78" s="25"/>
      <c r="E78" s="19"/>
      <c r="F78" s="194"/>
      <c r="G78" s="25"/>
      <c r="H78" s="25"/>
    </row>
    <row r="79" spans="1:8" ht="15.75" thickBot="1" x14ac:dyDescent="0.3">
      <c r="A79" s="124"/>
      <c r="B79" s="25"/>
      <c r="C79" s="19"/>
      <c r="D79" s="25"/>
      <c r="E79" s="19"/>
      <c r="F79" s="25"/>
      <c r="G79" s="25"/>
      <c r="H79" s="25"/>
    </row>
    <row r="80" spans="1:8" ht="15.75" x14ac:dyDescent="0.25">
      <c r="A80" s="425" t="s">
        <v>106</v>
      </c>
      <c r="B80" s="426"/>
      <c r="C80" s="426"/>
      <c r="D80" s="426"/>
      <c r="E80" s="427"/>
      <c r="F80" s="125"/>
      <c r="G80" s="46"/>
      <c r="H80" s="125"/>
    </row>
    <row r="81" spans="1:5" ht="57" customHeight="1" x14ac:dyDescent="0.25">
      <c r="A81" s="43" t="s">
        <v>308</v>
      </c>
      <c r="B81" s="42" t="s">
        <v>197</v>
      </c>
      <c r="C81" s="42" t="s">
        <v>173</v>
      </c>
      <c r="D81" s="42" t="s">
        <v>172</v>
      </c>
      <c r="E81" s="44" t="s">
        <v>171</v>
      </c>
    </row>
    <row r="82" spans="1:5" ht="14.25" customHeight="1" x14ac:dyDescent="0.25">
      <c r="A82" s="94" t="str">
        <f>'Quadro Resumo'!B6</f>
        <v xml:space="preserve">OPERADOR DE AUDIO 3 </v>
      </c>
      <c r="B82" s="23">
        <v>30.29</v>
      </c>
      <c r="C82" s="126">
        <v>22</v>
      </c>
      <c r="D82" s="127">
        <v>0</v>
      </c>
      <c r="E82" s="123">
        <f>B82*C82*(1-D82)</f>
        <v>666.38</v>
      </c>
    </row>
    <row r="83" spans="1:5" ht="14.25" customHeight="1" x14ac:dyDescent="0.25">
      <c r="A83" s="94" t="str">
        <f>'Quadro Resumo'!B7</f>
        <v>AUXILIAR DE LABORATORIO 3</v>
      </c>
      <c r="B83" s="23">
        <v>30.29</v>
      </c>
      <c r="C83" s="126">
        <v>22</v>
      </c>
      <c r="D83" s="127">
        <v>0</v>
      </c>
      <c r="E83" s="123">
        <f t="shared" ref="E83:E109" si="4">B83*C83*(1-D83)</f>
        <v>666.38</v>
      </c>
    </row>
    <row r="84" spans="1:5" ht="14.25" customHeight="1" x14ac:dyDescent="0.25">
      <c r="A84" s="94" t="str">
        <f>'Quadro Resumo'!B8</f>
        <v>TÉCNICO DE ENFERMAGEM 1</v>
      </c>
      <c r="B84" s="23">
        <v>30.29</v>
      </c>
      <c r="C84" s="126">
        <v>22</v>
      </c>
      <c r="D84" s="127">
        <v>0</v>
      </c>
      <c r="E84" s="123">
        <f t="shared" si="4"/>
        <v>666.38</v>
      </c>
    </row>
    <row r="85" spans="1:5" x14ac:dyDescent="0.25">
      <c r="A85" s="94" t="str">
        <f>'Quadro Resumo'!B9</f>
        <v>TÉCNICO EM RADIOLOGIA 2</v>
      </c>
      <c r="B85" s="23">
        <v>30.29</v>
      </c>
      <c r="C85" s="126">
        <v>22</v>
      </c>
      <c r="D85" s="127">
        <v>0</v>
      </c>
      <c r="E85" s="123">
        <f t="shared" si="4"/>
        <v>666.38</v>
      </c>
    </row>
    <row r="86" spans="1:5" x14ac:dyDescent="0.25">
      <c r="A86" s="94" t="str">
        <f>'Quadro Resumo'!B10</f>
        <v>TÉCNICO DE LABORATORIO 2</v>
      </c>
      <c r="B86" s="23">
        <v>30.29</v>
      </c>
      <c r="C86" s="126">
        <v>22</v>
      </c>
      <c r="D86" s="127">
        <v>0</v>
      </c>
      <c r="E86" s="123">
        <f t="shared" si="4"/>
        <v>666.38</v>
      </c>
    </row>
    <row r="87" spans="1:5" x14ac:dyDescent="0.25">
      <c r="A87" s="94" t="str">
        <f>'Quadro Resumo'!B11</f>
        <v>TÉCNICO SEGURANÇA DO TRABALHO 2</v>
      </c>
      <c r="B87" s="23">
        <v>30.29</v>
      </c>
      <c r="C87" s="126">
        <v>22</v>
      </c>
      <c r="D87" s="127">
        <v>0</v>
      </c>
      <c r="E87" s="123">
        <f t="shared" si="4"/>
        <v>666.38</v>
      </c>
    </row>
    <row r="88" spans="1:5" x14ac:dyDescent="0.25">
      <c r="A88" s="94" t="str">
        <f>'Quadro Resumo'!B12</f>
        <v>TÉCNICO ELETRÔNICO 2</v>
      </c>
      <c r="B88" s="23">
        <v>30.29</v>
      </c>
      <c r="C88" s="126">
        <v>22</v>
      </c>
      <c r="D88" s="127">
        <v>0</v>
      </c>
      <c r="E88" s="123">
        <f t="shared" si="4"/>
        <v>666.38</v>
      </c>
    </row>
    <row r="89" spans="1:5" ht="27.75" customHeight="1" x14ac:dyDescent="0.25">
      <c r="A89" s="94" t="str">
        <f>'Quadro Resumo'!B13</f>
        <v>TÉCNICO DE ENFERMAGEM 3</v>
      </c>
      <c r="B89" s="23">
        <v>30.29</v>
      </c>
      <c r="C89" s="126">
        <v>22</v>
      </c>
      <c r="D89" s="127">
        <v>0</v>
      </c>
      <c r="E89" s="123">
        <f t="shared" si="4"/>
        <v>666.38</v>
      </c>
    </row>
    <row r="90" spans="1:5" x14ac:dyDescent="0.25">
      <c r="A90" s="94" t="str">
        <f>'Quadro Resumo'!B14</f>
        <v>TÉCNICO DE LABORATORIO 4</v>
      </c>
      <c r="B90" s="23">
        <v>30.29</v>
      </c>
      <c r="C90" s="126">
        <v>22</v>
      </c>
      <c r="D90" s="127">
        <v>0</v>
      </c>
      <c r="E90" s="123">
        <f t="shared" si="4"/>
        <v>666.38</v>
      </c>
    </row>
    <row r="91" spans="1:5" x14ac:dyDescent="0.25">
      <c r="A91" s="94" t="str">
        <f>'Quadro Resumo'!B15</f>
        <v>TÉCNICO EM FÁRMACIA 3</v>
      </c>
      <c r="B91" s="23">
        <v>30.29</v>
      </c>
      <c r="C91" s="126">
        <v>22</v>
      </c>
      <c r="D91" s="127">
        <v>0</v>
      </c>
      <c r="E91" s="123">
        <f t="shared" si="4"/>
        <v>666.38</v>
      </c>
    </row>
    <row r="92" spans="1:5" x14ac:dyDescent="0.25">
      <c r="A92" s="94" t="str">
        <f>'Quadro Resumo'!B16</f>
        <v>ASSISTENTE ADMINISTRATIVO 2</v>
      </c>
      <c r="B92" s="23">
        <v>30.29</v>
      </c>
      <c r="C92" s="126">
        <v>22</v>
      </c>
      <c r="D92" s="127">
        <v>0</v>
      </c>
      <c r="E92" s="123">
        <f t="shared" si="4"/>
        <v>666.38</v>
      </c>
    </row>
    <row r="93" spans="1:5" ht="14.25" customHeight="1" x14ac:dyDescent="0.25">
      <c r="A93" s="94" t="str">
        <f>'Quadro Resumo'!B17</f>
        <v>ASSISTENTE ADMINISTRATIVO 3</v>
      </c>
      <c r="B93" s="23">
        <v>30.29</v>
      </c>
      <c r="C93" s="126">
        <v>22</v>
      </c>
      <c r="D93" s="127">
        <v>0</v>
      </c>
      <c r="E93" s="123">
        <f t="shared" si="4"/>
        <v>666.38</v>
      </c>
    </row>
    <row r="94" spans="1:5" ht="28.5" customHeight="1" x14ac:dyDescent="0.25">
      <c r="A94" s="94" t="str">
        <f>'Quadro Resumo'!B18</f>
        <v>ASSISTENTE EXECUTIVO 3</v>
      </c>
      <c r="B94" s="23">
        <v>30.29</v>
      </c>
      <c r="C94" s="126">
        <v>22</v>
      </c>
      <c r="D94" s="127">
        <v>0</v>
      </c>
      <c r="E94" s="123">
        <f t="shared" si="4"/>
        <v>666.38</v>
      </c>
    </row>
    <row r="95" spans="1:5" x14ac:dyDescent="0.25">
      <c r="A95" s="94" t="str">
        <f>'Quadro Resumo'!B19</f>
        <v>ANALISTA ADMINISTRATIVO 1</v>
      </c>
      <c r="B95" s="23">
        <v>30.29</v>
      </c>
      <c r="C95" s="126">
        <v>22</v>
      </c>
      <c r="D95" s="127">
        <v>0</v>
      </c>
      <c r="E95" s="123">
        <f t="shared" si="4"/>
        <v>666.38</v>
      </c>
    </row>
    <row r="96" spans="1:5" x14ac:dyDescent="0.25">
      <c r="A96" s="94" t="str">
        <f>'Quadro Resumo'!B27</f>
        <v>ANALISTA ADMINISTRATIVO 2</v>
      </c>
      <c r="B96" s="23">
        <v>30.29</v>
      </c>
      <c r="C96" s="126">
        <v>22</v>
      </c>
      <c r="D96" s="127">
        <v>0</v>
      </c>
      <c r="E96" s="123">
        <f t="shared" si="4"/>
        <v>666.38</v>
      </c>
    </row>
    <row r="97" spans="1:5" x14ac:dyDescent="0.25">
      <c r="A97" s="94" t="str">
        <f>'Quadro Resumo'!B35</f>
        <v>ANALISTA ADMINISTRATIVO 3</v>
      </c>
      <c r="B97" s="23">
        <v>30.29</v>
      </c>
      <c r="C97" s="126">
        <v>22</v>
      </c>
      <c r="D97" s="127">
        <v>0</v>
      </c>
      <c r="E97" s="123">
        <f t="shared" si="4"/>
        <v>666.38</v>
      </c>
    </row>
    <row r="98" spans="1:5" x14ac:dyDescent="0.25">
      <c r="A98" s="94" t="str">
        <f>'Quadro Resumo'!B41</f>
        <v>ANALISTA ADMINISTRATIVO 4</v>
      </c>
      <c r="B98" s="23">
        <v>30.29</v>
      </c>
      <c r="C98" s="126">
        <v>22</v>
      </c>
      <c r="D98" s="127">
        <v>0</v>
      </c>
      <c r="E98" s="123">
        <f t="shared" si="4"/>
        <v>666.38</v>
      </c>
    </row>
    <row r="99" spans="1:5" x14ac:dyDescent="0.25">
      <c r="A99" s="94" t="str">
        <f>'Quadro Resumo'!B47</f>
        <v>ASSISTENTE SOCIAL 1</v>
      </c>
      <c r="B99" s="23">
        <v>30.29</v>
      </c>
      <c r="C99" s="126">
        <v>22</v>
      </c>
      <c r="D99" s="127">
        <v>0</v>
      </c>
      <c r="E99" s="123">
        <f t="shared" si="4"/>
        <v>666.38</v>
      </c>
    </row>
    <row r="100" spans="1:5" x14ac:dyDescent="0.25">
      <c r="A100" s="94" t="str">
        <f>'Quadro Resumo'!B48</f>
        <v>BIÓLOGO1</v>
      </c>
      <c r="B100" s="23">
        <v>30.29</v>
      </c>
      <c r="C100" s="126">
        <v>22</v>
      </c>
      <c r="D100" s="127">
        <v>0</v>
      </c>
      <c r="E100" s="123">
        <f t="shared" si="4"/>
        <v>666.38</v>
      </c>
    </row>
    <row r="101" spans="1:5" x14ac:dyDescent="0.25">
      <c r="A101" s="94" t="str">
        <f>'Quadro Resumo'!B49</f>
        <v>QUIMICO 1</v>
      </c>
      <c r="B101" s="23">
        <v>30.29</v>
      </c>
      <c r="C101" s="126">
        <v>22</v>
      </c>
      <c r="D101" s="127">
        <v>0</v>
      </c>
      <c r="E101" s="123">
        <f t="shared" si="4"/>
        <v>666.38</v>
      </c>
    </row>
    <row r="102" spans="1:5" ht="14.25" customHeight="1" x14ac:dyDescent="0.25">
      <c r="A102" s="94" t="str">
        <f>'Quadro Resumo'!B50</f>
        <v>QUIMICO 2</v>
      </c>
      <c r="B102" s="23">
        <v>30.29</v>
      </c>
      <c r="C102" s="126">
        <v>22</v>
      </c>
      <c r="D102" s="127">
        <v>0</v>
      </c>
      <c r="E102" s="123">
        <f t="shared" si="4"/>
        <v>666.38</v>
      </c>
    </row>
    <row r="103" spans="1:5" ht="14.25" customHeight="1" x14ac:dyDescent="0.25">
      <c r="A103" s="94" t="str">
        <f>'Quadro Resumo'!B51</f>
        <v>BIOMEDICO 2</v>
      </c>
      <c r="B103" s="23">
        <v>30.29</v>
      </c>
      <c r="C103" s="126">
        <v>22</v>
      </c>
      <c r="D103" s="127">
        <v>0</v>
      </c>
      <c r="E103" s="123">
        <f t="shared" si="4"/>
        <v>666.38</v>
      </c>
    </row>
    <row r="104" spans="1:5" x14ac:dyDescent="0.25">
      <c r="A104" s="94" t="str">
        <f>'Quadro Resumo'!B52</f>
        <v>PSICOLOGO 2</v>
      </c>
      <c r="B104" s="23">
        <v>30.29</v>
      </c>
      <c r="C104" s="126">
        <v>22</v>
      </c>
      <c r="D104" s="127">
        <v>0</v>
      </c>
      <c r="E104" s="123">
        <f t="shared" si="4"/>
        <v>666.38</v>
      </c>
    </row>
    <row r="105" spans="1:5" x14ac:dyDescent="0.25">
      <c r="A105" s="94" t="str">
        <f>'Quadro Resumo'!B53</f>
        <v>BIBLIOTECÁRIO 2</v>
      </c>
      <c r="B105" s="23">
        <v>30.29</v>
      </c>
      <c r="C105" s="126">
        <v>22</v>
      </c>
      <c r="D105" s="127">
        <v>0</v>
      </c>
      <c r="E105" s="123">
        <f t="shared" si="4"/>
        <v>666.38</v>
      </c>
    </row>
    <row r="106" spans="1:5" x14ac:dyDescent="0.25">
      <c r="A106" s="94" t="str">
        <f>'Quadro Resumo'!B54</f>
        <v>ENFERMEIRO 2</v>
      </c>
      <c r="B106" s="23">
        <v>30.29</v>
      </c>
      <c r="C106" s="126">
        <v>22</v>
      </c>
      <c r="D106" s="127">
        <v>0</v>
      </c>
      <c r="E106" s="123">
        <f t="shared" si="4"/>
        <v>666.38</v>
      </c>
    </row>
    <row r="107" spans="1:5" ht="14.25" customHeight="1" x14ac:dyDescent="0.25">
      <c r="A107" s="94" t="str">
        <f>'Quadro Resumo'!B55</f>
        <v>FARMACÊUTICO 3</v>
      </c>
      <c r="B107" s="23">
        <v>30.29</v>
      </c>
      <c r="C107" s="126">
        <v>22</v>
      </c>
      <c r="D107" s="127">
        <v>0</v>
      </c>
      <c r="E107" s="123">
        <f t="shared" si="4"/>
        <v>666.38</v>
      </c>
    </row>
    <row r="108" spans="1:5" ht="26.25" customHeight="1" x14ac:dyDescent="0.25">
      <c r="A108" s="94" t="str">
        <f>'Quadro Resumo'!B56</f>
        <v>NUTRICIONISTA 3</v>
      </c>
      <c r="B108" s="23">
        <v>30.29</v>
      </c>
      <c r="C108" s="126">
        <v>22</v>
      </c>
      <c r="D108" s="127">
        <v>0</v>
      </c>
      <c r="E108" s="123">
        <f t="shared" si="4"/>
        <v>666.38</v>
      </c>
    </row>
    <row r="109" spans="1:5" ht="14.25" customHeight="1" x14ac:dyDescent="0.25">
      <c r="A109" s="94" t="str">
        <f>'Quadro Resumo'!B57</f>
        <v>BIÓLOGO 4</v>
      </c>
      <c r="B109" s="23">
        <v>30.29</v>
      </c>
      <c r="C109" s="126">
        <v>22</v>
      </c>
      <c r="D109" s="127">
        <v>0</v>
      </c>
      <c r="E109" s="123">
        <f t="shared" si="4"/>
        <v>666.38</v>
      </c>
    </row>
    <row r="110" spans="1:5" ht="14.25" customHeight="1" x14ac:dyDescent="0.25">
      <c r="A110" s="94" t="str">
        <f>'Quadro Resumo'!B58</f>
        <v>FISIOTERAPEUTA GERAL 3</v>
      </c>
      <c r="B110" s="23">
        <v>30.29</v>
      </c>
      <c r="C110" s="126">
        <v>22</v>
      </c>
      <c r="D110" s="127">
        <v>0</v>
      </c>
      <c r="E110" s="123">
        <f t="shared" ref="E110:E115" si="5">B110*C110*(1-D110)</f>
        <v>666.38</v>
      </c>
    </row>
    <row r="111" spans="1:5" ht="14.25" customHeight="1" x14ac:dyDescent="0.25">
      <c r="A111" s="94" t="str">
        <f>'Quadro Resumo'!B59</f>
        <v>FONOAUDIÓLOGO 4</v>
      </c>
      <c r="B111" s="23">
        <v>30.29</v>
      </c>
      <c r="C111" s="126">
        <v>22</v>
      </c>
      <c r="D111" s="127">
        <v>0</v>
      </c>
      <c r="E111" s="123">
        <f t="shared" si="5"/>
        <v>666.38</v>
      </c>
    </row>
    <row r="112" spans="1:5" ht="14.25" customHeight="1" x14ac:dyDescent="0.25">
      <c r="A112" s="94" t="str">
        <f>'Quadro Resumo'!B60</f>
        <v>ORIENTADOR EDUCACIONAL 3</v>
      </c>
      <c r="B112" s="23">
        <v>30.29</v>
      </c>
      <c r="C112" s="126">
        <v>22</v>
      </c>
      <c r="D112" s="127">
        <v>0</v>
      </c>
      <c r="E112" s="123">
        <f t="shared" si="5"/>
        <v>666.38</v>
      </c>
    </row>
    <row r="113" spans="1:5" ht="14.25" customHeight="1" x14ac:dyDescent="0.25">
      <c r="A113" s="94" t="str">
        <f>'Quadro Resumo'!B61</f>
        <v>QUIMICO 3</v>
      </c>
      <c r="B113" s="23">
        <v>30.29</v>
      </c>
      <c r="C113" s="126">
        <v>22</v>
      </c>
      <c r="D113" s="127">
        <v>0</v>
      </c>
      <c r="E113" s="123">
        <f t="shared" si="5"/>
        <v>666.38</v>
      </c>
    </row>
    <row r="114" spans="1:5" ht="26.25" customHeight="1" x14ac:dyDescent="0.25">
      <c r="A114" s="94" t="str">
        <f>'Quadro Resumo'!B62</f>
        <v>FARMACÊUTICO 4</v>
      </c>
      <c r="B114" s="23">
        <v>30.29</v>
      </c>
      <c r="C114" s="126">
        <v>22</v>
      </c>
      <c r="D114" s="127">
        <v>0</v>
      </c>
      <c r="E114" s="123">
        <f t="shared" si="5"/>
        <v>666.38</v>
      </c>
    </row>
    <row r="115" spans="1:5" ht="14.25" customHeight="1" x14ac:dyDescent="0.25">
      <c r="A115" s="94" t="str">
        <f>'Quadro Resumo'!B63</f>
        <v>QUIMICO 4</v>
      </c>
      <c r="B115" s="23">
        <v>30.29</v>
      </c>
      <c r="C115" s="126">
        <v>22</v>
      </c>
      <c r="D115" s="127">
        <v>0</v>
      </c>
      <c r="E115" s="123">
        <f t="shared" si="5"/>
        <v>666.38</v>
      </c>
    </row>
    <row r="116" spans="1:5" ht="14.25" customHeight="1" x14ac:dyDescent="0.25">
      <c r="A116" s="94" t="str">
        <f>'Quadro Resumo'!B64</f>
        <v>ENFERMEIRO 4</v>
      </c>
      <c r="B116" s="23">
        <v>30.29</v>
      </c>
      <c r="C116" s="126">
        <v>22</v>
      </c>
      <c r="D116" s="127">
        <v>0</v>
      </c>
      <c r="E116" s="123">
        <f>B116*C116*(1-D116)</f>
        <v>666.38</v>
      </c>
    </row>
    <row r="117" spans="1:5" ht="24.75" customHeight="1" x14ac:dyDescent="0.25">
      <c r="A117" s="94" t="str">
        <f>'Quadro Resumo'!B65</f>
        <v>ENGENHEIRO SEGURANÇA DO TRABALHO 2</v>
      </c>
      <c r="B117" s="23">
        <v>30.29</v>
      </c>
      <c r="C117" s="126">
        <v>22</v>
      </c>
      <c r="D117" s="127">
        <v>0</v>
      </c>
      <c r="E117" s="123">
        <f>B117*C117*(1-D117)</f>
        <v>666.38</v>
      </c>
    </row>
    <row r="118" spans="1:5" ht="18.75" customHeight="1" x14ac:dyDescent="0.25">
      <c r="A118" s="94" t="str">
        <f>'Quadro Resumo'!B66</f>
        <v>MÉDICO 4</v>
      </c>
      <c r="B118" s="23">
        <v>30.29</v>
      </c>
      <c r="C118" s="126">
        <v>22</v>
      </c>
      <c r="D118" s="127">
        <v>0</v>
      </c>
      <c r="E118" s="123">
        <f>B118*C118*(1-D118)</f>
        <v>666.38</v>
      </c>
    </row>
    <row r="119" spans="1:5" ht="14.25" customHeight="1" x14ac:dyDescent="0.25">
      <c r="A119" s="195"/>
      <c r="B119" s="25"/>
      <c r="C119" s="196"/>
      <c r="D119" s="197"/>
      <c r="E119" s="25"/>
    </row>
    <row r="120" spans="1:5" ht="15.75" thickBot="1" x14ac:dyDescent="0.3">
      <c r="A120" s="19"/>
      <c r="B120" s="25"/>
      <c r="C120" s="19"/>
      <c r="D120" s="25"/>
      <c r="E120" s="25"/>
    </row>
    <row r="121" spans="1:5" ht="15.75" x14ac:dyDescent="0.25">
      <c r="A121" s="422" t="s">
        <v>486</v>
      </c>
      <c r="B121" s="423"/>
      <c r="C121" s="128"/>
      <c r="D121" s="25"/>
      <c r="E121" s="25"/>
    </row>
    <row r="122" spans="1:5" x14ac:dyDescent="0.25">
      <c r="A122" s="43" t="s">
        <v>308</v>
      </c>
      <c r="B122" s="44" t="s">
        <v>138</v>
      </c>
      <c r="C122" s="19"/>
      <c r="D122" s="25"/>
      <c r="E122" s="25"/>
    </row>
    <row r="123" spans="1:5" x14ac:dyDescent="0.25">
      <c r="A123" s="94" t="str">
        <f>'Quadro Resumo'!B6</f>
        <v xml:space="preserve">OPERADOR DE AUDIO 3 </v>
      </c>
      <c r="B123" s="129">
        <v>0</v>
      </c>
      <c r="C123" s="19"/>
      <c r="D123" s="25"/>
      <c r="E123" s="25"/>
    </row>
    <row r="124" spans="1:5" x14ac:dyDescent="0.25">
      <c r="A124" s="94" t="str">
        <f>'Quadro Resumo'!B7</f>
        <v>AUXILIAR DE LABORATORIO 3</v>
      </c>
      <c r="B124" s="129">
        <v>0</v>
      </c>
      <c r="C124" s="19"/>
      <c r="D124" s="25"/>
      <c r="E124" s="25"/>
    </row>
    <row r="125" spans="1:5" x14ac:dyDescent="0.25">
      <c r="A125" s="94" t="str">
        <f>'Quadro Resumo'!B8</f>
        <v>TÉCNICO DE ENFERMAGEM 1</v>
      </c>
      <c r="B125" s="129">
        <v>0</v>
      </c>
      <c r="C125" s="19"/>
      <c r="D125" s="25"/>
      <c r="E125" s="25"/>
    </row>
    <row r="126" spans="1:5" x14ac:dyDescent="0.25">
      <c r="A126" s="94" t="str">
        <f>'Quadro Resumo'!B9</f>
        <v>TÉCNICO EM RADIOLOGIA 2</v>
      </c>
      <c r="B126" s="129">
        <v>0</v>
      </c>
      <c r="C126" s="19"/>
      <c r="D126" s="25"/>
      <c r="E126" s="25"/>
    </row>
    <row r="127" spans="1:5" x14ac:dyDescent="0.25">
      <c r="A127" s="94" t="str">
        <f>'Quadro Resumo'!B10</f>
        <v>TÉCNICO DE LABORATORIO 2</v>
      </c>
      <c r="B127" s="129">
        <v>0</v>
      </c>
      <c r="C127" s="19"/>
      <c r="D127" s="25"/>
      <c r="E127" s="25"/>
    </row>
    <row r="128" spans="1:5" x14ac:dyDescent="0.25">
      <c r="A128" s="94" t="str">
        <f>'Quadro Resumo'!B11</f>
        <v>TÉCNICO SEGURANÇA DO TRABALHO 2</v>
      </c>
      <c r="B128" s="129">
        <v>0</v>
      </c>
      <c r="C128" s="19"/>
      <c r="D128" s="25"/>
      <c r="E128" s="25"/>
    </row>
    <row r="129" spans="1:5" x14ac:dyDescent="0.25">
      <c r="A129" s="94" t="str">
        <f>'Quadro Resumo'!B12</f>
        <v>TÉCNICO ELETRÔNICO 2</v>
      </c>
      <c r="B129" s="129">
        <v>0</v>
      </c>
      <c r="C129" s="19"/>
      <c r="D129" s="25"/>
      <c r="E129" s="25"/>
    </row>
    <row r="130" spans="1:5" x14ac:dyDescent="0.25">
      <c r="A130" s="94" t="str">
        <f>'Quadro Resumo'!B13</f>
        <v>TÉCNICO DE ENFERMAGEM 3</v>
      </c>
      <c r="B130" s="129">
        <v>0</v>
      </c>
      <c r="C130" s="19"/>
      <c r="D130" s="25"/>
      <c r="E130" s="25"/>
    </row>
    <row r="131" spans="1:5" x14ac:dyDescent="0.25">
      <c r="A131" s="94" t="str">
        <f>'Quadro Resumo'!B14</f>
        <v>TÉCNICO DE LABORATORIO 4</v>
      </c>
      <c r="B131" s="129">
        <v>0</v>
      </c>
      <c r="C131" s="19"/>
      <c r="D131" s="25"/>
      <c r="E131" s="25"/>
    </row>
    <row r="132" spans="1:5" x14ac:dyDescent="0.25">
      <c r="A132" s="94" t="str">
        <f>'Quadro Resumo'!B15</f>
        <v>TÉCNICO EM FÁRMACIA 3</v>
      </c>
      <c r="B132" s="129">
        <v>0</v>
      </c>
      <c r="C132" s="19"/>
      <c r="D132" s="25"/>
      <c r="E132" s="25"/>
    </row>
    <row r="133" spans="1:5" x14ac:dyDescent="0.25">
      <c r="A133" s="94" t="str">
        <f>'Quadro Resumo'!B16</f>
        <v>ASSISTENTE ADMINISTRATIVO 2</v>
      </c>
      <c r="B133" s="129">
        <v>0</v>
      </c>
      <c r="C133" s="19"/>
      <c r="D133" s="25"/>
      <c r="E133" s="25"/>
    </row>
    <row r="134" spans="1:5" x14ac:dyDescent="0.25">
      <c r="A134" s="94" t="str">
        <f>'Quadro Resumo'!B17</f>
        <v>ASSISTENTE ADMINISTRATIVO 3</v>
      </c>
      <c r="B134" s="129">
        <v>0</v>
      </c>
      <c r="C134" s="19"/>
      <c r="D134" s="25"/>
      <c r="E134" s="25"/>
    </row>
    <row r="135" spans="1:5" ht="32.25" customHeight="1" x14ac:dyDescent="0.25">
      <c r="A135" s="94" t="str">
        <f>'Quadro Resumo'!B18</f>
        <v>ASSISTENTE EXECUTIVO 3</v>
      </c>
      <c r="B135" s="129">
        <v>0</v>
      </c>
      <c r="C135" s="19"/>
      <c r="D135" s="25"/>
      <c r="E135" s="25"/>
    </row>
    <row r="136" spans="1:5" x14ac:dyDescent="0.25">
      <c r="A136" s="94" t="str">
        <f>'Quadro Resumo'!B19</f>
        <v>ANALISTA ADMINISTRATIVO 1</v>
      </c>
      <c r="B136" s="129">
        <v>0</v>
      </c>
      <c r="C136" s="19"/>
      <c r="D136" s="25"/>
      <c r="E136" s="25"/>
    </row>
    <row r="137" spans="1:5" x14ac:dyDescent="0.25">
      <c r="A137" s="94" t="str">
        <f>'Quadro Resumo'!B27</f>
        <v>ANALISTA ADMINISTRATIVO 2</v>
      </c>
      <c r="B137" s="129">
        <v>0</v>
      </c>
      <c r="C137" s="19"/>
      <c r="D137" s="25"/>
      <c r="E137" s="25"/>
    </row>
    <row r="138" spans="1:5" x14ac:dyDescent="0.25">
      <c r="A138" s="94" t="str">
        <f>'Quadro Resumo'!B35</f>
        <v>ANALISTA ADMINISTRATIVO 3</v>
      </c>
      <c r="B138" s="129">
        <v>0</v>
      </c>
      <c r="C138" s="19"/>
      <c r="D138" s="25"/>
      <c r="E138" s="25"/>
    </row>
    <row r="139" spans="1:5" x14ac:dyDescent="0.25">
      <c r="A139" s="94" t="str">
        <f>'Quadro Resumo'!B41</f>
        <v>ANALISTA ADMINISTRATIVO 4</v>
      </c>
      <c r="B139" s="129">
        <v>0</v>
      </c>
      <c r="C139" s="19"/>
      <c r="D139" s="25"/>
      <c r="E139" s="25"/>
    </row>
    <row r="140" spans="1:5" x14ac:dyDescent="0.25">
      <c r="A140" s="94" t="str">
        <f>'Quadro Resumo'!B47</f>
        <v>ASSISTENTE SOCIAL 1</v>
      </c>
      <c r="B140" s="129">
        <v>0</v>
      </c>
      <c r="C140" s="19"/>
      <c r="D140" s="25"/>
      <c r="E140" s="25"/>
    </row>
    <row r="141" spans="1:5" x14ac:dyDescent="0.25">
      <c r="A141" s="94" t="str">
        <f>'Quadro Resumo'!B48</f>
        <v>BIÓLOGO1</v>
      </c>
      <c r="B141" s="129">
        <v>0</v>
      </c>
      <c r="C141" s="19"/>
      <c r="D141" s="25"/>
      <c r="E141" s="25"/>
    </row>
    <row r="142" spans="1:5" x14ac:dyDescent="0.25">
      <c r="A142" s="94" t="str">
        <f>'Quadro Resumo'!B49</f>
        <v>QUIMICO 1</v>
      </c>
      <c r="B142" s="129">
        <v>0</v>
      </c>
      <c r="C142" s="19"/>
      <c r="D142" s="25"/>
      <c r="E142" s="25"/>
    </row>
    <row r="143" spans="1:5" x14ac:dyDescent="0.25">
      <c r="A143" s="94" t="str">
        <f>'Quadro Resumo'!B50</f>
        <v>QUIMICO 2</v>
      </c>
      <c r="B143" s="129">
        <v>0</v>
      </c>
      <c r="C143" s="19"/>
      <c r="D143" s="25"/>
      <c r="E143" s="25"/>
    </row>
    <row r="144" spans="1:5" x14ac:dyDescent="0.25">
      <c r="A144" s="94" t="str">
        <f>'Quadro Resumo'!B51</f>
        <v>BIOMEDICO 2</v>
      </c>
      <c r="B144" s="129">
        <v>0</v>
      </c>
      <c r="C144" s="19"/>
      <c r="D144" s="25"/>
      <c r="E144" s="25"/>
    </row>
    <row r="145" spans="1:5" x14ac:dyDescent="0.25">
      <c r="A145" s="94" t="str">
        <f>'Quadro Resumo'!B52</f>
        <v>PSICOLOGO 2</v>
      </c>
      <c r="B145" s="129">
        <v>0</v>
      </c>
      <c r="C145" s="19"/>
      <c r="D145" s="25"/>
      <c r="E145" s="25"/>
    </row>
    <row r="146" spans="1:5" x14ac:dyDescent="0.25">
      <c r="A146" s="94" t="str">
        <f>'Quadro Resumo'!B53</f>
        <v>BIBLIOTECÁRIO 2</v>
      </c>
      <c r="B146" s="129">
        <v>0</v>
      </c>
      <c r="C146" s="19"/>
      <c r="D146" s="25"/>
      <c r="E146" s="25"/>
    </row>
    <row r="147" spans="1:5" x14ac:dyDescent="0.25">
      <c r="A147" s="94" t="str">
        <f>'Quadro Resumo'!B54</f>
        <v>ENFERMEIRO 2</v>
      </c>
      <c r="B147" s="129">
        <v>0</v>
      </c>
      <c r="C147" s="19"/>
      <c r="D147" s="25"/>
      <c r="E147" s="25"/>
    </row>
    <row r="148" spans="1:5" x14ac:dyDescent="0.25">
      <c r="A148" s="94" t="str">
        <f>'Quadro Resumo'!B55</f>
        <v>FARMACÊUTICO 3</v>
      </c>
      <c r="B148" s="129">
        <v>0</v>
      </c>
      <c r="C148" s="19"/>
      <c r="D148" s="25"/>
      <c r="E148" s="25"/>
    </row>
    <row r="149" spans="1:5" x14ac:dyDescent="0.25">
      <c r="A149" s="94" t="str">
        <f>'Quadro Resumo'!B56</f>
        <v>NUTRICIONISTA 3</v>
      </c>
      <c r="B149" s="129">
        <v>0</v>
      </c>
      <c r="C149" s="19"/>
      <c r="D149" s="25"/>
      <c r="E149" s="25"/>
    </row>
    <row r="150" spans="1:5" x14ac:dyDescent="0.25">
      <c r="A150" s="94" t="str">
        <f>'Quadro Resumo'!B57</f>
        <v>BIÓLOGO 4</v>
      </c>
      <c r="B150" s="129">
        <v>0</v>
      </c>
      <c r="C150" s="19"/>
      <c r="D150" s="25"/>
      <c r="E150" s="25"/>
    </row>
    <row r="151" spans="1:5" x14ac:dyDescent="0.25">
      <c r="A151" s="94" t="str">
        <f>'Quadro Resumo'!B58</f>
        <v>FISIOTERAPEUTA GERAL 3</v>
      </c>
      <c r="B151" s="129">
        <v>0</v>
      </c>
      <c r="C151" s="19"/>
      <c r="D151" s="25"/>
      <c r="E151" s="25"/>
    </row>
    <row r="152" spans="1:5" x14ac:dyDescent="0.25">
      <c r="A152" s="94" t="str">
        <f>'Quadro Resumo'!B59</f>
        <v>FONOAUDIÓLOGO 4</v>
      </c>
      <c r="B152" s="129">
        <v>0</v>
      </c>
      <c r="C152" s="19"/>
      <c r="D152" s="25"/>
      <c r="E152" s="25"/>
    </row>
    <row r="153" spans="1:5" x14ac:dyDescent="0.25">
      <c r="A153" s="94" t="str">
        <f>'Quadro Resumo'!B60</f>
        <v>ORIENTADOR EDUCACIONAL 3</v>
      </c>
      <c r="B153" s="129">
        <v>0</v>
      </c>
      <c r="C153" s="19"/>
      <c r="D153" s="25"/>
      <c r="E153" s="25"/>
    </row>
    <row r="154" spans="1:5" x14ac:dyDescent="0.25">
      <c r="A154" s="94" t="str">
        <f>'Quadro Resumo'!B61</f>
        <v>QUIMICO 3</v>
      </c>
      <c r="B154" s="129">
        <v>0</v>
      </c>
      <c r="C154" s="19"/>
      <c r="D154" s="25"/>
      <c r="E154" s="25"/>
    </row>
    <row r="155" spans="1:5" x14ac:dyDescent="0.25">
      <c r="A155" s="94" t="str">
        <f>'Quadro Resumo'!B62</f>
        <v>FARMACÊUTICO 4</v>
      </c>
      <c r="B155" s="129">
        <v>0</v>
      </c>
      <c r="C155" s="19"/>
      <c r="D155" s="25"/>
      <c r="E155" s="25"/>
    </row>
    <row r="156" spans="1:5" ht="25.5" customHeight="1" x14ac:dyDescent="0.25">
      <c r="A156" s="94" t="str">
        <f>'Quadro Resumo'!B63</f>
        <v>QUIMICO 4</v>
      </c>
      <c r="B156" s="129">
        <v>0</v>
      </c>
      <c r="C156" s="19"/>
      <c r="D156" s="25"/>
      <c r="E156" s="25"/>
    </row>
    <row r="157" spans="1:5" x14ac:dyDescent="0.25">
      <c r="A157" s="94" t="str">
        <f>'Quadro Resumo'!B64</f>
        <v>ENFERMEIRO 4</v>
      </c>
      <c r="B157" s="129">
        <v>0</v>
      </c>
      <c r="C157" s="19"/>
      <c r="D157" s="25"/>
      <c r="E157" s="25"/>
    </row>
    <row r="158" spans="1:5" ht="40.5" customHeight="1" x14ac:dyDescent="0.25">
      <c r="A158" s="94" t="str">
        <f>'Quadro Resumo'!B65</f>
        <v>ENGENHEIRO SEGURANÇA DO TRABALHO 2</v>
      </c>
      <c r="B158" s="129">
        <v>0</v>
      </c>
      <c r="C158" s="19"/>
      <c r="D158" s="25"/>
      <c r="E158" s="25"/>
    </row>
    <row r="159" spans="1:5" ht="22.5" customHeight="1" x14ac:dyDescent="0.25">
      <c r="A159" s="94" t="str">
        <f>'Quadro Resumo'!B66</f>
        <v>MÉDICO 4</v>
      </c>
      <c r="B159" s="129">
        <v>0</v>
      </c>
      <c r="C159" s="19"/>
      <c r="D159" s="25"/>
      <c r="E159" s="25"/>
    </row>
    <row r="160" spans="1:5" x14ac:dyDescent="0.25">
      <c r="A160" s="195"/>
      <c r="B160" s="198"/>
      <c r="C160" s="19"/>
      <c r="D160" s="25"/>
      <c r="E160" s="25"/>
    </row>
    <row r="161" spans="1:10" ht="15.75" thickBot="1" x14ac:dyDescent="0.3">
      <c r="A161" s="19"/>
      <c r="B161" s="25"/>
      <c r="C161" s="19"/>
      <c r="D161" s="25"/>
      <c r="E161" s="25"/>
    </row>
    <row r="162" spans="1:10" ht="30" customHeight="1" x14ac:dyDescent="0.25">
      <c r="A162" s="408" t="s">
        <v>485</v>
      </c>
      <c r="B162" s="409"/>
      <c r="C162" s="409"/>
      <c r="D162" s="410"/>
      <c r="E162" s="25"/>
    </row>
    <row r="163" spans="1:10" ht="30" x14ac:dyDescent="0.25">
      <c r="A163" s="43" t="s">
        <v>308</v>
      </c>
      <c r="B163" s="42" t="s">
        <v>78</v>
      </c>
      <c r="C163" s="42" t="s">
        <v>218</v>
      </c>
      <c r="D163" s="44" t="s">
        <v>178</v>
      </c>
      <c r="E163" s="25"/>
      <c r="J163" s="20"/>
    </row>
    <row r="164" spans="1:10" x14ac:dyDescent="0.25">
      <c r="A164" s="94" t="str">
        <f>'Quadro Resumo'!B6</f>
        <v xml:space="preserve">OPERADOR DE AUDIO 3 </v>
      </c>
      <c r="B164" s="23">
        <v>321.04000000000002</v>
      </c>
      <c r="C164" s="130">
        <v>0</v>
      </c>
      <c r="D164" s="123">
        <f>B164*(1-C164)</f>
        <v>321.04000000000002</v>
      </c>
      <c r="E164" s="25"/>
      <c r="F164" s="20"/>
      <c r="J164" s="20"/>
    </row>
    <row r="165" spans="1:10" x14ac:dyDescent="0.25">
      <c r="A165" s="94" t="str">
        <f>'Quadro Resumo'!B7</f>
        <v>AUXILIAR DE LABORATORIO 3</v>
      </c>
      <c r="B165" s="23">
        <v>321.04000000000002</v>
      </c>
      <c r="C165" s="130">
        <v>0</v>
      </c>
      <c r="D165" s="123">
        <f t="shared" ref="D165:D198" si="6">B165*(1-C165)</f>
        <v>321.04000000000002</v>
      </c>
      <c r="E165" s="25"/>
      <c r="J165" s="20"/>
    </row>
    <row r="166" spans="1:10" x14ac:dyDescent="0.25">
      <c r="A166" s="94" t="str">
        <f>'Quadro Resumo'!B8</f>
        <v>TÉCNICO DE ENFERMAGEM 1</v>
      </c>
      <c r="B166" s="23">
        <v>321.04000000000002</v>
      </c>
      <c r="C166" s="130">
        <v>0</v>
      </c>
      <c r="D166" s="123">
        <f t="shared" si="6"/>
        <v>321.04000000000002</v>
      </c>
      <c r="E166" s="25"/>
    </row>
    <row r="167" spans="1:10" x14ac:dyDescent="0.25">
      <c r="A167" s="94" t="str">
        <f>'Quadro Resumo'!B9</f>
        <v>TÉCNICO EM RADIOLOGIA 2</v>
      </c>
      <c r="B167" s="23">
        <v>321.04000000000002</v>
      </c>
      <c r="C167" s="130">
        <v>0</v>
      </c>
      <c r="D167" s="123">
        <f t="shared" si="6"/>
        <v>321.04000000000002</v>
      </c>
      <c r="E167" s="25"/>
    </row>
    <row r="168" spans="1:10" x14ac:dyDescent="0.25">
      <c r="A168" s="94" t="str">
        <f>'Quadro Resumo'!B10</f>
        <v>TÉCNICO DE LABORATORIO 2</v>
      </c>
      <c r="B168" s="23">
        <v>321.04000000000002</v>
      </c>
      <c r="C168" s="130">
        <v>0</v>
      </c>
      <c r="D168" s="123">
        <f t="shared" si="6"/>
        <v>321.04000000000002</v>
      </c>
      <c r="E168" s="25"/>
    </row>
    <row r="169" spans="1:10" x14ac:dyDescent="0.25">
      <c r="A169" s="94" t="str">
        <f>'Quadro Resumo'!B11</f>
        <v>TÉCNICO SEGURANÇA DO TRABALHO 2</v>
      </c>
      <c r="B169" s="23">
        <v>321.04000000000002</v>
      </c>
      <c r="C169" s="130">
        <v>0</v>
      </c>
      <c r="D169" s="123">
        <f t="shared" si="6"/>
        <v>321.04000000000002</v>
      </c>
      <c r="E169" s="25"/>
    </row>
    <row r="170" spans="1:10" x14ac:dyDescent="0.25">
      <c r="A170" s="94" t="str">
        <f>'Quadro Resumo'!B12</f>
        <v>TÉCNICO ELETRÔNICO 2</v>
      </c>
      <c r="B170" s="23">
        <v>321.04000000000002</v>
      </c>
      <c r="C170" s="130">
        <v>0</v>
      </c>
      <c r="D170" s="123">
        <f t="shared" si="6"/>
        <v>321.04000000000002</v>
      </c>
      <c r="E170" s="25"/>
    </row>
    <row r="171" spans="1:10" x14ac:dyDescent="0.25">
      <c r="A171" s="94" t="str">
        <f>'Quadro Resumo'!B13</f>
        <v>TÉCNICO DE ENFERMAGEM 3</v>
      </c>
      <c r="B171" s="23">
        <v>321.04000000000002</v>
      </c>
      <c r="C171" s="130">
        <v>0</v>
      </c>
      <c r="D171" s="123">
        <f t="shared" si="6"/>
        <v>321.04000000000002</v>
      </c>
      <c r="E171" s="25"/>
    </row>
    <row r="172" spans="1:10" x14ac:dyDescent="0.25">
      <c r="A172" s="94" t="str">
        <f>'Quadro Resumo'!B14</f>
        <v>TÉCNICO DE LABORATORIO 4</v>
      </c>
      <c r="B172" s="23">
        <v>321.04000000000002</v>
      </c>
      <c r="C172" s="130">
        <v>0</v>
      </c>
      <c r="D172" s="123">
        <f t="shared" si="6"/>
        <v>321.04000000000002</v>
      </c>
      <c r="E172" s="25"/>
    </row>
    <row r="173" spans="1:10" x14ac:dyDescent="0.25">
      <c r="A173" s="94" t="str">
        <f>'Quadro Resumo'!B15</f>
        <v>TÉCNICO EM FÁRMACIA 3</v>
      </c>
      <c r="B173" s="23">
        <v>321.04000000000002</v>
      </c>
      <c r="C173" s="130">
        <v>0</v>
      </c>
      <c r="D173" s="123">
        <f t="shared" si="6"/>
        <v>321.04000000000002</v>
      </c>
      <c r="E173" s="25"/>
    </row>
    <row r="174" spans="1:10" x14ac:dyDescent="0.25">
      <c r="A174" s="94" t="str">
        <f>'Quadro Resumo'!B16</f>
        <v>ASSISTENTE ADMINISTRATIVO 2</v>
      </c>
      <c r="B174" s="23">
        <v>321.04000000000002</v>
      </c>
      <c r="C174" s="130">
        <v>0</v>
      </c>
      <c r="D174" s="123">
        <f t="shared" si="6"/>
        <v>321.04000000000002</v>
      </c>
      <c r="E174" s="25"/>
    </row>
    <row r="175" spans="1:10" x14ac:dyDescent="0.25">
      <c r="A175" s="94" t="str">
        <f>'Quadro Resumo'!B17</f>
        <v>ASSISTENTE ADMINISTRATIVO 3</v>
      </c>
      <c r="B175" s="23">
        <v>321.04000000000002</v>
      </c>
      <c r="C175" s="130">
        <v>0</v>
      </c>
      <c r="D175" s="123">
        <f t="shared" si="6"/>
        <v>321.04000000000002</v>
      </c>
      <c r="E175" s="25"/>
    </row>
    <row r="176" spans="1:10" ht="36.75" customHeight="1" x14ac:dyDescent="0.25">
      <c r="A176" s="94" t="str">
        <f>'Quadro Resumo'!B18</f>
        <v>ASSISTENTE EXECUTIVO 3</v>
      </c>
      <c r="B176" s="23">
        <v>321.04000000000002</v>
      </c>
      <c r="C176" s="130">
        <v>0</v>
      </c>
      <c r="D176" s="123">
        <f t="shared" si="6"/>
        <v>321.04000000000002</v>
      </c>
      <c r="E176" s="25"/>
    </row>
    <row r="177" spans="1:5" x14ac:dyDescent="0.25">
      <c r="A177" s="94" t="str">
        <f>'Quadro Resumo'!B19</f>
        <v>ANALISTA ADMINISTRATIVO 1</v>
      </c>
      <c r="B177" s="23">
        <v>321.04000000000002</v>
      </c>
      <c r="C177" s="130">
        <v>0</v>
      </c>
      <c r="D177" s="123">
        <f t="shared" si="6"/>
        <v>321.04000000000002</v>
      </c>
      <c r="E177" s="25"/>
    </row>
    <row r="178" spans="1:5" x14ac:dyDescent="0.25">
      <c r="A178" s="94" t="str">
        <f>'Quadro Resumo'!B27</f>
        <v>ANALISTA ADMINISTRATIVO 2</v>
      </c>
      <c r="B178" s="23">
        <v>321.04000000000002</v>
      </c>
      <c r="C178" s="130">
        <v>0</v>
      </c>
      <c r="D178" s="123">
        <f t="shared" si="6"/>
        <v>321.04000000000002</v>
      </c>
      <c r="E178" s="25"/>
    </row>
    <row r="179" spans="1:5" x14ac:dyDescent="0.25">
      <c r="A179" s="94" t="str">
        <f>'Quadro Resumo'!B35</f>
        <v>ANALISTA ADMINISTRATIVO 3</v>
      </c>
      <c r="B179" s="23">
        <v>321.04000000000002</v>
      </c>
      <c r="C179" s="130">
        <v>0</v>
      </c>
      <c r="D179" s="123">
        <f t="shared" si="6"/>
        <v>321.04000000000002</v>
      </c>
      <c r="E179" s="25"/>
    </row>
    <row r="180" spans="1:5" x14ac:dyDescent="0.25">
      <c r="A180" s="94" t="str">
        <f>'Quadro Resumo'!B41</f>
        <v>ANALISTA ADMINISTRATIVO 4</v>
      </c>
      <c r="B180" s="23">
        <v>321.04000000000002</v>
      </c>
      <c r="C180" s="130">
        <v>0</v>
      </c>
      <c r="D180" s="123">
        <f t="shared" si="6"/>
        <v>321.04000000000002</v>
      </c>
      <c r="E180" s="25"/>
    </row>
    <row r="181" spans="1:5" x14ac:dyDescent="0.25">
      <c r="A181" s="94" t="str">
        <f>'Quadro Resumo'!B47</f>
        <v>ASSISTENTE SOCIAL 1</v>
      </c>
      <c r="B181" s="23">
        <v>321.04000000000002</v>
      </c>
      <c r="C181" s="130">
        <v>0</v>
      </c>
      <c r="D181" s="123">
        <f t="shared" si="6"/>
        <v>321.04000000000002</v>
      </c>
      <c r="E181" s="25"/>
    </row>
    <row r="182" spans="1:5" x14ac:dyDescent="0.25">
      <c r="A182" s="94" t="str">
        <f>'Quadro Resumo'!B48</f>
        <v>BIÓLOGO1</v>
      </c>
      <c r="B182" s="23">
        <v>321.04000000000002</v>
      </c>
      <c r="C182" s="130">
        <v>0</v>
      </c>
      <c r="D182" s="123">
        <f t="shared" si="6"/>
        <v>321.04000000000002</v>
      </c>
      <c r="E182" s="25"/>
    </row>
    <row r="183" spans="1:5" x14ac:dyDescent="0.25">
      <c r="A183" s="94" t="str">
        <f>'Quadro Resumo'!B49</f>
        <v>QUIMICO 1</v>
      </c>
      <c r="B183" s="23">
        <v>321.04000000000002</v>
      </c>
      <c r="C183" s="130">
        <v>0</v>
      </c>
      <c r="D183" s="123">
        <f t="shared" si="6"/>
        <v>321.04000000000002</v>
      </c>
      <c r="E183" s="25"/>
    </row>
    <row r="184" spans="1:5" x14ac:dyDescent="0.25">
      <c r="A184" s="94" t="str">
        <f>'Quadro Resumo'!B50</f>
        <v>QUIMICO 2</v>
      </c>
      <c r="B184" s="23">
        <v>321.04000000000002</v>
      </c>
      <c r="C184" s="130">
        <v>0</v>
      </c>
      <c r="D184" s="123">
        <f t="shared" si="6"/>
        <v>321.04000000000002</v>
      </c>
      <c r="E184" s="25"/>
    </row>
    <row r="185" spans="1:5" x14ac:dyDescent="0.25">
      <c r="A185" s="94" t="str">
        <f>'Quadro Resumo'!B51</f>
        <v>BIOMEDICO 2</v>
      </c>
      <c r="B185" s="23">
        <v>321.04000000000002</v>
      </c>
      <c r="C185" s="130">
        <v>0</v>
      </c>
      <c r="D185" s="123">
        <f t="shared" si="6"/>
        <v>321.04000000000002</v>
      </c>
      <c r="E185" s="25"/>
    </row>
    <row r="186" spans="1:5" x14ac:dyDescent="0.25">
      <c r="A186" s="94" t="str">
        <f>'Quadro Resumo'!B52</f>
        <v>PSICOLOGO 2</v>
      </c>
      <c r="B186" s="23">
        <v>321.04000000000002</v>
      </c>
      <c r="C186" s="130">
        <v>0</v>
      </c>
      <c r="D186" s="123">
        <f t="shared" si="6"/>
        <v>321.04000000000002</v>
      </c>
      <c r="E186" s="25"/>
    </row>
    <row r="187" spans="1:5" x14ac:dyDescent="0.25">
      <c r="A187" s="94" t="str">
        <f>'Quadro Resumo'!B53</f>
        <v>BIBLIOTECÁRIO 2</v>
      </c>
      <c r="B187" s="23">
        <v>321.04000000000002</v>
      </c>
      <c r="C187" s="130">
        <v>0</v>
      </c>
      <c r="D187" s="123">
        <f t="shared" si="6"/>
        <v>321.04000000000002</v>
      </c>
      <c r="E187" s="25"/>
    </row>
    <row r="188" spans="1:5" x14ac:dyDescent="0.25">
      <c r="A188" s="94" t="str">
        <f>'Quadro Resumo'!B54</f>
        <v>ENFERMEIRO 2</v>
      </c>
      <c r="B188" s="23">
        <v>321.04000000000002</v>
      </c>
      <c r="C188" s="130">
        <v>0</v>
      </c>
      <c r="D188" s="123">
        <f t="shared" si="6"/>
        <v>321.04000000000002</v>
      </c>
      <c r="E188" s="25"/>
    </row>
    <row r="189" spans="1:5" x14ac:dyDescent="0.25">
      <c r="A189" s="94" t="str">
        <f>'Quadro Resumo'!B55</f>
        <v>FARMACÊUTICO 3</v>
      </c>
      <c r="B189" s="23">
        <v>321.04000000000002</v>
      </c>
      <c r="C189" s="130">
        <v>0</v>
      </c>
      <c r="D189" s="123">
        <f t="shared" si="6"/>
        <v>321.04000000000002</v>
      </c>
      <c r="E189" s="25"/>
    </row>
    <row r="190" spans="1:5" x14ac:dyDescent="0.25">
      <c r="A190" s="94" t="str">
        <f>'Quadro Resumo'!B56</f>
        <v>NUTRICIONISTA 3</v>
      </c>
      <c r="B190" s="23">
        <v>321.04000000000002</v>
      </c>
      <c r="C190" s="130">
        <v>0</v>
      </c>
      <c r="D190" s="123">
        <f t="shared" si="6"/>
        <v>321.04000000000002</v>
      </c>
      <c r="E190" s="25"/>
    </row>
    <row r="191" spans="1:5" x14ac:dyDescent="0.25">
      <c r="A191" s="94" t="str">
        <f>'Quadro Resumo'!B57</f>
        <v>BIÓLOGO 4</v>
      </c>
      <c r="B191" s="23">
        <v>321.04000000000002</v>
      </c>
      <c r="C191" s="130">
        <v>0</v>
      </c>
      <c r="D191" s="123">
        <f t="shared" si="6"/>
        <v>321.04000000000002</v>
      </c>
      <c r="E191" s="25"/>
    </row>
    <row r="192" spans="1:5" x14ac:dyDescent="0.25">
      <c r="A192" s="94" t="str">
        <f>'Quadro Resumo'!B58</f>
        <v>FISIOTERAPEUTA GERAL 3</v>
      </c>
      <c r="B192" s="23">
        <v>321.04000000000002</v>
      </c>
      <c r="C192" s="130">
        <v>0</v>
      </c>
      <c r="D192" s="123">
        <f t="shared" si="6"/>
        <v>321.04000000000002</v>
      </c>
      <c r="E192" s="25"/>
    </row>
    <row r="193" spans="1:5" x14ac:dyDescent="0.25">
      <c r="A193" s="94" t="str">
        <f>'Quadro Resumo'!B59</f>
        <v>FONOAUDIÓLOGO 4</v>
      </c>
      <c r="B193" s="23">
        <v>321.04000000000002</v>
      </c>
      <c r="C193" s="130">
        <v>0</v>
      </c>
      <c r="D193" s="123">
        <f t="shared" si="6"/>
        <v>321.04000000000002</v>
      </c>
      <c r="E193" s="25"/>
    </row>
    <row r="194" spans="1:5" x14ac:dyDescent="0.25">
      <c r="A194" s="94" t="str">
        <f>'Quadro Resumo'!B60</f>
        <v>ORIENTADOR EDUCACIONAL 3</v>
      </c>
      <c r="B194" s="23">
        <v>321.04000000000002</v>
      </c>
      <c r="C194" s="130">
        <v>0</v>
      </c>
      <c r="D194" s="123">
        <f t="shared" si="6"/>
        <v>321.04000000000002</v>
      </c>
      <c r="E194" s="25"/>
    </row>
    <row r="195" spans="1:5" x14ac:dyDescent="0.25">
      <c r="A195" s="94" t="str">
        <f>'Quadro Resumo'!B61</f>
        <v>QUIMICO 3</v>
      </c>
      <c r="B195" s="23">
        <v>321.04000000000002</v>
      </c>
      <c r="C195" s="130">
        <v>0</v>
      </c>
      <c r="D195" s="123">
        <f t="shared" si="6"/>
        <v>321.04000000000002</v>
      </c>
      <c r="E195" s="25"/>
    </row>
    <row r="196" spans="1:5" x14ac:dyDescent="0.25">
      <c r="A196" s="94" t="str">
        <f>'Quadro Resumo'!B62</f>
        <v>FARMACÊUTICO 4</v>
      </c>
      <c r="B196" s="23">
        <v>321.04000000000002</v>
      </c>
      <c r="C196" s="130">
        <v>0</v>
      </c>
      <c r="D196" s="123">
        <f t="shared" si="6"/>
        <v>321.04000000000002</v>
      </c>
      <c r="E196" s="25"/>
    </row>
    <row r="197" spans="1:5" ht="30" customHeight="1" x14ac:dyDescent="0.25">
      <c r="A197" s="94" t="str">
        <f>'Quadro Resumo'!B63</f>
        <v>QUIMICO 4</v>
      </c>
      <c r="B197" s="23">
        <v>321.04000000000002</v>
      </c>
      <c r="C197" s="130">
        <v>0</v>
      </c>
      <c r="D197" s="123">
        <f>B197*(1-C197)</f>
        <v>321.04000000000002</v>
      </c>
      <c r="E197" s="25"/>
    </row>
    <row r="198" spans="1:5" x14ac:dyDescent="0.25">
      <c r="A198" s="94" t="str">
        <f>'Quadro Resumo'!B64</f>
        <v>ENFERMEIRO 4</v>
      </c>
      <c r="B198" s="23">
        <v>321.04000000000002</v>
      </c>
      <c r="C198" s="130">
        <v>0</v>
      </c>
      <c r="D198" s="123">
        <f t="shared" si="6"/>
        <v>321.04000000000002</v>
      </c>
      <c r="E198" s="25"/>
    </row>
    <row r="199" spans="1:5" ht="33" customHeight="1" x14ac:dyDescent="0.25">
      <c r="A199" s="94" t="str">
        <f>'Quadro Resumo'!B65</f>
        <v>ENGENHEIRO SEGURANÇA DO TRABALHO 2</v>
      </c>
      <c r="B199" s="23">
        <v>321.04000000000002</v>
      </c>
      <c r="C199" s="130">
        <v>0</v>
      </c>
      <c r="D199" s="123">
        <f>B199*(1-C199)</f>
        <v>321.04000000000002</v>
      </c>
      <c r="E199" s="25"/>
    </row>
    <row r="200" spans="1:5" x14ac:dyDescent="0.25">
      <c r="A200" s="94" t="str">
        <f>'Quadro Resumo'!B66</f>
        <v>MÉDICO 4</v>
      </c>
      <c r="B200" s="23">
        <v>321.04000000000002</v>
      </c>
      <c r="C200" s="130">
        <v>0</v>
      </c>
      <c r="D200" s="123">
        <f>B200*(1-C200)</f>
        <v>321.04000000000002</v>
      </c>
      <c r="E200" s="25"/>
    </row>
    <row r="201" spans="1:5" x14ac:dyDescent="0.25">
      <c r="A201" s="195"/>
      <c r="B201" s="25"/>
      <c r="C201" s="199"/>
      <c r="D201" s="25"/>
      <c r="E201" s="25"/>
    </row>
    <row r="202" spans="1:5" ht="15.75" thickBot="1" x14ac:dyDescent="0.3">
      <c r="A202" s="195"/>
      <c r="B202" s="25"/>
      <c r="C202" s="199"/>
      <c r="D202" s="25"/>
      <c r="E202" s="25"/>
    </row>
    <row r="203" spans="1:5" ht="15.75" x14ac:dyDescent="0.25">
      <c r="A203" s="408" t="s">
        <v>484</v>
      </c>
      <c r="B203" s="409"/>
      <c r="C203" s="409"/>
      <c r="D203" s="410"/>
      <c r="E203" s="25"/>
    </row>
    <row r="204" spans="1:5" ht="30" x14ac:dyDescent="0.25">
      <c r="A204" s="43" t="s">
        <v>308</v>
      </c>
      <c r="B204" s="42" t="s">
        <v>78</v>
      </c>
      <c r="C204" s="42" t="s">
        <v>482</v>
      </c>
      <c r="D204" s="44" t="s">
        <v>178</v>
      </c>
      <c r="E204" s="25"/>
    </row>
    <row r="205" spans="1:5" x14ac:dyDescent="0.25">
      <c r="A205" s="94" t="str">
        <f>'Quadro Resumo'!B6</f>
        <v xml:space="preserve">OPERADOR DE AUDIO 3 </v>
      </c>
      <c r="B205" s="23">
        <v>526.64</v>
      </c>
      <c r="C205" s="130">
        <v>0.2</v>
      </c>
      <c r="D205" s="123">
        <f>B205*C205</f>
        <v>105.328</v>
      </c>
      <c r="E205" s="25"/>
    </row>
    <row r="206" spans="1:5" x14ac:dyDescent="0.25">
      <c r="A206" s="94" t="str">
        <f>'Quadro Resumo'!B7</f>
        <v>AUXILIAR DE LABORATORIO 3</v>
      </c>
      <c r="B206" s="23">
        <v>526.64</v>
      </c>
      <c r="C206" s="130">
        <v>0.2</v>
      </c>
      <c r="D206" s="123">
        <f>B206*C206</f>
        <v>105.328</v>
      </c>
      <c r="E206" s="25"/>
    </row>
    <row r="207" spans="1:5" x14ac:dyDescent="0.25">
      <c r="A207" s="94" t="str">
        <f>'Quadro Resumo'!B8</f>
        <v>TÉCNICO DE ENFERMAGEM 1</v>
      </c>
      <c r="B207" s="23">
        <v>526.64</v>
      </c>
      <c r="C207" s="130">
        <v>0.2</v>
      </c>
      <c r="D207" s="123">
        <f t="shared" ref="D207:D241" si="7">B207*C207</f>
        <v>105.328</v>
      </c>
      <c r="E207" s="25"/>
    </row>
    <row r="208" spans="1:5" x14ac:dyDescent="0.25">
      <c r="A208" s="94" t="str">
        <f>'Quadro Resumo'!B9</f>
        <v>TÉCNICO EM RADIOLOGIA 2</v>
      </c>
      <c r="B208" s="23">
        <v>526.64</v>
      </c>
      <c r="C208" s="130">
        <v>0.2</v>
      </c>
      <c r="D208" s="123">
        <f t="shared" si="7"/>
        <v>105.328</v>
      </c>
      <c r="E208" s="25"/>
    </row>
    <row r="209" spans="1:5" x14ac:dyDescent="0.25">
      <c r="A209" s="94" t="str">
        <f>'Quadro Resumo'!B10</f>
        <v>TÉCNICO DE LABORATORIO 2</v>
      </c>
      <c r="B209" s="23">
        <v>526.64</v>
      </c>
      <c r="C209" s="130">
        <v>0.2</v>
      </c>
      <c r="D209" s="123">
        <f t="shared" si="7"/>
        <v>105.328</v>
      </c>
      <c r="E209" s="25"/>
    </row>
    <row r="210" spans="1:5" x14ac:dyDescent="0.25">
      <c r="A210" s="94" t="str">
        <f>'Quadro Resumo'!B11</f>
        <v>TÉCNICO SEGURANÇA DO TRABALHO 2</v>
      </c>
      <c r="B210" s="23">
        <v>526.64</v>
      </c>
      <c r="C210" s="130">
        <v>0.2</v>
      </c>
      <c r="D210" s="123">
        <f t="shared" si="7"/>
        <v>105.328</v>
      </c>
      <c r="E210" s="25"/>
    </row>
    <row r="211" spans="1:5" x14ac:dyDescent="0.25">
      <c r="A211" s="94" t="str">
        <f>'Quadro Resumo'!B12</f>
        <v>TÉCNICO ELETRÔNICO 2</v>
      </c>
      <c r="B211" s="23">
        <v>526.64</v>
      </c>
      <c r="C211" s="130">
        <v>0.2</v>
      </c>
      <c r="D211" s="123">
        <f t="shared" si="7"/>
        <v>105.328</v>
      </c>
      <c r="E211" s="25"/>
    </row>
    <row r="212" spans="1:5" x14ac:dyDescent="0.25">
      <c r="A212" s="94" t="str">
        <f>'Quadro Resumo'!B13</f>
        <v>TÉCNICO DE ENFERMAGEM 3</v>
      </c>
      <c r="B212" s="23">
        <v>526.64</v>
      </c>
      <c r="C212" s="130">
        <v>0.2</v>
      </c>
      <c r="D212" s="123">
        <f t="shared" si="7"/>
        <v>105.328</v>
      </c>
      <c r="E212" s="25"/>
    </row>
    <row r="213" spans="1:5" x14ac:dyDescent="0.25">
      <c r="A213" s="94" t="str">
        <f>'Quadro Resumo'!B14</f>
        <v>TÉCNICO DE LABORATORIO 4</v>
      </c>
      <c r="B213" s="23">
        <v>526.64</v>
      </c>
      <c r="C213" s="130">
        <v>0.2</v>
      </c>
      <c r="D213" s="123">
        <f t="shared" si="7"/>
        <v>105.328</v>
      </c>
      <c r="E213" s="25"/>
    </row>
    <row r="214" spans="1:5" x14ac:dyDescent="0.25">
      <c r="A214" s="94" t="str">
        <f>'Quadro Resumo'!B15</f>
        <v>TÉCNICO EM FÁRMACIA 3</v>
      </c>
      <c r="B214" s="23">
        <v>526.64</v>
      </c>
      <c r="C214" s="130">
        <v>0.2</v>
      </c>
      <c r="D214" s="123">
        <f t="shared" si="7"/>
        <v>105.328</v>
      </c>
      <c r="E214" s="25"/>
    </row>
    <row r="215" spans="1:5" x14ac:dyDescent="0.25">
      <c r="A215" s="94" t="str">
        <f>'Quadro Resumo'!B16</f>
        <v>ASSISTENTE ADMINISTRATIVO 2</v>
      </c>
      <c r="B215" s="23">
        <v>526.64</v>
      </c>
      <c r="C215" s="130">
        <v>0.2</v>
      </c>
      <c r="D215" s="123">
        <f t="shared" si="7"/>
        <v>105.328</v>
      </c>
      <c r="E215" s="25"/>
    </row>
    <row r="216" spans="1:5" x14ac:dyDescent="0.25">
      <c r="A216" s="94" t="str">
        <f>'Quadro Resumo'!B17</f>
        <v>ASSISTENTE ADMINISTRATIVO 3</v>
      </c>
      <c r="B216" s="23">
        <v>526.64</v>
      </c>
      <c r="C216" s="130">
        <v>0.2</v>
      </c>
      <c r="D216" s="123">
        <f t="shared" si="7"/>
        <v>105.328</v>
      </c>
      <c r="E216" s="25"/>
    </row>
    <row r="217" spans="1:5" x14ac:dyDescent="0.25">
      <c r="A217" s="94" t="str">
        <f>'Quadro Resumo'!B18</f>
        <v>ASSISTENTE EXECUTIVO 3</v>
      </c>
      <c r="B217" s="23">
        <v>526.64</v>
      </c>
      <c r="C217" s="130">
        <v>0.2</v>
      </c>
      <c r="D217" s="123">
        <f t="shared" si="7"/>
        <v>105.328</v>
      </c>
      <c r="E217" s="25"/>
    </row>
    <row r="218" spans="1:5" x14ac:dyDescent="0.25">
      <c r="A218" s="94" t="str">
        <f>'Quadro Resumo'!B19</f>
        <v>ANALISTA ADMINISTRATIVO 1</v>
      </c>
      <c r="B218" s="23">
        <v>526.64</v>
      </c>
      <c r="C218" s="130">
        <v>0.2</v>
      </c>
      <c r="D218" s="123">
        <f t="shared" si="7"/>
        <v>105.328</v>
      </c>
      <c r="E218" s="25"/>
    </row>
    <row r="219" spans="1:5" x14ac:dyDescent="0.25">
      <c r="A219" s="94" t="str">
        <f>'Quadro Resumo'!B27</f>
        <v>ANALISTA ADMINISTRATIVO 2</v>
      </c>
      <c r="B219" s="23">
        <v>526.64</v>
      </c>
      <c r="C219" s="130">
        <v>0.2</v>
      </c>
      <c r="D219" s="123">
        <f t="shared" si="7"/>
        <v>105.328</v>
      </c>
      <c r="E219" s="25"/>
    </row>
    <row r="220" spans="1:5" x14ac:dyDescent="0.25">
      <c r="A220" s="94" t="str">
        <f>'Quadro Resumo'!B35</f>
        <v>ANALISTA ADMINISTRATIVO 3</v>
      </c>
      <c r="B220" s="23">
        <v>526.64</v>
      </c>
      <c r="C220" s="130">
        <v>0.2</v>
      </c>
      <c r="D220" s="123">
        <f t="shared" si="7"/>
        <v>105.328</v>
      </c>
      <c r="E220" s="25"/>
    </row>
    <row r="221" spans="1:5" x14ac:dyDescent="0.25">
      <c r="A221" s="94" t="str">
        <f>'Quadro Resumo'!B41</f>
        <v>ANALISTA ADMINISTRATIVO 4</v>
      </c>
      <c r="B221" s="23">
        <v>526.64</v>
      </c>
      <c r="C221" s="130">
        <v>0.2</v>
      </c>
      <c r="D221" s="123">
        <f t="shared" si="7"/>
        <v>105.328</v>
      </c>
      <c r="E221" s="25"/>
    </row>
    <row r="222" spans="1:5" x14ac:dyDescent="0.25">
      <c r="A222" s="94" t="str">
        <f>'Quadro Resumo'!B47</f>
        <v>ASSISTENTE SOCIAL 1</v>
      </c>
      <c r="B222" s="23">
        <v>526.64</v>
      </c>
      <c r="C222" s="130">
        <v>0.2</v>
      </c>
      <c r="D222" s="123">
        <f t="shared" si="7"/>
        <v>105.328</v>
      </c>
      <c r="E222" s="25"/>
    </row>
    <row r="223" spans="1:5" x14ac:dyDescent="0.25">
      <c r="A223" s="94" t="str">
        <f>'Quadro Resumo'!B48</f>
        <v>BIÓLOGO1</v>
      </c>
      <c r="B223" s="23">
        <v>526.64</v>
      </c>
      <c r="C223" s="130">
        <v>0.2</v>
      </c>
      <c r="D223" s="123">
        <f t="shared" si="7"/>
        <v>105.328</v>
      </c>
      <c r="E223" s="25"/>
    </row>
    <row r="224" spans="1:5" x14ac:dyDescent="0.25">
      <c r="A224" s="94" t="str">
        <f>'Quadro Resumo'!B49</f>
        <v>QUIMICO 1</v>
      </c>
      <c r="B224" s="23">
        <v>526.64</v>
      </c>
      <c r="C224" s="130">
        <v>0.2</v>
      </c>
      <c r="D224" s="123">
        <f t="shared" si="7"/>
        <v>105.328</v>
      </c>
      <c r="E224" s="25"/>
    </row>
    <row r="225" spans="1:5" x14ac:dyDescent="0.25">
      <c r="A225" s="94" t="str">
        <f>'Quadro Resumo'!B50</f>
        <v>QUIMICO 2</v>
      </c>
      <c r="B225" s="23">
        <v>526.64</v>
      </c>
      <c r="C225" s="130">
        <v>0.2</v>
      </c>
      <c r="D225" s="123">
        <f t="shared" si="7"/>
        <v>105.328</v>
      </c>
      <c r="E225" s="25"/>
    </row>
    <row r="226" spans="1:5" x14ac:dyDescent="0.25">
      <c r="A226" s="94" t="str">
        <f>'Quadro Resumo'!B51</f>
        <v>BIOMEDICO 2</v>
      </c>
      <c r="B226" s="23">
        <v>526.64</v>
      </c>
      <c r="C226" s="130">
        <v>0.2</v>
      </c>
      <c r="D226" s="123">
        <f t="shared" si="7"/>
        <v>105.328</v>
      </c>
      <c r="E226" s="25"/>
    </row>
    <row r="227" spans="1:5" x14ac:dyDescent="0.25">
      <c r="A227" s="94" t="str">
        <f>'Quadro Resumo'!B52</f>
        <v>PSICOLOGO 2</v>
      </c>
      <c r="B227" s="23">
        <v>526.64</v>
      </c>
      <c r="C227" s="130">
        <v>0.2</v>
      </c>
      <c r="D227" s="123">
        <f t="shared" si="7"/>
        <v>105.328</v>
      </c>
      <c r="E227" s="25"/>
    </row>
    <row r="228" spans="1:5" x14ac:dyDescent="0.25">
      <c r="A228" s="94" t="str">
        <f>'Quadro Resumo'!B53</f>
        <v>BIBLIOTECÁRIO 2</v>
      </c>
      <c r="B228" s="23">
        <v>526.64</v>
      </c>
      <c r="C228" s="130">
        <v>0.2</v>
      </c>
      <c r="D228" s="123">
        <f t="shared" si="7"/>
        <v>105.328</v>
      </c>
      <c r="E228" s="25"/>
    </row>
    <row r="229" spans="1:5" x14ac:dyDescent="0.25">
      <c r="A229" s="94" t="str">
        <f>'Quadro Resumo'!B54</f>
        <v>ENFERMEIRO 2</v>
      </c>
      <c r="B229" s="23">
        <v>526.64</v>
      </c>
      <c r="C229" s="130">
        <v>0.2</v>
      </c>
      <c r="D229" s="123">
        <f t="shared" si="7"/>
        <v>105.328</v>
      </c>
      <c r="E229" s="25"/>
    </row>
    <row r="230" spans="1:5" x14ac:dyDescent="0.25">
      <c r="A230" s="94" t="str">
        <f>'Quadro Resumo'!B55</f>
        <v>FARMACÊUTICO 3</v>
      </c>
      <c r="B230" s="23">
        <v>526.64</v>
      </c>
      <c r="C230" s="130">
        <v>0.2</v>
      </c>
      <c r="D230" s="123">
        <f t="shared" si="7"/>
        <v>105.328</v>
      </c>
      <c r="E230" s="25"/>
    </row>
    <row r="231" spans="1:5" x14ac:dyDescent="0.25">
      <c r="A231" s="94" t="str">
        <f>'Quadro Resumo'!B56</f>
        <v>NUTRICIONISTA 3</v>
      </c>
      <c r="B231" s="23">
        <v>526.64</v>
      </c>
      <c r="C231" s="130">
        <v>0.2</v>
      </c>
      <c r="D231" s="123">
        <f t="shared" si="7"/>
        <v>105.328</v>
      </c>
      <c r="E231" s="25"/>
    </row>
    <row r="232" spans="1:5" x14ac:dyDescent="0.25">
      <c r="A232" s="94" t="str">
        <f>'Quadro Resumo'!B57</f>
        <v>BIÓLOGO 4</v>
      </c>
      <c r="B232" s="23">
        <v>526.64</v>
      </c>
      <c r="C232" s="130">
        <v>0.2</v>
      </c>
      <c r="D232" s="123">
        <f t="shared" si="7"/>
        <v>105.328</v>
      </c>
      <c r="E232" s="25"/>
    </row>
    <row r="233" spans="1:5" x14ac:dyDescent="0.25">
      <c r="A233" s="94" t="str">
        <f>'Quadro Resumo'!B58</f>
        <v>FISIOTERAPEUTA GERAL 3</v>
      </c>
      <c r="B233" s="23">
        <v>526.64</v>
      </c>
      <c r="C233" s="130">
        <v>0.2</v>
      </c>
      <c r="D233" s="123">
        <f t="shared" si="7"/>
        <v>105.328</v>
      </c>
      <c r="E233" s="25"/>
    </row>
    <row r="234" spans="1:5" x14ac:dyDescent="0.25">
      <c r="A234" s="94" t="str">
        <f>'Quadro Resumo'!B59</f>
        <v>FONOAUDIÓLOGO 4</v>
      </c>
      <c r="B234" s="23">
        <v>526.64</v>
      </c>
      <c r="C234" s="130">
        <v>0.2</v>
      </c>
      <c r="D234" s="123">
        <f t="shared" si="7"/>
        <v>105.328</v>
      </c>
      <c r="E234" s="25"/>
    </row>
    <row r="235" spans="1:5" x14ac:dyDescent="0.25">
      <c r="A235" s="94" t="str">
        <f>'Quadro Resumo'!B60</f>
        <v>ORIENTADOR EDUCACIONAL 3</v>
      </c>
      <c r="B235" s="23">
        <v>526.64</v>
      </c>
      <c r="C235" s="130">
        <v>0.2</v>
      </c>
      <c r="D235" s="123">
        <f t="shared" si="7"/>
        <v>105.328</v>
      </c>
      <c r="E235" s="25"/>
    </row>
    <row r="236" spans="1:5" x14ac:dyDescent="0.25">
      <c r="A236" s="94" t="str">
        <f>'Quadro Resumo'!B61</f>
        <v>QUIMICO 3</v>
      </c>
      <c r="B236" s="23">
        <v>526.64</v>
      </c>
      <c r="C236" s="130">
        <v>0.2</v>
      </c>
      <c r="D236" s="123">
        <f t="shared" si="7"/>
        <v>105.328</v>
      </c>
      <c r="E236" s="25"/>
    </row>
    <row r="237" spans="1:5" x14ac:dyDescent="0.25">
      <c r="A237" s="94" t="str">
        <f>'Quadro Resumo'!B62</f>
        <v>FARMACÊUTICO 4</v>
      </c>
      <c r="B237" s="23">
        <v>526.64</v>
      </c>
      <c r="C237" s="130">
        <v>0.2</v>
      </c>
      <c r="D237" s="123">
        <f t="shared" si="7"/>
        <v>105.328</v>
      </c>
      <c r="E237" s="25"/>
    </row>
    <row r="238" spans="1:5" x14ac:dyDescent="0.25">
      <c r="A238" s="94" t="str">
        <f>'Quadro Resumo'!B63</f>
        <v>QUIMICO 4</v>
      </c>
      <c r="B238" s="23">
        <v>526.64</v>
      </c>
      <c r="C238" s="130">
        <v>0.2</v>
      </c>
      <c r="D238" s="123">
        <f t="shared" si="7"/>
        <v>105.328</v>
      </c>
      <c r="E238" s="25"/>
    </row>
    <row r="239" spans="1:5" x14ac:dyDescent="0.25">
      <c r="A239" s="94" t="str">
        <f>'Quadro Resumo'!B64</f>
        <v>ENFERMEIRO 4</v>
      </c>
      <c r="B239" s="23">
        <v>526.64</v>
      </c>
      <c r="C239" s="130">
        <v>0.2</v>
      </c>
      <c r="D239" s="123">
        <f t="shared" si="7"/>
        <v>105.328</v>
      </c>
      <c r="E239" s="25"/>
    </row>
    <row r="240" spans="1:5" x14ac:dyDescent="0.25">
      <c r="A240" s="94" t="str">
        <f>'Quadro Resumo'!B65</f>
        <v>ENGENHEIRO SEGURANÇA DO TRABALHO 2</v>
      </c>
      <c r="B240" s="23">
        <v>526.64</v>
      </c>
      <c r="C240" s="130">
        <v>0.2</v>
      </c>
      <c r="D240" s="123">
        <f t="shared" si="7"/>
        <v>105.328</v>
      </c>
      <c r="E240" s="25"/>
    </row>
    <row r="241" spans="1:9" x14ac:dyDescent="0.25">
      <c r="A241" s="94" t="str">
        <f>'Quadro Resumo'!B66</f>
        <v>MÉDICO 4</v>
      </c>
      <c r="B241" s="23">
        <v>526.64</v>
      </c>
      <c r="C241" s="130">
        <v>0.2</v>
      </c>
      <c r="D241" s="123">
        <f t="shared" si="7"/>
        <v>105.328</v>
      </c>
      <c r="E241" s="25"/>
    </row>
    <row r="242" spans="1:9" x14ac:dyDescent="0.25">
      <c r="A242" s="195"/>
      <c r="B242" s="25"/>
      <c r="C242" s="199"/>
      <c r="D242" s="25"/>
      <c r="E242" s="25"/>
    </row>
    <row r="243" spans="1:9" x14ac:dyDescent="0.25">
      <c r="A243" s="195"/>
      <c r="B243" s="25"/>
      <c r="C243" s="199"/>
      <c r="D243" s="25"/>
      <c r="E243" s="25"/>
    </row>
    <row r="244" spans="1:9" ht="15.75" thickBot="1" x14ac:dyDescent="0.3"/>
    <row r="245" spans="1:9" ht="15.75" x14ac:dyDescent="0.25">
      <c r="A245" s="419" t="s">
        <v>107</v>
      </c>
      <c r="B245" s="420"/>
      <c r="C245" s="420"/>
      <c r="D245" s="420"/>
      <c r="E245" s="420"/>
      <c r="F245" s="420"/>
      <c r="G245" s="420"/>
      <c r="H245" s="421"/>
    </row>
    <row r="246" spans="1:9" ht="15.75" x14ac:dyDescent="0.25">
      <c r="A246" s="45" t="s">
        <v>84</v>
      </c>
      <c r="B246" s="116" t="s">
        <v>20</v>
      </c>
      <c r="C246" s="417" t="s">
        <v>85</v>
      </c>
      <c r="D246" s="417"/>
      <c r="E246" s="417"/>
      <c r="F246" s="417" t="s">
        <v>86</v>
      </c>
      <c r="G246" s="417"/>
      <c r="H246" s="418"/>
    </row>
    <row r="247" spans="1:9" ht="30.75" customHeight="1" x14ac:dyDescent="0.25">
      <c r="A247" s="30" t="s">
        <v>108</v>
      </c>
      <c r="B247" s="31">
        <v>4.1999999999999997E-3</v>
      </c>
      <c r="C247" s="384" t="s">
        <v>256</v>
      </c>
      <c r="D247" s="384"/>
      <c r="E247" s="384"/>
      <c r="F247" s="400" t="s">
        <v>211</v>
      </c>
      <c r="G247" s="400"/>
      <c r="H247" s="401"/>
      <c r="I247" s="131"/>
    </row>
    <row r="248" spans="1:9" ht="30" x14ac:dyDescent="0.25">
      <c r="A248" s="30" t="s">
        <v>109</v>
      </c>
      <c r="B248" s="31">
        <f>8%</f>
        <v>0.08</v>
      </c>
      <c r="C248" s="390" t="s">
        <v>257</v>
      </c>
      <c r="D248" s="390"/>
      <c r="E248" s="390"/>
      <c r="F248" s="385" t="s">
        <v>110</v>
      </c>
      <c r="G248" s="385"/>
      <c r="H248" s="386"/>
    </row>
    <row r="249" spans="1:9" ht="66" customHeight="1" x14ac:dyDescent="0.25">
      <c r="A249" s="30" t="s">
        <v>111</v>
      </c>
      <c r="B249" s="31">
        <v>0.02</v>
      </c>
      <c r="C249" s="384" t="s">
        <v>258</v>
      </c>
      <c r="D249" s="384"/>
      <c r="E249" s="384"/>
      <c r="F249" s="385" t="s">
        <v>112</v>
      </c>
      <c r="G249" s="385"/>
      <c r="H249" s="386"/>
    </row>
    <row r="250" spans="1:9" ht="63" customHeight="1" x14ac:dyDescent="0.25">
      <c r="A250" s="30" t="s">
        <v>113</v>
      </c>
      <c r="B250" s="31">
        <v>1.9400000000000001E-2</v>
      </c>
      <c r="C250" s="390" t="s">
        <v>259</v>
      </c>
      <c r="D250" s="390"/>
      <c r="E250" s="390"/>
      <c r="F250" s="415" t="s">
        <v>481</v>
      </c>
      <c r="G250" s="415"/>
      <c r="H250" s="416"/>
    </row>
    <row r="251" spans="1:9" ht="45" customHeight="1" x14ac:dyDescent="0.25">
      <c r="A251" s="30" t="s">
        <v>114</v>
      </c>
      <c r="B251" s="31">
        <f>B250*SUM(B24:B31)</f>
        <v>6.5572000000000009E-3</v>
      </c>
      <c r="C251" s="384" t="s">
        <v>260</v>
      </c>
      <c r="D251" s="384"/>
      <c r="E251" s="384"/>
      <c r="F251" s="385"/>
      <c r="G251" s="385"/>
      <c r="H251" s="386"/>
    </row>
    <row r="252" spans="1:9" ht="65.25" customHeight="1" thickBot="1" x14ac:dyDescent="0.3">
      <c r="A252" s="33" t="s">
        <v>115</v>
      </c>
      <c r="B252" s="41">
        <v>0.02</v>
      </c>
      <c r="C252" s="394" t="s">
        <v>258</v>
      </c>
      <c r="D252" s="394"/>
      <c r="E252" s="394"/>
      <c r="F252" s="395" t="s">
        <v>112</v>
      </c>
      <c r="G252" s="395"/>
      <c r="H252" s="396"/>
    </row>
    <row r="253" spans="1:9" ht="15.75" thickBot="1" x14ac:dyDescent="0.3">
      <c r="A253" s="38"/>
      <c r="B253" s="36"/>
      <c r="C253" s="411"/>
      <c r="D253" s="411"/>
      <c r="E253" s="411"/>
      <c r="F253" s="414"/>
      <c r="G253" s="414"/>
      <c r="H253" s="414"/>
    </row>
    <row r="254" spans="1:9" ht="15.75" x14ac:dyDescent="0.25">
      <c r="A254" s="402" t="s">
        <v>116</v>
      </c>
      <c r="B254" s="403"/>
      <c r="C254" s="403"/>
      <c r="D254" s="403"/>
      <c r="E254" s="403"/>
      <c r="F254" s="403"/>
      <c r="G254" s="403"/>
      <c r="H254" s="404"/>
    </row>
    <row r="255" spans="1:9" ht="15.75" x14ac:dyDescent="0.25">
      <c r="A255" s="52" t="s">
        <v>84</v>
      </c>
      <c r="B255" s="117" t="s">
        <v>20</v>
      </c>
      <c r="C255" s="391" t="s">
        <v>85</v>
      </c>
      <c r="D255" s="391"/>
      <c r="E255" s="391"/>
      <c r="F255" s="391" t="s">
        <v>86</v>
      </c>
      <c r="G255" s="391"/>
      <c r="H255" s="407"/>
    </row>
    <row r="256" spans="1:9" ht="33.75" customHeight="1" x14ac:dyDescent="0.25">
      <c r="A256" s="30" t="s">
        <v>139</v>
      </c>
      <c r="B256" s="31">
        <v>0</v>
      </c>
      <c r="C256" s="384" t="s">
        <v>278</v>
      </c>
      <c r="D256" s="384"/>
      <c r="E256" s="384"/>
      <c r="F256" s="385"/>
      <c r="G256" s="385"/>
      <c r="H256" s="386"/>
    </row>
    <row r="257" spans="1:9" ht="30" x14ac:dyDescent="0.25">
      <c r="A257" s="30" t="s">
        <v>140</v>
      </c>
      <c r="B257" s="31">
        <v>2.8E-3</v>
      </c>
      <c r="C257" s="384" t="s">
        <v>261</v>
      </c>
      <c r="D257" s="384"/>
      <c r="E257" s="384"/>
      <c r="F257" s="400" t="s">
        <v>117</v>
      </c>
      <c r="G257" s="400"/>
      <c r="H257" s="401"/>
      <c r="I257" s="131"/>
    </row>
    <row r="258" spans="1:9" ht="30" x14ac:dyDescent="0.25">
      <c r="A258" s="30" t="s">
        <v>141</v>
      </c>
      <c r="B258" s="31">
        <v>2.0000000000000001E-4</v>
      </c>
      <c r="C258" s="384" t="s">
        <v>262</v>
      </c>
      <c r="D258" s="384"/>
      <c r="E258" s="384"/>
      <c r="F258" s="385" t="s">
        <v>118</v>
      </c>
      <c r="G258" s="385"/>
      <c r="H258" s="386"/>
      <c r="I258" s="131"/>
    </row>
    <row r="259" spans="1:9" ht="30" x14ac:dyDescent="0.25">
      <c r="A259" s="47" t="s">
        <v>142</v>
      </c>
      <c r="B259" s="48">
        <v>2.9999999999999997E-4</v>
      </c>
      <c r="C259" s="387" t="s">
        <v>263</v>
      </c>
      <c r="D259" s="387"/>
      <c r="E259" s="387"/>
      <c r="F259" s="392" t="s">
        <v>119</v>
      </c>
      <c r="G259" s="392"/>
      <c r="H259" s="393"/>
      <c r="I259" s="131"/>
    </row>
    <row r="260" spans="1:9" ht="30.75" thickBot="1" x14ac:dyDescent="0.3">
      <c r="A260" s="33" t="s">
        <v>143</v>
      </c>
      <c r="B260" s="41">
        <v>4.0000000000000002E-4</v>
      </c>
      <c r="C260" s="394" t="s">
        <v>264</v>
      </c>
      <c r="D260" s="394"/>
      <c r="E260" s="394"/>
      <c r="F260" s="395" t="s">
        <v>120</v>
      </c>
      <c r="G260" s="395"/>
      <c r="H260" s="396"/>
      <c r="I260" s="131"/>
    </row>
    <row r="261" spans="1:9" ht="15.75" thickBot="1" x14ac:dyDescent="0.3">
      <c r="D261" s="20"/>
      <c r="E261" s="20"/>
      <c r="G261" s="46"/>
    </row>
    <row r="262" spans="1:9" ht="15.75" x14ac:dyDescent="0.25">
      <c r="A262" s="397" t="s">
        <v>149</v>
      </c>
      <c r="B262" s="398"/>
      <c r="C262" s="398"/>
      <c r="D262" s="398"/>
      <c r="E262" s="398"/>
      <c r="F262" s="398"/>
      <c r="G262" s="398"/>
      <c r="H262" s="399"/>
    </row>
    <row r="263" spans="1:9" ht="15.75" x14ac:dyDescent="0.25">
      <c r="A263" s="53" t="s">
        <v>84</v>
      </c>
      <c r="B263" s="118" t="s">
        <v>20</v>
      </c>
      <c r="C263" s="382" t="s">
        <v>85</v>
      </c>
      <c r="D263" s="382"/>
      <c r="E263" s="382"/>
      <c r="F263" s="382" t="s">
        <v>86</v>
      </c>
      <c r="G263" s="382"/>
      <c r="H263" s="383"/>
    </row>
    <row r="264" spans="1:9" ht="70.5" customHeight="1" x14ac:dyDescent="0.25">
      <c r="A264" s="49" t="s">
        <v>152</v>
      </c>
      <c r="B264" s="32">
        <v>0</v>
      </c>
      <c r="C264" s="381" t="s">
        <v>265</v>
      </c>
      <c r="D264" s="381"/>
      <c r="E264" s="381"/>
      <c r="F264" s="379" t="s">
        <v>276</v>
      </c>
      <c r="G264" s="379"/>
      <c r="H264" s="380"/>
    </row>
    <row r="265" spans="1:9" ht="72" customHeight="1" x14ac:dyDescent="0.25">
      <c r="A265" s="49" t="s">
        <v>153</v>
      </c>
      <c r="B265" s="32">
        <v>0</v>
      </c>
      <c r="C265" s="381" t="s">
        <v>266</v>
      </c>
      <c r="D265" s="381"/>
      <c r="E265" s="381"/>
      <c r="F265" s="379" t="s">
        <v>275</v>
      </c>
      <c r="G265" s="379"/>
      <c r="H265" s="380"/>
    </row>
    <row r="266" spans="1:9" ht="47.25" customHeight="1" x14ac:dyDescent="0.25">
      <c r="A266" s="49" t="s">
        <v>155</v>
      </c>
      <c r="B266" s="32">
        <v>0</v>
      </c>
      <c r="C266" s="381" t="s">
        <v>267</v>
      </c>
      <c r="D266" s="381"/>
      <c r="E266" s="381"/>
      <c r="F266" s="379" t="s">
        <v>150</v>
      </c>
      <c r="G266" s="379"/>
      <c r="H266" s="380"/>
    </row>
    <row r="267" spans="1:9" ht="63" customHeight="1" x14ac:dyDescent="0.25">
      <c r="A267" s="49" t="s">
        <v>154</v>
      </c>
      <c r="B267" s="32">
        <v>0</v>
      </c>
      <c r="C267" s="381" t="s">
        <v>272</v>
      </c>
      <c r="D267" s="381"/>
      <c r="E267" s="381"/>
      <c r="F267" s="379" t="s">
        <v>213</v>
      </c>
      <c r="G267" s="379"/>
      <c r="H267" s="380"/>
    </row>
    <row r="268" spans="1:9" ht="47.25" customHeight="1" thickBot="1" x14ac:dyDescent="0.3">
      <c r="A268" s="49" t="s">
        <v>269</v>
      </c>
      <c r="B268" s="32">
        <v>0</v>
      </c>
      <c r="C268" s="376" t="s">
        <v>270</v>
      </c>
      <c r="D268" s="376"/>
      <c r="E268" s="376"/>
      <c r="F268" s="388" t="s">
        <v>274</v>
      </c>
      <c r="G268" s="388"/>
      <c r="H268" s="389"/>
    </row>
    <row r="269" spans="1:9" ht="47.25" customHeight="1" thickBot="1" x14ac:dyDescent="0.3">
      <c r="A269" s="50" t="s">
        <v>151</v>
      </c>
      <c r="B269" s="34">
        <v>0</v>
      </c>
      <c r="C269" s="376" t="s">
        <v>268</v>
      </c>
      <c r="D269" s="376"/>
      <c r="E269" s="376"/>
      <c r="F269" s="377" t="s">
        <v>212</v>
      </c>
      <c r="G269" s="377"/>
      <c r="H269" s="378"/>
    </row>
    <row r="270" spans="1:9" x14ac:dyDescent="0.25">
      <c r="D270" s="20"/>
      <c r="E270" s="20"/>
    </row>
    <row r="271" spans="1:9" x14ac:dyDescent="0.25">
      <c r="D271" s="20"/>
      <c r="E271" s="20"/>
    </row>
    <row r="272" spans="1:9" x14ac:dyDescent="0.25">
      <c r="D272" s="21"/>
      <c r="E272" s="21"/>
    </row>
    <row r="273" spans="4:5" x14ac:dyDescent="0.25">
      <c r="D273" s="20"/>
      <c r="E273" s="20"/>
    </row>
    <row r="274" spans="4:5" x14ac:dyDescent="0.25">
      <c r="D274" s="20"/>
      <c r="E274" s="20"/>
    </row>
    <row r="275" spans="4:5" x14ac:dyDescent="0.25">
      <c r="D275" s="20"/>
      <c r="E275" s="20"/>
    </row>
    <row r="276" spans="4:5" x14ac:dyDescent="0.25">
      <c r="D276" s="20"/>
      <c r="E276" s="20"/>
    </row>
    <row r="277" spans="4:5" x14ac:dyDescent="0.25">
      <c r="D277" s="20"/>
      <c r="E277" s="20"/>
    </row>
    <row r="278" spans="4:5" x14ac:dyDescent="0.25">
      <c r="D278" s="20"/>
      <c r="E278" s="20"/>
    </row>
    <row r="279" spans="4:5" x14ac:dyDescent="0.25">
      <c r="D279" s="21"/>
      <c r="E279" s="21"/>
    </row>
    <row r="280" spans="4:5" x14ac:dyDescent="0.25">
      <c r="D280" s="20"/>
      <c r="E280" s="20"/>
    </row>
    <row r="281" spans="4:5" x14ac:dyDescent="0.25">
      <c r="D281" s="20"/>
      <c r="E281" s="20"/>
    </row>
    <row r="282" spans="4:5" x14ac:dyDescent="0.25">
      <c r="D282" s="20"/>
      <c r="E282" s="20"/>
    </row>
    <row r="283" spans="4:5" x14ac:dyDescent="0.25">
      <c r="D283" s="20"/>
      <c r="E283" s="20"/>
    </row>
    <row r="284" spans="4:5" x14ac:dyDescent="0.25">
      <c r="D284" s="20"/>
      <c r="E284" s="20"/>
    </row>
    <row r="285" spans="4:5" x14ac:dyDescent="0.25">
      <c r="D285" s="20"/>
      <c r="E285" s="20"/>
    </row>
    <row r="286" spans="4:5" x14ac:dyDescent="0.25">
      <c r="D286" s="20"/>
      <c r="E286" s="20"/>
    </row>
    <row r="287" spans="4:5" x14ac:dyDescent="0.25">
      <c r="D287" s="20"/>
      <c r="E287" s="20"/>
    </row>
  </sheetData>
  <mergeCells count="105">
    <mergeCell ref="C29:E29"/>
    <mergeCell ref="F29:H29"/>
    <mergeCell ref="F11:H11"/>
    <mergeCell ref="F12:H12"/>
    <mergeCell ref="F13:H13"/>
    <mergeCell ref="A3:H3"/>
    <mergeCell ref="A4:H4"/>
    <mergeCell ref="A6:H6"/>
    <mergeCell ref="C7:E7"/>
    <mergeCell ref="F7:H7"/>
    <mergeCell ref="C8:E8"/>
    <mergeCell ref="F8:H8"/>
    <mergeCell ref="C12:E12"/>
    <mergeCell ref="C13:E13"/>
    <mergeCell ref="C9:E9"/>
    <mergeCell ref="C10:E10"/>
    <mergeCell ref="F9:H9"/>
    <mergeCell ref="F10:H10"/>
    <mergeCell ref="C11:E11"/>
    <mergeCell ref="A15:H15"/>
    <mergeCell ref="A16:H16"/>
    <mergeCell ref="C26:E26"/>
    <mergeCell ref="F26:H26"/>
    <mergeCell ref="C23:E23"/>
    <mergeCell ref="F23:H23"/>
    <mergeCell ref="A22:H22"/>
    <mergeCell ref="F18:H18"/>
    <mergeCell ref="C24:E24"/>
    <mergeCell ref="F24:H24"/>
    <mergeCell ref="C25:E25"/>
    <mergeCell ref="F25:H25"/>
    <mergeCell ref="C19:E19"/>
    <mergeCell ref="C17:E17"/>
    <mergeCell ref="F17:H17"/>
    <mergeCell ref="C18:E18"/>
    <mergeCell ref="F246:H246"/>
    <mergeCell ref="A245:H245"/>
    <mergeCell ref="C246:E246"/>
    <mergeCell ref="A121:B121"/>
    <mergeCell ref="F30:H30"/>
    <mergeCell ref="C31:E31"/>
    <mergeCell ref="F31:H31"/>
    <mergeCell ref="C32:E32"/>
    <mergeCell ref="F32:H32"/>
    <mergeCell ref="F19:H19"/>
    <mergeCell ref="C20:E20"/>
    <mergeCell ref="F20:H20"/>
    <mergeCell ref="C27:E27"/>
    <mergeCell ref="F27:H27"/>
    <mergeCell ref="C28:E28"/>
    <mergeCell ref="F28:H28"/>
    <mergeCell ref="F36:H36"/>
    <mergeCell ref="A80:E80"/>
    <mergeCell ref="A38:H38"/>
    <mergeCell ref="C36:E36"/>
    <mergeCell ref="A33:H33"/>
    <mergeCell ref="C34:E34"/>
    <mergeCell ref="F34:H34"/>
    <mergeCell ref="F253:H253"/>
    <mergeCell ref="C248:E248"/>
    <mergeCell ref="F248:H248"/>
    <mergeCell ref="F252:H252"/>
    <mergeCell ref="C249:E249"/>
    <mergeCell ref="F249:H249"/>
    <mergeCell ref="C250:E250"/>
    <mergeCell ref="F250:H250"/>
    <mergeCell ref="C247:E247"/>
    <mergeCell ref="F247:H247"/>
    <mergeCell ref="A203:D203"/>
    <mergeCell ref="C30:E30"/>
    <mergeCell ref="C255:E255"/>
    <mergeCell ref="C266:E266"/>
    <mergeCell ref="F266:H266"/>
    <mergeCell ref="C267:E267"/>
    <mergeCell ref="F267:H267"/>
    <mergeCell ref="C268:E268"/>
    <mergeCell ref="F259:H259"/>
    <mergeCell ref="C260:E260"/>
    <mergeCell ref="F260:H260"/>
    <mergeCell ref="A262:H262"/>
    <mergeCell ref="C257:E257"/>
    <mergeCell ref="F257:H257"/>
    <mergeCell ref="C251:E251"/>
    <mergeCell ref="A254:H254"/>
    <mergeCell ref="C35:E35"/>
    <mergeCell ref="F35:H35"/>
    <mergeCell ref="F255:H255"/>
    <mergeCell ref="C256:E256"/>
    <mergeCell ref="F256:H256"/>
    <mergeCell ref="F251:H251"/>
    <mergeCell ref="C252:E252"/>
    <mergeCell ref="A162:D162"/>
    <mergeCell ref="C253:E253"/>
    <mergeCell ref="C269:E269"/>
    <mergeCell ref="F269:H269"/>
    <mergeCell ref="F264:H264"/>
    <mergeCell ref="C265:E265"/>
    <mergeCell ref="F265:H265"/>
    <mergeCell ref="C263:E263"/>
    <mergeCell ref="C264:E264"/>
    <mergeCell ref="F263:H263"/>
    <mergeCell ref="C258:E258"/>
    <mergeCell ref="F258:H258"/>
    <mergeCell ref="C259:E259"/>
    <mergeCell ref="F268:H268"/>
  </mergeCells>
  <phoneticPr fontId="22" type="noConversion"/>
  <pageMargins left="0.23622047244094491" right="0.23622047244094491" top="0.74803149606299213" bottom="0.74803149606299213" header="0.31496062992125984" footer="0.31496062992125984"/>
  <pageSetup paperSize="9" scale="45" fitToHeight="0" orientation="portrait" r:id="rId1"/>
  <rowBreaks count="1" manualBreakCount="1">
    <brk id="160"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9848D5-5CE2-489E-8323-8C369848AAED}">
  <sheetPr>
    <pageSetUpPr fitToPage="1"/>
  </sheetPr>
  <dimension ref="A1:IU210"/>
  <sheetViews>
    <sheetView showGridLines="0" tabSelected="1" view="pageBreakPreview" zoomScale="90" zoomScaleNormal="70" zoomScaleSheetLayoutView="90" workbookViewId="0">
      <pane ySplit="5" topLeftCell="A6" activePane="bottomLeft" state="frozen"/>
      <selection activeCell="F1" sqref="F1"/>
      <selection pane="bottomLeft" activeCell="J7" sqref="J7"/>
    </sheetView>
  </sheetViews>
  <sheetFormatPr defaultRowHeight="15" x14ac:dyDescent="0.25"/>
  <cols>
    <col min="1" max="1" width="7" bestFit="1" customWidth="1"/>
    <col min="2" max="2" width="28" style="99" customWidth="1"/>
    <col min="3" max="3" width="10.140625" style="106" customWidth="1"/>
    <col min="4" max="4" width="15.7109375" style="99" customWidth="1"/>
    <col min="5" max="5" width="12.140625" customWidth="1"/>
    <col min="6" max="8" width="9.7109375" customWidth="1"/>
    <col min="9" max="9" width="14.85546875" bestFit="1" customWidth="1"/>
    <col min="10" max="10" width="18" customWidth="1"/>
    <col min="11" max="11" width="22.42578125" customWidth="1"/>
    <col min="12" max="12" width="20" customWidth="1"/>
    <col min="13" max="13" width="24.7109375" customWidth="1"/>
    <col min="14" max="14" width="16.85546875" hidden="1" customWidth="1"/>
    <col min="15" max="15" width="20.28515625" customWidth="1"/>
    <col min="16" max="16" width="17" bestFit="1" customWidth="1"/>
    <col min="17" max="17" width="20.28515625" bestFit="1" customWidth="1"/>
  </cols>
  <sheetData>
    <row r="1" spans="1:17" ht="88.5" customHeight="1" x14ac:dyDescent="0.25"/>
    <row r="2" spans="1:17" ht="19.5" customHeight="1" thickBot="1" x14ac:dyDescent="0.3"/>
    <row r="3" spans="1:17" ht="16.5" customHeight="1" thickBot="1" x14ac:dyDescent="0.3">
      <c r="A3" s="464" t="s">
        <v>74</v>
      </c>
      <c r="B3" s="465"/>
      <c r="C3" s="465"/>
      <c r="D3" s="465"/>
      <c r="E3" s="465"/>
      <c r="F3" s="465"/>
      <c r="G3" s="465"/>
      <c r="H3" s="465"/>
      <c r="I3" s="465"/>
      <c r="J3" s="465"/>
      <c r="K3" s="465"/>
      <c r="L3" s="465"/>
      <c r="M3" s="466"/>
    </row>
    <row r="4" spans="1:17" ht="15.75" customHeight="1" thickBot="1" x14ac:dyDescent="0.3">
      <c r="A4" s="11"/>
      <c r="B4" s="100"/>
      <c r="D4" s="100"/>
      <c r="E4" s="11"/>
      <c r="F4" s="11"/>
      <c r="G4" s="11"/>
      <c r="H4" s="11"/>
      <c r="I4" s="12"/>
      <c r="J4" s="13"/>
      <c r="K4" s="13"/>
      <c r="L4" s="13"/>
      <c r="M4" s="13"/>
    </row>
    <row r="5" spans="1:17" ht="24.75" customHeight="1" thickBot="1" x14ac:dyDescent="0.3">
      <c r="A5" s="266" t="s">
        <v>307</v>
      </c>
      <c r="B5" s="95" t="s">
        <v>306</v>
      </c>
      <c r="C5" s="95" t="s">
        <v>231</v>
      </c>
      <c r="D5" s="95" t="s">
        <v>76</v>
      </c>
      <c r="E5" s="95" t="s">
        <v>163</v>
      </c>
      <c r="F5" s="95" t="s">
        <v>160</v>
      </c>
      <c r="G5" s="95" t="s">
        <v>161</v>
      </c>
      <c r="H5" s="95" t="s">
        <v>162</v>
      </c>
      <c r="I5" s="96" t="s">
        <v>221</v>
      </c>
      <c r="J5" s="97" t="s">
        <v>157</v>
      </c>
      <c r="K5" s="97" t="s">
        <v>158</v>
      </c>
      <c r="L5" s="97" t="s">
        <v>196</v>
      </c>
      <c r="M5" s="98" t="s">
        <v>159</v>
      </c>
      <c r="O5" s="153"/>
      <c r="P5" s="153"/>
      <c r="Q5" s="564"/>
    </row>
    <row r="6" spans="1:17" s="178" customFormat="1" ht="38.25" customHeight="1" x14ac:dyDescent="0.25">
      <c r="A6" s="107">
        <v>1</v>
      </c>
      <c r="B6" s="221" t="s">
        <v>456</v>
      </c>
      <c r="C6" s="187" t="s">
        <v>233</v>
      </c>
      <c r="D6" s="200" t="s">
        <v>461</v>
      </c>
      <c r="E6" s="205">
        <v>40</v>
      </c>
      <c r="F6" s="206">
        <v>2</v>
      </c>
      <c r="G6" s="164">
        <v>0</v>
      </c>
      <c r="H6" s="164">
        <f t="shared" ref="H6:H18" si="0">F6+G6</f>
        <v>2</v>
      </c>
      <c r="I6" s="181">
        <v>5049.9078</v>
      </c>
      <c r="J6" s="102"/>
      <c r="K6" s="102"/>
      <c r="L6" s="102"/>
      <c r="M6" s="102"/>
      <c r="O6" s="161"/>
      <c r="P6" s="179"/>
      <c r="Q6" s="565"/>
    </row>
    <row r="7" spans="1:17" s="178" customFormat="1" ht="39.75" customHeight="1" x14ac:dyDescent="0.25">
      <c r="A7" s="107">
        <v>2</v>
      </c>
      <c r="B7" s="220" t="s">
        <v>230</v>
      </c>
      <c r="C7" s="204" t="s">
        <v>233</v>
      </c>
      <c r="D7" s="203" t="s">
        <v>462</v>
      </c>
      <c r="E7" s="224">
        <v>40</v>
      </c>
      <c r="F7" s="164">
        <v>4</v>
      </c>
      <c r="G7" s="165">
        <v>0</v>
      </c>
      <c r="H7" s="164">
        <f t="shared" si="0"/>
        <v>4</v>
      </c>
      <c r="I7" s="172">
        <v>3352.4491000000003</v>
      </c>
      <c r="J7" s="102"/>
      <c r="K7" s="102"/>
      <c r="L7" s="102"/>
      <c r="M7" s="102"/>
      <c r="O7" s="161"/>
      <c r="P7" s="179"/>
      <c r="Q7" s="565"/>
    </row>
    <row r="8" spans="1:17" s="177" customFormat="1" ht="33.75" customHeight="1" thickBot="1" x14ac:dyDescent="0.3">
      <c r="A8" s="107">
        <v>3</v>
      </c>
      <c r="B8" s="220" t="s">
        <v>235</v>
      </c>
      <c r="C8" s="204" t="s">
        <v>287</v>
      </c>
      <c r="D8" s="203" t="s">
        <v>463</v>
      </c>
      <c r="E8" s="224">
        <v>40</v>
      </c>
      <c r="F8" s="164">
        <v>1</v>
      </c>
      <c r="G8" s="165">
        <v>0</v>
      </c>
      <c r="H8" s="164">
        <f t="shared" si="0"/>
        <v>1</v>
      </c>
      <c r="I8" s="172">
        <v>3692.4630000000002</v>
      </c>
      <c r="J8" s="102"/>
      <c r="K8" s="102"/>
      <c r="L8" s="102"/>
      <c r="M8" s="102"/>
      <c r="O8" s="161"/>
      <c r="P8" s="179"/>
      <c r="Q8" s="565"/>
    </row>
    <row r="9" spans="1:17" s="178" customFormat="1" ht="33" customHeight="1" x14ac:dyDescent="0.25">
      <c r="A9" s="107">
        <v>4</v>
      </c>
      <c r="B9" s="201" t="s">
        <v>288</v>
      </c>
      <c r="C9" s="467" t="s">
        <v>232</v>
      </c>
      <c r="D9" s="203" t="s">
        <v>464</v>
      </c>
      <c r="E9" s="224">
        <v>20</v>
      </c>
      <c r="F9" s="164">
        <v>0</v>
      </c>
      <c r="G9" s="165">
        <v>1</v>
      </c>
      <c r="H9" s="164">
        <f t="shared" si="0"/>
        <v>1</v>
      </c>
      <c r="I9" s="172">
        <v>3703.9976000000001</v>
      </c>
      <c r="J9" s="102"/>
      <c r="K9" s="102"/>
      <c r="L9" s="102"/>
      <c r="M9" s="102"/>
      <c r="O9" s="161"/>
      <c r="P9" s="179"/>
      <c r="Q9" s="565"/>
    </row>
    <row r="10" spans="1:17" s="178" customFormat="1" ht="42" customHeight="1" x14ac:dyDescent="0.25">
      <c r="A10" s="107">
        <v>5</v>
      </c>
      <c r="B10" s="203" t="s">
        <v>309</v>
      </c>
      <c r="C10" s="468"/>
      <c r="D10" s="203" t="s">
        <v>465</v>
      </c>
      <c r="E10" s="224">
        <v>40</v>
      </c>
      <c r="F10" s="164">
        <v>0</v>
      </c>
      <c r="G10" s="165">
        <v>1</v>
      </c>
      <c r="H10" s="164">
        <f t="shared" si="0"/>
        <v>1</v>
      </c>
      <c r="I10" s="172">
        <v>3622.5491999999999</v>
      </c>
      <c r="J10" s="102"/>
      <c r="K10" s="102"/>
      <c r="L10" s="102"/>
      <c r="M10" s="102"/>
      <c r="O10" s="161"/>
      <c r="P10" s="179"/>
      <c r="Q10" s="565"/>
    </row>
    <row r="11" spans="1:17" s="178" customFormat="1" ht="32.25" customHeight="1" x14ac:dyDescent="0.25">
      <c r="A11" s="107">
        <v>6</v>
      </c>
      <c r="B11" s="203" t="s">
        <v>226</v>
      </c>
      <c r="C11" s="468"/>
      <c r="D11" s="203" t="s">
        <v>290</v>
      </c>
      <c r="E11" s="224">
        <v>40</v>
      </c>
      <c r="F11" s="164">
        <v>1</v>
      </c>
      <c r="G11" s="165">
        <v>0</v>
      </c>
      <c r="H11" s="164">
        <f t="shared" si="0"/>
        <v>1</v>
      </c>
      <c r="I11" s="172">
        <v>5241.7160000000003</v>
      </c>
      <c r="J11" s="102"/>
      <c r="K11" s="102"/>
      <c r="L11" s="102"/>
      <c r="M11" s="102"/>
      <c r="O11" s="161"/>
      <c r="P11" s="179"/>
      <c r="Q11" s="565"/>
    </row>
    <row r="12" spans="1:17" s="178" customFormat="1" ht="37.5" customHeight="1" thickBot="1" x14ac:dyDescent="0.3">
      <c r="A12" s="107">
        <v>7</v>
      </c>
      <c r="B12" s="202" t="s">
        <v>225</v>
      </c>
      <c r="C12" s="469"/>
      <c r="D12" s="203" t="s">
        <v>466</v>
      </c>
      <c r="E12" s="224">
        <v>40</v>
      </c>
      <c r="F12" s="164">
        <v>1</v>
      </c>
      <c r="G12" s="165">
        <v>0</v>
      </c>
      <c r="H12" s="164">
        <f t="shared" si="0"/>
        <v>1</v>
      </c>
      <c r="I12" s="172">
        <v>5049.9078</v>
      </c>
      <c r="J12" s="102"/>
      <c r="K12" s="102"/>
      <c r="L12" s="102"/>
      <c r="M12" s="102"/>
      <c r="O12" s="161"/>
      <c r="P12" s="179"/>
      <c r="Q12" s="565"/>
    </row>
    <row r="13" spans="1:17" s="177" customFormat="1" ht="38.25" x14ac:dyDescent="0.25">
      <c r="A13" s="107">
        <v>8</v>
      </c>
      <c r="B13" s="201" t="s">
        <v>236</v>
      </c>
      <c r="C13" s="254" t="s">
        <v>233</v>
      </c>
      <c r="D13" s="107" t="s">
        <v>463</v>
      </c>
      <c r="E13" s="224">
        <v>40</v>
      </c>
      <c r="F13" s="164">
        <v>3</v>
      </c>
      <c r="G13" s="165">
        <v>0</v>
      </c>
      <c r="H13" s="164">
        <f t="shared" si="0"/>
        <v>3</v>
      </c>
      <c r="I13" s="172">
        <v>4238.1630000000005</v>
      </c>
      <c r="J13" s="102"/>
      <c r="K13" s="102"/>
      <c r="L13" s="102"/>
      <c r="M13" s="102"/>
      <c r="O13" s="161"/>
      <c r="P13" s="179"/>
      <c r="Q13" s="565"/>
    </row>
    <row r="14" spans="1:17" s="177" customFormat="1" ht="62.25" customHeight="1" thickBot="1" x14ac:dyDescent="0.3">
      <c r="A14" s="107">
        <v>9</v>
      </c>
      <c r="B14" s="262" t="s">
        <v>460</v>
      </c>
      <c r="C14" s="255" t="s">
        <v>476</v>
      </c>
      <c r="D14" s="227" t="s">
        <v>479</v>
      </c>
      <c r="E14" s="256">
        <v>40</v>
      </c>
      <c r="F14" s="166">
        <v>9</v>
      </c>
      <c r="G14" s="167">
        <v>0</v>
      </c>
      <c r="H14" s="166">
        <f t="shared" si="0"/>
        <v>9</v>
      </c>
      <c r="I14" s="264">
        <v>5162.9854000000005</v>
      </c>
      <c r="J14" s="261"/>
      <c r="K14" s="261"/>
      <c r="L14" s="261"/>
      <c r="M14" s="261"/>
      <c r="O14" s="161"/>
      <c r="P14" s="179"/>
      <c r="Q14" s="566"/>
    </row>
    <row r="15" spans="1:17" s="177" customFormat="1" ht="25.5" customHeight="1" x14ac:dyDescent="0.25">
      <c r="A15" s="107">
        <v>10</v>
      </c>
      <c r="B15" s="259" t="s">
        <v>475</v>
      </c>
      <c r="C15" s="265" t="s">
        <v>233</v>
      </c>
      <c r="D15" s="227" t="s">
        <v>467</v>
      </c>
      <c r="E15" s="256">
        <v>40</v>
      </c>
      <c r="F15" s="166">
        <v>2</v>
      </c>
      <c r="G15" s="167">
        <v>0</v>
      </c>
      <c r="H15" s="166">
        <f>F15+G15</f>
        <v>2</v>
      </c>
      <c r="I15" s="264">
        <v>5162.9854000000005</v>
      </c>
      <c r="J15" s="261"/>
      <c r="K15" s="261"/>
      <c r="L15" s="261"/>
      <c r="M15" s="261"/>
      <c r="O15" s="161"/>
      <c r="P15" s="179"/>
      <c r="Q15" s="566"/>
    </row>
    <row r="16" spans="1:17" s="177" customFormat="1" x14ac:dyDescent="0.25">
      <c r="A16" s="107">
        <v>11</v>
      </c>
      <c r="B16" s="227" t="s">
        <v>282</v>
      </c>
      <c r="C16" s="188" t="s">
        <v>232</v>
      </c>
      <c r="D16" s="227" t="s">
        <v>289</v>
      </c>
      <c r="E16" s="256">
        <v>40</v>
      </c>
      <c r="F16" s="166">
        <v>14</v>
      </c>
      <c r="G16" s="167">
        <v>9</v>
      </c>
      <c r="H16" s="166">
        <f t="shared" si="0"/>
        <v>23</v>
      </c>
      <c r="I16" s="264">
        <v>3897.8281000000002</v>
      </c>
      <c r="J16" s="261"/>
      <c r="K16" s="261"/>
      <c r="L16" s="261"/>
      <c r="M16" s="261"/>
      <c r="O16" s="161"/>
      <c r="P16" s="179"/>
      <c r="Q16" s="566"/>
    </row>
    <row r="17" spans="1:17" s="178" customFormat="1" x14ac:dyDescent="0.25">
      <c r="A17" s="107">
        <v>12</v>
      </c>
      <c r="B17" s="227" t="s">
        <v>283</v>
      </c>
      <c r="C17" s="188" t="s">
        <v>233</v>
      </c>
      <c r="D17" s="227" t="s">
        <v>289</v>
      </c>
      <c r="E17" s="256">
        <v>40</v>
      </c>
      <c r="F17" s="166">
        <v>30</v>
      </c>
      <c r="G17" s="166">
        <v>0</v>
      </c>
      <c r="H17" s="166">
        <f t="shared" si="0"/>
        <v>30</v>
      </c>
      <c r="I17" s="264">
        <v>5049.9078</v>
      </c>
      <c r="J17" s="261"/>
      <c r="K17" s="261"/>
      <c r="L17" s="261"/>
      <c r="M17" s="261"/>
      <c r="O17" s="161"/>
      <c r="P17" s="179"/>
      <c r="Q17" s="566"/>
    </row>
    <row r="18" spans="1:17" s="177" customFormat="1" ht="18" customHeight="1" x14ac:dyDescent="0.25">
      <c r="A18" s="107">
        <v>13</v>
      </c>
      <c r="B18" s="227" t="s">
        <v>284</v>
      </c>
      <c r="C18" s="188" t="s">
        <v>233</v>
      </c>
      <c r="D18" s="259" t="s">
        <v>291</v>
      </c>
      <c r="E18" s="256">
        <v>40</v>
      </c>
      <c r="F18" s="166">
        <v>13</v>
      </c>
      <c r="G18" s="166">
        <v>0</v>
      </c>
      <c r="H18" s="166">
        <f t="shared" si="0"/>
        <v>13</v>
      </c>
      <c r="I18" s="264">
        <v>6829.0503000000008</v>
      </c>
      <c r="J18" s="261"/>
      <c r="K18" s="261"/>
      <c r="L18" s="261"/>
      <c r="M18" s="261"/>
      <c r="O18" s="161"/>
      <c r="P18" s="179"/>
      <c r="Q18" s="566"/>
    </row>
    <row r="19" spans="1:17" s="177" customFormat="1" ht="14.25" customHeight="1" x14ac:dyDescent="0.25">
      <c r="A19" s="460">
        <v>14</v>
      </c>
      <c r="B19" s="462" t="s">
        <v>195</v>
      </c>
      <c r="C19" s="470" t="s">
        <v>287</v>
      </c>
      <c r="D19" s="491" t="s">
        <v>448</v>
      </c>
      <c r="E19" s="462">
        <v>40</v>
      </c>
      <c r="F19" s="473">
        <v>3</v>
      </c>
      <c r="G19" s="473">
        <v>0</v>
      </c>
      <c r="H19" s="473">
        <f>F19+G19</f>
        <v>3</v>
      </c>
      <c r="I19" s="495">
        <v>5049.9078</v>
      </c>
      <c r="J19" s="482"/>
      <c r="K19" s="482"/>
      <c r="L19" s="482"/>
      <c r="M19" s="482"/>
      <c r="O19" s="161"/>
      <c r="P19" s="179"/>
      <c r="Q19" s="567"/>
    </row>
    <row r="20" spans="1:17" s="177" customFormat="1" ht="5.25" customHeight="1" x14ac:dyDescent="0.25">
      <c r="A20" s="461"/>
      <c r="B20" s="463"/>
      <c r="C20" s="477"/>
      <c r="D20" s="492"/>
      <c r="E20" s="463"/>
      <c r="F20" s="474"/>
      <c r="G20" s="474"/>
      <c r="H20" s="474"/>
      <c r="I20" s="496"/>
      <c r="J20" s="483"/>
      <c r="K20" s="483"/>
      <c r="L20" s="483"/>
      <c r="M20" s="483"/>
      <c r="O20" s="161"/>
      <c r="P20" s="179"/>
      <c r="Q20" s="567"/>
    </row>
    <row r="21" spans="1:17" s="177" customFormat="1" ht="13.5" customHeight="1" x14ac:dyDescent="0.25">
      <c r="A21" s="461"/>
      <c r="B21" s="463"/>
      <c r="C21" s="477"/>
      <c r="D21" s="259" t="s">
        <v>449</v>
      </c>
      <c r="E21" s="463"/>
      <c r="F21" s="474"/>
      <c r="G21" s="474"/>
      <c r="H21" s="474"/>
      <c r="I21" s="496"/>
      <c r="J21" s="483"/>
      <c r="K21" s="483"/>
      <c r="L21" s="483"/>
      <c r="M21" s="483"/>
      <c r="O21" s="161"/>
      <c r="P21" s="179"/>
      <c r="Q21" s="567"/>
    </row>
    <row r="22" spans="1:17" s="177" customFormat="1" ht="15" customHeight="1" x14ac:dyDescent="0.25">
      <c r="A22" s="461"/>
      <c r="B22" s="463"/>
      <c r="C22" s="477"/>
      <c r="D22" s="259" t="s">
        <v>450</v>
      </c>
      <c r="E22" s="463"/>
      <c r="F22" s="474"/>
      <c r="G22" s="474"/>
      <c r="H22" s="474"/>
      <c r="I22" s="496"/>
      <c r="J22" s="483"/>
      <c r="K22" s="483"/>
      <c r="L22" s="483"/>
      <c r="M22" s="483"/>
      <c r="O22" s="161"/>
      <c r="P22" s="179"/>
      <c r="Q22" s="567"/>
    </row>
    <row r="23" spans="1:17" s="177" customFormat="1" ht="14.25" customHeight="1" x14ac:dyDescent="0.25">
      <c r="A23" s="461"/>
      <c r="B23" s="463"/>
      <c r="C23" s="477"/>
      <c r="D23" s="259" t="s">
        <v>451</v>
      </c>
      <c r="E23" s="463"/>
      <c r="F23" s="474"/>
      <c r="G23" s="474"/>
      <c r="H23" s="474"/>
      <c r="I23" s="496"/>
      <c r="J23" s="483"/>
      <c r="K23" s="483"/>
      <c r="L23" s="483"/>
      <c r="M23" s="483"/>
      <c r="O23" s="161"/>
      <c r="P23" s="179"/>
      <c r="Q23" s="567"/>
    </row>
    <row r="24" spans="1:17" s="177" customFormat="1" ht="12.75" customHeight="1" x14ac:dyDescent="0.25">
      <c r="A24" s="461"/>
      <c r="B24" s="463"/>
      <c r="C24" s="477"/>
      <c r="D24" s="259" t="s">
        <v>452</v>
      </c>
      <c r="E24" s="463"/>
      <c r="F24" s="474"/>
      <c r="G24" s="474"/>
      <c r="H24" s="474"/>
      <c r="I24" s="496"/>
      <c r="J24" s="483"/>
      <c r="K24" s="483"/>
      <c r="L24" s="483"/>
      <c r="M24" s="483"/>
      <c r="O24" s="161"/>
      <c r="P24" s="179"/>
      <c r="Q24" s="567"/>
    </row>
    <row r="25" spans="1:17" s="177" customFormat="1" ht="14.25" customHeight="1" x14ac:dyDescent="0.25">
      <c r="A25" s="461"/>
      <c r="B25" s="463"/>
      <c r="C25" s="477"/>
      <c r="D25" s="259" t="s">
        <v>453</v>
      </c>
      <c r="E25" s="463"/>
      <c r="F25" s="474"/>
      <c r="G25" s="474"/>
      <c r="H25" s="474"/>
      <c r="I25" s="496"/>
      <c r="J25" s="483"/>
      <c r="K25" s="483"/>
      <c r="L25" s="483"/>
      <c r="M25" s="483"/>
      <c r="O25" s="161"/>
      <c r="P25" s="179"/>
      <c r="Q25" s="567"/>
    </row>
    <row r="26" spans="1:17" s="178" customFormat="1" ht="11.25" customHeight="1" x14ac:dyDescent="0.25">
      <c r="A26" s="472"/>
      <c r="B26" s="476"/>
      <c r="C26" s="471"/>
      <c r="D26" s="259" t="s">
        <v>454</v>
      </c>
      <c r="E26" s="476"/>
      <c r="F26" s="475"/>
      <c r="G26" s="475"/>
      <c r="H26" s="475"/>
      <c r="I26" s="497"/>
      <c r="J26" s="484"/>
      <c r="K26" s="484"/>
      <c r="L26" s="484"/>
      <c r="M26" s="484"/>
      <c r="O26" s="161"/>
      <c r="P26" s="179"/>
      <c r="Q26" s="568"/>
    </row>
    <row r="27" spans="1:17" s="178" customFormat="1" ht="11.25" customHeight="1" x14ac:dyDescent="0.25">
      <c r="A27" s="485">
        <v>15</v>
      </c>
      <c r="B27" s="462" t="s">
        <v>285</v>
      </c>
      <c r="C27" s="470" t="s">
        <v>232</v>
      </c>
      <c r="D27" s="203" t="s">
        <v>292</v>
      </c>
      <c r="E27" s="488">
        <v>40</v>
      </c>
      <c r="F27" s="473">
        <v>59</v>
      </c>
      <c r="G27" s="473">
        <v>0</v>
      </c>
      <c r="H27" s="498">
        <f>F27+G27</f>
        <v>59</v>
      </c>
      <c r="I27" s="480">
        <v>6829.0503000000008</v>
      </c>
      <c r="J27" s="478"/>
      <c r="K27" s="478"/>
      <c r="L27" s="478"/>
      <c r="M27" s="478"/>
      <c r="O27" s="161"/>
      <c r="P27" s="179"/>
      <c r="Q27" s="568"/>
    </row>
    <row r="28" spans="1:17" s="178" customFormat="1" ht="11.25" customHeight="1" x14ac:dyDescent="0.25">
      <c r="A28" s="486"/>
      <c r="B28" s="463"/>
      <c r="C28" s="477"/>
      <c r="D28" s="203" t="s">
        <v>448</v>
      </c>
      <c r="E28" s="489"/>
      <c r="F28" s="474"/>
      <c r="G28" s="474"/>
      <c r="H28" s="499"/>
      <c r="I28" s="481"/>
      <c r="J28" s="479"/>
      <c r="K28" s="479"/>
      <c r="L28" s="479"/>
      <c r="M28" s="479"/>
      <c r="O28" s="161"/>
      <c r="P28" s="179"/>
      <c r="Q28" s="568"/>
    </row>
    <row r="29" spans="1:17" s="178" customFormat="1" ht="11.25" customHeight="1" x14ac:dyDescent="0.25">
      <c r="A29" s="486"/>
      <c r="B29" s="463"/>
      <c r="C29" s="477"/>
      <c r="D29" s="203" t="s">
        <v>449</v>
      </c>
      <c r="E29" s="489"/>
      <c r="F29" s="474"/>
      <c r="G29" s="474"/>
      <c r="H29" s="499"/>
      <c r="I29" s="481"/>
      <c r="J29" s="479"/>
      <c r="K29" s="479"/>
      <c r="L29" s="479"/>
      <c r="M29" s="479"/>
      <c r="O29" s="161"/>
      <c r="P29" s="179"/>
      <c r="Q29" s="568"/>
    </row>
    <row r="30" spans="1:17" s="178" customFormat="1" ht="11.25" customHeight="1" x14ac:dyDescent="0.25">
      <c r="A30" s="486"/>
      <c r="B30" s="463"/>
      <c r="C30" s="477"/>
      <c r="D30" s="203" t="s">
        <v>450</v>
      </c>
      <c r="E30" s="489"/>
      <c r="F30" s="474"/>
      <c r="G30" s="474"/>
      <c r="H30" s="499"/>
      <c r="I30" s="481"/>
      <c r="J30" s="479"/>
      <c r="K30" s="479"/>
      <c r="L30" s="479"/>
      <c r="M30" s="479"/>
      <c r="O30" s="161"/>
      <c r="P30" s="179"/>
      <c r="Q30" s="568"/>
    </row>
    <row r="31" spans="1:17" s="178" customFormat="1" ht="11.25" customHeight="1" x14ac:dyDescent="0.25">
      <c r="A31" s="486"/>
      <c r="B31" s="463"/>
      <c r="C31" s="477"/>
      <c r="D31" s="203" t="s">
        <v>451</v>
      </c>
      <c r="E31" s="489"/>
      <c r="F31" s="474"/>
      <c r="G31" s="474"/>
      <c r="H31" s="499"/>
      <c r="I31" s="481"/>
      <c r="J31" s="479"/>
      <c r="K31" s="479"/>
      <c r="L31" s="479"/>
      <c r="M31" s="479"/>
      <c r="O31" s="161"/>
      <c r="P31" s="179"/>
      <c r="Q31" s="568"/>
    </row>
    <row r="32" spans="1:17" s="178" customFormat="1" ht="11.25" customHeight="1" x14ac:dyDescent="0.25">
      <c r="A32" s="486"/>
      <c r="B32" s="463"/>
      <c r="C32" s="477"/>
      <c r="D32" s="203" t="s">
        <v>452</v>
      </c>
      <c r="E32" s="489"/>
      <c r="F32" s="474"/>
      <c r="G32" s="474"/>
      <c r="H32" s="499"/>
      <c r="I32" s="481"/>
      <c r="J32" s="479"/>
      <c r="K32" s="479"/>
      <c r="L32" s="479"/>
      <c r="M32" s="479"/>
      <c r="O32" s="161"/>
      <c r="P32" s="179"/>
      <c r="Q32" s="568"/>
    </row>
    <row r="33" spans="1:17" s="178" customFormat="1" ht="11.25" customHeight="1" x14ac:dyDescent="0.25">
      <c r="A33" s="486"/>
      <c r="B33" s="463"/>
      <c r="C33" s="477"/>
      <c r="D33" s="203" t="s">
        <v>453</v>
      </c>
      <c r="E33" s="489"/>
      <c r="F33" s="474"/>
      <c r="G33" s="474"/>
      <c r="H33" s="499"/>
      <c r="I33" s="481"/>
      <c r="J33" s="479"/>
      <c r="K33" s="479"/>
      <c r="L33" s="479"/>
      <c r="M33" s="479"/>
      <c r="O33" s="161"/>
      <c r="P33" s="179"/>
      <c r="Q33" s="568"/>
    </row>
    <row r="34" spans="1:17" s="177" customFormat="1" ht="17.25" customHeight="1" x14ac:dyDescent="0.25">
      <c r="A34" s="487"/>
      <c r="B34" s="476"/>
      <c r="C34" s="471"/>
      <c r="D34" s="203" t="s">
        <v>454</v>
      </c>
      <c r="E34" s="490"/>
      <c r="F34" s="475"/>
      <c r="G34" s="475"/>
      <c r="H34" s="500"/>
      <c r="I34" s="493"/>
      <c r="J34" s="494"/>
      <c r="K34" s="494"/>
      <c r="L34" s="494"/>
      <c r="M34" s="494"/>
      <c r="O34" s="161"/>
      <c r="P34" s="179"/>
      <c r="Q34" s="567"/>
    </row>
    <row r="35" spans="1:17" s="177" customFormat="1" ht="15.75" customHeight="1" x14ac:dyDescent="0.25">
      <c r="A35" s="460">
        <v>16</v>
      </c>
      <c r="B35" s="462" t="s">
        <v>286</v>
      </c>
      <c r="C35" s="470" t="s">
        <v>233</v>
      </c>
      <c r="D35" s="203" t="s">
        <v>292</v>
      </c>
      <c r="E35" s="462">
        <v>40</v>
      </c>
      <c r="F35" s="473">
        <v>39</v>
      </c>
      <c r="G35" s="473">
        <v>0</v>
      </c>
      <c r="H35" s="473">
        <f>F35+G35</f>
        <v>39</v>
      </c>
      <c r="I35" s="495">
        <v>7962.6617999999999</v>
      </c>
      <c r="J35" s="482"/>
      <c r="K35" s="482"/>
      <c r="L35" s="482"/>
      <c r="M35" s="482"/>
      <c r="O35" s="161"/>
      <c r="P35" s="179"/>
      <c r="Q35" s="567"/>
    </row>
    <row r="36" spans="1:17" s="177" customFormat="1" ht="12.75" customHeight="1" x14ac:dyDescent="0.25">
      <c r="A36" s="461"/>
      <c r="B36" s="463"/>
      <c r="C36" s="477"/>
      <c r="D36" s="203" t="s">
        <v>468</v>
      </c>
      <c r="E36" s="463"/>
      <c r="F36" s="474"/>
      <c r="G36" s="474"/>
      <c r="H36" s="474"/>
      <c r="I36" s="496"/>
      <c r="J36" s="483"/>
      <c r="K36" s="483"/>
      <c r="L36" s="483"/>
      <c r="M36" s="483"/>
      <c r="O36" s="161"/>
      <c r="P36" s="179"/>
    </row>
    <row r="37" spans="1:17" s="177" customFormat="1" ht="14.25" customHeight="1" x14ac:dyDescent="0.25">
      <c r="A37" s="461"/>
      <c r="B37" s="463"/>
      <c r="C37" s="477"/>
      <c r="D37" s="203" t="s">
        <v>450</v>
      </c>
      <c r="E37" s="463"/>
      <c r="F37" s="474"/>
      <c r="G37" s="474"/>
      <c r="H37" s="474"/>
      <c r="I37" s="496"/>
      <c r="J37" s="483"/>
      <c r="K37" s="483"/>
      <c r="L37" s="483"/>
      <c r="M37" s="483"/>
      <c r="O37" s="161"/>
      <c r="P37" s="179"/>
    </row>
    <row r="38" spans="1:17" s="177" customFormat="1" ht="17.25" customHeight="1" x14ac:dyDescent="0.25">
      <c r="A38" s="461"/>
      <c r="B38" s="463"/>
      <c r="C38" s="477"/>
      <c r="D38" s="203" t="s">
        <v>469</v>
      </c>
      <c r="E38" s="463"/>
      <c r="F38" s="474"/>
      <c r="G38" s="474"/>
      <c r="H38" s="474"/>
      <c r="I38" s="496"/>
      <c r="J38" s="483"/>
      <c r="K38" s="483"/>
      <c r="L38" s="483"/>
      <c r="M38" s="483"/>
      <c r="O38" s="161"/>
      <c r="P38" s="179"/>
    </row>
    <row r="39" spans="1:17" s="177" customFormat="1" ht="13.5" customHeight="1" x14ac:dyDescent="0.25">
      <c r="A39" s="461"/>
      <c r="B39" s="463"/>
      <c r="C39" s="477"/>
      <c r="D39" s="203" t="s">
        <v>471</v>
      </c>
      <c r="E39" s="463"/>
      <c r="F39" s="474"/>
      <c r="G39" s="474"/>
      <c r="H39" s="474"/>
      <c r="I39" s="496"/>
      <c r="J39" s="483"/>
      <c r="K39" s="483"/>
      <c r="L39" s="483"/>
      <c r="M39" s="483"/>
      <c r="O39" s="161"/>
      <c r="P39" s="179"/>
    </row>
    <row r="40" spans="1:17" s="177" customFormat="1" ht="10.5" customHeight="1" x14ac:dyDescent="0.25">
      <c r="A40" s="461"/>
      <c r="B40" s="463"/>
      <c r="C40" s="477"/>
      <c r="D40" s="203" t="s">
        <v>470</v>
      </c>
      <c r="E40" s="463"/>
      <c r="F40" s="474"/>
      <c r="G40" s="474"/>
      <c r="H40" s="474"/>
      <c r="I40" s="497"/>
      <c r="J40" s="483"/>
      <c r="K40" s="483"/>
      <c r="L40" s="483"/>
      <c r="M40" s="483"/>
      <c r="O40" s="161"/>
      <c r="P40" s="179"/>
    </row>
    <row r="41" spans="1:17" s="207" customFormat="1" ht="18" customHeight="1" x14ac:dyDescent="0.25">
      <c r="A41" s="485">
        <v>17</v>
      </c>
      <c r="B41" s="462" t="s">
        <v>224</v>
      </c>
      <c r="C41" s="470" t="s">
        <v>234</v>
      </c>
      <c r="D41" s="203" t="s">
        <v>292</v>
      </c>
      <c r="E41" s="488">
        <v>40</v>
      </c>
      <c r="F41" s="473">
        <v>19</v>
      </c>
      <c r="G41" s="473">
        <v>0</v>
      </c>
      <c r="H41" s="498">
        <f>F41+G41</f>
        <v>19</v>
      </c>
      <c r="I41" s="480">
        <v>9383.2045000000016</v>
      </c>
      <c r="J41" s="478"/>
      <c r="K41" s="478"/>
      <c r="L41" s="478"/>
      <c r="M41" s="478"/>
      <c r="O41" s="161"/>
      <c r="P41" s="179"/>
    </row>
    <row r="42" spans="1:17" s="207" customFormat="1" ht="18" customHeight="1" x14ac:dyDescent="0.25">
      <c r="A42" s="486"/>
      <c r="B42" s="463"/>
      <c r="C42" s="477"/>
      <c r="D42" s="203" t="s">
        <v>468</v>
      </c>
      <c r="E42" s="489"/>
      <c r="F42" s="474"/>
      <c r="G42" s="474"/>
      <c r="H42" s="499"/>
      <c r="I42" s="481"/>
      <c r="J42" s="479"/>
      <c r="K42" s="479"/>
      <c r="L42" s="479"/>
      <c r="M42" s="479"/>
      <c r="O42" s="161"/>
      <c r="P42" s="179"/>
    </row>
    <row r="43" spans="1:17" s="207" customFormat="1" ht="18" customHeight="1" x14ac:dyDescent="0.25">
      <c r="A43" s="486"/>
      <c r="B43" s="463"/>
      <c r="C43" s="477"/>
      <c r="D43" s="203" t="s">
        <v>450</v>
      </c>
      <c r="E43" s="489"/>
      <c r="F43" s="474"/>
      <c r="G43" s="474"/>
      <c r="H43" s="499"/>
      <c r="I43" s="481"/>
      <c r="J43" s="479"/>
      <c r="K43" s="479"/>
      <c r="L43" s="479"/>
      <c r="M43" s="479"/>
      <c r="O43" s="161"/>
      <c r="P43" s="179"/>
      <c r="Q43" s="272"/>
    </row>
    <row r="44" spans="1:17" s="207" customFormat="1" ht="18" customHeight="1" x14ac:dyDescent="0.25">
      <c r="A44" s="486"/>
      <c r="B44" s="463"/>
      <c r="C44" s="477"/>
      <c r="D44" s="203" t="s">
        <v>469</v>
      </c>
      <c r="E44" s="489"/>
      <c r="F44" s="474"/>
      <c r="G44" s="474"/>
      <c r="H44" s="499"/>
      <c r="I44" s="481"/>
      <c r="J44" s="479"/>
      <c r="K44" s="479"/>
      <c r="L44" s="479"/>
      <c r="M44" s="479"/>
      <c r="O44" s="161"/>
      <c r="P44" s="179"/>
      <c r="Q44" s="272"/>
    </row>
    <row r="45" spans="1:17" s="207" customFormat="1" ht="18" customHeight="1" x14ac:dyDescent="0.25">
      <c r="A45" s="486"/>
      <c r="B45" s="463"/>
      <c r="C45" s="477"/>
      <c r="D45" s="203" t="s">
        <v>470</v>
      </c>
      <c r="E45" s="489"/>
      <c r="F45" s="474"/>
      <c r="G45" s="474"/>
      <c r="H45" s="499"/>
      <c r="I45" s="481"/>
      <c r="J45" s="479"/>
      <c r="K45" s="479"/>
      <c r="L45" s="479"/>
      <c r="M45" s="479"/>
      <c r="O45" s="161"/>
      <c r="P45" s="179"/>
    </row>
    <row r="46" spans="1:17" s="207" customFormat="1" ht="18" customHeight="1" x14ac:dyDescent="0.25">
      <c r="A46" s="486"/>
      <c r="B46" s="463"/>
      <c r="C46" s="477"/>
      <c r="D46" s="219" t="s">
        <v>471</v>
      </c>
      <c r="E46" s="489"/>
      <c r="F46" s="474"/>
      <c r="G46" s="474"/>
      <c r="H46" s="499"/>
      <c r="I46" s="493"/>
      <c r="J46" s="479"/>
      <c r="K46" s="479"/>
      <c r="L46" s="479"/>
      <c r="M46" s="479"/>
      <c r="O46" s="161"/>
      <c r="P46" s="179"/>
    </row>
    <row r="47" spans="1:17" s="178" customFormat="1" ht="25.5" customHeight="1" thickBot="1" x14ac:dyDescent="0.3">
      <c r="A47" s="107">
        <v>18</v>
      </c>
      <c r="B47" s="271" t="s">
        <v>480</v>
      </c>
      <c r="C47" s="251" t="s">
        <v>287</v>
      </c>
      <c r="D47" s="107" t="s">
        <v>298</v>
      </c>
      <c r="E47" s="107">
        <v>30</v>
      </c>
      <c r="F47" s="167">
        <v>0</v>
      </c>
      <c r="G47" s="167">
        <v>1</v>
      </c>
      <c r="H47" s="165">
        <f t="shared" ref="H47:H67" si="1">F47+G47</f>
        <v>1</v>
      </c>
      <c r="I47" s="172">
        <v>5127.0013000000008</v>
      </c>
      <c r="J47" s="273"/>
      <c r="K47" s="273"/>
      <c r="L47" s="273"/>
      <c r="M47" s="273"/>
      <c r="O47" s="161"/>
      <c r="P47" s="179"/>
    </row>
    <row r="48" spans="1:17" s="177" customFormat="1" ht="18" customHeight="1" x14ac:dyDescent="0.25">
      <c r="A48" s="107">
        <v>19</v>
      </c>
      <c r="B48" s="201" t="s">
        <v>310</v>
      </c>
      <c r="C48" s="470" t="s">
        <v>287</v>
      </c>
      <c r="D48" s="203" t="s">
        <v>300</v>
      </c>
      <c r="E48" s="107">
        <v>40</v>
      </c>
      <c r="F48" s="167">
        <v>0</v>
      </c>
      <c r="G48" s="167">
        <v>1</v>
      </c>
      <c r="H48" s="165">
        <f t="shared" si="1"/>
        <v>1</v>
      </c>
      <c r="I48" s="172">
        <v>4346.5219000000006</v>
      </c>
      <c r="J48" s="102"/>
      <c r="K48" s="102"/>
      <c r="L48" s="102"/>
      <c r="M48" s="102"/>
      <c r="O48" s="161"/>
      <c r="P48" s="179"/>
    </row>
    <row r="49" spans="1:255" s="177" customFormat="1" ht="18" customHeight="1" thickBot="1" x14ac:dyDescent="0.3">
      <c r="A49" s="107">
        <v>20</v>
      </c>
      <c r="B49" s="203" t="s">
        <v>311</v>
      </c>
      <c r="C49" s="471"/>
      <c r="D49" s="203" t="s">
        <v>455</v>
      </c>
      <c r="E49" s="203">
        <v>40</v>
      </c>
      <c r="F49" s="270">
        <v>0</v>
      </c>
      <c r="G49" s="270">
        <v>1</v>
      </c>
      <c r="H49" s="270">
        <f t="shared" si="1"/>
        <v>1</v>
      </c>
      <c r="I49" s="172">
        <v>4222.8941000000004</v>
      </c>
      <c r="J49" s="102"/>
      <c r="K49" s="102"/>
      <c r="L49" s="102"/>
      <c r="M49" s="102"/>
      <c r="N49" s="190"/>
      <c r="O49" s="161"/>
      <c r="P49" s="179"/>
      <c r="Q49" s="180"/>
      <c r="R49" s="180"/>
      <c r="S49" s="180"/>
      <c r="T49" s="180"/>
      <c r="U49" s="180"/>
      <c r="V49" s="180"/>
      <c r="W49" s="180"/>
      <c r="X49" s="180"/>
      <c r="Y49" s="180"/>
      <c r="Z49" s="180"/>
      <c r="AA49" s="180"/>
      <c r="AB49" s="180"/>
      <c r="AC49" s="180"/>
      <c r="AD49" s="180"/>
      <c r="AE49" s="180"/>
      <c r="AF49" s="180"/>
      <c r="AG49" s="180"/>
      <c r="AH49" s="180"/>
      <c r="AI49" s="180"/>
      <c r="AJ49" s="190"/>
      <c r="AK49" s="190"/>
      <c r="AL49" s="190"/>
      <c r="AM49" s="190"/>
      <c r="AN49" s="190"/>
      <c r="AO49" s="190"/>
      <c r="AP49" s="190"/>
      <c r="AQ49" s="190"/>
      <c r="AR49" s="190"/>
      <c r="AS49" s="190"/>
      <c r="AT49" s="190"/>
      <c r="AU49" s="190"/>
      <c r="AV49" s="190"/>
      <c r="AW49" s="190"/>
      <c r="AX49" s="190"/>
      <c r="AY49" s="190"/>
      <c r="AZ49" s="190"/>
      <c r="BA49" s="190"/>
      <c r="BB49" s="190"/>
      <c r="BC49" s="190"/>
      <c r="BD49" s="190"/>
      <c r="BE49" s="190"/>
      <c r="BF49" s="190"/>
      <c r="BG49" s="190"/>
      <c r="BH49" s="190"/>
      <c r="BI49" s="190"/>
      <c r="BJ49" s="190"/>
      <c r="BK49" s="190"/>
      <c r="BL49" s="190"/>
      <c r="BM49" s="190"/>
      <c r="BN49" s="190"/>
      <c r="BO49" s="190"/>
      <c r="BP49" s="190"/>
      <c r="BQ49" s="190"/>
      <c r="BR49" s="190"/>
      <c r="BS49" s="190"/>
      <c r="BT49" s="190"/>
      <c r="BU49" s="190"/>
      <c r="BV49" s="190"/>
      <c r="BW49" s="190"/>
      <c r="BX49" s="190"/>
      <c r="BY49" s="190"/>
      <c r="BZ49" s="190"/>
      <c r="CA49" s="190"/>
      <c r="CB49" s="190"/>
      <c r="CC49" s="190"/>
      <c r="CD49" s="190"/>
      <c r="CE49" s="190"/>
      <c r="CF49" s="190"/>
      <c r="CG49" s="190"/>
      <c r="CH49" s="190"/>
      <c r="CI49" s="190"/>
      <c r="CJ49" s="190"/>
      <c r="CK49" s="190"/>
      <c r="CL49" s="190"/>
      <c r="CM49" s="190"/>
      <c r="CN49" s="190"/>
      <c r="CO49" s="190"/>
      <c r="CP49" s="190"/>
      <c r="CQ49" s="190"/>
      <c r="CR49" s="190"/>
      <c r="CS49" s="190"/>
      <c r="CT49" s="190"/>
      <c r="CU49" s="190"/>
      <c r="CV49" s="190"/>
      <c r="CW49" s="190"/>
      <c r="CX49" s="190"/>
      <c r="CY49" s="190"/>
      <c r="CZ49" s="190"/>
      <c r="DA49" s="190"/>
      <c r="DB49" s="190"/>
      <c r="DC49" s="190"/>
      <c r="DD49" s="190"/>
      <c r="DE49" s="190"/>
      <c r="DF49" s="190"/>
      <c r="DG49" s="190"/>
      <c r="DH49" s="190"/>
      <c r="DI49" s="190"/>
      <c r="DJ49" s="190"/>
      <c r="DK49" s="190"/>
      <c r="DL49" s="190"/>
      <c r="DM49" s="190"/>
      <c r="DN49" s="190"/>
      <c r="DO49" s="190"/>
      <c r="DP49" s="190"/>
      <c r="DQ49" s="190"/>
      <c r="DR49" s="190"/>
      <c r="DS49" s="190"/>
      <c r="DT49" s="190"/>
      <c r="DU49" s="190"/>
      <c r="DV49" s="190"/>
      <c r="DW49" s="190"/>
      <c r="DX49" s="190"/>
      <c r="DY49" s="190"/>
      <c r="DZ49" s="190"/>
      <c r="EA49" s="190"/>
      <c r="EB49" s="190"/>
      <c r="EC49" s="190"/>
      <c r="ED49" s="190"/>
      <c r="EE49" s="190"/>
      <c r="EF49" s="190"/>
      <c r="EG49" s="190"/>
      <c r="EH49" s="190"/>
      <c r="EI49" s="190"/>
      <c r="EJ49" s="190"/>
      <c r="EK49" s="190"/>
      <c r="EL49" s="190"/>
      <c r="EM49" s="190"/>
      <c r="EN49" s="190"/>
      <c r="EO49" s="190"/>
      <c r="EP49" s="190"/>
      <c r="EQ49" s="190"/>
      <c r="ER49" s="190"/>
      <c r="ES49" s="190"/>
      <c r="ET49" s="190"/>
      <c r="EU49" s="190"/>
      <c r="EV49" s="190"/>
      <c r="EW49" s="190"/>
      <c r="EX49" s="190"/>
      <c r="EY49" s="190"/>
      <c r="EZ49" s="190"/>
      <c r="FA49" s="190"/>
      <c r="FB49" s="190"/>
      <c r="FC49" s="190"/>
      <c r="FD49" s="190"/>
      <c r="FE49" s="190"/>
      <c r="FF49" s="190"/>
      <c r="FG49" s="190"/>
      <c r="FH49" s="190"/>
      <c r="FI49" s="190"/>
      <c r="FJ49" s="190"/>
      <c r="FK49" s="190"/>
      <c r="FL49" s="190"/>
      <c r="FM49" s="190"/>
      <c r="FN49" s="190"/>
      <c r="FO49" s="190"/>
      <c r="FP49" s="190"/>
      <c r="FQ49" s="190"/>
      <c r="FR49" s="190"/>
      <c r="FS49" s="190"/>
      <c r="FT49" s="190"/>
      <c r="FU49" s="190"/>
      <c r="FV49" s="190"/>
      <c r="FW49" s="190"/>
      <c r="FX49" s="190"/>
      <c r="FY49" s="190"/>
      <c r="FZ49" s="190"/>
      <c r="GA49" s="190"/>
      <c r="GB49" s="190"/>
      <c r="GC49" s="190"/>
      <c r="GD49" s="190"/>
      <c r="GE49" s="190"/>
      <c r="GF49" s="190"/>
      <c r="GG49" s="190"/>
      <c r="GH49" s="190"/>
      <c r="GI49" s="190"/>
      <c r="GJ49" s="190"/>
      <c r="GK49" s="190"/>
      <c r="GL49" s="190"/>
      <c r="GM49" s="190"/>
      <c r="GN49" s="190"/>
      <c r="GO49" s="190"/>
      <c r="GP49" s="190"/>
      <c r="GQ49" s="190"/>
      <c r="GR49" s="190"/>
      <c r="GS49" s="190"/>
      <c r="GT49" s="190"/>
      <c r="GU49" s="190"/>
      <c r="GV49" s="190"/>
      <c r="GW49" s="190"/>
      <c r="GX49" s="190"/>
      <c r="GY49" s="190"/>
      <c r="GZ49" s="190"/>
      <c r="HA49" s="190"/>
      <c r="HB49" s="190"/>
      <c r="HC49" s="190"/>
      <c r="HD49" s="190"/>
      <c r="HE49" s="190"/>
      <c r="HF49" s="190"/>
      <c r="HG49" s="190"/>
      <c r="HH49" s="190"/>
      <c r="HI49" s="190"/>
      <c r="HJ49" s="190"/>
      <c r="HK49" s="190"/>
      <c r="HL49" s="190"/>
      <c r="HM49" s="190"/>
      <c r="HN49" s="190"/>
      <c r="HO49" s="190"/>
      <c r="HP49" s="190"/>
      <c r="HQ49" s="190"/>
      <c r="HR49" s="190"/>
      <c r="HS49" s="190"/>
      <c r="HT49" s="190"/>
      <c r="HU49" s="190"/>
      <c r="HV49" s="190"/>
      <c r="HW49" s="190"/>
      <c r="HX49" s="190"/>
      <c r="HY49" s="190"/>
      <c r="HZ49" s="190"/>
      <c r="IA49" s="190"/>
      <c r="IB49" s="190"/>
      <c r="IC49" s="190"/>
      <c r="ID49" s="190"/>
      <c r="IE49" s="190"/>
      <c r="IF49" s="190"/>
      <c r="IG49" s="190"/>
      <c r="IH49" s="190"/>
      <c r="II49" s="190"/>
      <c r="IJ49" s="190"/>
      <c r="IK49" s="190"/>
      <c r="IL49" s="190"/>
      <c r="IM49" s="190"/>
      <c r="IN49" s="190"/>
      <c r="IO49" s="190"/>
      <c r="IP49" s="190"/>
      <c r="IQ49" s="190"/>
      <c r="IR49" s="190"/>
      <c r="IS49" s="190"/>
      <c r="IT49" s="190"/>
      <c r="IU49" s="190"/>
    </row>
    <row r="50" spans="1:255" s="178" customFormat="1" ht="18" customHeight="1" x14ac:dyDescent="0.25">
      <c r="A50" s="107">
        <v>21</v>
      </c>
      <c r="B50" s="201" t="s">
        <v>312</v>
      </c>
      <c r="C50" s="470" t="s">
        <v>232</v>
      </c>
      <c r="D50" s="107" t="s">
        <v>455</v>
      </c>
      <c r="E50" s="107">
        <v>40</v>
      </c>
      <c r="F50" s="167">
        <v>0</v>
      </c>
      <c r="G50" s="167">
        <v>1</v>
      </c>
      <c r="H50" s="165">
        <f t="shared" si="1"/>
        <v>1</v>
      </c>
      <c r="I50" s="172">
        <v>5584.3621000000003</v>
      </c>
      <c r="J50" s="102"/>
      <c r="K50" s="102"/>
      <c r="L50" s="102"/>
      <c r="M50" s="102"/>
      <c r="O50" s="161"/>
      <c r="P50" s="179"/>
    </row>
    <row r="51" spans="1:255" s="178" customFormat="1" ht="18" customHeight="1" x14ac:dyDescent="0.25">
      <c r="A51" s="107">
        <v>22</v>
      </c>
      <c r="B51" s="274" t="s">
        <v>314</v>
      </c>
      <c r="C51" s="477"/>
      <c r="D51" s="107" t="s">
        <v>296</v>
      </c>
      <c r="E51" s="224">
        <v>40</v>
      </c>
      <c r="F51" s="166">
        <v>0</v>
      </c>
      <c r="G51" s="166">
        <v>1</v>
      </c>
      <c r="H51" s="165">
        <f t="shared" si="1"/>
        <v>1</v>
      </c>
      <c r="I51" s="172">
        <v>4947.7763000000004</v>
      </c>
      <c r="J51" s="102"/>
      <c r="K51" s="102"/>
      <c r="L51" s="102"/>
      <c r="M51" s="102"/>
      <c r="O51" s="161"/>
      <c r="P51" s="179"/>
    </row>
    <row r="52" spans="1:255" s="178" customFormat="1" ht="18" customHeight="1" x14ac:dyDescent="0.25">
      <c r="A52" s="107">
        <v>23</v>
      </c>
      <c r="B52" s="274" t="s">
        <v>315</v>
      </c>
      <c r="C52" s="477"/>
      <c r="D52" s="107" t="s">
        <v>297</v>
      </c>
      <c r="E52" s="224">
        <v>40</v>
      </c>
      <c r="F52" s="166">
        <v>0</v>
      </c>
      <c r="G52" s="166">
        <v>1</v>
      </c>
      <c r="H52" s="165">
        <f t="shared" si="1"/>
        <v>1</v>
      </c>
      <c r="I52" s="172">
        <v>5465.0678000000007</v>
      </c>
      <c r="J52" s="102"/>
      <c r="K52" s="102"/>
      <c r="L52" s="102"/>
      <c r="M52" s="102"/>
      <c r="O52" s="161"/>
      <c r="P52" s="179"/>
    </row>
    <row r="53" spans="1:255" s="178" customFormat="1" ht="18" customHeight="1" x14ac:dyDescent="0.25">
      <c r="A53" s="107">
        <v>24</v>
      </c>
      <c r="B53" s="203" t="s">
        <v>227</v>
      </c>
      <c r="C53" s="477"/>
      <c r="D53" s="107" t="s">
        <v>295</v>
      </c>
      <c r="E53" s="224">
        <v>40</v>
      </c>
      <c r="F53" s="166">
        <v>1</v>
      </c>
      <c r="G53" s="166">
        <v>0</v>
      </c>
      <c r="H53" s="165">
        <f t="shared" si="1"/>
        <v>1</v>
      </c>
      <c r="I53" s="172">
        <v>6183.1341000000002</v>
      </c>
      <c r="J53" s="102"/>
      <c r="K53" s="102"/>
      <c r="L53" s="102"/>
      <c r="M53" s="102"/>
      <c r="O53" s="161"/>
      <c r="P53" s="179"/>
    </row>
    <row r="54" spans="1:255" s="178" customFormat="1" ht="18" customHeight="1" thickBot="1" x14ac:dyDescent="0.3">
      <c r="A54" s="107">
        <v>25</v>
      </c>
      <c r="B54" s="219" t="s">
        <v>241</v>
      </c>
      <c r="C54" s="471"/>
      <c r="D54" s="107" t="s">
        <v>305</v>
      </c>
      <c r="E54" s="224">
        <v>40</v>
      </c>
      <c r="F54" s="166">
        <v>1</v>
      </c>
      <c r="G54" s="166">
        <v>0</v>
      </c>
      <c r="H54" s="165">
        <f t="shared" si="1"/>
        <v>1</v>
      </c>
      <c r="I54" s="172">
        <v>6949.7142000000013</v>
      </c>
      <c r="J54" s="102"/>
      <c r="K54" s="102"/>
      <c r="L54" s="102"/>
      <c r="M54" s="102"/>
      <c r="O54" s="161"/>
      <c r="P54" s="179"/>
    </row>
    <row r="55" spans="1:255" s="177" customFormat="1" ht="18" customHeight="1" x14ac:dyDescent="0.25">
      <c r="A55" s="107">
        <v>26</v>
      </c>
      <c r="B55" s="201" t="s">
        <v>239</v>
      </c>
      <c r="C55" s="470" t="s">
        <v>233</v>
      </c>
      <c r="D55" s="217" t="s">
        <v>299</v>
      </c>
      <c r="E55" s="224">
        <v>40</v>
      </c>
      <c r="F55" s="166">
        <v>1</v>
      </c>
      <c r="G55" s="166">
        <v>0</v>
      </c>
      <c r="H55" s="164">
        <f t="shared" si="1"/>
        <v>1</v>
      </c>
      <c r="I55" s="172">
        <v>7805.938900000001</v>
      </c>
      <c r="J55" s="102"/>
      <c r="K55" s="102"/>
      <c r="L55" s="102"/>
      <c r="M55" s="102"/>
      <c r="O55" s="161"/>
      <c r="P55" s="179"/>
    </row>
    <row r="56" spans="1:255" s="177" customFormat="1" ht="18" customHeight="1" x14ac:dyDescent="0.25">
      <c r="A56" s="107">
        <v>27</v>
      </c>
      <c r="B56" s="203" t="s">
        <v>238</v>
      </c>
      <c r="C56" s="477"/>
      <c r="D56" s="218" t="s">
        <v>294</v>
      </c>
      <c r="E56" s="224">
        <v>40</v>
      </c>
      <c r="F56" s="166">
        <v>2</v>
      </c>
      <c r="G56" s="167">
        <v>0</v>
      </c>
      <c r="H56" s="164">
        <f t="shared" si="1"/>
        <v>2</v>
      </c>
      <c r="I56" s="172">
        <v>6183.1341000000002</v>
      </c>
      <c r="J56" s="102"/>
      <c r="K56" s="102"/>
      <c r="L56" s="102"/>
      <c r="M56" s="102"/>
      <c r="O56" s="161"/>
      <c r="P56" s="179"/>
    </row>
    <row r="57" spans="1:255" s="177" customFormat="1" ht="18" customHeight="1" x14ac:dyDescent="0.25">
      <c r="A57" s="227">
        <v>28</v>
      </c>
      <c r="B57" s="259" t="s">
        <v>459</v>
      </c>
      <c r="C57" s="189" t="s">
        <v>234</v>
      </c>
      <c r="D57" s="260" t="s">
        <v>300</v>
      </c>
      <c r="E57" s="256">
        <v>40</v>
      </c>
      <c r="F57" s="166">
        <v>4</v>
      </c>
      <c r="G57" s="167">
        <v>0</v>
      </c>
      <c r="H57" s="166">
        <f>F57+G57</f>
        <v>4</v>
      </c>
      <c r="I57" s="264">
        <v>7805.938900000001</v>
      </c>
      <c r="J57" s="261"/>
      <c r="K57" s="261"/>
      <c r="L57" s="261"/>
      <c r="M57" s="261"/>
      <c r="O57" s="161"/>
      <c r="P57" s="179"/>
    </row>
    <row r="58" spans="1:255" s="177" customFormat="1" ht="18" customHeight="1" x14ac:dyDescent="0.25">
      <c r="A58" s="107">
        <v>29</v>
      </c>
      <c r="B58" s="203" t="s">
        <v>237</v>
      </c>
      <c r="C58" s="251" t="s">
        <v>477</v>
      </c>
      <c r="D58" s="218" t="s">
        <v>293</v>
      </c>
      <c r="E58" s="224">
        <v>30</v>
      </c>
      <c r="F58" s="166">
        <v>1</v>
      </c>
      <c r="G58" s="252">
        <v>0</v>
      </c>
      <c r="H58" s="164">
        <f>F58+G58</f>
        <v>1</v>
      </c>
      <c r="I58" s="253">
        <v>6183.1341000000002</v>
      </c>
      <c r="J58" s="102"/>
      <c r="K58" s="102"/>
      <c r="L58" s="102"/>
      <c r="M58" s="102"/>
      <c r="O58" s="161"/>
      <c r="P58" s="179"/>
    </row>
    <row r="59" spans="1:255" s="177" customFormat="1" ht="18" customHeight="1" x14ac:dyDescent="0.25">
      <c r="A59" s="227">
        <v>30</v>
      </c>
      <c r="B59" s="259" t="s">
        <v>458</v>
      </c>
      <c r="C59" s="189" t="s">
        <v>476</v>
      </c>
      <c r="D59" s="260" t="s">
        <v>304</v>
      </c>
      <c r="E59" s="227">
        <v>40</v>
      </c>
      <c r="F59" s="167">
        <v>1</v>
      </c>
      <c r="G59" s="252">
        <v>0</v>
      </c>
      <c r="H59" s="167">
        <f t="shared" si="1"/>
        <v>1</v>
      </c>
      <c r="I59" s="257">
        <v>7805.938900000001</v>
      </c>
      <c r="J59" s="261"/>
      <c r="K59" s="261"/>
      <c r="L59" s="261"/>
      <c r="M59" s="261"/>
      <c r="O59" s="161"/>
      <c r="P59" s="179"/>
    </row>
    <row r="60" spans="1:255" s="177" customFormat="1" ht="18" customHeight="1" thickBot="1" x14ac:dyDescent="0.3">
      <c r="A60" s="227">
        <v>31</v>
      </c>
      <c r="B60" s="262" t="s">
        <v>228</v>
      </c>
      <c r="C60" s="255" t="s">
        <v>477</v>
      </c>
      <c r="D60" s="263" t="s">
        <v>301</v>
      </c>
      <c r="E60" s="227">
        <v>40</v>
      </c>
      <c r="F60" s="167">
        <v>2</v>
      </c>
      <c r="G60" s="252">
        <v>0</v>
      </c>
      <c r="H60" s="167">
        <f t="shared" si="1"/>
        <v>2</v>
      </c>
      <c r="I60" s="257">
        <v>7805.938900000001</v>
      </c>
      <c r="J60" s="261"/>
      <c r="K60" s="261"/>
      <c r="L60" s="261"/>
      <c r="M60" s="261"/>
      <c r="O60" s="161"/>
      <c r="P60" s="179"/>
    </row>
    <row r="61" spans="1:255" s="177" customFormat="1" ht="18" customHeight="1" x14ac:dyDescent="0.25">
      <c r="A61" s="227">
        <v>32</v>
      </c>
      <c r="B61" s="259" t="s">
        <v>478</v>
      </c>
      <c r="C61" s="189" t="s">
        <v>477</v>
      </c>
      <c r="D61" s="260" t="s">
        <v>455</v>
      </c>
      <c r="E61" s="227">
        <v>40</v>
      </c>
      <c r="F61" s="167">
        <v>0</v>
      </c>
      <c r="G61" s="252">
        <v>1</v>
      </c>
      <c r="H61" s="167">
        <f>F61+G61</f>
        <v>1</v>
      </c>
      <c r="I61" s="257">
        <v>7805.938900000001</v>
      </c>
      <c r="J61" s="261"/>
      <c r="K61" s="261"/>
      <c r="L61" s="261"/>
      <c r="M61" s="261"/>
      <c r="O61" s="161"/>
      <c r="P61" s="179"/>
    </row>
    <row r="62" spans="1:255" s="177" customFormat="1" ht="18" customHeight="1" x14ac:dyDescent="0.25">
      <c r="A62" s="107">
        <v>33</v>
      </c>
      <c r="B62" s="203" t="s">
        <v>240</v>
      </c>
      <c r="C62" s="477" t="s">
        <v>234</v>
      </c>
      <c r="D62" s="218" t="s">
        <v>299</v>
      </c>
      <c r="E62" s="224">
        <v>40</v>
      </c>
      <c r="F62" s="166">
        <v>3</v>
      </c>
      <c r="G62" s="167">
        <v>0</v>
      </c>
      <c r="H62" s="164">
        <f>F62+G62</f>
        <v>3</v>
      </c>
      <c r="I62" s="172">
        <v>8626.1795000000002</v>
      </c>
      <c r="J62" s="102"/>
      <c r="K62" s="102"/>
      <c r="L62" s="102"/>
      <c r="M62" s="102"/>
      <c r="N62" s="178"/>
      <c r="O62" s="161"/>
      <c r="P62" s="179"/>
    </row>
    <row r="63" spans="1:255" s="268" customFormat="1" ht="18" customHeight="1" thickBot="1" x14ac:dyDescent="0.3">
      <c r="A63" s="107">
        <v>34</v>
      </c>
      <c r="B63" s="203" t="s">
        <v>313</v>
      </c>
      <c r="C63" s="477"/>
      <c r="D63" s="203" t="s">
        <v>455</v>
      </c>
      <c r="E63" s="107">
        <v>40</v>
      </c>
      <c r="F63" s="167">
        <v>0</v>
      </c>
      <c r="G63" s="167">
        <v>1</v>
      </c>
      <c r="H63" s="165">
        <f t="shared" si="1"/>
        <v>1</v>
      </c>
      <c r="I63" s="172">
        <v>8626.1795000000002</v>
      </c>
      <c r="J63" s="102"/>
      <c r="K63" s="102"/>
      <c r="L63" s="102"/>
      <c r="M63" s="102"/>
      <c r="N63" s="178"/>
      <c r="O63" s="161"/>
      <c r="P63" s="269"/>
    </row>
    <row r="64" spans="1:255" s="178" customFormat="1" ht="18" customHeight="1" x14ac:dyDescent="0.25">
      <c r="A64" s="107">
        <v>35</v>
      </c>
      <c r="B64" s="203" t="s">
        <v>242</v>
      </c>
      <c r="C64" s="471"/>
      <c r="D64" s="203" t="s">
        <v>305</v>
      </c>
      <c r="E64" s="203">
        <v>40</v>
      </c>
      <c r="F64" s="270">
        <v>6</v>
      </c>
      <c r="G64" s="270">
        <v>0</v>
      </c>
      <c r="H64" s="270">
        <f t="shared" si="1"/>
        <v>6</v>
      </c>
      <c r="I64" s="191">
        <v>8626.1795000000002</v>
      </c>
      <c r="J64" s="102"/>
      <c r="K64" s="102"/>
      <c r="L64" s="102"/>
      <c r="M64" s="102"/>
      <c r="N64" s="192"/>
      <c r="O64" s="267"/>
      <c r="P64" s="179"/>
      <c r="Q64" s="182"/>
      <c r="R64" s="182"/>
      <c r="S64" s="182"/>
      <c r="T64" s="182"/>
      <c r="U64" s="182"/>
      <c r="V64" s="182"/>
      <c r="W64" s="182"/>
      <c r="X64" s="182"/>
      <c r="Y64" s="182"/>
      <c r="Z64" s="182"/>
      <c r="AA64" s="182"/>
      <c r="AB64" s="182"/>
      <c r="AC64" s="182"/>
      <c r="AD64" s="182"/>
      <c r="AE64" s="182"/>
      <c r="AF64" s="182"/>
      <c r="AG64" s="182"/>
      <c r="AH64" s="182"/>
      <c r="AI64" s="182"/>
      <c r="AJ64" s="182"/>
      <c r="AK64" s="182"/>
      <c r="AL64" s="182"/>
      <c r="AM64" s="182"/>
      <c r="AN64" s="182"/>
      <c r="AO64" s="182"/>
      <c r="AP64" s="182"/>
      <c r="AQ64" s="182"/>
      <c r="AR64" s="182"/>
      <c r="AS64" s="182"/>
      <c r="AT64" s="182"/>
      <c r="AU64" s="182"/>
      <c r="AV64" s="182"/>
      <c r="AW64" s="182"/>
      <c r="AX64" s="182"/>
      <c r="AY64" s="182"/>
      <c r="AZ64" s="182"/>
      <c r="BA64" s="182"/>
      <c r="BB64" s="182"/>
      <c r="BC64" s="182"/>
      <c r="BD64" s="182"/>
      <c r="BE64" s="182"/>
      <c r="BF64" s="182"/>
      <c r="BG64" s="182"/>
      <c r="BH64" s="182"/>
      <c r="BI64" s="182"/>
      <c r="BJ64" s="182"/>
      <c r="BK64" s="182"/>
      <c r="BL64" s="182"/>
      <c r="BM64" s="182"/>
      <c r="BN64" s="182"/>
      <c r="BO64" s="182"/>
      <c r="BP64" s="182"/>
      <c r="BQ64" s="182"/>
      <c r="BR64" s="182"/>
      <c r="BS64" s="182"/>
      <c r="BT64" s="182"/>
      <c r="BU64" s="182"/>
      <c r="BV64" s="182"/>
      <c r="BW64" s="182"/>
      <c r="BX64" s="182"/>
      <c r="BY64" s="182"/>
      <c r="BZ64" s="182"/>
      <c r="CA64" s="182"/>
      <c r="CB64" s="182"/>
      <c r="CC64" s="182"/>
      <c r="CD64" s="182"/>
      <c r="CE64" s="182"/>
      <c r="CF64" s="182"/>
      <c r="CG64" s="182"/>
      <c r="CH64" s="182"/>
      <c r="CI64" s="182"/>
      <c r="CJ64" s="182"/>
      <c r="CK64" s="182"/>
      <c r="CL64" s="182"/>
      <c r="CM64" s="182"/>
      <c r="CN64" s="182"/>
      <c r="CO64" s="182"/>
      <c r="CP64" s="182"/>
      <c r="CQ64" s="182"/>
      <c r="CR64" s="182"/>
      <c r="CS64" s="182"/>
      <c r="CT64" s="182"/>
      <c r="CU64" s="182"/>
      <c r="CV64" s="182"/>
      <c r="CW64" s="182"/>
      <c r="CX64" s="182"/>
      <c r="CY64" s="182"/>
      <c r="CZ64" s="182"/>
      <c r="DA64" s="182"/>
      <c r="DB64" s="182"/>
      <c r="DC64" s="182"/>
      <c r="DD64" s="182"/>
      <c r="DE64" s="182"/>
      <c r="DF64" s="182"/>
      <c r="DG64" s="182"/>
      <c r="DH64" s="182"/>
      <c r="DI64" s="182"/>
      <c r="DJ64" s="182"/>
      <c r="DK64" s="182"/>
      <c r="DL64" s="182"/>
      <c r="DM64" s="182"/>
      <c r="DN64" s="182"/>
      <c r="DO64" s="182"/>
      <c r="DP64" s="182"/>
      <c r="DQ64" s="182"/>
      <c r="DR64" s="182"/>
      <c r="DS64" s="182"/>
      <c r="DT64" s="182"/>
      <c r="DU64" s="182"/>
      <c r="DV64" s="182"/>
      <c r="DW64" s="192"/>
      <c r="DX64" s="192"/>
      <c r="DY64" s="192"/>
      <c r="DZ64" s="192"/>
      <c r="EA64" s="192"/>
      <c r="EB64" s="192"/>
      <c r="EC64" s="192"/>
      <c r="ED64" s="192"/>
      <c r="EE64" s="192"/>
      <c r="EF64" s="192"/>
      <c r="EG64" s="192"/>
      <c r="EH64" s="192"/>
      <c r="EI64" s="192"/>
      <c r="EJ64" s="192"/>
      <c r="EK64" s="192"/>
      <c r="EL64" s="192"/>
      <c r="EM64" s="192"/>
      <c r="EN64" s="192"/>
      <c r="EO64" s="192"/>
      <c r="EP64" s="192"/>
      <c r="EQ64" s="192"/>
      <c r="ER64" s="192"/>
      <c r="ES64" s="192"/>
      <c r="ET64" s="192"/>
      <c r="EU64" s="192"/>
      <c r="EV64" s="192"/>
      <c r="EW64" s="192"/>
      <c r="EX64" s="192"/>
      <c r="EY64" s="192"/>
      <c r="EZ64" s="192"/>
      <c r="FA64" s="192"/>
      <c r="FB64" s="192"/>
      <c r="FC64" s="192"/>
      <c r="FD64" s="192"/>
      <c r="FE64" s="192"/>
      <c r="FF64" s="192"/>
      <c r="FG64" s="192"/>
      <c r="FH64" s="192"/>
      <c r="FI64" s="192"/>
      <c r="FJ64" s="192"/>
      <c r="FK64" s="192"/>
      <c r="FL64" s="192"/>
      <c r="FM64" s="192"/>
      <c r="FN64" s="192"/>
      <c r="FO64" s="192"/>
      <c r="FP64" s="192"/>
      <c r="FQ64" s="192"/>
      <c r="FR64" s="192"/>
      <c r="FS64" s="192"/>
      <c r="FT64" s="192"/>
      <c r="FU64" s="192"/>
      <c r="FV64" s="192"/>
      <c r="FW64" s="192"/>
      <c r="FX64" s="192"/>
      <c r="FY64" s="192"/>
      <c r="FZ64" s="192"/>
      <c r="GA64" s="192"/>
      <c r="GB64" s="192"/>
      <c r="GC64" s="192"/>
      <c r="GD64" s="192"/>
      <c r="GE64" s="192"/>
      <c r="GF64" s="192"/>
      <c r="GG64" s="192"/>
      <c r="GH64" s="192"/>
      <c r="GI64" s="192"/>
      <c r="GJ64" s="192"/>
      <c r="GK64" s="192"/>
      <c r="GL64" s="192"/>
      <c r="GM64" s="192"/>
      <c r="GN64" s="192"/>
      <c r="GO64" s="192"/>
      <c r="GP64" s="192"/>
      <c r="GQ64" s="192"/>
      <c r="GR64" s="192"/>
      <c r="GS64" s="192"/>
      <c r="GT64" s="192"/>
      <c r="GU64" s="192"/>
      <c r="GV64" s="192"/>
      <c r="GW64" s="192"/>
      <c r="GX64" s="192"/>
      <c r="GY64" s="192"/>
      <c r="GZ64" s="192"/>
      <c r="HA64" s="192"/>
      <c r="HB64" s="192"/>
      <c r="HC64" s="192"/>
      <c r="HD64" s="192"/>
      <c r="HE64" s="192"/>
      <c r="HF64" s="192"/>
      <c r="HG64" s="192"/>
      <c r="HH64" s="192"/>
      <c r="HI64" s="192"/>
      <c r="HJ64" s="192"/>
      <c r="HK64" s="192"/>
      <c r="HL64" s="192"/>
      <c r="HM64" s="192"/>
      <c r="HN64" s="192"/>
      <c r="HO64" s="192"/>
      <c r="HP64" s="192"/>
      <c r="HQ64" s="192"/>
      <c r="HR64" s="192"/>
      <c r="HS64" s="192"/>
      <c r="HT64" s="192"/>
      <c r="HU64" s="192"/>
      <c r="HV64" s="192"/>
      <c r="HW64" s="192"/>
      <c r="HX64" s="192"/>
      <c r="HY64" s="192"/>
      <c r="HZ64" s="192"/>
      <c r="IA64" s="192"/>
      <c r="IB64" s="192"/>
      <c r="IC64" s="192"/>
      <c r="ID64" s="192"/>
      <c r="IE64" s="192"/>
      <c r="IF64" s="192"/>
      <c r="IG64" s="192"/>
      <c r="IH64" s="192"/>
      <c r="II64" s="192"/>
      <c r="IJ64" s="192"/>
      <c r="IK64" s="192"/>
      <c r="IL64" s="192"/>
      <c r="IM64" s="192"/>
      <c r="IN64" s="192"/>
      <c r="IO64" s="192"/>
      <c r="IP64" s="192"/>
      <c r="IQ64" s="192"/>
      <c r="IR64" s="192"/>
      <c r="IS64" s="192"/>
      <c r="IT64" s="192"/>
      <c r="IU64" s="192"/>
    </row>
    <row r="65" spans="1:17" s="177" customFormat="1" ht="27.75" customHeight="1" x14ac:dyDescent="0.25">
      <c r="A65" s="107">
        <v>36</v>
      </c>
      <c r="B65" s="203" t="s">
        <v>229</v>
      </c>
      <c r="C65" s="189" t="s">
        <v>303</v>
      </c>
      <c r="D65" s="203" t="s">
        <v>302</v>
      </c>
      <c r="E65" s="107">
        <v>40</v>
      </c>
      <c r="F65" s="167">
        <v>1</v>
      </c>
      <c r="G65" s="167">
        <v>0</v>
      </c>
      <c r="H65" s="165">
        <f t="shared" si="1"/>
        <v>1</v>
      </c>
      <c r="I65" s="172">
        <v>15407.411500000002</v>
      </c>
      <c r="J65" s="102"/>
      <c r="K65" s="102"/>
      <c r="L65" s="102"/>
      <c r="M65" s="102"/>
      <c r="N65" s="178"/>
      <c r="O65" s="161"/>
      <c r="P65" s="179"/>
    </row>
    <row r="66" spans="1:17" s="268" customFormat="1" ht="18" customHeight="1" x14ac:dyDescent="0.25">
      <c r="A66" s="107">
        <v>37</v>
      </c>
      <c r="B66" s="203" t="s">
        <v>457</v>
      </c>
      <c r="C66" s="189" t="s">
        <v>234</v>
      </c>
      <c r="D66" s="203" t="s">
        <v>472</v>
      </c>
      <c r="E66" s="107">
        <v>30</v>
      </c>
      <c r="F66" s="167">
        <v>3</v>
      </c>
      <c r="G66" s="167">
        <v>0</v>
      </c>
      <c r="H66" s="165">
        <f t="shared" si="1"/>
        <v>3</v>
      </c>
      <c r="I66" s="172">
        <v>15972.510600000001</v>
      </c>
      <c r="J66" s="102"/>
      <c r="K66" s="102"/>
      <c r="L66" s="102"/>
      <c r="M66" s="102"/>
      <c r="N66" s="178"/>
      <c r="O66" s="161"/>
      <c r="P66" s="269"/>
    </row>
    <row r="67" spans="1:17" ht="15.75" thickBot="1" x14ac:dyDescent="0.3">
      <c r="A67" s="504" t="s">
        <v>216</v>
      </c>
      <c r="B67" s="505"/>
      <c r="C67" s="505"/>
      <c r="D67" s="505"/>
      <c r="E67" s="506"/>
      <c r="F67" s="173">
        <f>SUM(F6:F66)</f>
        <v>226</v>
      </c>
      <c r="G67" s="173">
        <f>SUM(G6:G66)</f>
        <v>19</v>
      </c>
      <c r="H67" s="164">
        <f t="shared" si="1"/>
        <v>245</v>
      </c>
      <c r="I67" s="174"/>
      <c r="J67" s="175"/>
      <c r="K67" s="175"/>
      <c r="L67" s="175"/>
      <c r="M67" s="176"/>
      <c r="O67" s="162"/>
    </row>
    <row r="68" spans="1:17" ht="15.75" thickBot="1" x14ac:dyDescent="0.3">
      <c r="A68" s="100"/>
      <c r="B68" s="100"/>
      <c r="D68" s="100"/>
      <c r="E68" s="100"/>
      <c r="F68" s="100"/>
      <c r="G68" s="100"/>
      <c r="H68" s="100"/>
      <c r="I68" s="168"/>
      <c r="J68" s="169"/>
      <c r="K68" s="170"/>
      <c r="L68" s="170"/>
      <c r="M68" s="169"/>
      <c r="O68" s="162"/>
      <c r="Q68" s="163"/>
    </row>
    <row r="69" spans="1:17" ht="15.75" thickBot="1" x14ac:dyDescent="0.3">
      <c r="A69" s="502" t="s">
        <v>198</v>
      </c>
      <c r="B69" s="503"/>
      <c r="C69" s="503"/>
      <c r="D69" s="503"/>
      <c r="E69" s="503"/>
      <c r="F69" s="503"/>
      <c r="G69" s="503"/>
      <c r="H69" s="503"/>
      <c r="I69" s="503"/>
      <c r="J69" s="503"/>
      <c r="K69" s="503"/>
      <c r="L69" s="503"/>
      <c r="M69" s="171">
        <f>M67</f>
        <v>0</v>
      </c>
      <c r="N69" s="112">
        <v>37340000</v>
      </c>
      <c r="O69" s="162"/>
      <c r="P69" s="569"/>
      <c r="Q69" s="275"/>
    </row>
    <row r="70" spans="1:17" x14ac:dyDescent="0.25">
      <c r="M70" s="157"/>
      <c r="N70" s="119">
        <v>0.05</v>
      </c>
      <c r="O70" s="570"/>
      <c r="P70" s="571"/>
      <c r="Q70" s="571"/>
    </row>
    <row r="71" spans="1:17" x14ac:dyDescent="0.25">
      <c r="A71" t="s">
        <v>164</v>
      </c>
      <c r="B71" s="99" t="s">
        <v>165</v>
      </c>
      <c r="N71" s="119">
        <v>6.6377845378831304E-2</v>
      </c>
      <c r="O71" s="564"/>
      <c r="P71" s="564"/>
      <c r="Q71" s="564"/>
    </row>
    <row r="72" spans="1:17" x14ac:dyDescent="0.25">
      <c r="A72" t="s">
        <v>220</v>
      </c>
      <c r="B72" s="99" t="s">
        <v>222</v>
      </c>
      <c r="M72" s="159"/>
      <c r="N72" s="112">
        <f>N69-M69</f>
        <v>37340000</v>
      </c>
      <c r="O72" s="162"/>
      <c r="P72" s="157"/>
      <c r="Q72" s="275"/>
    </row>
    <row r="73" spans="1:17" x14ac:dyDescent="0.25">
      <c r="A73" s="178"/>
      <c r="B73" s="249"/>
      <c r="C73" s="250"/>
      <c r="D73" s="249"/>
      <c r="E73" s="178"/>
      <c r="F73" s="178"/>
      <c r="G73" s="178"/>
      <c r="H73" s="178"/>
      <c r="N73" s="152"/>
      <c r="O73" s="157"/>
      <c r="P73" s="501"/>
      <c r="Q73" s="501"/>
    </row>
    <row r="74" spans="1:17" x14ac:dyDescent="0.25">
      <c r="N74" s="120"/>
      <c r="O74" s="157"/>
    </row>
    <row r="75" spans="1:17" x14ac:dyDescent="0.25">
      <c r="N75" s="120"/>
      <c r="O75" s="157"/>
      <c r="P75" s="155"/>
    </row>
    <row r="76" spans="1:17" x14ac:dyDescent="0.25">
      <c r="N76" s="120"/>
    </row>
    <row r="77" spans="1:17" x14ac:dyDescent="0.25">
      <c r="N77" s="120"/>
    </row>
    <row r="78" spans="1:17" x14ac:dyDescent="0.25">
      <c r="N78" s="120"/>
    </row>
    <row r="79" spans="1:17" x14ac:dyDescent="0.25">
      <c r="M79" s="155"/>
    </row>
    <row r="80" spans="1:17" x14ac:dyDescent="0.25">
      <c r="K80" s="112"/>
      <c r="L80" s="112"/>
    </row>
    <row r="81" spans="11:12" x14ac:dyDescent="0.25">
      <c r="K81" s="112"/>
      <c r="L81" s="155"/>
    </row>
    <row r="210" spans="2:2" x14ac:dyDescent="0.25">
      <c r="B210" s="158">
        <v>4.1999999999999997E-3</v>
      </c>
    </row>
  </sheetData>
  <mergeCells count="59">
    <mergeCell ref="P73:Q73"/>
    <mergeCell ref="A41:A46"/>
    <mergeCell ref="B41:B46"/>
    <mergeCell ref="C41:C46"/>
    <mergeCell ref="E41:E46"/>
    <mergeCell ref="F41:F46"/>
    <mergeCell ref="M41:M46"/>
    <mergeCell ref="G41:G46"/>
    <mergeCell ref="H41:H46"/>
    <mergeCell ref="J41:J46"/>
    <mergeCell ref="A69:L69"/>
    <mergeCell ref="A67:E67"/>
    <mergeCell ref="C62:C64"/>
    <mergeCell ref="C55:C56"/>
    <mergeCell ref="C50:C54"/>
    <mergeCell ref="G35:G40"/>
    <mergeCell ref="K35:K40"/>
    <mergeCell ref="H27:H34"/>
    <mergeCell ref="L27:L34"/>
    <mergeCell ref="P70:Q70"/>
    <mergeCell ref="K41:K46"/>
    <mergeCell ref="M27:M34"/>
    <mergeCell ref="H35:H40"/>
    <mergeCell ref="I35:I40"/>
    <mergeCell ref="J35:J40"/>
    <mergeCell ref="M35:M40"/>
    <mergeCell ref="L35:L40"/>
    <mergeCell ref="M19:M26"/>
    <mergeCell ref="A27:A34"/>
    <mergeCell ref="B27:B34"/>
    <mergeCell ref="C27:C34"/>
    <mergeCell ref="E27:E34"/>
    <mergeCell ref="F27:F34"/>
    <mergeCell ref="D19:D20"/>
    <mergeCell ref="I27:I34"/>
    <mergeCell ref="J27:J34"/>
    <mergeCell ref="K27:K34"/>
    <mergeCell ref="F19:F26"/>
    <mergeCell ref="I19:I26"/>
    <mergeCell ref="J19:J26"/>
    <mergeCell ref="K19:K26"/>
    <mergeCell ref="L19:L26"/>
    <mergeCell ref="G27:G34"/>
    <mergeCell ref="A35:A40"/>
    <mergeCell ref="B35:B40"/>
    <mergeCell ref="A3:M3"/>
    <mergeCell ref="C9:C12"/>
    <mergeCell ref="C48:C49"/>
    <mergeCell ref="A19:A26"/>
    <mergeCell ref="G19:G26"/>
    <mergeCell ref="H19:H26"/>
    <mergeCell ref="B19:B26"/>
    <mergeCell ref="C19:C26"/>
    <mergeCell ref="L41:L46"/>
    <mergeCell ref="C35:C40"/>
    <mergeCell ref="E35:E40"/>
    <mergeCell ref="F35:F40"/>
    <mergeCell ref="I41:I46"/>
    <mergeCell ref="E19:E26"/>
  </mergeCells>
  <phoneticPr fontId="21" type="noConversion"/>
  <pageMargins left="0.23622047244094491" right="0.23622047244094491" top="0.74803149606299213" bottom="0.74803149606299213" header="0.31496062992125984" footer="0.31496062992125984"/>
  <pageSetup paperSize="9" scale="70"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91A9C8-BC50-42CC-8834-6748A2F499D0}">
  <sheetPr>
    <pageSetUpPr fitToPage="1"/>
  </sheetPr>
  <dimension ref="A1:G229"/>
  <sheetViews>
    <sheetView showGridLines="0" topLeftCell="A204" zoomScale="80" zoomScaleNormal="80" zoomScaleSheetLayoutView="90" workbookViewId="0">
      <selection activeCell="J225" sqref="J225"/>
    </sheetView>
  </sheetViews>
  <sheetFormatPr defaultRowHeight="15" x14ac:dyDescent="0.25"/>
  <cols>
    <col min="2" max="2" width="95.42578125" style="134" customWidth="1"/>
    <col min="3" max="3" width="8.85546875" style="99" customWidth="1"/>
    <col min="4" max="4" width="12.28515625" style="99" customWidth="1"/>
    <col min="5" max="5" width="8.28515625" style="99" customWidth="1"/>
    <col min="6" max="6" width="15.7109375" style="135" customWidth="1"/>
    <col min="7" max="7" width="21.7109375" style="135" customWidth="1"/>
    <col min="8" max="8" width="13.5703125" bestFit="1" customWidth="1"/>
  </cols>
  <sheetData>
    <row r="1" spans="1:7" ht="74.25" customHeight="1" x14ac:dyDescent="0.25">
      <c r="B1" s="132"/>
      <c r="C1" s="133"/>
      <c r="D1" s="133"/>
      <c r="E1" s="133"/>
      <c r="F1" s="133"/>
      <c r="G1" s="133"/>
    </row>
    <row r="2" spans="1:7" ht="15.75" thickBot="1" x14ac:dyDescent="0.3"/>
    <row r="3" spans="1:7" ht="15" customHeight="1" x14ac:dyDescent="0.25">
      <c r="B3" s="507" t="s">
        <v>316</v>
      </c>
      <c r="C3" s="508"/>
      <c r="D3" s="508"/>
      <c r="E3" s="508"/>
      <c r="F3" s="508"/>
      <c r="G3" s="509"/>
    </row>
    <row r="4" spans="1:7" ht="15.75" customHeight="1" x14ac:dyDescent="0.25">
      <c r="B4" s="510" t="s">
        <v>317</v>
      </c>
      <c r="C4" s="511"/>
      <c r="D4" s="511"/>
      <c r="E4" s="512"/>
      <c r="F4" s="516" t="str">
        <f>'Quadro Resumo'!B11</f>
        <v>TÉCNICO SEGURANÇA DO TRABALHO 2</v>
      </c>
      <c r="G4" s="517"/>
    </row>
    <row r="5" spans="1:7" ht="28.5" customHeight="1" x14ac:dyDescent="0.25">
      <c r="B5" s="513"/>
      <c r="C5" s="514"/>
      <c r="D5" s="514"/>
      <c r="E5" s="515"/>
      <c r="F5" s="518" t="str">
        <f>'Quadro Resumo'!B65</f>
        <v>ENGENHEIRO SEGURANÇA DO TRABALHO 2</v>
      </c>
      <c r="G5" s="519"/>
    </row>
    <row r="6" spans="1:7" x14ac:dyDescent="0.25">
      <c r="B6" s="520" t="s">
        <v>187</v>
      </c>
      <c r="C6" s="521"/>
      <c r="D6" s="521"/>
      <c r="E6" s="522"/>
      <c r="F6" s="523">
        <f>'[1]Quadro Resumo'!I17+'[1]Quadro Resumo'!I20</f>
        <v>2</v>
      </c>
      <c r="G6" s="524"/>
    </row>
    <row r="7" spans="1:7" s="139" customFormat="1" ht="33" customHeight="1" x14ac:dyDescent="0.25">
      <c r="B7" s="208" t="s">
        <v>318</v>
      </c>
      <c r="C7" s="136" t="s">
        <v>181</v>
      </c>
      <c r="D7" s="137" t="s">
        <v>200</v>
      </c>
      <c r="E7" s="136" t="s">
        <v>183</v>
      </c>
      <c r="F7" s="138" t="s">
        <v>77</v>
      </c>
      <c r="G7" s="142" t="s">
        <v>201</v>
      </c>
    </row>
    <row r="8" spans="1:7" s="139" customFormat="1" ht="54" customHeight="1" x14ac:dyDescent="0.25">
      <c r="A8" s="228">
        <f t="shared" ref="A8:A26" si="0">ROW(A1)</f>
        <v>1</v>
      </c>
      <c r="B8" s="229" t="s">
        <v>319</v>
      </c>
      <c r="C8" s="140" t="s">
        <v>199</v>
      </c>
      <c r="D8" s="209">
        <v>30</v>
      </c>
      <c r="E8" s="136" t="s">
        <v>180</v>
      </c>
      <c r="F8" s="138">
        <v>0</v>
      </c>
      <c r="G8" s="142">
        <f t="shared" ref="G8:G26" si="1">IFERROR(D8*F8,"")</f>
        <v>0</v>
      </c>
    </row>
    <row r="9" spans="1:7" s="139" customFormat="1" ht="57.75" customHeight="1" x14ac:dyDescent="0.25">
      <c r="A9" s="228">
        <f t="shared" si="0"/>
        <v>2</v>
      </c>
      <c r="B9" s="230" t="s">
        <v>320</v>
      </c>
      <c r="C9" s="140" t="s">
        <v>199</v>
      </c>
      <c r="D9" s="209">
        <v>30</v>
      </c>
      <c r="E9" s="136" t="s">
        <v>180</v>
      </c>
      <c r="F9" s="138">
        <v>0</v>
      </c>
      <c r="G9" s="142">
        <f t="shared" si="1"/>
        <v>0</v>
      </c>
    </row>
    <row r="10" spans="1:7" s="139" customFormat="1" ht="57.75" customHeight="1" x14ac:dyDescent="0.25">
      <c r="A10" s="228">
        <f t="shared" si="0"/>
        <v>3</v>
      </c>
      <c r="B10" s="229" t="s">
        <v>321</v>
      </c>
      <c r="C10" s="140" t="s">
        <v>199</v>
      </c>
      <c r="D10" s="141">
        <v>1</v>
      </c>
      <c r="E10" s="136" t="s">
        <v>79</v>
      </c>
      <c r="F10" s="138">
        <v>0</v>
      </c>
      <c r="G10" s="142">
        <f t="shared" si="1"/>
        <v>0</v>
      </c>
    </row>
    <row r="11" spans="1:7" s="139" customFormat="1" x14ac:dyDescent="0.25">
      <c r="A11" s="228">
        <f t="shared" si="0"/>
        <v>4</v>
      </c>
      <c r="B11" s="231" t="s">
        <v>322</v>
      </c>
      <c r="C11" s="140" t="s">
        <v>199</v>
      </c>
      <c r="D11" s="141">
        <v>6</v>
      </c>
      <c r="E11" s="136" t="s">
        <v>79</v>
      </c>
      <c r="F11" s="138">
        <v>0</v>
      </c>
      <c r="G11" s="142">
        <f t="shared" si="1"/>
        <v>0</v>
      </c>
    </row>
    <row r="12" spans="1:7" s="139" customFormat="1" x14ac:dyDescent="0.25">
      <c r="A12" s="228">
        <f t="shared" si="0"/>
        <v>5</v>
      </c>
      <c r="B12" s="230" t="s">
        <v>323</v>
      </c>
      <c r="C12" s="140" t="s">
        <v>199</v>
      </c>
      <c r="D12" s="141">
        <v>6</v>
      </c>
      <c r="E12" s="136" t="s">
        <v>79</v>
      </c>
      <c r="F12" s="138">
        <v>0</v>
      </c>
      <c r="G12" s="142">
        <f t="shared" si="1"/>
        <v>0</v>
      </c>
    </row>
    <row r="13" spans="1:7" s="139" customFormat="1" ht="89.25" x14ac:dyDescent="0.25">
      <c r="A13" s="228">
        <f t="shared" si="0"/>
        <v>6</v>
      </c>
      <c r="B13" s="230" t="s">
        <v>324</v>
      </c>
      <c r="C13" s="140" t="s">
        <v>199</v>
      </c>
      <c r="D13" s="141">
        <v>6</v>
      </c>
      <c r="E13" s="136" t="s">
        <v>180</v>
      </c>
      <c r="F13" s="138">
        <v>0</v>
      </c>
      <c r="G13" s="142">
        <f t="shared" si="1"/>
        <v>0</v>
      </c>
    </row>
    <row r="14" spans="1:7" s="139" customFormat="1" ht="34.5" customHeight="1" x14ac:dyDescent="0.25">
      <c r="A14" s="228">
        <f t="shared" si="0"/>
        <v>7</v>
      </c>
      <c r="B14" s="230" t="s">
        <v>325</v>
      </c>
      <c r="C14" s="140" t="s">
        <v>199</v>
      </c>
      <c r="D14" s="141">
        <v>1</v>
      </c>
      <c r="E14" s="136" t="s">
        <v>180</v>
      </c>
      <c r="F14" s="138">
        <v>0</v>
      </c>
      <c r="G14" s="142">
        <f t="shared" si="1"/>
        <v>0</v>
      </c>
    </row>
    <row r="15" spans="1:7" s="139" customFormat="1" ht="42" customHeight="1" x14ac:dyDescent="0.25">
      <c r="A15" s="228">
        <f t="shared" si="0"/>
        <v>8</v>
      </c>
      <c r="B15" s="230" t="s">
        <v>326</v>
      </c>
      <c r="C15" s="140" t="s">
        <v>199</v>
      </c>
      <c r="D15" s="141">
        <v>1</v>
      </c>
      <c r="E15" s="136" t="s">
        <v>79</v>
      </c>
      <c r="F15" s="138">
        <v>0</v>
      </c>
      <c r="G15" s="142">
        <f t="shared" si="1"/>
        <v>0</v>
      </c>
    </row>
    <row r="16" spans="1:7" s="139" customFormat="1" ht="54.75" customHeight="1" x14ac:dyDescent="0.25">
      <c r="A16" s="228">
        <f t="shared" si="0"/>
        <v>9</v>
      </c>
      <c r="B16" s="229" t="s">
        <v>327</v>
      </c>
      <c r="C16" s="140" t="s">
        <v>199</v>
      </c>
      <c r="D16" s="141">
        <v>1</v>
      </c>
      <c r="E16" s="136" t="s">
        <v>79</v>
      </c>
      <c r="F16" s="138">
        <v>0</v>
      </c>
      <c r="G16" s="142">
        <f t="shared" si="1"/>
        <v>0</v>
      </c>
    </row>
    <row r="17" spans="1:7" s="139" customFormat="1" ht="51" x14ac:dyDescent="0.25">
      <c r="A17" s="228">
        <f t="shared" si="0"/>
        <v>10</v>
      </c>
      <c r="B17" s="230" t="s">
        <v>328</v>
      </c>
      <c r="C17" s="140" t="s">
        <v>199</v>
      </c>
      <c r="D17" s="141">
        <v>1</v>
      </c>
      <c r="E17" s="136" t="s">
        <v>79</v>
      </c>
      <c r="F17" s="138">
        <v>0</v>
      </c>
      <c r="G17" s="142">
        <f t="shared" si="1"/>
        <v>0</v>
      </c>
    </row>
    <row r="18" spans="1:7" s="139" customFormat="1" ht="29.25" customHeight="1" x14ac:dyDescent="0.25">
      <c r="A18" s="228">
        <f t="shared" si="0"/>
        <v>11</v>
      </c>
      <c r="B18" s="230" t="s">
        <v>329</v>
      </c>
      <c r="C18" s="140" t="s">
        <v>199</v>
      </c>
      <c r="D18" s="141">
        <v>25</v>
      </c>
      <c r="E18" s="136" t="s">
        <v>180</v>
      </c>
      <c r="F18" s="138">
        <v>0</v>
      </c>
      <c r="G18" s="142">
        <f t="shared" si="1"/>
        <v>0</v>
      </c>
    </row>
    <row r="19" spans="1:7" s="139" customFormat="1" ht="55.5" customHeight="1" x14ac:dyDescent="0.25">
      <c r="A19" s="228">
        <f t="shared" si="0"/>
        <v>12</v>
      </c>
      <c r="B19" s="230" t="s">
        <v>330</v>
      </c>
      <c r="C19" s="140" t="s">
        <v>199</v>
      </c>
      <c r="D19" s="141">
        <v>25</v>
      </c>
      <c r="E19" s="136" t="s">
        <v>180</v>
      </c>
      <c r="F19" s="138">
        <v>0</v>
      </c>
      <c r="G19" s="142">
        <f t="shared" si="1"/>
        <v>0</v>
      </c>
    </row>
    <row r="20" spans="1:7" s="139" customFormat="1" ht="125.25" customHeight="1" x14ac:dyDescent="0.25">
      <c r="A20" s="228">
        <f t="shared" si="0"/>
        <v>13</v>
      </c>
      <c r="B20" s="230" t="s">
        <v>331</v>
      </c>
      <c r="C20" s="140" t="s">
        <v>199</v>
      </c>
      <c r="D20" s="141">
        <v>1</v>
      </c>
      <c r="E20" s="136" t="s">
        <v>180</v>
      </c>
      <c r="F20" s="138">
        <v>0</v>
      </c>
      <c r="G20" s="142">
        <f t="shared" si="1"/>
        <v>0</v>
      </c>
    </row>
    <row r="21" spans="1:7" s="139" customFormat="1" ht="29.25" customHeight="1" x14ac:dyDescent="0.25">
      <c r="A21" s="228">
        <f t="shared" si="0"/>
        <v>14</v>
      </c>
      <c r="B21" s="230" t="s">
        <v>332</v>
      </c>
      <c r="C21" s="140" t="s">
        <v>199</v>
      </c>
      <c r="D21" s="141">
        <v>2</v>
      </c>
      <c r="E21" s="136" t="s">
        <v>180</v>
      </c>
      <c r="F21" s="138">
        <v>0</v>
      </c>
      <c r="G21" s="142">
        <f t="shared" si="1"/>
        <v>0</v>
      </c>
    </row>
    <row r="22" spans="1:7" s="139" customFormat="1" ht="18.75" customHeight="1" x14ac:dyDescent="0.25">
      <c r="A22" s="228">
        <f t="shared" si="0"/>
        <v>15</v>
      </c>
      <c r="B22" s="230" t="s">
        <v>333</v>
      </c>
      <c r="C22" s="140" t="s">
        <v>199</v>
      </c>
      <c r="D22" s="141">
        <v>1</v>
      </c>
      <c r="E22" s="136" t="s">
        <v>180</v>
      </c>
      <c r="F22" s="138">
        <v>0</v>
      </c>
      <c r="G22" s="142">
        <f t="shared" si="1"/>
        <v>0</v>
      </c>
    </row>
    <row r="23" spans="1:7" s="139" customFormat="1" ht="21" customHeight="1" x14ac:dyDescent="0.25">
      <c r="A23" s="228">
        <f t="shared" si="0"/>
        <v>16</v>
      </c>
      <c r="B23" s="229" t="s">
        <v>334</v>
      </c>
      <c r="C23" s="140" t="s">
        <v>199</v>
      </c>
      <c r="D23" s="141">
        <v>1</v>
      </c>
      <c r="E23" s="136" t="s">
        <v>180</v>
      </c>
      <c r="F23" s="138">
        <v>0</v>
      </c>
      <c r="G23" s="142">
        <f t="shared" si="1"/>
        <v>0</v>
      </c>
    </row>
    <row r="24" spans="1:7" s="139" customFormat="1" ht="41.25" customHeight="1" x14ac:dyDescent="0.25">
      <c r="A24" s="228">
        <f t="shared" si="0"/>
        <v>17</v>
      </c>
      <c r="B24" s="230" t="s">
        <v>335</v>
      </c>
      <c r="C24" s="140" t="s">
        <v>199</v>
      </c>
      <c r="D24" s="141">
        <v>1</v>
      </c>
      <c r="E24" s="136" t="s">
        <v>180</v>
      </c>
      <c r="F24" s="138">
        <v>0</v>
      </c>
      <c r="G24" s="142">
        <f t="shared" si="1"/>
        <v>0</v>
      </c>
    </row>
    <row r="25" spans="1:7" s="139" customFormat="1" ht="21.75" customHeight="1" x14ac:dyDescent="0.25">
      <c r="A25" s="228">
        <f t="shared" si="0"/>
        <v>18</v>
      </c>
      <c r="B25" s="230" t="s">
        <v>336</v>
      </c>
      <c r="C25" s="140" t="s">
        <v>199</v>
      </c>
      <c r="D25" s="141">
        <v>2</v>
      </c>
      <c r="E25" s="136" t="s">
        <v>180</v>
      </c>
      <c r="F25" s="138">
        <v>0</v>
      </c>
      <c r="G25" s="142">
        <f t="shared" si="1"/>
        <v>0</v>
      </c>
    </row>
    <row r="26" spans="1:7" s="139" customFormat="1" ht="19.5" customHeight="1" x14ac:dyDescent="0.25">
      <c r="A26" s="228">
        <f t="shared" si="0"/>
        <v>19</v>
      </c>
      <c r="B26" s="230" t="s">
        <v>337</v>
      </c>
      <c r="C26" s="140" t="s">
        <v>199</v>
      </c>
      <c r="D26" s="141">
        <v>1</v>
      </c>
      <c r="E26" s="136" t="s">
        <v>180</v>
      </c>
      <c r="F26" s="138">
        <v>0</v>
      </c>
      <c r="G26" s="142">
        <f t="shared" si="1"/>
        <v>0</v>
      </c>
    </row>
    <row r="27" spans="1:7" x14ac:dyDescent="0.25">
      <c r="A27" s="525"/>
      <c r="B27" s="528" t="s">
        <v>184</v>
      </c>
      <c r="C27" s="529"/>
      <c r="D27" s="529"/>
      <c r="E27" s="529"/>
      <c r="F27" s="529"/>
      <c r="G27" s="143">
        <f>SUM(G8:G26)</f>
        <v>0</v>
      </c>
    </row>
    <row r="28" spans="1:7" x14ac:dyDescent="0.25">
      <c r="A28" s="526"/>
      <c r="B28" s="528" t="s">
        <v>185</v>
      </c>
      <c r="C28" s="529"/>
      <c r="D28" s="529"/>
      <c r="E28" s="529"/>
      <c r="F28" s="529"/>
      <c r="G28" s="145">
        <f>G27/12</f>
        <v>0</v>
      </c>
    </row>
    <row r="29" spans="1:7" ht="15.75" thickBot="1" x14ac:dyDescent="0.3">
      <c r="A29" s="526"/>
      <c r="B29" s="530" t="s">
        <v>186</v>
      </c>
      <c r="C29" s="531"/>
      <c r="D29" s="531"/>
      <c r="E29" s="531"/>
      <c r="F29" s="531"/>
      <c r="G29" s="146">
        <f>G28/F6</f>
        <v>0</v>
      </c>
    </row>
    <row r="30" spans="1:7" ht="15.75" thickBot="1" x14ac:dyDescent="0.3">
      <c r="A30" s="526"/>
      <c r="F30" s="135" t="s">
        <v>279</v>
      </c>
      <c r="G30" s="135" t="s">
        <v>279</v>
      </c>
    </row>
    <row r="31" spans="1:7" ht="15" customHeight="1" x14ac:dyDescent="0.25">
      <c r="A31" s="526"/>
      <c r="B31" s="232" t="s">
        <v>316</v>
      </c>
      <c r="C31" s="233"/>
      <c r="D31" s="233"/>
      <c r="E31" s="233"/>
      <c r="F31" s="532" t="str">
        <f>'Quadro Resumo'!B7</f>
        <v>AUXILIAR DE LABORATORIO 3</v>
      </c>
      <c r="G31" s="533"/>
    </row>
    <row r="32" spans="1:7" ht="15.75" customHeight="1" x14ac:dyDescent="0.25">
      <c r="A32" s="526"/>
      <c r="B32" s="510" t="s">
        <v>317</v>
      </c>
      <c r="C32" s="511"/>
      <c r="D32" s="511"/>
      <c r="E32" s="512"/>
      <c r="F32" s="532" t="str">
        <f>'Quadro Resumo'!B10</f>
        <v>TÉCNICO DE LABORATORIO 2</v>
      </c>
      <c r="G32" s="533"/>
    </row>
    <row r="33" spans="1:7" ht="15.75" customHeight="1" x14ac:dyDescent="0.25">
      <c r="A33" s="526"/>
      <c r="B33" s="513"/>
      <c r="C33" s="514"/>
      <c r="D33" s="514"/>
      <c r="E33" s="515"/>
      <c r="F33" s="532" t="str">
        <f>'Quadro Resumo'!B14</f>
        <v>TÉCNICO DE LABORATORIO 4</v>
      </c>
      <c r="G33" s="533"/>
    </row>
    <row r="34" spans="1:7" x14ac:dyDescent="0.25">
      <c r="A34" s="526"/>
      <c r="B34" s="534" t="s">
        <v>187</v>
      </c>
      <c r="C34" s="535"/>
      <c r="D34" s="535"/>
      <c r="E34" s="536"/>
      <c r="F34" s="537">
        <f>'Quadro Resumo'!H7+'Quadro Resumo'!H10+'Quadro Resumo'!H14</f>
        <v>14</v>
      </c>
      <c r="G34" s="538"/>
    </row>
    <row r="35" spans="1:7" s="139" customFormat="1" ht="25.5" x14ac:dyDescent="0.25">
      <c r="A35" s="527"/>
      <c r="B35" s="210" t="s">
        <v>318</v>
      </c>
      <c r="C35" s="136" t="s">
        <v>181</v>
      </c>
      <c r="D35" s="137" t="s">
        <v>200</v>
      </c>
      <c r="E35" s="136" t="s">
        <v>183</v>
      </c>
      <c r="F35" s="138" t="s">
        <v>77</v>
      </c>
      <c r="G35" s="142" t="s">
        <v>201</v>
      </c>
    </row>
    <row r="36" spans="1:7" s="139" customFormat="1" ht="54" customHeight="1" x14ac:dyDescent="0.25">
      <c r="A36" s="228">
        <f t="shared" ref="A36:A83" si="2">ROW(A20)</f>
        <v>20</v>
      </c>
      <c r="B36" s="230" t="s">
        <v>338</v>
      </c>
      <c r="C36" s="140" t="s">
        <v>199</v>
      </c>
      <c r="D36" s="141">
        <v>264</v>
      </c>
      <c r="E36" s="136" t="s">
        <v>180</v>
      </c>
      <c r="F36" s="138">
        <v>0</v>
      </c>
      <c r="G36" s="142">
        <f t="shared" ref="G36:G83" si="3">IFERROR(D36*F36,"")</f>
        <v>0</v>
      </c>
    </row>
    <row r="37" spans="1:7" s="139" customFormat="1" ht="51" x14ac:dyDescent="0.25">
      <c r="A37" s="228">
        <f t="shared" si="2"/>
        <v>21</v>
      </c>
      <c r="B37" s="234" t="s">
        <v>339</v>
      </c>
      <c r="C37" s="140" t="s">
        <v>199</v>
      </c>
      <c r="D37" s="141">
        <v>2</v>
      </c>
      <c r="E37" s="136" t="s">
        <v>180</v>
      </c>
      <c r="F37" s="138">
        <v>0</v>
      </c>
      <c r="G37" s="142">
        <f t="shared" si="3"/>
        <v>0</v>
      </c>
    </row>
    <row r="38" spans="1:7" s="139" customFormat="1" ht="51" x14ac:dyDescent="0.25">
      <c r="A38" s="228">
        <f t="shared" si="2"/>
        <v>22</v>
      </c>
      <c r="B38" s="230" t="s">
        <v>340</v>
      </c>
      <c r="C38" s="140" t="s">
        <v>199</v>
      </c>
      <c r="D38" s="141">
        <v>264</v>
      </c>
      <c r="E38" s="136" t="s">
        <v>180</v>
      </c>
      <c r="F38" s="138">
        <v>0</v>
      </c>
      <c r="G38" s="142">
        <f t="shared" si="3"/>
        <v>0</v>
      </c>
    </row>
    <row r="39" spans="1:7" s="139" customFormat="1" ht="55.5" customHeight="1" x14ac:dyDescent="0.25">
      <c r="A39" s="228">
        <f t="shared" si="2"/>
        <v>23</v>
      </c>
      <c r="B39" s="230" t="s">
        <v>341</v>
      </c>
      <c r="C39" s="140" t="s">
        <v>199</v>
      </c>
      <c r="D39" s="141">
        <v>264</v>
      </c>
      <c r="E39" s="136" t="s">
        <v>180</v>
      </c>
      <c r="F39" s="138">
        <v>0</v>
      </c>
      <c r="G39" s="142">
        <f t="shared" si="3"/>
        <v>0</v>
      </c>
    </row>
    <row r="40" spans="1:7" s="139" customFormat="1" ht="64.900000000000006" customHeight="1" x14ac:dyDescent="0.25">
      <c r="A40" s="228">
        <f t="shared" si="2"/>
        <v>24</v>
      </c>
      <c r="B40" s="234" t="s">
        <v>342</v>
      </c>
      <c r="C40" s="140" t="s">
        <v>199</v>
      </c>
      <c r="D40" s="141">
        <v>2</v>
      </c>
      <c r="E40" s="136" t="s">
        <v>180</v>
      </c>
      <c r="F40" s="138">
        <v>0</v>
      </c>
      <c r="G40" s="142">
        <f t="shared" si="3"/>
        <v>0</v>
      </c>
    </row>
    <row r="41" spans="1:7" s="139" customFormat="1" ht="84" customHeight="1" x14ac:dyDescent="0.25">
      <c r="A41" s="228">
        <f t="shared" si="2"/>
        <v>25</v>
      </c>
      <c r="B41" s="235" t="s">
        <v>343</v>
      </c>
      <c r="C41" s="140" t="s">
        <v>199</v>
      </c>
      <c r="D41" s="141">
        <v>1</v>
      </c>
      <c r="E41" s="136" t="s">
        <v>79</v>
      </c>
      <c r="F41" s="138">
        <v>0</v>
      </c>
      <c r="G41" s="142">
        <f t="shared" si="3"/>
        <v>0</v>
      </c>
    </row>
    <row r="42" spans="1:7" s="139" customFormat="1" ht="106.5" customHeight="1" x14ac:dyDescent="0.25">
      <c r="A42" s="228">
        <f t="shared" si="2"/>
        <v>26</v>
      </c>
      <c r="B42" s="231" t="s">
        <v>344</v>
      </c>
      <c r="C42" s="140" t="s">
        <v>199</v>
      </c>
      <c r="D42" s="141">
        <v>1</v>
      </c>
      <c r="E42" s="136" t="s">
        <v>180</v>
      </c>
      <c r="F42" s="138">
        <v>0</v>
      </c>
      <c r="G42" s="142">
        <f t="shared" si="3"/>
        <v>0</v>
      </c>
    </row>
    <row r="43" spans="1:7" s="139" customFormat="1" ht="102.6" customHeight="1" x14ac:dyDescent="0.25">
      <c r="A43" s="228">
        <f t="shared" si="2"/>
        <v>27</v>
      </c>
      <c r="B43" s="231" t="s">
        <v>345</v>
      </c>
      <c r="C43" s="140" t="s">
        <v>199</v>
      </c>
      <c r="D43" s="141">
        <v>1</v>
      </c>
      <c r="E43" s="136" t="s">
        <v>180</v>
      </c>
      <c r="F43" s="138">
        <v>0</v>
      </c>
      <c r="G43" s="142">
        <f t="shared" si="3"/>
        <v>0</v>
      </c>
    </row>
    <row r="44" spans="1:7" s="139" customFormat="1" ht="66.75" customHeight="1" x14ac:dyDescent="0.25">
      <c r="A44" s="228">
        <f t="shared" si="2"/>
        <v>28</v>
      </c>
      <c r="B44" s="235" t="s">
        <v>346</v>
      </c>
      <c r="C44" s="140" t="s">
        <v>199</v>
      </c>
      <c r="D44" s="141">
        <v>1</v>
      </c>
      <c r="E44" s="136" t="s">
        <v>180</v>
      </c>
      <c r="F44" s="138">
        <v>0</v>
      </c>
      <c r="G44" s="142">
        <f t="shared" si="3"/>
        <v>0</v>
      </c>
    </row>
    <row r="45" spans="1:7" s="139" customFormat="1" ht="83.25" customHeight="1" x14ac:dyDescent="0.25">
      <c r="A45" s="228">
        <f t="shared" si="2"/>
        <v>29</v>
      </c>
      <c r="B45" s="235" t="s">
        <v>347</v>
      </c>
      <c r="C45" s="140" t="s">
        <v>199</v>
      </c>
      <c r="D45" s="141">
        <v>1</v>
      </c>
      <c r="E45" s="136" t="s">
        <v>180</v>
      </c>
      <c r="F45" s="138">
        <v>0</v>
      </c>
      <c r="G45" s="142">
        <f t="shared" si="3"/>
        <v>0</v>
      </c>
    </row>
    <row r="46" spans="1:7" s="139" customFormat="1" ht="96" customHeight="1" x14ac:dyDescent="0.25">
      <c r="A46" s="228">
        <f t="shared" si="2"/>
        <v>30</v>
      </c>
      <c r="B46" s="229" t="s">
        <v>348</v>
      </c>
      <c r="C46" s="140" t="s">
        <v>199</v>
      </c>
      <c r="D46" s="141">
        <v>1</v>
      </c>
      <c r="E46" s="136" t="s">
        <v>180</v>
      </c>
      <c r="F46" s="138">
        <v>0</v>
      </c>
      <c r="G46" s="142">
        <f t="shared" si="3"/>
        <v>0</v>
      </c>
    </row>
    <row r="47" spans="1:7" s="139" customFormat="1" ht="21.75" customHeight="1" x14ac:dyDescent="0.25">
      <c r="A47" s="228">
        <f t="shared" si="2"/>
        <v>31</v>
      </c>
      <c r="B47" s="231" t="s">
        <v>349</v>
      </c>
      <c r="C47" s="140" t="s">
        <v>199</v>
      </c>
      <c r="D47" s="141">
        <v>20</v>
      </c>
      <c r="E47" s="136" t="s">
        <v>79</v>
      </c>
      <c r="F47" s="138">
        <v>0</v>
      </c>
      <c r="G47" s="142">
        <f t="shared" si="3"/>
        <v>0</v>
      </c>
    </row>
    <row r="48" spans="1:7" s="139" customFormat="1" ht="21.75" customHeight="1" x14ac:dyDescent="0.25">
      <c r="A48" s="228">
        <f t="shared" si="2"/>
        <v>32</v>
      </c>
      <c r="B48" s="230" t="s">
        <v>350</v>
      </c>
      <c r="C48" s="140" t="s">
        <v>199</v>
      </c>
      <c r="D48" s="141">
        <v>20</v>
      </c>
      <c r="E48" s="136" t="s">
        <v>79</v>
      </c>
      <c r="F48" s="138">
        <v>0</v>
      </c>
      <c r="G48" s="142">
        <f t="shared" si="3"/>
        <v>0</v>
      </c>
    </row>
    <row r="49" spans="1:7" s="139" customFormat="1" ht="153" customHeight="1" x14ac:dyDescent="0.25">
      <c r="A49" s="228">
        <f t="shared" si="2"/>
        <v>33</v>
      </c>
      <c r="B49" s="236" t="s">
        <v>351</v>
      </c>
      <c r="C49" s="140" t="s">
        <v>199</v>
      </c>
      <c r="D49" s="141">
        <v>2</v>
      </c>
      <c r="E49" s="136" t="s">
        <v>180</v>
      </c>
      <c r="F49" s="138">
        <v>0</v>
      </c>
      <c r="G49" s="142">
        <f t="shared" si="3"/>
        <v>0</v>
      </c>
    </row>
    <row r="50" spans="1:7" s="139" customFormat="1" ht="91.5" customHeight="1" x14ac:dyDescent="0.25">
      <c r="A50" s="228">
        <f t="shared" si="2"/>
        <v>34</v>
      </c>
      <c r="B50" s="230" t="s">
        <v>352</v>
      </c>
      <c r="C50" s="140" t="s">
        <v>199</v>
      </c>
      <c r="D50" s="141">
        <v>32</v>
      </c>
      <c r="E50" s="136" t="s">
        <v>180</v>
      </c>
      <c r="F50" s="138">
        <v>0</v>
      </c>
      <c r="G50" s="142">
        <f t="shared" si="3"/>
        <v>0</v>
      </c>
    </row>
    <row r="51" spans="1:7" s="139" customFormat="1" ht="27.75" customHeight="1" x14ac:dyDescent="0.25">
      <c r="A51" s="228">
        <f t="shared" si="2"/>
        <v>35</v>
      </c>
      <c r="B51" s="235" t="s">
        <v>353</v>
      </c>
      <c r="C51" s="140" t="s">
        <v>199</v>
      </c>
      <c r="D51" s="141">
        <v>4</v>
      </c>
      <c r="E51" s="136" t="s">
        <v>180</v>
      </c>
      <c r="F51" s="138">
        <v>0</v>
      </c>
      <c r="G51" s="142">
        <f t="shared" si="3"/>
        <v>0</v>
      </c>
    </row>
    <row r="52" spans="1:7" s="144" customFormat="1" ht="63.6" customHeight="1" x14ac:dyDescent="0.25">
      <c r="A52" s="228">
        <f t="shared" si="2"/>
        <v>36</v>
      </c>
      <c r="B52" s="234" t="s">
        <v>354</v>
      </c>
      <c r="C52" s="140"/>
      <c r="D52" s="141">
        <v>1</v>
      </c>
      <c r="E52" s="136" t="s">
        <v>79</v>
      </c>
      <c r="F52" s="138">
        <v>0</v>
      </c>
      <c r="G52" s="142">
        <f t="shared" si="3"/>
        <v>0</v>
      </c>
    </row>
    <row r="53" spans="1:7" s="144" customFormat="1" ht="60.6" customHeight="1" x14ac:dyDescent="0.25">
      <c r="A53" s="228">
        <f t="shared" si="2"/>
        <v>37</v>
      </c>
      <c r="B53" s="234" t="s">
        <v>355</v>
      </c>
      <c r="C53" s="140"/>
      <c r="D53" s="141">
        <v>264</v>
      </c>
      <c r="E53" s="136" t="s">
        <v>79</v>
      </c>
      <c r="F53" s="138">
        <v>0</v>
      </c>
      <c r="G53" s="142">
        <f t="shared" si="3"/>
        <v>0</v>
      </c>
    </row>
    <row r="54" spans="1:7" s="144" customFormat="1" ht="61.5" customHeight="1" x14ac:dyDescent="0.25">
      <c r="A54" s="228">
        <f t="shared" si="2"/>
        <v>38</v>
      </c>
      <c r="B54" s="234" t="s">
        <v>356</v>
      </c>
      <c r="C54" s="140"/>
      <c r="D54" s="141">
        <v>132</v>
      </c>
      <c r="E54" s="136" t="s">
        <v>79</v>
      </c>
      <c r="F54" s="138">
        <v>0</v>
      </c>
      <c r="G54" s="142">
        <f t="shared" si="3"/>
        <v>0</v>
      </c>
    </row>
    <row r="55" spans="1:7" s="144" customFormat="1" ht="123.75" customHeight="1" x14ac:dyDescent="0.25">
      <c r="A55" s="228">
        <f t="shared" si="2"/>
        <v>39</v>
      </c>
      <c r="B55" s="230" t="s">
        <v>357</v>
      </c>
      <c r="C55" s="140" t="s">
        <v>199</v>
      </c>
      <c r="D55" s="209">
        <v>1</v>
      </c>
      <c r="E55" s="136" t="s">
        <v>180</v>
      </c>
      <c r="F55" s="138">
        <v>0</v>
      </c>
      <c r="G55" s="142">
        <f t="shared" si="3"/>
        <v>0</v>
      </c>
    </row>
    <row r="56" spans="1:7" s="144" customFormat="1" ht="152.44999999999999" customHeight="1" x14ac:dyDescent="0.25">
      <c r="A56" s="228">
        <f t="shared" si="2"/>
        <v>40</v>
      </c>
      <c r="B56" s="235" t="s">
        <v>358</v>
      </c>
      <c r="C56" s="140" t="s">
        <v>199</v>
      </c>
      <c r="D56" s="209">
        <v>1</v>
      </c>
      <c r="E56" s="136" t="s">
        <v>180</v>
      </c>
      <c r="F56" s="138">
        <v>0</v>
      </c>
      <c r="G56" s="142">
        <f t="shared" si="3"/>
        <v>0</v>
      </c>
    </row>
    <row r="57" spans="1:7" s="144" customFormat="1" ht="67.900000000000006" customHeight="1" x14ac:dyDescent="0.25">
      <c r="A57" s="228">
        <f t="shared" si="2"/>
        <v>41</v>
      </c>
      <c r="B57" s="234" t="s">
        <v>359</v>
      </c>
      <c r="C57" s="140"/>
      <c r="D57" s="141">
        <v>1</v>
      </c>
      <c r="E57" s="136" t="s">
        <v>79</v>
      </c>
      <c r="F57" s="138">
        <v>0</v>
      </c>
      <c r="G57" s="142">
        <f t="shared" si="3"/>
        <v>0</v>
      </c>
    </row>
    <row r="58" spans="1:7" s="144" customFormat="1" ht="76.150000000000006" customHeight="1" x14ac:dyDescent="0.25">
      <c r="A58" s="228">
        <f t="shared" si="2"/>
        <v>42</v>
      </c>
      <c r="B58" s="234" t="s">
        <v>360</v>
      </c>
      <c r="C58" s="140"/>
      <c r="D58" s="141">
        <v>264</v>
      </c>
      <c r="E58" s="136" t="s">
        <v>79</v>
      </c>
      <c r="F58" s="138">
        <v>0</v>
      </c>
      <c r="G58" s="142">
        <f t="shared" si="3"/>
        <v>0</v>
      </c>
    </row>
    <row r="59" spans="1:7" s="144" customFormat="1" ht="70.5" customHeight="1" x14ac:dyDescent="0.25">
      <c r="A59" s="228">
        <f t="shared" si="2"/>
        <v>43</v>
      </c>
      <c r="B59" s="234" t="s">
        <v>361</v>
      </c>
      <c r="C59" s="140"/>
      <c r="D59" s="141">
        <v>264</v>
      </c>
      <c r="E59" s="136" t="s">
        <v>79</v>
      </c>
      <c r="F59" s="138">
        <v>0</v>
      </c>
      <c r="G59" s="142">
        <f t="shared" si="3"/>
        <v>0</v>
      </c>
    </row>
    <row r="60" spans="1:7" s="144" customFormat="1" ht="38.25" x14ac:dyDescent="0.25">
      <c r="A60" s="228">
        <f t="shared" si="2"/>
        <v>44</v>
      </c>
      <c r="B60" s="234" t="s">
        <v>362</v>
      </c>
      <c r="C60" s="140" t="s">
        <v>199</v>
      </c>
      <c r="D60" s="141">
        <v>264</v>
      </c>
      <c r="E60" s="136" t="s">
        <v>79</v>
      </c>
      <c r="F60" s="138">
        <v>0</v>
      </c>
      <c r="G60" s="142">
        <f t="shared" si="3"/>
        <v>0</v>
      </c>
    </row>
    <row r="61" spans="1:7" s="144" customFormat="1" ht="50.45" customHeight="1" x14ac:dyDescent="0.25">
      <c r="A61" s="228">
        <f t="shared" si="2"/>
        <v>45</v>
      </c>
      <c r="B61" s="234" t="s">
        <v>363</v>
      </c>
      <c r="C61" s="140" t="s">
        <v>199</v>
      </c>
      <c r="D61" s="141">
        <v>1</v>
      </c>
      <c r="E61" s="136" t="s">
        <v>79</v>
      </c>
      <c r="F61" s="138">
        <v>0</v>
      </c>
      <c r="G61" s="142">
        <f t="shared" si="3"/>
        <v>0</v>
      </c>
    </row>
    <row r="62" spans="1:7" s="144" customFormat="1" ht="175.5" customHeight="1" x14ac:dyDescent="0.25">
      <c r="A62" s="228">
        <f t="shared" si="2"/>
        <v>46</v>
      </c>
      <c r="B62" s="235" t="s">
        <v>364</v>
      </c>
      <c r="C62" s="140" t="s">
        <v>199</v>
      </c>
      <c r="D62" s="141">
        <v>2</v>
      </c>
      <c r="E62" s="136" t="s">
        <v>180</v>
      </c>
      <c r="F62" s="138">
        <v>0</v>
      </c>
      <c r="G62" s="142">
        <f t="shared" si="3"/>
        <v>0</v>
      </c>
    </row>
    <row r="63" spans="1:7" s="144" customFormat="1" ht="162.6" customHeight="1" x14ac:dyDescent="0.25">
      <c r="A63" s="228">
        <f t="shared" si="2"/>
        <v>47</v>
      </c>
      <c r="B63" s="234" t="s">
        <v>365</v>
      </c>
      <c r="C63" s="140" t="s">
        <v>199</v>
      </c>
      <c r="D63" s="141">
        <v>2</v>
      </c>
      <c r="E63" s="136" t="s">
        <v>180</v>
      </c>
      <c r="F63" s="138">
        <v>0</v>
      </c>
      <c r="G63" s="142">
        <f t="shared" si="3"/>
        <v>0</v>
      </c>
    </row>
    <row r="64" spans="1:7" s="144" customFormat="1" ht="207" customHeight="1" x14ac:dyDescent="0.25">
      <c r="A64" s="228">
        <f t="shared" si="2"/>
        <v>48</v>
      </c>
      <c r="B64" s="235" t="s">
        <v>366</v>
      </c>
      <c r="C64" s="140" t="s">
        <v>199</v>
      </c>
      <c r="D64" s="141">
        <v>264</v>
      </c>
      <c r="E64" s="136" t="s">
        <v>180</v>
      </c>
      <c r="F64" s="138">
        <v>0</v>
      </c>
      <c r="G64" s="142">
        <f t="shared" si="3"/>
        <v>0</v>
      </c>
    </row>
    <row r="65" spans="1:7" s="144" customFormat="1" ht="209.25" customHeight="1" x14ac:dyDescent="0.25">
      <c r="A65" s="228">
        <f t="shared" si="2"/>
        <v>49</v>
      </c>
      <c r="B65" s="235" t="s">
        <v>367</v>
      </c>
      <c r="C65" s="140" t="s">
        <v>199</v>
      </c>
      <c r="D65" s="141">
        <v>132</v>
      </c>
      <c r="E65" s="136" t="s">
        <v>180</v>
      </c>
      <c r="F65" s="138">
        <v>0</v>
      </c>
      <c r="G65" s="142">
        <f t="shared" si="3"/>
        <v>0</v>
      </c>
    </row>
    <row r="66" spans="1:7" s="144" customFormat="1" ht="67.5" customHeight="1" x14ac:dyDescent="0.25">
      <c r="A66" s="228">
        <f t="shared" si="2"/>
        <v>50</v>
      </c>
      <c r="B66" s="235" t="s">
        <v>368</v>
      </c>
      <c r="C66" s="140" t="s">
        <v>199</v>
      </c>
      <c r="D66" s="141">
        <v>1</v>
      </c>
      <c r="E66" s="136" t="s">
        <v>180</v>
      </c>
      <c r="F66" s="138">
        <v>0</v>
      </c>
      <c r="G66" s="142">
        <f t="shared" si="3"/>
        <v>0</v>
      </c>
    </row>
    <row r="67" spans="1:7" s="144" customFormat="1" ht="68.25" customHeight="1" x14ac:dyDescent="0.25">
      <c r="A67" s="228">
        <f t="shared" si="2"/>
        <v>51</v>
      </c>
      <c r="B67" s="235" t="s">
        <v>369</v>
      </c>
      <c r="C67" s="140" t="s">
        <v>199</v>
      </c>
      <c r="D67" s="141">
        <v>1</v>
      </c>
      <c r="E67" s="136" t="s">
        <v>180</v>
      </c>
      <c r="F67" s="138">
        <v>0</v>
      </c>
      <c r="G67" s="142">
        <f t="shared" si="3"/>
        <v>0</v>
      </c>
    </row>
    <row r="68" spans="1:7" s="144" customFormat="1" ht="121.9" customHeight="1" x14ac:dyDescent="0.25">
      <c r="A68" s="228">
        <f t="shared" si="2"/>
        <v>52</v>
      </c>
      <c r="B68" s="235" t="s">
        <v>370</v>
      </c>
      <c r="C68" s="140" t="s">
        <v>199</v>
      </c>
      <c r="D68" s="141">
        <v>264</v>
      </c>
      <c r="E68" s="136" t="s">
        <v>180</v>
      </c>
      <c r="F68" s="138">
        <v>0</v>
      </c>
      <c r="G68" s="142">
        <f t="shared" si="3"/>
        <v>0</v>
      </c>
    </row>
    <row r="69" spans="1:7" s="144" customFormat="1" ht="132.75" customHeight="1" x14ac:dyDescent="0.25">
      <c r="A69" s="228">
        <f t="shared" si="2"/>
        <v>53</v>
      </c>
      <c r="B69" s="235" t="s">
        <v>371</v>
      </c>
      <c r="C69" s="140" t="s">
        <v>199</v>
      </c>
      <c r="D69" s="141">
        <v>264</v>
      </c>
      <c r="E69" s="136" t="s">
        <v>180</v>
      </c>
      <c r="F69" s="138">
        <v>0</v>
      </c>
      <c r="G69" s="142">
        <f t="shared" si="3"/>
        <v>0</v>
      </c>
    </row>
    <row r="70" spans="1:7" s="144" customFormat="1" ht="114.6" customHeight="1" x14ac:dyDescent="0.25">
      <c r="A70" s="228">
        <f t="shared" si="2"/>
        <v>54</v>
      </c>
      <c r="B70" s="230" t="s">
        <v>372</v>
      </c>
      <c r="C70" s="140" t="s">
        <v>199</v>
      </c>
      <c r="D70" s="141">
        <v>1</v>
      </c>
      <c r="E70" s="136" t="s">
        <v>180</v>
      </c>
      <c r="F70" s="138">
        <v>0</v>
      </c>
      <c r="G70" s="142">
        <f t="shared" si="3"/>
        <v>0</v>
      </c>
    </row>
    <row r="71" spans="1:7" s="144" customFormat="1" ht="101.45" customHeight="1" x14ac:dyDescent="0.25">
      <c r="A71" s="228">
        <f t="shared" si="2"/>
        <v>55</v>
      </c>
      <c r="B71" s="234" t="s">
        <v>373</v>
      </c>
      <c r="C71" s="140" t="s">
        <v>199</v>
      </c>
      <c r="D71" s="141">
        <v>2</v>
      </c>
      <c r="E71" s="136" t="s">
        <v>180</v>
      </c>
      <c r="F71" s="138">
        <v>0</v>
      </c>
      <c r="G71" s="142">
        <f t="shared" si="3"/>
        <v>0</v>
      </c>
    </row>
    <row r="72" spans="1:7" s="144" customFormat="1" ht="33.75" customHeight="1" x14ac:dyDescent="0.25">
      <c r="A72" s="228">
        <f t="shared" si="2"/>
        <v>56</v>
      </c>
      <c r="B72" s="234" t="s">
        <v>374</v>
      </c>
      <c r="C72" s="140" t="s">
        <v>199</v>
      </c>
      <c r="D72" s="141">
        <v>2</v>
      </c>
      <c r="E72" s="136" t="s">
        <v>180</v>
      </c>
      <c r="F72" s="138">
        <v>0</v>
      </c>
      <c r="G72" s="142">
        <f t="shared" si="3"/>
        <v>0</v>
      </c>
    </row>
    <row r="73" spans="1:7" s="144" customFormat="1" ht="139.15" customHeight="1" x14ac:dyDescent="0.25">
      <c r="A73" s="228">
        <f t="shared" si="2"/>
        <v>57</v>
      </c>
      <c r="B73" s="234" t="s">
        <v>375</v>
      </c>
      <c r="C73" s="140" t="s">
        <v>199</v>
      </c>
      <c r="D73" s="141">
        <v>2</v>
      </c>
      <c r="E73" s="136" t="s">
        <v>180</v>
      </c>
      <c r="F73" s="138">
        <v>0</v>
      </c>
      <c r="G73" s="142">
        <f t="shared" si="3"/>
        <v>0</v>
      </c>
    </row>
    <row r="74" spans="1:7" s="144" customFormat="1" ht="81" customHeight="1" x14ac:dyDescent="0.25">
      <c r="A74" s="228">
        <f t="shared" si="2"/>
        <v>58</v>
      </c>
      <c r="B74" s="234" t="s">
        <v>376</v>
      </c>
      <c r="C74" s="140" t="s">
        <v>199</v>
      </c>
      <c r="D74" s="141">
        <v>2</v>
      </c>
      <c r="E74" s="136" t="s">
        <v>180</v>
      </c>
      <c r="F74" s="138">
        <v>0</v>
      </c>
      <c r="G74" s="142">
        <f t="shared" si="3"/>
        <v>0</v>
      </c>
    </row>
    <row r="75" spans="1:7" s="144" customFormat="1" ht="147.75" customHeight="1" x14ac:dyDescent="0.25">
      <c r="A75" s="228">
        <f t="shared" si="2"/>
        <v>59</v>
      </c>
      <c r="B75" s="234" t="s">
        <v>377</v>
      </c>
      <c r="C75" s="140" t="s">
        <v>199</v>
      </c>
      <c r="D75" s="141">
        <v>2</v>
      </c>
      <c r="E75" s="136" t="s">
        <v>180</v>
      </c>
      <c r="F75" s="138">
        <v>0</v>
      </c>
      <c r="G75" s="142">
        <f t="shared" si="3"/>
        <v>0</v>
      </c>
    </row>
    <row r="76" spans="1:7" s="144" customFormat="1" ht="86.45" customHeight="1" x14ac:dyDescent="0.25">
      <c r="A76" s="228">
        <f t="shared" si="2"/>
        <v>60</v>
      </c>
      <c r="B76" s="229" t="s">
        <v>378</v>
      </c>
      <c r="C76" s="140" t="s">
        <v>199</v>
      </c>
      <c r="D76" s="141">
        <v>264</v>
      </c>
      <c r="E76" s="136" t="s">
        <v>180</v>
      </c>
      <c r="F76" s="138">
        <v>0</v>
      </c>
      <c r="G76" s="142">
        <f t="shared" si="3"/>
        <v>0</v>
      </c>
    </row>
    <row r="77" spans="1:7" s="144" customFormat="1" ht="93" customHeight="1" x14ac:dyDescent="0.25">
      <c r="A77" s="228">
        <f t="shared" si="2"/>
        <v>61</v>
      </c>
      <c r="B77" s="235" t="s">
        <v>379</v>
      </c>
      <c r="C77" s="140" t="s">
        <v>199</v>
      </c>
      <c r="D77" s="141">
        <v>1</v>
      </c>
      <c r="E77" s="136" t="s">
        <v>180</v>
      </c>
      <c r="F77" s="138">
        <v>0</v>
      </c>
      <c r="G77" s="142">
        <f t="shared" si="3"/>
        <v>0</v>
      </c>
    </row>
    <row r="78" spans="1:7" s="144" customFormat="1" ht="36.75" customHeight="1" x14ac:dyDescent="0.25">
      <c r="A78" s="228">
        <f t="shared" si="2"/>
        <v>62</v>
      </c>
      <c r="B78" s="230" t="s">
        <v>380</v>
      </c>
      <c r="C78" s="140" t="s">
        <v>199</v>
      </c>
      <c r="D78" s="141">
        <v>1</v>
      </c>
      <c r="E78" s="136" t="s">
        <v>180</v>
      </c>
      <c r="F78" s="138">
        <v>0</v>
      </c>
      <c r="G78" s="142">
        <f t="shared" si="3"/>
        <v>0</v>
      </c>
    </row>
    <row r="79" spans="1:7" s="144" customFormat="1" ht="27.75" customHeight="1" x14ac:dyDescent="0.25">
      <c r="A79" s="228">
        <f t="shared" si="2"/>
        <v>63</v>
      </c>
      <c r="B79" s="229" t="s">
        <v>381</v>
      </c>
      <c r="C79" s="140" t="s">
        <v>199</v>
      </c>
      <c r="D79" s="141">
        <v>4</v>
      </c>
      <c r="E79" s="136" t="s">
        <v>180</v>
      </c>
      <c r="F79" s="138">
        <v>0</v>
      </c>
      <c r="G79" s="142">
        <f t="shared" si="3"/>
        <v>0</v>
      </c>
    </row>
    <row r="80" spans="1:7" s="144" customFormat="1" ht="42.6" customHeight="1" x14ac:dyDescent="0.25">
      <c r="A80" s="228">
        <f t="shared" si="2"/>
        <v>64</v>
      </c>
      <c r="B80" s="235" t="s">
        <v>382</v>
      </c>
      <c r="C80" s="140" t="s">
        <v>199</v>
      </c>
      <c r="D80" s="141">
        <v>2</v>
      </c>
      <c r="E80" s="136" t="s">
        <v>180</v>
      </c>
      <c r="F80" s="138">
        <v>0</v>
      </c>
      <c r="G80" s="142">
        <f t="shared" si="3"/>
        <v>0</v>
      </c>
    </row>
    <row r="81" spans="1:7" s="144" customFormat="1" ht="28.5" customHeight="1" x14ac:dyDescent="0.25">
      <c r="A81" s="228">
        <f t="shared" si="2"/>
        <v>65</v>
      </c>
      <c r="B81" s="230" t="s">
        <v>336</v>
      </c>
      <c r="C81" s="140" t="s">
        <v>199</v>
      </c>
      <c r="D81" s="141">
        <v>4</v>
      </c>
      <c r="E81" s="136" t="s">
        <v>180</v>
      </c>
      <c r="F81" s="138">
        <v>0</v>
      </c>
      <c r="G81" s="142">
        <f t="shared" si="3"/>
        <v>0</v>
      </c>
    </row>
    <row r="82" spans="1:7" s="144" customFormat="1" ht="27" customHeight="1" x14ac:dyDescent="0.25">
      <c r="A82" s="228">
        <f t="shared" si="2"/>
        <v>66</v>
      </c>
      <c r="B82" s="230" t="s">
        <v>383</v>
      </c>
      <c r="C82" s="140" t="s">
        <v>199</v>
      </c>
      <c r="D82" s="141">
        <v>4</v>
      </c>
      <c r="E82" s="136" t="s">
        <v>180</v>
      </c>
      <c r="F82" s="138">
        <v>0</v>
      </c>
      <c r="G82" s="142">
        <f t="shared" si="3"/>
        <v>0</v>
      </c>
    </row>
    <row r="83" spans="1:7" s="144" customFormat="1" ht="88.5" customHeight="1" x14ac:dyDescent="0.25">
      <c r="A83" s="228">
        <f t="shared" si="2"/>
        <v>67</v>
      </c>
      <c r="B83" s="229" t="s">
        <v>384</v>
      </c>
      <c r="C83" s="140" t="s">
        <v>199</v>
      </c>
      <c r="D83" s="141">
        <v>264</v>
      </c>
      <c r="E83" s="136" t="s">
        <v>180</v>
      </c>
      <c r="F83" s="138">
        <v>0</v>
      </c>
      <c r="G83" s="142">
        <f t="shared" si="3"/>
        <v>0</v>
      </c>
    </row>
    <row r="84" spans="1:7" x14ac:dyDescent="0.25">
      <c r="B84" s="528" t="s">
        <v>184</v>
      </c>
      <c r="C84" s="529"/>
      <c r="D84" s="529"/>
      <c r="E84" s="529"/>
      <c r="F84" s="529"/>
      <c r="G84" s="143">
        <f>SUM(G36:G83)</f>
        <v>0</v>
      </c>
    </row>
    <row r="85" spans="1:7" x14ac:dyDescent="0.25">
      <c r="B85" s="528" t="s">
        <v>185</v>
      </c>
      <c r="C85" s="529"/>
      <c r="D85" s="529"/>
      <c r="E85" s="529"/>
      <c r="F85" s="529"/>
      <c r="G85" s="145">
        <f>G84/12</f>
        <v>0</v>
      </c>
    </row>
    <row r="86" spans="1:7" ht="15.75" thickBot="1" x14ac:dyDescent="0.3">
      <c r="B86" s="530" t="s">
        <v>186</v>
      </c>
      <c r="C86" s="531"/>
      <c r="D86" s="531"/>
      <c r="E86" s="531"/>
      <c r="F86" s="531"/>
      <c r="G86" s="211">
        <f>G85/F34</f>
        <v>0</v>
      </c>
    </row>
    <row r="87" spans="1:7" x14ac:dyDescent="0.25">
      <c r="F87" s="135" t="s">
        <v>279</v>
      </c>
      <c r="G87" s="135" t="s">
        <v>279</v>
      </c>
    </row>
    <row r="88" spans="1:7" ht="15.75" thickBot="1" x14ac:dyDescent="0.3">
      <c r="F88" s="135" t="s">
        <v>279</v>
      </c>
      <c r="G88" s="135" t="s">
        <v>279</v>
      </c>
    </row>
    <row r="89" spans="1:7" x14ac:dyDescent="0.25">
      <c r="B89" s="507" t="s">
        <v>316</v>
      </c>
      <c r="C89" s="508"/>
      <c r="D89" s="508"/>
      <c r="E89" s="508"/>
      <c r="F89" s="508"/>
      <c r="G89" s="509"/>
    </row>
    <row r="90" spans="1:7" x14ac:dyDescent="0.25">
      <c r="B90" s="510" t="s">
        <v>317</v>
      </c>
      <c r="C90" s="511"/>
      <c r="D90" s="511"/>
      <c r="E90" s="512"/>
      <c r="F90" s="532" t="str">
        <f>'Quadro Resumo'!B8</f>
        <v>TÉCNICO DE ENFERMAGEM 1</v>
      </c>
      <c r="G90" s="533"/>
    </row>
    <row r="91" spans="1:7" x14ac:dyDescent="0.25">
      <c r="B91" s="539"/>
      <c r="C91" s="540"/>
      <c r="D91" s="540"/>
      <c r="E91" s="541"/>
      <c r="F91" s="532" t="str">
        <f>'Quadro Resumo'!B13</f>
        <v>TÉCNICO DE ENFERMAGEM 3</v>
      </c>
      <c r="G91" s="533"/>
    </row>
    <row r="92" spans="1:7" x14ac:dyDescent="0.25">
      <c r="B92" s="539"/>
      <c r="C92" s="540"/>
      <c r="D92" s="540"/>
      <c r="E92" s="541"/>
      <c r="F92" s="532" t="str">
        <f>'Quadro Resumo'!B9</f>
        <v>TÉCNICO EM RADIOLOGIA 2</v>
      </c>
      <c r="G92" s="533"/>
    </row>
    <row r="93" spans="1:7" x14ac:dyDescent="0.25">
      <c r="B93" s="539"/>
      <c r="C93" s="540"/>
      <c r="D93" s="540"/>
      <c r="E93" s="541"/>
      <c r="F93" s="532" t="str">
        <f>'Quadro Resumo'!B15</f>
        <v>TÉCNICO EM FÁRMACIA 3</v>
      </c>
      <c r="G93" s="533"/>
    </row>
    <row r="94" spans="1:7" x14ac:dyDescent="0.25">
      <c r="B94" s="539"/>
      <c r="C94" s="540"/>
      <c r="D94" s="540"/>
      <c r="E94" s="541"/>
      <c r="F94" s="225"/>
      <c r="G94" s="226" t="str">
        <f>'Quadro Resumo'!B51</f>
        <v>BIOMEDICO 2</v>
      </c>
    </row>
    <row r="95" spans="1:7" x14ac:dyDescent="0.25">
      <c r="B95" s="539"/>
      <c r="C95" s="540"/>
      <c r="D95" s="540"/>
      <c r="E95" s="541"/>
      <c r="F95" s="532" t="str">
        <f>'Quadro Resumo'!B58</f>
        <v>FISIOTERAPEUTA GERAL 3</v>
      </c>
      <c r="G95" s="533"/>
    </row>
    <row r="96" spans="1:7" x14ac:dyDescent="0.25">
      <c r="B96" s="539"/>
      <c r="C96" s="540"/>
      <c r="D96" s="540"/>
      <c r="E96" s="541"/>
      <c r="F96" s="532" t="str">
        <f>'Quadro Resumo'!B56</f>
        <v>NUTRICIONISTA 3</v>
      </c>
      <c r="G96" s="533"/>
    </row>
    <row r="97" spans="1:7" x14ac:dyDescent="0.25">
      <c r="B97" s="539"/>
      <c r="C97" s="540"/>
      <c r="D97" s="540"/>
      <c r="E97" s="541"/>
      <c r="F97" s="532" t="str">
        <f>'Quadro Resumo'!B55</f>
        <v>FARMACÊUTICO 3</v>
      </c>
      <c r="G97" s="533"/>
    </row>
    <row r="98" spans="1:7" x14ac:dyDescent="0.25">
      <c r="B98" s="539"/>
      <c r="C98" s="540"/>
      <c r="D98" s="540"/>
      <c r="E98" s="541"/>
      <c r="F98" s="532" t="str">
        <f>'Quadro Resumo'!B62</f>
        <v>FARMACÊUTICO 4</v>
      </c>
      <c r="G98" s="533"/>
    </row>
    <row r="99" spans="1:7" x14ac:dyDescent="0.25">
      <c r="B99" s="539"/>
      <c r="C99" s="540"/>
      <c r="D99" s="540"/>
      <c r="E99" s="541"/>
      <c r="F99" s="532" t="str">
        <f>'Quadro Resumo'!B59</f>
        <v>FONOAUDIÓLOGO 4</v>
      </c>
      <c r="G99" s="533"/>
    </row>
    <row r="100" spans="1:7" x14ac:dyDescent="0.25">
      <c r="B100" s="539"/>
      <c r="C100" s="540"/>
      <c r="D100" s="540"/>
      <c r="E100" s="541"/>
      <c r="F100" s="532" t="str">
        <f>'Quadro Resumo'!B54</f>
        <v>ENFERMEIRO 2</v>
      </c>
      <c r="G100" s="533"/>
    </row>
    <row r="101" spans="1:7" x14ac:dyDescent="0.25">
      <c r="B101" s="539"/>
      <c r="C101" s="540"/>
      <c r="D101" s="540"/>
      <c r="E101" s="541"/>
      <c r="F101" s="532" t="str">
        <f>'Quadro Resumo'!B64</f>
        <v>ENFERMEIRO 4</v>
      </c>
      <c r="G101" s="533"/>
    </row>
    <row r="102" spans="1:7" x14ac:dyDescent="0.25">
      <c r="B102" s="513"/>
      <c r="C102" s="514"/>
      <c r="D102" s="514"/>
      <c r="E102" s="515"/>
      <c r="F102" s="532" t="str">
        <f>'Quadro Resumo'!B66</f>
        <v>MÉDICO 4</v>
      </c>
      <c r="G102" s="533"/>
    </row>
    <row r="103" spans="1:7" x14ac:dyDescent="0.25">
      <c r="B103" s="534" t="s">
        <v>187</v>
      </c>
      <c r="C103" s="535"/>
      <c r="D103" s="535"/>
      <c r="E103" s="536"/>
      <c r="F103" s="537">
        <f>'Quadro Resumo'!H8+'Quadro Resumo'!H13+'Quadro Resumo'!H9+'Quadro Resumo'!H15+'Quadro Resumo'!H51+'Quadro Resumo'!H58+'Quadro Resumo'!H56+'Quadro Resumo'!H55+'Quadro Resumo'!H62+'Quadro Resumo'!H59+'Quadro Resumo'!H54+'Quadro Resumo'!H64+'Quadro Resumo'!H66</f>
        <v>26</v>
      </c>
      <c r="G103" s="538"/>
    </row>
    <row r="104" spans="1:7" ht="39" customHeight="1" x14ac:dyDescent="0.25">
      <c r="B104" s="210" t="s">
        <v>318</v>
      </c>
      <c r="C104" s="136" t="s">
        <v>181</v>
      </c>
      <c r="D104" s="137" t="s">
        <v>200</v>
      </c>
      <c r="E104" s="136" t="s">
        <v>183</v>
      </c>
      <c r="F104" s="138" t="s">
        <v>77</v>
      </c>
      <c r="G104" s="142" t="s">
        <v>201</v>
      </c>
    </row>
    <row r="105" spans="1:7" ht="76.5" x14ac:dyDescent="0.25">
      <c r="A105" s="237">
        <f t="shared" ref="A105:A130" si="4">ROW(A68)</f>
        <v>68</v>
      </c>
      <c r="B105" s="236" t="s">
        <v>385</v>
      </c>
      <c r="C105" s="140" t="s">
        <v>199</v>
      </c>
      <c r="D105" s="141">
        <v>2</v>
      </c>
      <c r="E105" s="136" t="s">
        <v>180</v>
      </c>
      <c r="F105" s="138">
        <v>0</v>
      </c>
      <c r="G105" s="142">
        <f t="shared" ref="G105:G131" si="5">IFERROR(D105*F105,"")</f>
        <v>0</v>
      </c>
    </row>
    <row r="106" spans="1:7" ht="54.75" customHeight="1" x14ac:dyDescent="0.25">
      <c r="A106" s="237">
        <f t="shared" si="4"/>
        <v>69</v>
      </c>
      <c r="B106" s="236" t="s">
        <v>386</v>
      </c>
      <c r="C106" s="140" t="s">
        <v>199</v>
      </c>
      <c r="D106" s="141">
        <v>122</v>
      </c>
      <c r="E106" s="136" t="s">
        <v>180</v>
      </c>
      <c r="F106" s="138">
        <v>0</v>
      </c>
      <c r="G106" s="142">
        <f t="shared" si="5"/>
        <v>0</v>
      </c>
    </row>
    <row r="107" spans="1:7" ht="136.9" customHeight="1" x14ac:dyDescent="0.25">
      <c r="A107" s="237">
        <f t="shared" si="4"/>
        <v>70</v>
      </c>
      <c r="B107" s="238" t="s">
        <v>387</v>
      </c>
      <c r="C107" s="140" t="s">
        <v>199</v>
      </c>
      <c r="D107" s="141">
        <v>364</v>
      </c>
      <c r="E107" s="136" t="s">
        <v>180</v>
      </c>
      <c r="F107" s="138">
        <v>0</v>
      </c>
      <c r="G107" s="142">
        <f t="shared" si="5"/>
        <v>0</v>
      </c>
    </row>
    <row r="108" spans="1:7" ht="132" customHeight="1" x14ac:dyDescent="0.25">
      <c r="A108" s="237">
        <f t="shared" si="4"/>
        <v>71</v>
      </c>
      <c r="B108" s="239" t="s">
        <v>388</v>
      </c>
      <c r="C108" s="140" t="s">
        <v>199</v>
      </c>
      <c r="D108" s="141">
        <v>164</v>
      </c>
      <c r="E108" s="136" t="s">
        <v>180</v>
      </c>
      <c r="F108" s="138">
        <v>0</v>
      </c>
      <c r="G108" s="142">
        <f t="shared" si="5"/>
        <v>0</v>
      </c>
    </row>
    <row r="109" spans="1:7" ht="85.9" customHeight="1" x14ac:dyDescent="0.25">
      <c r="A109" s="237">
        <f t="shared" si="4"/>
        <v>72</v>
      </c>
      <c r="B109" s="238" t="s">
        <v>389</v>
      </c>
      <c r="C109" s="140" t="s">
        <v>199</v>
      </c>
      <c r="D109" s="141">
        <v>1</v>
      </c>
      <c r="E109" s="136" t="s">
        <v>79</v>
      </c>
      <c r="F109" s="138">
        <v>0</v>
      </c>
      <c r="G109" s="142">
        <f t="shared" si="5"/>
        <v>0</v>
      </c>
    </row>
    <row r="110" spans="1:7" ht="86.45" customHeight="1" x14ac:dyDescent="0.25">
      <c r="A110" s="237">
        <f t="shared" si="4"/>
        <v>73</v>
      </c>
      <c r="B110" s="238" t="s">
        <v>390</v>
      </c>
      <c r="C110" s="140" t="s">
        <v>182</v>
      </c>
      <c r="D110" s="141">
        <v>1</v>
      </c>
      <c r="E110" s="136" t="s">
        <v>180</v>
      </c>
      <c r="F110" s="138">
        <v>0</v>
      </c>
      <c r="G110" s="142">
        <f t="shared" si="5"/>
        <v>0</v>
      </c>
    </row>
    <row r="111" spans="1:7" ht="92.25" customHeight="1" x14ac:dyDescent="0.25">
      <c r="A111" s="237">
        <f t="shared" si="4"/>
        <v>74</v>
      </c>
      <c r="B111" s="240" t="s">
        <v>391</v>
      </c>
      <c r="C111" s="140" t="s">
        <v>182</v>
      </c>
      <c r="D111" s="141">
        <v>3</v>
      </c>
      <c r="E111" s="136" t="s">
        <v>180</v>
      </c>
      <c r="F111" s="138">
        <v>0</v>
      </c>
      <c r="G111" s="142">
        <f t="shared" si="5"/>
        <v>0</v>
      </c>
    </row>
    <row r="112" spans="1:7" ht="103.5" customHeight="1" x14ac:dyDescent="0.25">
      <c r="A112" s="237">
        <f t="shared" si="4"/>
        <v>75</v>
      </c>
      <c r="B112" s="238" t="s">
        <v>392</v>
      </c>
      <c r="C112" s="140" t="s">
        <v>199</v>
      </c>
      <c r="D112" s="141">
        <v>132</v>
      </c>
      <c r="E112" s="136" t="s">
        <v>79</v>
      </c>
      <c r="F112" s="138">
        <v>0</v>
      </c>
      <c r="G112" s="142">
        <f t="shared" si="5"/>
        <v>0</v>
      </c>
    </row>
    <row r="113" spans="1:7" ht="74.25" customHeight="1" x14ac:dyDescent="0.25">
      <c r="A113" s="237">
        <f t="shared" si="4"/>
        <v>76</v>
      </c>
      <c r="B113" s="236" t="s">
        <v>393</v>
      </c>
      <c r="C113" s="140" t="s">
        <v>199</v>
      </c>
      <c r="D113" s="141">
        <f>2*22*12</f>
        <v>528</v>
      </c>
      <c r="E113" s="136" t="s">
        <v>79</v>
      </c>
      <c r="F113" s="138">
        <v>0</v>
      </c>
      <c r="G113" s="142">
        <f t="shared" si="5"/>
        <v>0</v>
      </c>
    </row>
    <row r="114" spans="1:7" s="144" customFormat="1" ht="54" customHeight="1" x14ac:dyDescent="0.25">
      <c r="A114" s="237">
        <f t="shared" si="4"/>
        <v>77</v>
      </c>
      <c r="B114" s="236" t="s">
        <v>355</v>
      </c>
      <c r="C114" s="140" t="s">
        <v>199</v>
      </c>
      <c r="D114" s="141">
        <v>264</v>
      </c>
      <c r="E114" s="136" t="s">
        <v>79</v>
      </c>
      <c r="F114" s="138">
        <v>0</v>
      </c>
      <c r="G114" s="142">
        <f t="shared" si="5"/>
        <v>0</v>
      </c>
    </row>
    <row r="115" spans="1:7" s="144" customFormat="1" ht="52.9" customHeight="1" x14ac:dyDescent="0.25">
      <c r="A115" s="237">
        <f t="shared" si="4"/>
        <v>78</v>
      </c>
      <c r="B115" s="236" t="s">
        <v>354</v>
      </c>
      <c r="C115" s="140" t="s">
        <v>199</v>
      </c>
      <c r="D115" s="141">
        <v>1</v>
      </c>
      <c r="E115" s="136" t="s">
        <v>79</v>
      </c>
      <c r="F115" s="138">
        <v>0</v>
      </c>
      <c r="G115" s="142">
        <f t="shared" si="5"/>
        <v>0</v>
      </c>
    </row>
    <row r="116" spans="1:7" s="144" customFormat="1" ht="66.599999999999994" customHeight="1" x14ac:dyDescent="0.25">
      <c r="A116" s="237">
        <f t="shared" si="4"/>
        <v>79</v>
      </c>
      <c r="B116" s="236" t="s">
        <v>359</v>
      </c>
      <c r="C116" s="140" t="s">
        <v>199</v>
      </c>
      <c r="D116" s="141">
        <v>1</v>
      </c>
      <c r="E116" s="136" t="s">
        <v>79</v>
      </c>
      <c r="F116" s="138">
        <v>0</v>
      </c>
      <c r="G116" s="142">
        <f t="shared" si="5"/>
        <v>0</v>
      </c>
    </row>
    <row r="117" spans="1:7" s="144" customFormat="1" ht="69.75" customHeight="1" x14ac:dyDescent="0.25">
      <c r="A117" s="237">
        <f t="shared" si="4"/>
        <v>80</v>
      </c>
      <c r="B117" s="236" t="s">
        <v>394</v>
      </c>
      <c r="C117" s="140" t="s">
        <v>199</v>
      </c>
      <c r="D117" s="141">
        <v>264</v>
      </c>
      <c r="E117" s="136" t="s">
        <v>79</v>
      </c>
      <c r="F117" s="138">
        <v>0</v>
      </c>
      <c r="G117" s="142">
        <f t="shared" si="5"/>
        <v>0</v>
      </c>
    </row>
    <row r="118" spans="1:7" s="144" customFormat="1" ht="68.45" customHeight="1" x14ac:dyDescent="0.25">
      <c r="A118" s="237">
        <f t="shared" si="4"/>
        <v>81</v>
      </c>
      <c r="B118" s="236" t="s">
        <v>395</v>
      </c>
      <c r="C118" s="140" t="s">
        <v>199</v>
      </c>
      <c r="D118" s="141">
        <v>264</v>
      </c>
      <c r="E118" s="136" t="s">
        <v>79</v>
      </c>
      <c r="F118" s="138">
        <v>0</v>
      </c>
      <c r="G118" s="142">
        <f t="shared" si="5"/>
        <v>0</v>
      </c>
    </row>
    <row r="119" spans="1:7" s="144" customFormat="1" ht="54" customHeight="1" x14ac:dyDescent="0.25">
      <c r="A119" s="237">
        <f t="shared" si="4"/>
        <v>82</v>
      </c>
      <c r="B119" s="236" t="s">
        <v>396</v>
      </c>
      <c r="C119" s="140" t="s">
        <v>199</v>
      </c>
      <c r="D119" s="141">
        <v>12</v>
      </c>
      <c r="E119" s="136" t="s">
        <v>79</v>
      </c>
      <c r="F119" s="138">
        <v>0</v>
      </c>
      <c r="G119" s="142">
        <f t="shared" si="5"/>
        <v>0</v>
      </c>
    </row>
    <row r="120" spans="1:7" s="144" customFormat="1" ht="123.6" customHeight="1" x14ac:dyDescent="0.25">
      <c r="A120" s="237">
        <f t="shared" si="4"/>
        <v>83</v>
      </c>
      <c r="B120" s="238" t="s">
        <v>397</v>
      </c>
      <c r="C120" s="140" t="s">
        <v>199</v>
      </c>
      <c r="D120" s="141">
        <v>264</v>
      </c>
      <c r="E120" s="136" t="s">
        <v>180</v>
      </c>
      <c r="F120" s="138">
        <v>0</v>
      </c>
      <c r="G120" s="142">
        <f t="shared" si="5"/>
        <v>0</v>
      </c>
    </row>
    <row r="121" spans="1:7" s="144" customFormat="1" ht="141" customHeight="1" x14ac:dyDescent="0.25">
      <c r="A121" s="237">
        <f t="shared" si="4"/>
        <v>84</v>
      </c>
      <c r="B121" s="238" t="s">
        <v>371</v>
      </c>
      <c r="C121" s="140" t="s">
        <v>199</v>
      </c>
      <c r="D121" s="141">
        <v>264</v>
      </c>
      <c r="E121" s="136" t="s">
        <v>180</v>
      </c>
      <c r="F121" s="138">
        <v>0</v>
      </c>
      <c r="G121" s="142">
        <f t="shared" si="5"/>
        <v>0</v>
      </c>
    </row>
    <row r="122" spans="1:7" s="144" customFormat="1" ht="28.5" customHeight="1" x14ac:dyDescent="0.25">
      <c r="A122" s="237">
        <f t="shared" si="4"/>
        <v>85</v>
      </c>
      <c r="B122" s="241" t="s">
        <v>398</v>
      </c>
      <c r="C122" s="140" t="s">
        <v>199</v>
      </c>
      <c r="D122" s="141">
        <v>2</v>
      </c>
      <c r="E122" s="136" t="s">
        <v>180</v>
      </c>
      <c r="F122" s="138">
        <v>0</v>
      </c>
      <c r="G122" s="142">
        <f t="shared" si="5"/>
        <v>0</v>
      </c>
    </row>
    <row r="123" spans="1:7" s="144" customFormat="1" ht="150.75" customHeight="1" x14ac:dyDescent="0.25">
      <c r="A123" s="237">
        <f t="shared" si="4"/>
        <v>86</v>
      </c>
      <c r="B123" s="241" t="s">
        <v>399</v>
      </c>
      <c r="C123" s="140" t="s">
        <v>199</v>
      </c>
      <c r="D123" s="141">
        <v>1</v>
      </c>
      <c r="E123" s="136" t="s">
        <v>180</v>
      </c>
      <c r="F123" s="138">
        <v>0</v>
      </c>
      <c r="G123" s="142">
        <f t="shared" si="5"/>
        <v>0</v>
      </c>
    </row>
    <row r="124" spans="1:7" s="144" customFormat="1" ht="45.75" customHeight="1" x14ac:dyDescent="0.25">
      <c r="A124" s="237">
        <f t="shared" si="4"/>
        <v>87</v>
      </c>
      <c r="B124" s="238" t="s">
        <v>400</v>
      </c>
      <c r="C124" s="140" t="s">
        <v>199</v>
      </c>
      <c r="D124" s="141">
        <v>1</v>
      </c>
      <c r="E124" s="136" t="s">
        <v>180</v>
      </c>
      <c r="F124" s="138">
        <v>0</v>
      </c>
      <c r="G124" s="142">
        <f t="shared" si="5"/>
        <v>0</v>
      </c>
    </row>
    <row r="125" spans="1:7" s="144" customFormat="1" ht="31.15" customHeight="1" x14ac:dyDescent="0.25">
      <c r="A125" s="237">
        <f t="shared" si="4"/>
        <v>88</v>
      </c>
      <c r="B125" s="242" t="s">
        <v>401</v>
      </c>
      <c r="C125" s="140" t="s">
        <v>199</v>
      </c>
      <c r="D125" s="141">
        <v>4</v>
      </c>
      <c r="E125" s="136" t="s">
        <v>180</v>
      </c>
      <c r="F125" s="138">
        <v>0</v>
      </c>
      <c r="G125" s="142">
        <f t="shared" si="5"/>
        <v>0</v>
      </c>
    </row>
    <row r="126" spans="1:7" s="144" customFormat="1" ht="67.900000000000006" customHeight="1" x14ac:dyDescent="0.25">
      <c r="A126" s="237">
        <f t="shared" si="4"/>
        <v>89</v>
      </c>
      <c r="B126" s="242" t="s">
        <v>378</v>
      </c>
      <c r="C126" s="140" t="s">
        <v>199</v>
      </c>
      <c r="D126" s="141">
        <v>264</v>
      </c>
      <c r="E126" s="136" t="s">
        <v>180</v>
      </c>
      <c r="F126" s="138">
        <v>0</v>
      </c>
      <c r="G126" s="142">
        <f t="shared" si="5"/>
        <v>0</v>
      </c>
    </row>
    <row r="127" spans="1:7" s="144" customFormat="1" ht="84" customHeight="1" x14ac:dyDescent="0.25">
      <c r="A127" s="237">
        <f t="shared" si="4"/>
        <v>90</v>
      </c>
      <c r="B127" s="229" t="s">
        <v>384</v>
      </c>
      <c r="C127" s="140" t="s">
        <v>199</v>
      </c>
      <c r="D127" s="141">
        <v>264</v>
      </c>
      <c r="E127" s="136" t="s">
        <v>180</v>
      </c>
      <c r="F127" s="138">
        <v>0</v>
      </c>
      <c r="G127" s="142">
        <f t="shared" si="5"/>
        <v>0</v>
      </c>
    </row>
    <row r="128" spans="1:7" s="144" customFormat="1" ht="143.25" customHeight="1" x14ac:dyDescent="0.25">
      <c r="A128" s="237">
        <f t="shared" si="4"/>
        <v>91</v>
      </c>
      <c r="B128" s="243" t="s">
        <v>402</v>
      </c>
      <c r="C128" s="140"/>
      <c r="D128" s="141">
        <v>1</v>
      </c>
      <c r="E128" s="136" t="s">
        <v>180</v>
      </c>
      <c r="F128" s="138">
        <v>0</v>
      </c>
      <c r="G128" s="142">
        <f t="shared" si="5"/>
        <v>0</v>
      </c>
    </row>
    <row r="129" spans="1:7" s="144" customFormat="1" ht="143.25" customHeight="1" x14ac:dyDescent="0.25">
      <c r="A129" s="237">
        <f t="shared" si="4"/>
        <v>92</v>
      </c>
      <c r="B129" s="243" t="s">
        <v>403</v>
      </c>
      <c r="C129" s="140"/>
      <c r="D129" s="141">
        <v>1</v>
      </c>
      <c r="E129" s="136" t="s">
        <v>180</v>
      </c>
      <c r="F129" s="138">
        <v>0</v>
      </c>
      <c r="G129" s="142">
        <f t="shared" si="5"/>
        <v>0</v>
      </c>
    </row>
    <row r="130" spans="1:7" s="144" customFormat="1" ht="102" customHeight="1" x14ac:dyDescent="0.25">
      <c r="A130" s="237">
        <f t="shared" si="4"/>
        <v>93</v>
      </c>
      <c r="B130" s="243" t="s">
        <v>404</v>
      </c>
      <c r="C130" s="140" t="s">
        <v>199</v>
      </c>
      <c r="D130" s="141">
        <v>1</v>
      </c>
      <c r="E130" s="136" t="s">
        <v>180</v>
      </c>
      <c r="F130" s="138">
        <v>0</v>
      </c>
      <c r="G130" s="142">
        <f t="shared" si="5"/>
        <v>0</v>
      </c>
    </row>
    <row r="131" spans="1:7" s="144" customFormat="1" ht="128.25" customHeight="1" x14ac:dyDescent="0.25">
      <c r="A131" s="237">
        <f>ROW(A95)</f>
        <v>95</v>
      </c>
      <c r="B131" s="243" t="s">
        <v>405</v>
      </c>
      <c r="C131" s="140" t="s">
        <v>199</v>
      </c>
      <c r="D131" s="141">
        <v>1</v>
      </c>
      <c r="E131" s="136" t="s">
        <v>180</v>
      </c>
      <c r="F131" s="138">
        <v>0</v>
      </c>
      <c r="G131" s="142">
        <f t="shared" si="5"/>
        <v>0</v>
      </c>
    </row>
    <row r="132" spans="1:7" x14ac:dyDescent="0.25">
      <c r="A132" s="542"/>
      <c r="B132" s="528" t="s">
        <v>184</v>
      </c>
      <c r="C132" s="529"/>
      <c r="D132" s="529"/>
      <c r="E132" s="529"/>
      <c r="F132" s="529"/>
      <c r="G132" s="143">
        <f>SUM(G105:G131)</f>
        <v>0</v>
      </c>
    </row>
    <row r="133" spans="1:7" x14ac:dyDescent="0.25">
      <c r="A133" s="543"/>
      <c r="B133" s="528" t="s">
        <v>185</v>
      </c>
      <c r="C133" s="529"/>
      <c r="D133" s="529"/>
      <c r="E133" s="529"/>
      <c r="F133" s="529"/>
      <c r="G133" s="145">
        <f>G132/12</f>
        <v>0</v>
      </c>
    </row>
    <row r="134" spans="1:7" ht="15.75" thickBot="1" x14ac:dyDescent="0.3">
      <c r="A134" s="543"/>
      <c r="B134" s="530" t="s">
        <v>186</v>
      </c>
      <c r="C134" s="531"/>
      <c r="D134" s="531"/>
      <c r="E134" s="531"/>
      <c r="F134" s="531"/>
      <c r="G134" s="211">
        <f>G133/F103</f>
        <v>0</v>
      </c>
    </row>
    <row r="135" spans="1:7" ht="15.75" thickBot="1" x14ac:dyDescent="0.3">
      <c r="A135" s="543"/>
      <c r="F135" s="135" t="s">
        <v>279</v>
      </c>
      <c r="G135" s="135" t="s">
        <v>279</v>
      </c>
    </row>
    <row r="136" spans="1:7" x14ac:dyDescent="0.25">
      <c r="A136" s="543"/>
      <c r="B136" s="232" t="s">
        <v>316</v>
      </c>
      <c r="C136" s="233"/>
      <c r="D136" s="233"/>
      <c r="E136" s="233"/>
      <c r="F136" s="545" t="str">
        <f>'Quadro Resumo'!B49</f>
        <v>QUIMICO 1</v>
      </c>
      <c r="G136" s="522"/>
    </row>
    <row r="137" spans="1:7" x14ac:dyDescent="0.25">
      <c r="A137" s="543"/>
      <c r="B137" s="222"/>
      <c r="C137" s="223"/>
      <c r="D137" s="223"/>
      <c r="E137" s="223"/>
      <c r="F137" s="545" t="str">
        <f>'Quadro Resumo'!B50</f>
        <v>QUIMICO 2</v>
      </c>
      <c r="G137" s="522"/>
    </row>
    <row r="138" spans="1:7" x14ac:dyDescent="0.25">
      <c r="A138" s="543"/>
      <c r="B138" s="222"/>
      <c r="C138" s="223"/>
      <c r="D138" s="223"/>
      <c r="E138" s="223"/>
      <c r="F138" s="545" t="str">
        <f>'Quadro Resumo'!B61</f>
        <v>QUIMICO 3</v>
      </c>
      <c r="G138" s="522"/>
    </row>
    <row r="139" spans="1:7" x14ac:dyDescent="0.25">
      <c r="A139" s="543"/>
      <c r="B139" s="222"/>
      <c r="C139" s="223"/>
      <c r="D139" s="223"/>
      <c r="E139" s="223"/>
      <c r="F139" s="546" t="str">
        <f>'Quadro Resumo'!B63</f>
        <v>QUIMICO 4</v>
      </c>
      <c r="G139" s="546"/>
    </row>
    <row r="140" spans="1:7" x14ac:dyDescent="0.25">
      <c r="A140" s="543"/>
      <c r="B140" s="222"/>
      <c r="C140" s="223"/>
      <c r="D140" s="223"/>
      <c r="E140" s="223"/>
      <c r="F140" s="546" t="str">
        <f>'Quadro Resumo'!B48</f>
        <v>BIÓLOGO1</v>
      </c>
      <c r="G140" s="546"/>
    </row>
    <row r="141" spans="1:7" x14ac:dyDescent="0.25">
      <c r="A141" s="543"/>
      <c r="B141" s="510" t="s">
        <v>317</v>
      </c>
      <c r="C141" s="511"/>
      <c r="D141" s="511"/>
      <c r="E141" s="512"/>
      <c r="F141" s="532" t="str">
        <f>'Quadro Resumo'!B57</f>
        <v>BIÓLOGO 4</v>
      </c>
      <c r="G141" s="533"/>
    </row>
    <row r="142" spans="1:7" x14ac:dyDescent="0.25">
      <c r="A142" s="543"/>
      <c r="B142" s="534" t="s">
        <v>187</v>
      </c>
      <c r="C142" s="535"/>
      <c r="D142" s="535"/>
      <c r="E142" s="536"/>
      <c r="F142" s="537">
        <f>'Quadro Resumo'!H49+'Quadro Resumo'!H50+'Quadro Resumo'!H61+'Quadro Resumo'!H63+'Quadro Resumo'!H48+'Quadro Resumo'!H57</f>
        <v>9</v>
      </c>
      <c r="G142" s="538"/>
    </row>
    <row r="143" spans="1:7" ht="25.5" x14ac:dyDescent="0.25">
      <c r="A143" s="544"/>
      <c r="B143" s="210" t="s">
        <v>318</v>
      </c>
      <c r="C143" s="136" t="s">
        <v>181</v>
      </c>
      <c r="D143" s="137" t="s">
        <v>200</v>
      </c>
      <c r="E143" s="136" t="s">
        <v>183</v>
      </c>
      <c r="F143" s="138" t="s">
        <v>77</v>
      </c>
      <c r="G143" s="142" t="s">
        <v>201</v>
      </c>
    </row>
    <row r="144" spans="1:7" ht="60.75" customHeight="1" x14ac:dyDescent="0.25">
      <c r="A144" s="237">
        <f t="shared" ref="A144:A184" si="6">ROW(A96)</f>
        <v>96</v>
      </c>
      <c r="B144" s="242" t="s">
        <v>406</v>
      </c>
      <c r="C144" s="212" t="s">
        <v>199</v>
      </c>
      <c r="D144" s="209">
        <v>132</v>
      </c>
      <c r="E144" s="213" t="s">
        <v>180</v>
      </c>
      <c r="F144" s="138">
        <v>0</v>
      </c>
      <c r="G144" s="142">
        <f t="shared" ref="G144:G190" si="7">IFERROR(D144*F144,"")</f>
        <v>0</v>
      </c>
    </row>
    <row r="145" spans="1:7" ht="56.25" customHeight="1" x14ac:dyDescent="0.25">
      <c r="A145" s="237">
        <f t="shared" si="6"/>
        <v>97</v>
      </c>
      <c r="B145" s="244" t="s">
        <v>407</v>
      </c>
      <c r="C145" s="212" t="s">
        <v>199</v>
      </c>
      <c r="D145" s="209">
        <v>122</v>
      </c>
      <c r="E145" s="213" t="s">
        <v>180</v>
      </c>
      <c r="F145" s="138">
        <v>0</v>
      </c>
      <c r="G145" s="142">
        <f t="shared" si="7"/>
        <v>0</v>
      </c>
    </row>
    <row r="146" spans="1:7" ht="53.45" customHeight="1" x14ac:dyDescent="0.25">
      <c r="A146" s="237">
        <f t="shared" si="6"/>
        <v>98</v>
      </c>
      <c r="B146" s="245" t="s">
        <v>408</v>
      </c>
      <c r="C146" s="212" t="s">
        <v>199</v>
      </c>
      <c r="D146" s="209">
        <v>2</v>
      </c>
      <c r="E146" s="213" t="s">
        <v>180</v>
      </c>
      <c r="F146" s="138">
        <v>0</v>
      </c>
      <c r="G146" s="142">
        <f t="shared" si="7"/>
        <v>0</v>
      </c>
    </row>
    <row r="147" spans="1:7" ht="55.9" customHeight="1" x14ac:dyDescent="0.25">
      <c r="A147" s="237">
        <f t="shared" si="6"/>
        <v>99</v>
      </c>
      <c r="B147" s="242" t="s">
        <v>340</v>
      </c>
      <c r="C147" s="212" t="s">
        <v>199</v>
      </c>
      <c r="D147" s="209">
        <v>264</v>
      </c>
      <c r="E147" s="213" t="s">
        <v>180</v>
      </c>
      <c r="F147" s="138">
        <v>0</v>
      </c>
      <c r="G147" s="142">
        <f t="shared" si="7"/>
        <v>0</v>
      </c>
    </row>
    <row r="148" spans="1:7" ht="54" customHeight="1" x14ac:dyDescent="0.25">
      <c r="A148" s="237">
        <f t="shared" si="6"/>
        <v>100</v>
      </c>
      <c r="B148" s="242" t="s">
        <v>409</v>
      </c>
      <c r="C148" s="212" t="s">
        <v>199</v>
      </c>
      <c r="D148" s="209">
        <v>264</v>
      </c>
      <c r="E148" s="213" t="s">
        <v>180</v>
      </c>
      <c r="F148" s="138">
        <v>0</v>
      </c>
      <c r="G148" s="142">
        <f t="shared" si="7"/>
        <v>0</v>
      </c>
    </row>
    <row r="149" spans="1:7" ht="90" customHeight="1" x14ac:dyDescent="0.25">
      <c r="A149" s="237">
        <f t="shared" si="6"/>
        <v>101</v>
      </c>
      <c r="B149" s="239" t="s">
        <v>389</v>
      </c>
      <c r="C149" s="212" t="s">
        <v>199</v>
      </c>
      <c r="D149" s="209">
        <v>1</v>
      </c>
      <c r="E149" s="213" t="s">
        <v>79</v>
      </c>
      <c r="F149" s="138">
        <v>0</v>
      </c>
      <c r="G149" s="142">
        <f t="shared" si="7"/>
        <v>0</v>
      </c>
    </row>
    <row r="150" spans="1:7" ht="96.6" customHeight="1" x14ac:dyDescent="0.25">
      <c r="A150" s="237">
        <f t="shared" si="6"/>
        <v>102</v>
      </c>
      <c r="B150" s="245" t="s">
        <v>410</v>
      </c>
      <c r="C150" s="212" t="s">
        <v>199</v>
      </c>
      <c r="D150" s="209">
        <v>2</v>
      </c>
      <c r="E150" s="213" t="s">
        <v>180</v>
      </c>
      <c r="F150" s="138">
        <v>0</v>
      </c>
      <c r="G150" s="142">
        <f t="shared" si="7"/>
        <v>0</v>
      </c>
    </row>
    <row r="151" spans="1:7" ht="85.15" customHeight="1" x14ac:dyDescent="0.25">
      <c r="A151" s="237">
        <f t="shared" si="6"/>
        <v>103</v>
      </c>
      <c r="B151" s="245" t="s">
        <v>411</v>
      </c>
      <c r="C151" s="212" t="s">
        <v>199</v>
      </c>
      <c r="D151" s="209">
        <v>1</v>
      </c>
      <c r="E151" s="213" t="s">
        <v>180</v>
      </c>
      <c r="F151" s="138">
        <v>0</v>
      </c>
      <c r="G151" s="142">
        <f t="shared" si="7"/>
        <v>0</v>
      </c>
    </row>
    <row r="152" spans="1:7" s="215" customFormat="1" x14ac:dyDescent="0.25">
      <c r="A152" s="237">
        <f t="shared" si="6"/>
        <v>104</v>
      </c>
      <c r="B152" s="244" t="s">
        <v>349</v>
      </c>
      <c r="C152" s="212" t="s">
        <v>199</v>
      </c>
      <c r="D152" s="209">
        <v>20</v>
      </c>
      <c r="E152" s="213" t="s">
        <v>79</v>
      </c>
      <c r="F152" s="214">
        <v>0</v>
      </c>
      <c r="G152" s="142">
        <f t="shared" si="7"/>
        <v>0</v>
      </c>
    </row>
    <row r="153" spans="1:7" s="215" customFormat="1" x14ac:dyDescent="0.25">
      <c r="A153" s="237">
        <f t="shared" si="6"/>
        <v>105</v>
      </c>
      <c r="B153" s="246" t="s">
        <v>412</v>
      </c>
      <c r="C153" s="212" t="s">
        <v>199</v>
      </c>
      <c r="D153" s="209">
        <v>20</v>
      </c>
      <c r="E153" s="213" t="s">
        <v>79</v>
      </c>
      <c r="F153" s="214">
        <v>0</v>
      </c>
      <c r="G153" s="142">
        <f t="shared" si="7"/>
        <v>0</v>
      </c>
    </row>
    <row r="154" spans="1:7" s="215" customFormat="1" ht="83.25" customHeight="1" x14ac:dyDescent="0.25">
      <c r="A154" s="237">
        <f t="shared" si="6"/>
        <v>106</v>
      </c>
      <c r="B154" s="239" t="s">
        <v>390</v>
      </c>
      <c r="C154" s="212" t="s">
        <v>199</v>
      </c>
      <c r="D154" s="209">
        <v>1</v>
      </c>
      <c r="E154" s="213" t="s">
        <v>180</v>
      </c>
      <c r="F154" s="214">
        <v>0</v>
      </c>
      <c r="G154" s="142">
        <f t="shared" si="7"/>
        <v>0</v>
      </c>
    </row>
    <row r="155" spans="1:7" s="215" customFormat="1" ht="58.9" customHeight="1" x14ac:dyDescent="0.25">
      <c r="A155" s="237">
        <f t="shared" si="6"/>
        <v>107</v>
      </c>
      <c r="B155" s="239" t="s">
        <v>413</v>
      </c>
      <c r="C155" s="212" t="s">
        <v>199</v>
      </c>
      <c r="D155" s="209">
        <v>1</v>
      </c>
      <c r="E155" s="213" t="s">
        <v>180</v>
      </c>
      <c r="F155" s="214">
        <v>0</v>
      </c>
      <c r="G155" s="142">
        <f t="shared" si="7"/>
        <v>0</v>
      </c>
    </row>
    <row r="156" spans="1:7" s="215" customFormat="1" ht="99.75" customHeight="1" x14ac:dyDescent="0.25">
      <c r="A156" s="237">
        <f t="shared" si="6"/>
        <v>108</v>
      </c>
      <c r="B156" s="242" t="s">
        <v>414</v>
      </c>
      <c r="C156" s="212" t="s">
        <v>199</v>
      </c>
      <c r="D156" s="209">
        <v>2</v>
      </c>
      <c r="E156" s="213" t="s">
        <v>180</v>
      </c>
      <c r="F156" s="214">
        <v>0</v>
      </c>
      <c r="G156" s="142">
        <f t="shared" si="7"/>
        <v>0</v>
      </c>
    </row>
    <row r="157" spans="1:7" s="215" customFormat="1" ht="156" customHeight="1" x14ac:dyDescent="0.25">
      <c r="A157" s="237">
        <f t="shared" si="6"/>
        <v>109</v>
      </c>
      <c r="B157" s="245" t="s">
        <v>415</v>
      </c>
      <c r="C157" s="212" t="s">
        <v>199</v>
      </c>
      <c r="D157" s="209">
        <v>2</v>
      </c>
      <c r="E157" s="213" t="s">
        <v>180</v>
      </c>
      <c r="F157" s="214">
        <v>0</v>
      </c>
      <c r="G157" s="142">
        <f t="shared" si="7"/>
        <v>0</v>
      </c>
    </row>
    <row r="158" spans="1:7" s="215" customFormat="1" ht="67.5" customHeight="1" x14ac:dyDescent="0.25">
      <c r="A158" s="237">
        <f t="shared" si="6"/>
        <v>110</v>
      </c>
      <c r="B158" s="242" t="s">
        <v>352</v>
      </c>
      <c r="C158" s="212" t="s">
        <v>199</v>
      </c>
      <c r="D158" s="209">
        <v>32</v>
      </c>
      <c r="E158" s="213" t="s">
        <v>180</v>
      </c>
      <c r="F158" s="214">
        <v>0</v>
      </c>
      <c r="G158" s="142">
        <f t="shared" si="7"/>
        <v>0</v>
      </c>
    </row>
    <row r="159" spans="1:7" s="215" customFormat="1" ht="30" customHeight="1" x14ac:dyDescent="0.25">
      <c r="A159" s="237">
        <f t="shared" si="6"/>
        <v>111</v>
      </c>
      <c r="B159" s="239" t="s">
        <v>353</v>
      </c>
      <c r="C159" s="212" t="s">
        <v>199</v>
      </c>
      <c r="D159" s="209">
        <v>3</v>
      </c>
      <c r="E159" s="213" t="s">
        <v>180</v>
      </c>
      <c r="F159" s="214">
        <v>0</v>
      </c>
      <c r="G159" s="142">
        <f t="shared" si="7"/>
        <v>0</v>
      </c>
    </row>
    <row r="160" spans="1:7" s="215" customFormat="1" ht="121.15" customHeight="1" x14ac:dyDescent="0.25">
      <c r="A160" s="237">
        <f t="shared" si="6"/>
        <v>112</v>
      </c>
      <c r="B160" s="242" t="s">
        <v>416</v>
      </c>
      <c r="C160" s="212" t="s">
        <v>199</v>
      </c>
      <c r="D160" s="209">
        <v>1</v>
      </c>
      <c r="E160" s="213" t="s">
        <v>180</v>
      </c>
      <c r="F160" s="214">
        <v>0</v>
      </c>
      <c r="G160" s="142">
        <f t="shared" si="7"/>
        <v>0</v>
      </c>
    </row>
    <row r="161" spans="1:7" s="215" customFormat="1" ht="61.15" customHeight="1" x14ac:dyDescent="0.25">
      <c r="A161" s="237">
        <f t="shared" si="6"/>
        <v>113</v>
      </c>
      <c r="B161" s="245" t="s">
        <v>355</v>
      </c>
      <c r="C161" s="212"/>
      <c r="D161" s="209">
        <v>264</v>
      </c>
      <c r="E161" s="213" t="s">
        <v>79</v>
      </c>
      <c r="F161" s="214">
        <v>0</v>
      </c>
      <c r="G161" s="142">
        <f t="shared" si="7"/>
        <v>0</v>
      </c>
    </row>
    <row r="162" spans="1:7" s="215" customFormat="1" ht="60.6" customHeight="1" x14ac:dyDescent="0.25">
      <c r="A162" s="237">
        <f t="shared" si="6"/>
        <v>114</v>
      </c>
      <c r="B162" s="245" t="s">
        <v>354</v>
      </c>
      <c r="C162" s="212"/>
      <c r="D162" s="209">
        <v>1</v>
      </c>
      <c r="E162" s="213" t="s">
        <v>79</v>
      </c>
      <c r="F162" s="214">
        <v>0</v>
      </c>
      <c r="G162" s="142">
        <f t="shared" si="7"/>
        <v>0</v>
      </c>
    </row>
    <row r="163" spans="1:7" s="215" customFormat="1" ht="38.25" x14ac:dyDescent="0.25">
      <c r="A163" s="237">
        <f t="shared" si="6"/>
        <v>115</v>
      </c>
      <c r="B163" s="245" t="s">
        <v>417</v>
      </c>
      <c r="C163" s="212" t="s">
        <v>199</v>
      </c>
      <c r="D163" s="209">
        <v>264</v>
      </c>
      <c r="E163" s="213" t="s">
        <v>79</v>
      </c>
      <c r="F163" s="214">
        <v>0</v>
      </c>
      <c r="G163" s="142">
        <f t="shared" si="7"/>
        <v>0</v>
      </c>
    </row>
    <row r="164" spans="1:7" s="215" customFormat="1" ht="40.15" customHeight="1" x14ac:dyDescent="0.25">
      <c r="A164" s="237">
        <f t="shared" si="6"/>
        <v>116</v>
      </c>
      <c r="B164" s="245" t="s">
        <v>418</v>
      </c>
      <c r="C164" s="212" t="s">
        <v>199</v>
      </c>
      <c r="D164" s="209">
        <v>1</v>
      </c>
      <c r="E164" s="213" t="s">
        <v>79</v>
      </c>
      <c r="F164" s="214">
        <v>0</v>
      </c>
      <c r="G164" s="142">
        <f t="shared" si="7"/>
        <v>0</v>
      </c>
    </row>
    <row r="165" spans="1:7" s="215" customFormat="1" ht="67.150000000000006" customHeight="1" x14ac:dyDescent="0.25">
      <c r="A165" s="237">
        <f t="shared" si="6"/>
        <v>117</v>
      </c>
      <c r="B165" s="245" t="s">
        <v>361</v>
      </c>
      <c r="C165" s="212"/>
      <c r="D165" s="209">
        <v>264</v>
      </c>
      <c r="E165" s="213" t="s">
        <v>79</v>
      </c>
      <c r="F165" s="214">
        <v>0</v>
      </c>
      <c r="G165" s="142">
        <f t="shared" si="7"/>
        <v>0</v>
      </c>
    </row>
    <row r="166" spans="1:7" s="215" customFormat="1" ht="55.9" customHeight="1" x14ac:dyDescent="0.25">
      <c r="A166" s="237">
        <f t="shared" si="6"/>
        <v>118</v>
      </c>
      <c r="B166" s="245" t="s">
        <v>359</v>
      </c>
      <c r="C166" s="212"/>
      <c r="D166" s="209">
        <v>1</v>
      </c>
      <c r="E166" s="213" t="s">
        <v>79</v>
      </c>
      <c r="F166" s="214">
        <v>0</v>
      </c>
      <c r="G166" s="142">
        <f t="shared" si="7"/>
        <v>0</v>
      </c>
    </row>
    <row r="167" spans="1:7" s="215" customFormat="1" ht="67.900000000000006" customHeight="1" x14ac:dyDescent="0.25">
      <c r="A167" s="237">
        <f t="shared" si="6"/>
        <v>119</v>
      </c>
      <c r="B167" s="245" t="s">
        <v>419</v>
      </c>
      <c r="C167" s="212"/>
      <c r="D167" s="209">
        <v>264</v>
      </c>
      <c r="E167" s="213" t="s">
        <v>79</v>
      </c>
      <c r="F167" s="214">
        <v>0</v>
      </c>
      <c r="G167" s="142">
        <f t="shared" si="7"/>
        <v>0</v>
      </c>
    </row>
    <row r="168" spans="1:7" s="215" customFormat="1" ht="55.9" customHeight="1" x14ac:dyDescent="0.25">
      <c r="A168" s="237">
        <f t="shared" si="6"/>
        <v>120</v>
      </c>
      <c r="B168" s="245" t="s">
        <v>396</v>
      </c>
      <c r="C168" s="212"/>
      <c r="D168" s="209">
        <v>122</v>
      </c>
      <c r="E168" s="213" t="s">
        <v>79</v>
      </c>
      <c r="F168" s="214">
        <v>0</v>
      </c>
      <c r="G168" s="142">
        <f t="shared" si="7"/>
        <v>0</v>
      </c>
    </row>
    <row r="169" spans="1:7" s="215" customFormat="1" ht="140.25" customHeight="1" x14ac:dyDescent="0.25">
      <c r="A169" s="237">
        <f t="shared" si="6"/>
        <v>121</v>
      </c>
      <c r="B169" s="242" t="s">
        <v>357</v>
      </c>
      <c r="C169" s="212" t="s">
        <v>199</v>
      </c>
      <c r="D169" s="209">
        <v>1</v>
      </c>
      <c r="E169" s="213" t="s">
        <v>180</v>
      </c>
      <c r="F169" s="214">
        <v>0</v>
      </c>
      <c r="G169" s="142">
        <f t="shared" si="7"/>
        <v>0</v>
      </c>
    </row>
    <row r="170" spans="1:7" s="215" customFormat="1" ht="149.44999999999999" customHeight="1" x14ac:dyDescent="0.25">
      <c r="A170" s="237">
        <f t="shared" si="6"/>
        <v>122</v>
      </c>
      <c r="B170" s="239" t="s">
        <v>420</v>
      </c>
      <c r="C170" s="212" t="s">
        <v>199</v>
      </c>
      <c r="D170" s="209">
        <v>1</v>
      </c>
      <c r="E170" s="213" t="s">
        <v>180</v>
      </c>
      <c r="F170" s="214">
        <v>0</v>
      </c>
      <c r="G170" s="142">
        <f t="shared" si="7"/>
        <v>0</v>
      </c>
    </row>
    <row r="171" spans="1:7" s="215" customFormat="1" ht="163.15" customHeight="1" x14ac:dyDescent="0.25">
      <c r="A171" s="237">
        <f t="shared" si="6"/>
        <v>123</v>
      </c>
      <c r="B171" s="239" t="s">
        <v>421</v>
      </c>
      <c r="C171" s="212" t="s">
        <v>199</v>
      </c>
      <c r="D171" s="209">
        <v>1</v>
      </c>
      <c r="E171" s="213" t="s">
        <v>180</v>
      </c>
      <c r="F171" s="214">
        <v>0</v>
      </c>
      <c r="G171" s="142">
        <f t="shared" si="7"/>
        <v>0</v>
      </c>
    </row>
    <row r="172" spans="1:7" s="215" customFormat="1" ht="173.25" customHeight="1" x14ac:dyDescent="0.25">
      <c r="A172" s="237">
        <f t="shared" si="6"/>
        <v>124</v>
      </c>
      <c r="B172" s="245" t="s">
        <v>422</v>
      </c>
      <c r="C172" s="212" t="s">
        <v>199</v>
      </c>
      <c r="D172" s="209">
        <v>122</v>
      </c>
      <c r="E172" s="213" t="s">
        <v>180</v>
      </c>
      <c r="F172" s="214">
        <v>0</v>
      </c>
      <c r="G172" s="142">
        <f t="shared" si="7"/>
        <v>0</v>
      </c>
    </row>
    <row r="173" spans="1:7" s="215" customFormat="1" ht="219" customHeight="1" x14ac:dyDescent="0.25">
      <c r="A173" s="237">
        <f t="shared" si="6"/>
        <v>125</v>
      </c>
      <c r="B173" s="239" t="s">
        <v>423</v>
      </c>
      <c r="C173" s="212" t="s">
        <v>199</v>
      </c>
      <c r="D173" s="209">
        <v>50</v>
      </c>
      <c r="E173" s="213" t="s">
        <v>180</v>
      </c>
      <c r="F173" s="214">
        <v>0</v>
      </c>
      <c r="G173" s="142">
        <f t="shared" si="7"/>
        <v>0</v>
      </c>
    </row>
    <row r="174" spans="1:7" s="215" customFormat="1" ht="234" customHeight="1" x14ac:dyDescent="0.25">
      <c r="A174" s="237">
        <f t="shared" si="6"/>
        <v>126</v>
      </c>
      <c r="B174" s="239" t="s">
        <v>424</v>
      </c>
      <c r="C174" s="212" t="s">
        <v>199</v>
      </c>
      <c r="D174" s="209">
        <v>122</v>
      </c>
      <c r="E174" s="213" t="s">
        <v>180</v>
      </c>
      <c r="F174" s="214">
        <v>0</v>
      </c>
      <c r="G174" s="142">
        <f t="shared" si="7"/>
        <v>0</v>
      </c>
    </row>
    <row r="175" spans="1:7" s="215" customFormat="1" ht="80.25" customHeight="1" x14ac:dyDescent="0.25">
      <c r="A175" s="237">
        <f t="shared" si="6"/>
        <v>127</v>
      </c>
      <c r="B175" s="239" t="s">
        <v>425</v>
      </c>
      <c r="C175" s="212" t="s">
        <v>199</v>
      </c>
      <c r="D175" s="209">
        <v>50</v>
      </c>
      <c r="E175" s="213" t="s">
        <v>180</v>
      </c>
      <c r="F175" s="214">
        <v>0</v>
      </c>
      <c r="G175" s="142">
        <f t="shared" si="7"/>
        <v>0</v>
      </c>
    </row>
    <row r="176" spans="1:7" s="215" customFormat="1" ht="67.150000000000006" customHeight="1" x14ac:dyDescent="0.25">
      <c r="A176" s="237">
        <f t="shared" si="6"/>
        <v>128</v>
      </c>
      <c r="B176" s="239" t="s">
        <v>426</v>
      </c>
      <c r="C176" s="212" t="s">
        <v>199</v>
      </c>
      <c r="D176" s="209">
        <v>50</v>
      </c>
      <c r="E176" s="213" t="s">
        <v>180</v>
      </c>
      <c r="F176" s="214">
        <v>0</v>
      </c>
      <c r="G176" s="142">
        <f t="shared" si="7"/>
        <v>0</v>
      </c>
    </row>
    <row r="177" spans="1:7" s="215" customFormat="1" ht="124.9" customHeight="1" x14ac:dyDescent="0.25">
      <c r="A177" s="237">
        <f t="shared" si="6"/>
        <v>129</v>
      </c>
      <c r="B177" s="239" t="s">
        <v>397</v>
      </c>
      <c r="C177" s="212" t="s">
        <v>199</v>
      </c>
      <c r="D177" s="209">
        <v>264</v>
      </c>
      <c r="E177" s="213" t="s">
        <v>180</v>
      </c>
      <c r="F177" s="214">
        <v>0</v>
      </c>
      <c r="G177" s="142">
        <f t="shared" si="7"/>
        <v>0</v>
      </c>
    </row>
    <row r="178" spans="1:7" s="215" customFormat="1" ht="137.25" customHeight="1" x14ac:dyDescent="0.25">
      <c r="A178" s="237">
        <f t="shared" si="6"/>
        <v>130</v>
      </c>
      <c r="B178" s="239" t="s">
        <v>371</v>
      </c>
      <c r="C178" s="212" t="s">
        <v>199</v>
      </c>
      <c r="D178" s="209">
        <v>264</v>
      </c>
      <c r="E178" s="213" t="s">
        <v>180</v>
      </c>
      <c r="F178" s="214">
        <v>0</v>
      </c>
      <c r="G178" s="142">
        <f t="shared" si="7"/>
        <v>0</v>
      </c>
    </row>
    <row r="179" spans="1:7" s="215" customFormat="1" ht="29.45" customHeight="1" x14ac:dyDescent="0.25">
      <c r="A179" s="237">
        <f t="shared" si="6"/>
        <v>131</v>
      </c>
      <c r="B179" s="236" t="s">
        <v>374</v>
      </c>
      <c r="C179" s="212" t="s">
        <v>199</v>
      </c>
      <c r="D179" s="209">
        <v>2</v>
      </c>
      <c r="E179" s="213" t="s">
        <v>180</v>
      </c>
      <c r="F179" s="214">
        <v>0</v>
      </c>
      <c r="G179" s="142">
        <f t="shared" si="7"/>
        <v>0</v>
      </c>
    </row>
    <row r="180" spans="1:7" s="215" customFormat="1" ht="135" customHeight="1" x14ac:dyDescent="0.25">
      <c r="A180" s="237">
        <f t="shared" si="6"/>
        <v>132</v>
      </c>
      <c r="B180" s="236" t="s">
        <v>375</v>
      </c>
      <c r="C180" s="212" t="s">
        <v>199</v>
      </c>
      <c r="D180" s="209">
        <v>1</v>
      </c>
      <c r="E180" s="213" t="s">
        <v>180</v>
      </c>
      <c r="F180" s="214">
        <v>0</v>
      </c>
      <c r="G180" s="142">
        <f t="shared" si="7"/>
        <v>0</v>
      </c>
    </row>
    <row r="181" spans="1:7" s="215" customFormat="1" ht="81" customHeight="1" x14ac:dyDescent="0.25">
      <c r="A181" s="237">
        <f t="shared" si="6"/>
        <v>133</v>
      </c>
      <c r="B181" s="236" t="s">
        <v>376</v>
      </c>
      <c r="C181" s="212" t="s">
        <v>199</v>
      </c>
      <c r="D181" s="209">
        <v>1</v>
      </c>
      <c r="E181" s="213" t="s">
        <v>180</v>
      </c>
      <c r="F181" s="214">
        <v>0</v>
      </c>
      <c r="G181" s="142">
        <f t="shared" si="7"/>
        <v>0</v>
      </c>
    </row>
    <row r="182" spans="1:7" s="215" customFormat="1" ht="139.9" customHeight="1" x14ac:dyDescent="0.25">
      <c r="A182" s="237">
        <f t="shared" si="6"/>
        <v>134</v>
      </c>
      <c r="B182" s="236" t="s">
        <v>377</v>
      </c>
      <c r="C182" s="212"/>
      <c r="D182" s="209">
        <v>2</v>
      </c>
      <c r="E182" s="213"/>
      <c r="F182" s="214">
        <v>0</v>
      </c>
      <c r="G182" s="142">
        <f t="shared" si="7"/>
        <v>0</v>
      </c>
    </row>
    <row r="183" spans="1:7" s="215" customFormat="1" ht="109.5" customHeight="1" x14ac:dyDescent="0.25">
      <c r="A183" s="237">
        <f t="shared" si="6"/>
        <v>135</v>
      </c>
      <c r="B183" s="236" t="s">
        <v>373</v>
      </c>
      <c r="C183" s="212" t="s">
        <v>199</v>
      </c>
      <c r="D183" s="209">
        <v>1</v>
      </c>
      <c r="E183" s="213" t="s">
        <v>180</v>
      </c>
      <c r="F183" s="214">
        <v>0</v>
      </c>
      <c r="G183" s="142">
        <f t="shared" si="7"/>
        <v>0</v>
      </c>
    </row>
    <row r="184" spans="1:7" s="215" customFormat="1" ht="96" customHeight="1" x14ac:dyDescent="0.25">
      <c r="A184" s="237">
        <f t="shared" si="6"/>
        <v>136</v>
      </c>
      <c r="B184" s="242" t="s">
        <v>378</v>
      </c>
      <c r="C184" s="212" t="s">
        <v>199</v>
      </c>
      <c r="D184" s="209">
        <v>264</v>
      </c>
      <c r="E184" s="213" t="s">
        <v>180</v>
      </c>
      <c r="F184" s="214">
        <v>0</v>
      </c>
      <c r="G184" s="142">
        <f t="shared" si="7"/>
        <v>0</v>
      </c>
    </row>
    <row r="185" spans="1:7" s="215" customFormat="1" ht="42.6" customHeight="1" x14ac:dyDescent="0.25">
      <c r="A185" s="237">
        <f>ROW(A141)</f>
        <v>141</v>
      </c>
      <c r="B185" s="239" t="s">
        <v>382</v>
      </c>
      <c r="C185" s="212" t="s">
        <v>199</v>
      </c>
      <c r="D185" s="209">
        <v>2</v>
      </c>
      <c r="E185" s="213" t="s">
        <v>180</v>
      </c>
      <c r="F185" s="214">
        <v>0</v>
      </c>
      <c r="G185" s="142">
        <f t="shared" si="7"/>
        <v>0</v>
      </c>
    </row>
    <row r="186" spans="1:7" s="215" customFormat="1" ht="27.6" customHeight="1" x14ac:dyDescent="0.25">
      <c r="A186" s="237" t="e">
        <f>ROW(#REF!)</f>
        <v>#REF!</v>
      </c>
      <c r="B186" s="242" t="s">
        <v>427</v>
      </c>
      <c r="C186" s="212" t="s">
        <v>199</v>
      </c>
      <c r="D186" s="209">
        <v>1</v>
      </c>
      <c r="E186" s="213" t="s">
        <v>180</v>
      </c>
      <c r="F186" s="214">
        <v>0</v>
      </c>
      <c r="G186" s="142">
        <f t="shared" si="7"/>
        <v>0</v>
      </c>
    </row>
    <row r="187" spans="1:7" s="215" customFormat="1" ht="17.25" customHeight="1" x14ac:dyDescent="0.25">
      <c r="A187" s="237">
        <f>ROW(A142)</f>
        <v>142</v>
      </c>
      <c r="B187" s="242" t="s">
        <v>381</v>
      </c>
      <c r="C187" s="212" t="s">
        <v>199</v>
      </c>
      <c r="D187" s="209">
        <v>1</v>
      </c>
      <c r="E187" s="213" t="s">
        <v>180</v>
      </c>
      <c r="F187" s="214">
        <v>0</v>
      </c>
      <c r="G187" s="142">
        <f t="shared" si="7"/>
        <v>0</v>
      </c>
    </row>
    <row r="188" spans="1:7" s="215" customFormat="1" ht="27.75" customHeight="1" x14ac:dyDescent="0.25">
      <c r="A188" s="237">
        <f>ROW(A143)</f>
        <v>143</v>
      </c>
      <c r="B188" s="229" t="s">
        <v>336</v>
      </c>
      <c r="C188" s="212" t="s">
        <v>199</v>
      </c>
      <c r="D188" s="209">
        <v>4</v>
      </c>
      <c r="E188" s="213" t="s">
        <v>180</v>
      </c>
      <c r="F188" s="214">
        <v>0</v>
      </c>
      <c r="G188" s="142">
        <f t="shared" si="7"/>
        <v>0</v>
      </c>
    </row>
    <row r="189" spans="1:7" s="215" customFormat="1" ht="20.25" customHeight="1" x14ac:dyDescent="0.25">
      <c r="A189" s="237">
        <f>ROW(A144)</f>
        <v>144</v>
      </c>
      <c r="B189" s="229" t="s">
        <v>337</v>
      </c>
      <c r="C189" s="212" t="s">
        <v>199</v>
      </c>
      <c r="D189" s="209">
        <v>4</v>
      </c>
      <c r="E189" s="213" t="s">
        <v>180</v>
      </c>
      <c r="F189" s="214">
        <v>0</v>
      </c>
      <c r="G189" s="142">
        <f t="shared" si="7"/>
        <v>0</v>
      </c>
    </row>
    <row r="190" spans="1:7" s="215" customFormat="1" ht="79.900000000000006" customHeight="1" x14ac:dyDescent="0.25">
      <c r="A190" s="237">
        <f>ROW(A145)</f>
        <v>145</v>
      </c>
      <c r="B190" s="242" t="s">
        <v>384</v>
      </c>
      <c r="C190" s="212" t="s">
        <v>199</v>
      </c>
      <c r="D190" s="209">
        <v>264</v>
      </c>
      <c r="E190" s="213" t="s">
        <v>180</v>
      </c>
      <c r="F190" s="214">
        <v>0</v>
      </c>
      <c r="G190" s="142">
        <f t="shared" si="7"/>
        <v>0</v>
      </c>
    </row>
    <row r="191" spans="1:7" x14ac:dyDescent="0.25">
      <c r="A191" s="553"/>
      <c r="B191" s="528" t="s">
        <v>184</v>
      </c>
      <c r="C191" s="529"/>
      <c r="D191" s="529"/>
      <c r="E191" s="529"/>
      <c r="F191" s="529"/>
      <c r="G191" s="143">
        <f>SUM(G144:G190)</f>
        <v>0</v>
      </c>
    </row>
    <row r="192" spans="1:7" x14ac:dyDescent="0.25">
      <c r="A192" s="554"/>
      <c r="B192" s="528" t="s">
        <v>185</v>
      </c>
      <c r="C192" s="529"/>
      <c r="D192" s="529"/>
      <c r="E192" s="529"/>
      <c r="F192" s="529"/>
      <c r="G192" s="145">
        <f>G191/12</f>
        <v>0</v>
      </c>
    </row>
    <row r="193" spans="1:7" ht="15.75" thickBot="1" x14ac:dyDescent="0.3">
      <c r="A193" s="554"/>
      <c r="B193" s="530" t="s">
        <v>186</v>
      </c>
      <c r="C193" s="531"/>
      <c r="D193" s="531"/>
      <c r="E193" s="531"/>
      <c r="F193" s="531"/>
      <c r="G193" s="146">
        <f>G192/F142</f>
        <v>0</v>
      </c>
    </row>
    <row r="194" spans="1:7" x14ac:dyDescent="0.25">
      <c r="A194" s="554"/>
    </row>
    <row r="195" spans="1:7" s="149" customFormat="1" ht="15.75" x14ac:dyDescent="0.25">
      <c r="A195" s="554"/>
    </row>
    <row r="196" spans="1:7" s="149" customFormat="1" ht="15.75" x14ac:dyDescent="0.25"/>
    <row r="197" spans="1:7" ht="15.75" thickBot="1" x14ac:dyDescent="0.3"/>
    <row r="198" spans="1:7" ht="15" customHeight="1" x14ac:dyDescent="0.25">
      <c r="B198" s="507" t="s">
        <v>316</v>
      </c>
      <c r="C198" s="508"/>
      <c r="D198" s="508"/>
      <c r="E198" s="508"/>
      <c r="F198" s="508"/>
      <c r="G198" s="509"/>
    </row>
    <row r="199" spans="1:7" ht="15.75" customHeight="1" x14ac:dyDescent="0.25">
      <c r="B199" s="510" t="s">
        <v>317</v>
      </c>
      <c r="C199" s="511"/>
      <c r="D199" s="511"/>
      <c r="E199" s="512"/>
      <c r="F199" s="516" t="str">
        <f>'Quadro Resumo'!B12</f>
        <v>TÉCNICO ELETRÔNICO 2</v>
      </c>
      <c r="G199" s="517"/>
    </row>
    <row r="200" spans="1:7" ht="17.45" customHeight="1" x14ac:dyDescent="0.25">
      <c r="B200" s="513"/>
      <c r="C200" s="514"/>
      <c r="D200" s="514"/>
      <c r="E200" s="515"/>
      <c r="F200" s="518"/>
      <c r="G200" s="519"/>
    </row>
    <row r="201" spans="1:7" x14ac:dyDescent="0.25">
      <c r="B201" s="520" t="s">
        <v>187</v>
      </c>
      <c r="C201" s="521"/>
      <c r="D201" s="521"/>
      <c r="E201" s="521"/>
      <c r="F201" s="551">
        <f>'Quadro Resumo'!H12</f>
        <v>1</v>
      </c>
      <c r="G201" s="552"/>
    </row>
    <row r="202" spans="1:7" s="139" customFormat="1" ht="33" customHeight="1" x14ac:dyDescent="0.25">
      <c r="B202" s="216" t="s">
        <v>318</v>
      </c>
      <c r="C202" s="136" t="s">
        <v>181</v>
      </c>
      <c r="D202" s="137" t="s">
        <v>200</v>
      </c>
      <c r="E202" s="136" t="s">
        <v>183</v>
      </c>
      <c r="F202" s="138" t="s">
        <v>77</v>
      </c>
      <c r="G202" s="142" t="s">
        <v>201</v>
      </c>
    </row>
    <row r="203" spans="1:7" s="139" customFormat="1" ht="40.15" customHeight="1" x14ac:dyDescent="0.25">
      <c r="A203" s="228">
        <f t="shared" ref="A203:A221" si="8">ROW(A146)</f>
        <v>146</v>
      </c>
      <c r="B203" s="247" t="s">
        <v>428</v>
      </c>
      <c r="C203" s="140"/>
      <c r="D203" s="141">
        <v>1</v>
      </c>
      <c r="E203" s="136" t="s">
        <v>180</v>
      </c>
      <c r="F203" s="138">
        <v>0</v>
      </c>
      <c r="G203" s="142">
        <f t="shared" ref="G203:G221" si="9">IFERROR(D203*F203,"")</f>
        <v>0</v>
      </c>
    </row>
    <row r="204" spans="1:7" s="139" customFormat="1" ht="78.599999999999994" customHeight="1" x14ac:dyDescent="0.25">
      <c r="A204" s="228">
        <f t="shared" si="8"/>
        <v>147</v>
      </c>
      <c r="B204" s="229" t="s">
        <v>429</v>
      </c>
      <c r="C204" s="140" t="s">
        <v>199</v>
      </c>
      <c r="D204" s="209">
        <v>1</v>
      </c>
      <c r="E204" s="136" t="s">
        <v>180</v>
      </c>
      <c r="F204" s="138">
        <v>0</v>
      </c>
      <c r="G204" s="142">
        <f t="shared" si="9"/>
        <v>0</v>
      </c>
    </row>
    <row r="205" spans="1:7" s="139" customFormat="1" ht="60" customHeight="1" x14ac:dyDescent="0.25">
      <c r="A205" s="228">
        <f t="shared" si="8"/>
        <v>148</v>
      </c>
      <c r="B205" s="242" t="s">
        <v>430</v>
      </c>
      <c r="C205" s="140" t="s">
        <v>199</v>
      </c>
      <c r="D205" s="141">
        <v>2</v>
      </c>
      <c r="E205" s="136" t="s">
        <v>180</v>
      </c>
      <c r="F205" s="138">
        <v>0</v>
      </c>
      <c r="G205" s="142">
        <f t="shared" si="9"/>
        <v>0</v>
      </c>
    </row>
    <row r="206" spans="1:7" s="139" customFormat="1" ht="58.5" customHeight="1" x14ac:dyDescent="0.25">
      <c r="A206" s="228">
        <f t="shared" si="8"/>
        <v>149</v>
      </c>
      <c r="B206" s="248" t="s">
        <v>431</v>
      </c>
      <c r="C206" s="140"/>
      <c r="D206" s="141">
        <v>1</v>
      </c>
      <c r="E206" s="136" t="s">
        <v>180</v>
      </c>
      <c r="F206" s="138">
        <v>0</v>
      </c>
      <c r="G206" s="142">
        <f t="shared" si="9"/>
        <v>0</v>
      </c>
    </row>
    <row r="207" spans="1:7" s="139" customFormat="1" ht="56.25" customHeight="1" x14ac:dyDescent="0.25">
      <c r="A207" s="228">
        <f t="shared" si="8"/>
        <v>150</v>
      </c>
      <c r="B207" s="242" t="s">
        <v>432</v>
      </c>
      <c r="C207" s="140" t="s">
        <v>199</v>
      </c>
      <c r="D207" s="141">
        <v>1</v>
      </c>
      <c r="E207" s="136" t="s">
        <v>79</v>
      </c>
      <c r="F207" s="138">
        <v>0</v>
      </c>
      <c r="G207" s="142">
        <f t="shared" si="9"/>
        <v>0</v>
      </c>
    </row>
    <row r="208" spans="1:7" s="139" customFormat="1" ht="57.75" customHeight="1" x14ac:dyDescent="0.25">
      <c r="A208" s="228">
        <f t="shared" si="8"/>
        <v>151</v>
      </c>
      <c r="B208" s="229" t="s">
        <v>433</v>
      </c>
      <c r="C208" s="140" t="s">
        <v>199</v>
      </c>
      <c r="D208" s="141">
        <v>2</v>
      </c>
      <c r="E208" s="136" t="s">
        <v>180</v>
      </c>
      <c r="F208" s="138">
        <v>0</v>
      </c>
      <c r="G208" s="142">
        <f t="shared" si="9"/>
        <v>0</v>
      </c>
    </row>
    <row r="209" spans="1:7" s="139" customFormat="1" ht="81" customHeight="1" x14ac:dyDescent="0.25">
      <c r="A209" s="228">
        <f t="shared" si="8"/>
        <v>152</v>
      </c>
      <c r="B209" s="242" t="s">
        <v>434</v>
      </c>
      <c r="C209" s="140" t="s">
        <v>199</v>
      </c>
      <c r="D209" s="141">
        <v>1</v>
      </c>
      <c r="E209" s="136" t="s">
        <v>180</v>
      </c>
      <c r="F209" s="138">
        <v>0</v>
      </c>
      <c r="G209" s="142">
        <f t="shared" si="9"/>
        <v>0</v>
      </c>
    </row>
    <row r="210" spans="1:7" s="139" customFormat="1" ht="75" customHeight="1" x14ac:dyDescent="0.25">
      <c r="A210" s="228">
        <f t="shared" si="8"/>
        <v>153</v>
      </c>
      <c r="B210" s="242" t="s">
        <v>435</v>
      </c>
      <c r="C210" s="140" t="s">
        <v>199</v>
      </c>
      <c r="D210" s="141">
        <v>120</v>
      </c>
      <c r="E210" s="136" t="s">
        <v>180</v>
      </c>
      <c r="F210" s="138">
        <v>0</v>
      </c>
      <c r="G210" s="142">
        <f t="shared" si="9"/>
        <v>0</v>
      </c>
    </row>
    <row r="211" spans="1:7" s="139" customFormat="1" ht="82.15" customHeight="1" x14ac:dyDescent="0.25">
      <c r="A211" s="228">
        <f t="shared" si="8"/>
        <v>154</v>
      </c>
      <c r="B211" s="242" t="s">
        <v>436</v>
      </c>
      <c r="C211" s="140" t="s">
        <v>199</v>
      </c>
      <c r="D211" s="141">
        <v>120</v>
      </c>
      <c r="E211" s="136" t="s">
        <v>180</v>
      </c>
      <c r="F211" s="138">
        <v>0</v>
      </c>
      <c r="G211" s="142">
        <f t="shared" si="9"/>
        <v>0</v>
      </c>
    </row>
    <row r="212" spans="1:7" s="139" customFormat="1" ht="72" customHeight="1" x14ac:dyDescent="0.25">
      <c r="A212" s="228">
        <f t="shared" si="8"/>
        <v>155</v>
      </c>
      <c r="B212" s="242" t="s">
        <v>437</v>
      </c>
      <c r="C212" s="140" t="s">
        <v>199</v>
      </c>
      <c r="D212" s="141">
        <v>120</v>
      </c>
      <c r="E212" s="136" t="s">
        <v>180</v>
      </c>
      <c r="F212" s="138">
        <v>0</v>
      </c>
      <c r="G212" s="142">
        <f t="shared" si="9"/>
        <v>0</v>
      </c>
    </row>
    <row r="213" spans="1:7" s="139" customFormat="1" ht="59.45" customHeight="1" x14ac:dyDescent="0.25">
      <c r="A213" s="228">
        <f t="shared" si="8"/>
        <v>156</v>
      </c>
      <c r="B213" s="248" t="s">
        <v>438</v>
      </c>
      <c r="C213" s="140" t="s">
        <v>439</v>
      </c>
      <c r="D213" s="141">
        <v>120</v>
      </c>
      <c r="E213" s="136" t="s">
        <v>180</v>
      </c>
      <c r="F213" s="138">
        <v>0</v>
      </c>
      <c r="G213" s="142">
        <f t="shared" si="9"/>
        <v>0</v>
      </c>
    </row>
    <row r="214" spans="1:7" s="139" customFormat="1" ht="59.45" customHeight="1" x14ac:dyDescent="0.25">
      <c r="A214" s="228">
        <f t="shared" si="8"/>
        <v>157</v>
      </c>
      <c r="B214" s="248" t="s">
        <v>440</v>
      </c>
      <c r="C214" s="140" t="s">
        <v>199</v>
      </c>
      <c r="D214" s="141">
        <v>1</v>
      </c>
      <c r="E214" s="136" t="s">
        <v>180</v>
      </c>
      <c r="F214" s="138">
        <v>0</v>
      </c>
      <c r="G214" s="142">
        <f t="shared" si="9"/>
        <v>0</v>
      </c>
    </row>
    <row r="215" spans="1:7" s="139" customFormat="1" ht="28.15" customHeight="1" x14ac:dyDescent="0.25">
      <c r="A215" s="228">
        <f t="shared" si="8"/>
        <v>158</v>
      </c>
      <c r="B215" s="248" t="s">
        <v>441</v>
      </c>
      <c r="C215" s="140"/>
      <c r="D215" s="141">
        <v>2</v>
      </c>
      <c r="E215" s="136"/>
      <c r="F215" s="138">
        <v>0</v>
      </c>
      <c r="G215" s="142">
        <f t="shared" si="9"/>
        <v>0</v>
      </c>
    </row>
    <row r="216" spans="1:7" s="139" customFormat="1" ht="25.5" x14ac:dyDescent="0.25">
      <c r="A216" s="228">
        <f t="shared" si="8"/>
        <v>159</v>
      </c>
      <c r="B216" s="248" t="s">
        <v>442</v>
      </c>
      <c r="C216" s="140" t="s">
        <v>199</v>
      </c>
      <c r="D216" s="141">
        <v>1</v>
      </c>
      <c r="E216" s="136" t="s">
        <v>180</v>
      </c>
      <c r="F216" s="138">
        <v>0</v>
      </c>
      <c r="G216" s="142">
        <f t="shared" si="9"/>
        <v>0</v>
      </c>
    </row>
    <row r="217" spans="1:7" s="139" customFormat="1" ht="25.5" customHeight="1" x14ac:dyDescent="0.25">
      <c r="A217" s="228">
        <f t="shared" si="8"/>
        <v>160</v>
      </c>
      <c r="B217" s="242" t="s">
        <v>443</v>
      </c>
      <c r="C217" s="140" t="s">
        <v>199</v>
      </c>
      <c r="D217" s="209">
        <v>2</v>
      </c>
      <c r="E217" s="136" t="s">
        <v>180</v>
      </c>
      <c r="F217" s="138">
        <v>0</v>
      </c>
      <c r="G217" s="142">
        <f t="shared" si="9"/>
        <v>0</v>
      </c>
    </row>
    <row r="218" spans="1:7" s="139" customFormat="1" ht="42" customHeight="1" x14ac:dyDescent="0.25">
      <c r="A218" s="228">
        <f t="shared" si="8"/>
        <v>161</v>
      </c>
      <c r="B218" s="248" t="s">
        <v>444</v>
      </c>
      <c r="C218" s="140" t="s">
        <v>199</v>
      </c>
      <c r="D218" s="141">
        <v>2</v>
      </c>
      <c r="E218" s="136" t="s">
        <v>180</v>
      </c>
      <c r="F218" s="138">
        <v>0</v>
      </c>
      <c r="G218" s="142">
        <f t="shared" si="9"/>
        <v>0</v>
      </c>
    </row>
    <row r="219" spans="1:7" s="139" customFormat="1" ht="82.9" customHeight="1" x14ac:dyDescent="0.25">
      <c r="A219" s="228">
        <f t="shared" si="8"/>
        <v>162</v>
      </c>
      <c r="B219" s="248" t="s">
        <v>445</v>
      </c>
      <c r="C219" s="140" t="s">
        <v>199</v>
      </c>
      <c r="D219" s="141">
        <v>1</v>
      </c>
      <c r="E219" s="136" t="s">
        <v>180</v>
      </c>
      <c r="F219" s="138">
        <v>0</v>
      </c>
      <c r="G219" s="142">
        <f t="shared" si="9"/>
        <v>0</v>
      </c>
    </row>
    <row r="220" spans="1:7" s="139" customFormat="1" ht="70.150000000000006" customHeight="1" x14ac:dyDescent="0.25">
      <c r="A220" s="228">
        <f t="shared" si="8"/>
        <v>163</v>
      </c>
      <c r="B220" s="248" t="s">
        <v>446</v>
      </c>
      <c r="C220" s="140" t="s">
        <v>199</v>
      </c>
      <c r="D220" s="141">
        <v>1</v>
      </c>
      <c r="E220" s="136" t="s">
        <v>180</v>
      </c>
      <c r="F220" s="138">
        <v>0</v>
      </c>
      <c r="G220" s="142">
        <f t="shared" si="9"/>
        <v>0</v>
      </c>
    </row>
    <row r="221" spans="1:7" s="139" customFormat="1" ht="255" customHeight="1" x14ac:dyDescent="0.25">
      <c r="A221" s="228">
        <f t="shared" si="8"/>
        <v>164</v>
      </c>
      <c r="B221" s="229" t="s">
        <v>447</v>
      </c>
      <c r="C221" s="140" t="s">
        <v>199</v>
      </c>
      <c r="D221" s="141">
        <v>3</v>
      </c>
      <c r="E221" s="136" t="s">
        <v>180</v>
      </c>
      <c r="F221" s="138">
        <v>0</v>
      </c>
      <c r="G221" s="142">
        <f t="shared" si="9"/>
        <v>0</v>
      </c>
    </row>
    <row r="222" spans="1:7" x14ac:dyDescent="0.25">
      <c r="A222" s="555"/>
      <c r="B222" s="528" t="s">
        <v>184</v>
      </c>
      <c r="C222" s="529"/>
      <c r="D222" s="529"/>
      <c r="E222" s="529"/>
      <c r="F222" s="529"/>
      <c r="G222" s="143">
        <f>SUM(G203:G221)</f>
        <v>0</v>
      </c>
    </row>
    <row r="223" spans="1:7" x14ac:dyDescent="0.25">
      <c r="A223" s="414"/>
      <c r="B223" s="528" t="s">
        <v>185</v>
      </c>
      <c r="C223" s="529"/>
      <c r="D223" s="529"/>
      <c r="E223" s="529"/>
      <c r="F223" s="529"/>
      <c r="G223" s="145">
        <f>G222/12</f>
        <v>0</v>
      </c>
    </row>
    <row r="224" spans="1:7" ht="15.75" thickBot="1" x14ac:dyDescent="0.3">
      <c r="A224" s="414"/>
      <c r="B224" s="530" t="s">
        <v>186</v>
      </c>
      <c r="C224" s="531"/>
      <c r="D224" s="531"/>
      <c r="E224" s="531"/>
      <c r="F224" s="531"/>
      <c r="G224" s="146">
        <f>G223/F201</f>
        <v>0</v>
      </c>
    </row>
    <row r="225" spans="1:7" x14ac:dyDescent="0.25">
      <c r="A225" s="414"/>
    </row>
    <row r="227" spans="1:7" ht="15.75" thickBot="1" x14ac:dyDescent="0.3"/>
    <row r="228" spans="1:7" ht="15.75" x14ac:dyDescent="0.25">
      <c r="B228" s="547" t="s">
        <v>243</v>
      </c>
      <c r="C228" s="548"/>
      <c r="D228" s="548"/>
      <c r="E228" s="548"/>
      <c r="F228" s="147" t="s">
        <v>214</v>
      </c>
      <c r="G228" s="148" t="s">
        <v>215</v>
      </c>
    </row>
    <row r="229" spans="1:7" ht="16.5" thickBot="1" x14ac:dyDescent="0.3">
      <c r="B229" s="549"/>
      <c r="C229" s="550"/>
      <c r="D229" s="550"/>
      <c r="E229" s="550"/>
      <c r="F229" s="150">
        <f>G28+G85+G133+G192+G223</f>
        <v>0</v>
      </c>
      <c r="G229" s="151">
        <f>G191+G132+G84+G27+G222</f>
        <v>0</v>
      </c>
    </row>
  </sheetData>
  <mergeCells count="63">
    <mergeCell ref="B228:E229"/>
    <mergeCell ref="B201:E201"/>
    <mergeCell ref="F201:G201"/>
    <mergeCell ref="A191:A195"/>
    <mergeCell ref="B191:F191"/>
    <mergeCell ref="B192:F192"/>
    <mergeCell ref="B193:F193"/>
    <mergeCell ref="B198:G198"/>
    <mergeCell ref="A222:A225"/>
    <mergeCell ref="B222:F222"/>
    <mergeCell ref="B223:F223"/>
    <mergeCell ref="B224:F224"/>
    <mergeCell ref="B199:E200"/>
    <mergeCell ref="F199:G199"/>
    <mergeCell ref="F200:G200"/>
    <mergeCell ref="F102:G102"/>
    <mergeCell ref="B103:E103"/>
    <mergeCell ref="F103:G103"/>
    <mergeCell ref="A132:A143"/>
    <mergeCell ref="B132:F132"/>
    <mergeCell ref="B133:F133"/>
    <mergeCell ref="B134:F134"/>
    <mergeCell ref="F136:G136"/>
    <mergeCell ref="F137:G137"/>
    <mergeCell ref="F138:G138"/>
    <mergeCell ref="F139:G139"/>
    <mergeCell ref="F140:G140"/>
    <mergeCell ref="B141:E141"/>
    <mergeCell ref="F141:G141"/>
    <mergeCell ref="B142:E142"/>
    <mergeCell ref="F142:G142"/>
    <mergeCell ref="B84:F84"/>
    <mergeCell ref="B85:F85"/>
    <mergeCell ref="B86:F86"/>
    <mergeCell ref="B89:G89"/>
    <mergeCell ref="B90:E102"/>
    <mergeCell ref="F90:G90"/>
    <mergeCell ref="F91:G91"/>
    <mergeCell ref="F92:G92"/>
    <mergeCell ref="F93:G93"/>
    <mergeCell ref="F95:G95"/>
    <mergeCell ref="F96:G96"/>
    <mergeCell ref="F97:G97"/>
    <mergeCell ref="F98:G98"/>
    <mergeCell ref="F99:G99"/>
    <mergeCell ref="F100:G100"/>
    <mergeCell ref="F101:G101"/>
    <mergeCell ref="A27:A35"/>
    <mergeCell ref="B27:F27"/>
    <mergeCell ref="B28:F28"/>
    <mergeCell ref="B29:F29"/>
    <mergeCell ref="F31:G31"/>
    <mergeCell ref="B32:E33"/>
    <mergeCell ref="F32:G32"/>
    <mergeCell ref="F33:G33"/>
    <mergeCell ref="B34:E34"/>
    <mergeCell ref="F34:G34"/>
    <mergeCell ref="B3:G3"/>
    <mergeCell ref="B4:E5"/>
    <mergeCell ref="F4:G4"/>
    <mergeCell ref="F5:G5"/>
    <mergeCell ref="B6:E6"/>
    <mergeCell ref="F6:G6"/>
  </mergeCells>
  <pageMargins left="0.25" right="0.25" top="0.75" bottom="0.75" header="0.3" footer="0.3"/>
  <pageSetup paperSize="9" scale="62"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3B7859-9290-4FB3-BFBD-0C4698ACEC02}">
  <sheetPr>
    <tabColor rgb="FFFFFF00"/>
    <pageSetUpPr fitToPage="1"/>
  </sheetPr>
  <dimension ref="A1:R103"/>
  <sheetViews>
    <sheetView showGridLines="0" view="pageBreakPreview" topLeftCell="A37" zoomScale="90" zoomScaleNormal="100" zoomScaleSheetLayoutView="90" workbookViewId="0">
      <selection activeCell="E45" sqref="E45"/>
    </sheetView>
  </sheetViews>
  <sheetFormatPr defaultColWidth="9.140625" defaultRowHeight="12.75" x14ac:dyDescent="0.25"/>
  <cols>
    <col min="1" max="1" width="6.42578125" style="1" customWidth="1"/>
    <col min="2" max="2" width="52.28515625" style="1" customWidth="1"/>
    <col min="3" max="3" width="54.28515625" style="1" customWidth="1"/>
    <col min="4" max="4" width="10.85546875" style="1" customWidth="1"/>
    <col min="5" max="5" width="20.85546875" style="1" customWidth="1"/>
    <col min="6" max="6" width="13.140625" style="1" bestFit="1" customWidth="1"/>
    <col min="7" max="7" width="12.28515625" style="1" customWidth="1"/>
    <col min="8" max="36" width="9.140625" style="1"/>
    <col min="37" max="37" width="6.42578125" style="1" customWidth="1"/>
    <col min="38" max="38" width="52.28515625" style="1" customWidth="1"/>
    <col min="39" max="39" width="34.7109375" style="1" customWidth="1"/>
    <col min="40" max="40" width="9.5703125" style="1" customWidth="1"/>
    <col min="41" max="41" width="12.5703125" style="1" bestFit="1" customWidth="1"/>
    <col min="42" max="16384" width="9.140625" style="1"/>
  </cols>
  <sheetData>
    <row r="1" spans="1:5" ht="78" customHeight="1" x14ac:dyDescent="0.25">
      <c r="A1" s="276"/>
      <c r="B1" s="276"/>
      <c r="C1" s="276"/>
      <c r="D1" s="276"/>
      <c r="E1" s="276"/>
    </row>
    <row r="2" spans="1:5" ht="20.25" customHeight="1" x14ac:dyDescent="0.25">
      <c r="A2" s="277" t="s">
        <v>179</v>
      </c>
      <c r="B2" s="277"/>
      <c r="C2" s="277"/>
      <c r="D2" s="277"/>
      <c r="E2" s="277"/>
    </row>
    <row r="3" spans="1:5" ht="13.5" thickBot="1" x14ac:dyDescent="0.3"/>
    <row r="4" spans="1:5" ht="13.5" customHeight="1" thickBot="1" x14ac:dyDescent="0.3">
      <c r="A4" s="278" t="s">
        <v>0</v>
      </c>
      <c r="B4" s="279"/>
      <c r="C4" s="279"/>
      <c r="D4" s="280"/>
      <c r="E4" s="281"/>
    </row>
    <row r="5" spans="1:5" ht="14.1" customHeight="1" x14ac:dyDescent="0.25">
      <c r="A5" s="6">
        <v>1</v>
      </c>
      <c r="B5" s="101" t="s">
        <v>194</v>
      </c>
      <c r="C5" s="285" t="str">
        <f>'Quadro Resumo'!B6</f>
        <v xml:space="preserve">OPERADOR DE AUDIO 3 </v>
      </c>
      <c r="D5" s="286"/>
      <c r="E5" s="287"/>
    </row>
    <row r="6" spans="1:5" ht="14.1" customHeight="1" x14ac:dyDescent="0.25">
      <c r="A6" s="7">
        <v>2</v>
      </c>
      <c r="B6" s="282" t="s">
        <v>1</v>
      </c>
      <c r="C6" s="282"/>
      <c r="D6" s="283">
        <v>1621</v>
      </c>
      <c r="E6" s="284"/>
    </row>
    <row r="7" spans="1:5" ht="14.1" customHeight="1" x14ac:dyDescent="0.25">
      <c r="A7" s="7">
        <v>3</v>
      </c>
      <c r="B7" s="290" t="s">
        <v>2</v>
      </c>
      <c r="C7" s="290"/>
      <c r="D7" s="291">
        <f>E13</f>
        <v>5049.9078</v>
      </c>
      <c r="E7" s="292"/>
    </row>
    <row r="8" spans="1:5" ht="14.1" customHeight="1" x14ac:dyDescent="0.25">
      <c r="A8" s="7">
        <v>4</v>
      </c>
      <c r="B8" s="290" t="s">
        <v>3</v>
      </c>
      <c r="C8" s="290"/>
      <c r="D8" s="293" t="s">
        <v>474</v>
      </c>
      <c r="E8" s="294"/>
    </row>
    <row r="9" spans="1:5" ht="14.1" customHeight="1" thickBot="1" x14ac:dyDescent="0.3">
      <c r="A9" s="77">
        <v>5</v>
      </c>
      <c r="B9" s="295" t="s">
        <v>4</v>
      </c>
      <c r="C9" s="295"/>
      <c r="D9" s="296">
        <v>46054</v>
      </c>
      <c r="E9" s="297"/>
    </row>
    <row r="10" spans="1:5" ht="45.75" customHeight="1" thickBot="1" x14ac:dyDescent="0.3">
      <c r="A10" s="298" t="s">
        <v>5</v>
      </c>
      <c r="B10" s="299"/>
      <c r="C10" s="299"/>
      <c r="D10" s="299"/>
      <c r="E10" s="300"/>
    </row>
    <row r="11" spans="1:5" ht="14.25" customHeight="1" thickBot="1" x14ac:dyDescent="0.3">
      <c r="A11" s="76"/>
      <c r="B11" s="76"/>
      <c r="C11" s="76"/>
      <c r="D11" s="76"/>
      <c r="E11" s="76"/>
    </row>
    <row r="12" spans="1:5" ht="13.5" customHeight="1" x14ac:dyDescent="0.25">
      <c r="A12" s="301" t="s">
        <v>6</v>
      </c>
      <c r="B12" s="302"/>
      <c r="C12" s="302"/>
      <c r="D12" s="57" t="s">
        <v>20</v>
      </c>
      <c r="E12" s="58" t="s">
        <v>7</v>
      </c>
    </row>
    <row r="13" spans="1:5" ht="14.1" customHeight="1" x14ac:dyDescent="0.2">
      <c r="A13" s="7" t="s">
        <v>8</v>
      </c>
      <c r="B13" s="288" t="s">
        <v>9</v>
      </c>
      <c r="C13" s="289"/>
      <c r="D13" s="26"/>
      <c r="E13" s="59">
        <f>'Quadro Resumo'!I6</f>
        <v>5049.9078</v>
      </c>
    </row>
    <row r="14" spans="1:5" ht="14.1" customHeight="1" x14ac:dyDescent="0.2">
      <c r="A14" s="7" t="s">
        <v>10</v>
      </c>
      <c r="B14" s="288" t="s">
        <v>144</v>
      </c>
      <c r="C14" s="289"/>
      <c r="D14" s="54"/>
      <c r="E14" s="59"/>
    </row>
    <row r="15" spans="1:5" ht="14.1" customHeight="1" x14ac:dyDescent="0.2">
      <c r="A15" s="7" t="s">
        <v>11</v>
      </c>
      <c r="B15" s="288" t="s">
        <v>145</v>
      </c>
      <c r="C15" s="289"/>
      <c r="D15" s="55">
        <v>0.4</v>
      </c>
      <c r="E15" s="59">
        <f>ROUND(D15*D6,2)</f>
        <v>648.4</v>
      </c>
    </row>
    <row r="16" spans="1:5" ht="14.1" customHeight="1" x14ac:dyDescent="0.2">
      <c r="A16" s="7" t="s">
        <v>12</v>
      </c>
      <c r="B16" s="288" t="s">
        <v>146</v>
      </c>
      <c r="C16" s="289"/>
      <c r="D16" s="54"/>
      <c r="E16" s="59"/>
    </row>
    <row r="17" spans="1:7" ht="14.1" customHeight="1" x14ac:dyDescent="0.2">
      <c r="A17" s="7" t="s">
        <v>13</v>
      </c>
      <c r="B17" s="303" t="s">
        <v>147</v>
      </c>
      <c r="C17" s="303"/>
      <c r="D17" s="54"/>
      <c r="E17" s="59"/>
    </row>
    <row r="18" spans="1:7" ht="14.1" customHeight="1" x14ac:dyDescent="0.2">
      <c r="A18" s="7" t="s">
        <v>14</v>
      </c>
      <c r="B18" s="303" t="s">
        <v>15</v>
      </c>
      <c r="C18" s="303"/>
      <c r="D18" s="54"/>
      <c r="E18" s="59"/>
    </row>
    <row r="19" spans="1:7" s="3" customFormat="1" ht="14.1" customHeight="1" thickBot="1" x14ac:dyDescent="0.25">
      <c r="A19" s="304" t="s">
        <v>16</v>
      </c>
      <c r="B19" s="305"/>
      <c r="C19" s="305"/>
      <c r="D19" s="306"/>
      <c r="E19" s="60">
        <f>ROUND(SUM(E13:E18),2)</f>
        <v>5698.31</v>
      </c>
      <c r="F19" s="184"/>
    </row>
    <row r="20" spans="1:7" s="4" customFormat="1" ht="13.5" thickBot="1" x14ac:dyDescent="0.3"/>
    <row r="21" spans="1:7" ht="13.5" customHeight="1" x14ac:dyDescent="0.25">
      <c r="A21" s="307" t="s">
        <v>17</v>
      </c>
      <c r="B21" s="308"/>
      <c r="C21" s="308"/>
      <c r="D21" s="308"/>
      <c r="E21" s="309"/>
    </row>
    <row r="22" spans="1:7" ht="32.25" customHeight="1" x14ac:dyDescent="0.25">
      <c r="A22" s="62" t="s">
        <v>18</v>
      </c>
      <c r="B22" s="310" t="s">
        <v>19</v>
      </c>
      <c r="C22" s="310"/>
      <c r="D22" s="61" t="s">
        <v>20</v>
      </c>
      <c r="E22" s="63" t="s">
        <v>7</v>
      </c>
    </row>
    <row r="23" spans="1:7" ht="14.1" customHeight="1" x14ac:dyDescent="0.2">
      <c r="A23" s="64" t="s">
        <v>8</v>
      </c>
      <c r="B23" s="290" t="s">
        <v>21</v>
      </c>
      <c r="C23" s="290"/>
      <c r="D23" s="5">
        <f>'Memória Cálculo'!B18</f>
        <v>8.3299999999999999E-2</v>
      </c>
      <c r="E23" s="2">
        <f>D23*$E$19</f>
        <v>474.66922300000004</v>
      </c>
    </row>
    <row r="24" spans="1:7" ht="14.1" customHeight="1" x14ac:dyDescent="0.2">
      <c r="A24" s="64" t="s">
        <v>10</v>
      </c>
      <c r="B24" s="311" t="s">
        <v>81</v>
      </c>
      <c r="C24" s="311"/>
      <c r="D24" s="5">
        <f>'Memória Cálculo'!B19</f>
        <v>9.0749999999999997E-2</v>
      </c>
      <c r="E24" s="2">
        <f>D24*$E$19</f>
        <v>517.12163250000003</v>
      </c>
    </row>
    <row r="25" spans="1:7" ht="14.1" customHeight="1" x14ac:dyDescent="0.2">
      <c r="A25" s="64" t="s">
        <v>11</v>
      </c>
      <c r="B25" s="312" t="s">
        <v>82</v>
      </c>
      <c r="C25" s="312"/>
      <c r="D25" s="5">
        <f>'Memória Cálculo'!B20</f>
        <v>3.0300000000000001E-2</v>
      </c>
      <c r="E25" s="2">
        <f>D25*E19</f>
        <v>172.658793</v>
      </c>
      <c r="G25" s="185"/>
    </row>
    <row r="26" spans="1:7" ht="14.1" customHeight="1" thickBot="1" x14ac:dyDescent="0.25">
      <c r="A26" s="313" t="s">
        <v>22</v>
      </c>
      <c r="B26" s="314"/>
      <c r="C26" s="315"/>
      <c r="D26" s="65">
        <f>SUM(D23:D25)</f>
        <v>0.20434999999999998</v>
      </c>
      <c r="E26" s="66">
        <f>SUM(E23:E25)</f>
        <v>1164.4496485000002</v>
      </c>
    </row>
    <row r="27" spans="1:7" ht="13.5" thickBot="1" x14ac:dyDescent="0.3"/>
    <row r="28" spans="1:7" ht="39.75" customHeight="1" x14ac:dyDescent="0.25">
      <c r="A28" s="67" t="s">
        <v>23</v>
      </c>
      <c r="B28" s="316" t="s">
        <v>24</v>
      </c>
      <c r="C28" s="316"/>
      <c r="D28" s="68" t="s">
        <v>20</v>
      </c>
      <c r="E28" s="69" t="s">
        <v>7</v>
      </c>
    </row>
    <row r="29" spans="1:7" ht="14.1" customHeight="1" x14ac:dyDescent="0.2">
      <c r="A29" s="56" t="s">
        <v>8</v>
      </c>
      <c r="B29" s="290" t="s">
        <v>25</v>
      </c>
      <c r="C29" s="290"/>
      <c r="D29" s="5">
        <f>'Memória Cálculo'!B24</f>
        <v>0.2</v>
      </c>
      <c r="E29" s="2">
        <f>($E$19+E26)*D29</f>
        <v>1372.5519297000001</v>
      </c>
      <c r="F29" s="154"/>
      <c r="G29" s="154"/>
    </row>
    <row r="30" spans="1:7" ht="14.1" customHeight="1" x14ac:dyDescent="0.2">
      <c r="A30" s="56" t="s">
        <v>10</v>
      </c>
      <c r="B30" s="288" t="s">
        <v>26</v>
      </c>
      <c r="C30" s="289"/>
      <c r="D30" s="5">
        <f>'Memória Cálculo'!B25</f>
        <v>2.5000000000000001E-2</v>
      </c>
      <c r="E30" s="2">
        <f t="shared" ref="E30:E35" si="0">($E$19+$E$26)*D30</f>
        <v>171.56899121250001</v>
      </c>
    </row>
    <row r="31" spans="1:7" ht="14.1" customHeight="1" x14ac:dyDescent="0.2">
      <c r="A31" s="56" t="s">
        <v>11</v>
      </c>
      <c r="B31" s="26" t="s">
        <v>27</v>
      </c>
      <c r="C31" s="26"/>
      <c r="D31" s="5">
        <f>'Memória Cálculo'!B26</f>
        <v>0</v>
      </c>
      <c r="E31" s="2">
        <f t="shared" si="0"/>
        <v>0</v>
      </c>
    </row>
    <row r="32" spans="1:7" ht="14.1" customHeight="1" x14ac:dyDescent="0.2">
      <c r="A32" s="56" t="s">
        <v>12</v>
      </c>
      <c r="B32" s="290" t="s">
        <v>28</v>
      </c>
      <c r="C32" s="290"/>
      <c r="D32" s="5">
        <f>'Memória Cálculo'!B27</f>
        <v>1.4999999999999999E-2</v>
      </c>
      <c r="E32" s="2">
        <f t="shared" si="0"/>
        <v>102.9413947275</v>
      </c>
    </row>
    <row r="33" spans="1:7" ht="14.1" customHeight="1" x14ac:dyDescent="0.2">
      <c r="A33" s="56" t="s">
        <v>13</v>
      </c>
      <c r="B33" s="290" t="s">
        <v>29</v>
      </c>
      <c r="C33" s="290"/>
      <c r="D33" s="5">
        <f>'Memória Cálculo'!B28</f>
        <v>0.01</v>
      </c>
      <c r="E33" s="2">
        <f t="shared" si="0"/>
        <v>68.627596485000012</v>
      </c>
    </row>
    <row r="34" spans="1:7" ht="14.1" customHeight="1" x14ac:dyDescent="0.2">
      <c r="A34" s="56" t="s">
        <v>14</v>
      </c>
      <c r="B34" s="282" t="s">
        <v>30</v>
      </c>
      <c r="C34" s="282"/>
      <c r="D34" s="5">
        <f>'Memória Cálculo'!B29</f>
        <v>6.0000000000000001E-3</v>
      </c>
      <c r="E34" s="2">
        <f t="shared" si="0"/>
        <v>41.176557891000002</v>
      </c>
    </row>
    <row r="35" spans="1:7" ht="14.1" customHeight="1" x14ac:dyDescent="0.2">
      <c r="A35" s="56" t="s">
        <v>31</v>
      </c>
      <c r="B35" s="282" t="s">
        <v>32</v>
      </c>
      <c r="C35" s="282"/>
      <c r="D35" s="5">
        <f>'Memória Cálculo'!B30</f>
        <v>2E-3</v>
      </c>
      <c r="E35" s="2">
        <f t="shared" si="0"/>
        <v>13.725519297000002</v>
      </c>
    </row>
    <row r="36" spans="1:7" ht="14.1" customHeight="1" x14ac:dyDescent="0.2">
      <c r="A36" s="56" t="s">
        <v>33</v>
      </c>
      <c r="B36" s="282" t="s">
        <v>34</v>
      </c>
      <c r="C36" s="290"/>
      <c r="D36" s="5">
        <f>'Memória Cálculo'!B31</f>
        <v>0.08</v>
      </c>
      <c r="E36" s="2">
        <f>($E$19+$E$26)*D36</f>
        <v>549.0207718800001</v>
      </c>
    </row>
    <row r="37" spans="1:7" ht="14.1" customHeight="1" thickBot="1" x14ac:dyDescent="0.25">
      <c r="A37" s="317" t="s">
        <v>35</v>
      </c>
      <c r="B37" s="318"/>
      <c r="C37" s="318"/>
      <c r="D37" s="65">
        <f>SUM(D29:D36)</f>
        <v>0.33800000000000002</v>
      </c>
      <c r="E37" s="108">
        <f>($E$19+$E$26)*D37</f>
        <v>2319.6127611930001</v>
      </c>
      <c r="F37" s="154"/>
      <c r="G37" s="154"/>
    </row>
    <row r="38" spans="1:7" ht="14.1" customHeight="1" thickBot="1" x14ac:dyDescent="0.3">
      <c r="A38" s="319" t="s">
        <v>36</v>
      </c>
      <c r="B38" s="320"/>
      <c r="C38" s="320"/>
      <c r="D38" s="320"/>
      <c r="E38" s="321"/>
    </row>
    <row r="39" spans="1:7" ht="13.5" thickBot="1" x14ac:dyDescent="0.3"/>
    <row r="40" spans="1:7" ht="14.1" customHeight="1" x14ac:dyDescent="0.25">
      <c r="A40" s="67" t="s">
        <v>37</v>
      </c>
      <c r="B40" s="322" t="s">
        <v>38</v>
      </c>
      <c r="C40" s="323"/>
      <c r="D40" s="68" t="s">
        <v>190</v>
      </c>
      <c r="E40" s="69" t="s">
        <v>75</v>
      </c>
    </row>
    <row r="41" spans="1:7" ht="13.5" customHeight="1" x14ac:dyDescent="0.2">
      <c r="A41" s="56" t="s">
        <v>8</v>
      </c>
      <c r="B41" s="303" t="s">
        <v>39</v>
      </c>
      <c r="C41" s="303"/>
      <c r="D41" s="71">
        <f>'Memória Cálculo'!B40</f>
        <v>5</v>
      </c>
      <c r="E41" s="2">
        <f>IF(D41*4*22-(6%*$E$13)&lt;=0,0,(D41*4*22-(6%*$E$13)))</f>
        <v>137.00553200000002</v>
      </c>
    </row>
    <row r="42" spans="1:7" ht="14.1" customHeight="1" x14ac:dyDescent="0.2">
      <c r="A42" s="56" t="s">
        <v>10</v>
      </c>
      <c r="B42" s="303" t="s">
        <v>40</v>
      </c>
      <c r="C42" s="303"/>
      <c r="D42" s="71">
        <f>'Memória Cálculo'!B82</f>
        <v>30.29</v>
      </c>
      <c r="E42" s="2">
        <f>$D$42*22*(1-0%)</f>
        <v>666.38</v>
      </c>
    </row>
    <row r="43" spans="1:7" ht="14.1" customHeight="1" x14ac:dyDescent="0.2">
      <c r="A43" s="56" t="s">
        <v>11</v>
      </c>
      <c r="B43" s="70" t="s">
        <v>487</v>
      </c>
      <c r="C43" s="70"/>
      <c r="D43" s="71">
        <f>'Memória Cálculo'!B123</f>
        <v>0</v>
      </c>
      <c r="E43" s="2">
        <f>D43</f>
        <v>0</v>
      </c>
    </row>
    <row r="44" spans="1:7" ht="14.1" customHeight="1" x14ac:dyDescent="0.2">
      <c r="A44" s="56" t="s">
        <v>12</v>
      </c>
      <c r="B44" s="70" t="s">
        <v>41</v>
      </c>
      <c r="C44" s="70"/>
      <c r="D44" s="71">
        <f>'Memória Cálculo'!B164</f>
        <v>321.04000000000002</v>
      </c>
      <c r="E44" s="2">
        <f>D44-(D44*0%)</f>
        <v>321.04000000000002</v>
      </c>
    </row>
    <row r="45" spans="1:7" ht="14.1" customHeight="1" x14ac:dyDescent="0.2">
      <c r="A45" s="56" t="s">
        <v>13</v>
      </c>
      <c r="B45" s="303" t="s">
        <v>483</v>
      </c>
      <c r="C45" s="303"/>
      <c r="D45" s="71">
        <f>'Memória Cálculo'!D205</f>
        <v>105.328</v>
      </c>
      <c r="E45" s="2">
        <f>D45</f>
        <v>105.328</v>
      </c>
    </row>
    <row r="46" spans="1:7" ht="14.1" customHeight="1" x14ac:dyDescent="0.2">
      <c r="A46" s="56" t="s">
        <v>14</v>
      </c>
      <c r="B46" s="303" t="s">
        <v>15</v>
      </c>
      <c r="C46" s="303"/>
      <c r="D46" s="71"/>
      <c r="E46" s="2">
        <f>D46</f>
        <v>0</v>
      </c>
    </row>
    <row r="47" spans="1:7" ht="14.1" customHeight="1" thickBot="1" x14ac:dyDescent="0.25">
      <c r="A47" s="313" t="s">
        <v>42</v>
      </c>
      <c r="B47" s="314"/>
      <c r="C47" s="314"/>
      <c r="D47" s="315"/>
      <c r="E47" s="66">
        <f>SUM(E41:E46)</f>
        <v>1229.753532</v>
      </c>
    </row>
    <row r="48" spans="1:7" ht="14.1" customHeight="1" thickBot="1" x14ac:dyDescent="0.3"/>
    <row r="49" spans="1:18" ht="14.1" customHeight="1" x14ac:dyDescent="0.25">
      <c r="A49" s="324" t="s">
        <v>43</v>
      </c>
      <c r="B49" s="325"/>
      <c r="C49" s="325"/>
      <c r="D49" s="325"/>
      <c r="E49" s="72" t="s">
        <v>7</v>
      </c>
    </row>
    <row r="50" spans="1:18" ht="14.1" customHeight="1" x14ac:dyDescent="0.2">
      <c r="A50" s="56" t="s">
        <v>18</v>
      </c>
      <c r="B50" s="288" t="s">
        <v>44</v>
      </c>
      <c r="C50" s="326"/>
      <c r="D50" s="289"/>
      <c r="E50" s="2">
        <f>E26</f>
        <v>1164.4496485000002</v>
      </c>
      <c r="K50" s="327"/>
      <c r="L50" s="327"/>
      <c r="M50" s="327"/>
      <c r="N50" s="327"/>
      <c r="O50" s="327"/>
      <c r="P50" s="327"/>
      <c r="Q50" s="327"/>
    </row>
    <row r="51" spans="1:18" ht="14.1" customHeight="1" x14ac:dyDescent="0.2">
      <c r="A51" s="56" t="s">
        <v>23</v>
      </c>
      <c r="B51" s="288" t="s">
        <v>45</v>
      </c>
      <c r="C51" s="326"/>
      <c r="D51" s="289"/>
      <c r="E51" s="2">
        <f>E37</f>
        <v>2319.6127611930001</v>
      </c>
      <c r="K51" s="327"/>
      <c r="L51" s="327"/>
      <c r="M51" s="327"/>
      <c r="N51" s="327"/>
      <c r="O51" s="327"/>
      <c r="P51" s="327"/>
      <c r="Q51" s="327"/>
    </row>
    <row r="52" spans="1:18" ht="14.1" customHeight="1" x14ac:dyDescent="0.2">
      <c r="A52" s="56" t="s">
        <v>37</v>
      </c>
      <c r="B52" s="288" t="s">
        <v>46</v>
      </c>
      <c r="C52" s="326"/>
      <c r="D52" s="289"/>
      <c r="E52" s="2">
        <f>E47</f>
        <v>1229.753532</v>
      </c>
      <c r="K52" s="327"/>
      <c r="L52" s="327"/>
      <c r="M52" s="327"/>
      <c r="N52" s="327"/>
      <c r="O52" s="327"/>
      <c r="P52" s="327"/>
      <c r="Q52" s="327"/>
    </row>
    <row r="53" spans="1:18" ht="14.1" customHeight="1" thickBot="1" x14ac:dyDescent="0.25">
      <c r="A53" s="328" t="s">
        <v>47</v>
      </c>
      <c r="B53" s="329"/>
      <c r="C53" s="329"/>
      <c r="D53" s="330"/>
      <c r="E53" s="73">
        <f>SUM(E50:E52)</f>
        <v>4713.8159416930002</v>
      </c>
      <c r="K53" s="327"/>
      <c r="L53" s="327"/>
      <c r="M53" s="327"/>
      <c r="N53" s="327"/>
      <c r="O53" s="327"/>
      <c r="P53" s="327"/>
      <c r="Q53" s="327"/>
    </row>
    <row r="54" spans="1:18" ht="14.1" customHeight="1" thickBot="1" x14ac:dyDescent="0.3">
      <c r="K54" s="327"/>
      <c r="L54" s="327"/>
      <c r="M54" s="327"/>
      <c r="N54" s="327"/>
      <c r="O54" s="327"/>
      <c r="P54" s="327"/>
      <c r="Q54" s="327"/>
    </row>
    <row r="55" spans="1:18" ht="28.5" customHeight="1" x14ac:dyDescent="0.25">
      <c r="A55" s="331" t="s">
        <v>189</v>
      </c>
      <c r="B55" s="332"/>
      <c r="C55" s="332"/>
      <c r="D55" s="74" t="s">
        <v>20</v>
      </c>
      <c r="E55" s="75" t="s">
        <v>7</v>
      </c>
      <c r="K55" s="327"/>
      <c r="L55" s="327"/>
      <c r="M55" s="327"/>
      <c r="N55" s="327"/>
      <c r="O55" s="327"/>
      <c r="P55" s="327"/>
      <c r="Q55" s="327"/>
    </row>
    <row r="56" spans="1:18" x14ac:dyDescent="0.25">
      <c r="A56" s="56" t="s">
        <v>8</v>
      </c>
      <c r="B56" s="333" t="s">
        <v>191</v>
      </c>
      <c r="C56" s="290"/>
      <c r="D56" s="8">
        <f>'Memória Cálculo'!B247</f>
        <v>4.1999999999999997E-3</v>
      </c>
      <c r="E56" s="78">
        <f>D56*$E$19</f>
        <v>23.932901999999999</v>
      </c>
      <c r="K56" s="327"/>
      <c r="L56" s="327"/>
      <c r="M56" s="327"/>
      <c r="N56" s="327"/>
      <c r="O56" s="327"/>
      <c r="P56" s="327"/>
      <c r="Q56" s="327"/>
    </row>
    <row r="57" spans="1:18" x14ac:dyDescent="0.25">
      <c r="A57" s="56" t="s">
        <v>10</v>
      </c>
      <c r="B57" s="290" t="s">
        <v>48</v>
      </c>
      <c r="C57" s="290"/>
      <c r="D57" s="8">
        <f>'Memória Cálculo'!B248</f>
        <v>0.08</v>
      </c>
      <c r="E57" s="78">
        <f>D57*E56</f>
        <v>1.91463216</v>
      </c>
      <c r="F57" s="9"/>
      <c r="K57" s="327"/>
      <c r="L57" s="327"/>
      <c r="M57" s="327"/>
      <c r="N57" s="327"/>
      <c r="O57" s="327"/>
      <c r="P57" s="327"/>
      <c r="Q57" s="327"/>
      <c r="R57" s="327"/>
    </row>
    <row r="58" spans="1:18" x14ac:dyDescent="0.25">
      <c r="A58" s="64" t="s">
        <v>11</v>
      </c>
      <c r="B58" s="334" t="s">
        <v>217</v>
      </c>
      <c r="C58" s="290"/>
      <c r="D58" s="8">
        <f>'Memória Cálculo'!B249</f>
        <v>0.02</v>
      </c>
      <c r="E58" s="78">
        <f>D58*$E$19</f>
        <v>113.96620000000001</v>
      </c>
      <c r="F58" s="9"/>
      <c r="K58" s="327"/>
      <c r="L58" s="327"/>
      <c r="M58" s="327"/>
      <c r="N58" s="327"/>
      <c r="O58" s="327"/>
      <c r="P58" s="327"/>
      <c r="Q58" s="327"/>
      <c r="R58" s="327"/>
    </row>
    <row r="59" spans="1:18" ht="15" x14ac:dyDescent="0.25">
      <c r="A59" s="64" t="s">
        <v>12</v>
      </c>
      <c r="B59" s="333" t="s">
        <v>49</v>
      </c>
      <c r="C59" s="290"/>
      <c r="D59" s="8">
        <f>'Memória Cálculo'!B250</f>
        <v>1.9400000000000001E-2</v>
      </c>
      <c r="E59" s="78">
        <f>D59*$E$19</f>
        <v>110.54721400000001</v>
      </c>
      <c r="G59" s="183"/>
      <c r="H59" s="11"/>
      <c r="K59" s="327"/>
      <c r="L59" s="327"/>
      <c r="M59" s="327"/>
      <c r="N59" s="327"/>
      <c r="O59" s="327"/>
      <c r="P59" s="327"/>
      <c r="Q59" s="327"/>
      <c r="R59" s="327"/>
    </row>
    <row r="60" spans="1:18" x14ac:dyDescent="0.25">
      <c r="A60" s="64" t="s">
        <v>13</v>
      </c>
      <c r="B60" s="333" t="s">
        <v>192</v>
      </c>
      <c r="C60" s="290"/>
      <c r="D60" s="8">
        <f>'Memória Cálculo'!B251</f>
        <v>6.5572000000000009E-3</v>
      </c>
      <c r="E60" s="78">
        <f>D60*$E$19</f>
        <v>37.364958332000008</v>
      </c>
      <c r="F60" s="186"/>
      <c r="K60" s="327"/>
      <c r="L60" s="327"/>
      <c r="M60" s="327"/>
      <c r="N60" s="327"/>
      <c r="O60" s="327"/>
      <c r="P60" s="327"/>
      <c r="Q60" s="327"/>
      <c r="R60" s="327"/>
    </row>
    <row r="61" spans="1:18" x14ac:dyDescent="0.25">
      <c r="A61" s="64" t="s">
        <v>14</v>
      </c>
      <c r="B61" s="335" t="s">
        <v>166</v>
      </c>
      <c r="C61" s="303"/>
      <c r="D61" s="8">
        <f>'Memória Cálculo'!B252</f>
        <v>0.02</v>
      </c>
      <c r="E61" s="78">
        <f>D61*$E$19</f>
        <v>113.96620000000001</v>
      </c>
      <c r="F61" s="9"/>
      <c r="K61" s="327"/>
      <c r="L61" s="327"/>
      <c r="M61" s="327"/>
      <c r="N61" s="327"/>
      <c r="O61" s="327"/>
      <c r="P61" s="327"/>
      <c r="Q61" s="327"/>
      <c r="R61" s="327"/>
    </row>
    <row r="62" spans="1:18" ht="14.1" customHeight="1" thickBot="1" x14ac:dyDescent="0.25">
      <c r="A62" s="336" t="s">
        <v>50</v>
      </c>
      <c r="B62" s="337"/>
      <c r="C62" s="338"/>
      <c r="D62" s="79">
        <f>SUM(D56:D61)</f>
        <v>0.15015719999999999</v>
      </c>
      <c r="E62" s="80">
        <f>SUM(E56:E61)</f>
        <v>401.69210649200005</v>
      </c>
      <c r="K62" s="327"/>
      <c r="L62" s="327"/>
      <c r="M62" s="327"/>
      <c r="N62" s="327"/>
      <c r="O62" s="327"/>
      <c r="P62" s="327"/>
      <c r="Q62" s="327"/>
      <c r="R62" s="327"/>
    </row>
    <row r="63" spans="1:18" ht="13.5" thickBot="1" x14ac:dyDescent="0.3">
      <c r="A63" s="339" t="s">
        <v>51</v>
      </c>
      <c r="B63" s="340"/>
      <c r="C63" s="340"/>
      <c r="D63" s="340"/>
      <c r="E63" s="341"/>
      <c r="K63" s="327"/>
      <c r="L63" s="327"/>
      <c r="M63" s="327"/>
      <c r="N63" s="327"/>
      <c r="O63" s="327"/>
      <c r="P63" s="327"/>
      <c r="Q63" s="327"/>
      <c r="R63" s="327"/>
    </row>
    <row r="64" spans="1:18" ht="14.1" customHeight="1" thickBot="1" x14ac:dyDescent="0.3">
      <c r="K64" s="15"/>
      <c r="L64" s="15"/>
      <c r="M64" s="15"/>
      <c r="N64" s="15"/>
      <c r="O64" s="15"/>
      <c r="P64" s="15"/>
      <c r="Q64" s="15"/>
    </row>
    <row r="65" spans="1:17" ht="28.5" customHeight="1" x14ac:dyDescent="0.25">
      <c r="A65" s="345" t="s">
        <v>188</v>
      </c>
      <c r="B65" s="346"/>
      <c r="C65" s="346"/>
      <c r="D65" s="81" t="s">
        <v>20</v>
      </c>
      <c r="E65" s="82" t="s">
        <v>7</v>
      </c>
      <c r="K65" s="15"/>
      <c r="L65" s="15"/>
      <c r="M65" s="15"/>
      <c r="N65" s="15"/>
      <c r="O65" s="15"/>
      <c r="P65" s="15"/>
      <c r="Q65" s="15"/>
    </row>
    <row r="66" spans="1:17" ht="14.1" customHeight="1" x14ac:dyDescent="0.25">
      <c r="A66" s="64" t="s">
        <v>8</v>
      </c>
      <c r="B66" s="347" t="s">
        <v>52</v>
      </c>
      <c r="C66" s="347"/>
      <c r="D66" s="31">
        <f>'Memória Cálculo'!B256</f>
        <v>0</v>
      </c>
      <c r="E66" s="83">
        <f t="shared" ref="E66:E71" si="1">D66*(E$19+E$53+E$62)</f>
        <v>0</v>
      </c>
    </row>
    <row r="67" spans="1:17" ht="14.1" customHeight="1" x14ac:dyDescent="0.25">
      <c r="A67" s="64" t="s">
        <v>10</v>
      </c>
      <c r="B67" s="311" t="s">
        <v>53</v>
      </c>
      <c r="C67" s="311"/>
      <c r="D67" s="31">
        <f>'Memória Cálculo'!B257</f>
        <v>2.8E-3</v>
      </c>
      <c r="E67" s="83">
        <f t="shared" si="1"/>
        <v>30.278690534918002</v>
      </c>
    </row>
    <row r="68" spans="1:17" ht="14.1" customHeight="1" x14ac:dyDescent="0.25">
      <c r="A68" s="64" t="s">
        <v>11</v>
      </c>
      <c r="B68" s="347" t="s">
        <v>54</v>
      </c>
      <c r="C68" s="347"/>
      <c r="D68" s="31">
        <f>'Memória Cálculo'!B258</f>
        <v>2.0000000000000001E-4</v>
      </c>
      <c r="E68" s="83">
        <f t="shared" si="1"/>
        <v>2.1627636096370004</v>
      </c>
      <c r="F68" s="9"/>
    </row>
    <row r="69" spans="1:17" ht="14.1" customHeight="1" x14ac:dyDescent="0.25">
      <c r="A69" s="64" t="s">
        <v>12</v>
      </c>
      <c r="B69" s="311" t="s">
        <v>55</v>
      </c>
      <c r="C69" s="311"/>
      <c r="D69" s="31">
        <f>'Memória Cálculo'!B259</f>
        <v>2.9999999999999997E-4</v>
      </c>
      <c r="E69" s="83">
        <f t="shared" si="1"/>
        <v>3.2441454144555002</v>
      </c>
      <c r="F69" s="160"/>
    </row>
    <row r="70" spans="1:17" ht="14.1" customHeight="1" x14ac:dyDescent="0.25">
      <c r="A70" s="64" t="s">
        <v>13</v>
      </c>
      <c r="B70" s="311" t="s">
        <v>56</v>
      </c>
      <c r="C70" s="311"/>
      <c r="D70" s="31">
        <f>'Memória Cálculo'!B260</f>
        <v>4.0000000000000002E-4</v>
      </c>
      <c r="E70" s="83">
        <f t="shared" si="1"/>
        <v>4.3255272192740009</v>
      </c>
    </row>
    <row r="71" spans="1:17" ht="14.1" customHeight="1" x14ac:dyDescent="0.25">
      <c r="A71" s="84" t="s">
        <v>14</v>
      </c>
      <c r="B71" s="342" t="s">
        <v>15</v>
      </c>
      <c r="C71" s="342"/>
      <c r="D71" s="31">
        <f>'Memória Cálculo'!B261</f>
        <v>0</v>
      </c>
      <c r="E71" s="83">
        <f t="shared" si="1"/>
        <v>0</v>
      </c>
    </row>
    <row r="72" spans="1:17" ht="14.1" customHeight="1" thickBot="1" x14ac:dyDescent="0.25">
      <c r="A72" s="343" t="s">
        <v>57</v>
      </c>
      <c r="B72" s="344"/>
      <c r="C72" s="344"/>
      <c r="D72" s="344"/>
      <c r="E72" s="85">
        <f>SUM(E66:E71)</f>
        <v>40.011126778284506</v>
      </c>
    </row>
    <row r="73" spans="1:17" ht="14.1" customHeight="1" thickBot="1" x14ac:dyDescent="0.3">
      <c r="A73" s="10"/>
      <c r="B73" s="10"/>
      <c r="C73" s="10"/>
      <c r="D73" s="10"/>
      <c r="E73" s="10"/>
    </row>
    <row r="74" spans="1:17" ht="27" customHeight="1" x14ac:dyDescent="0.25">
      <c r="A74" s="369" t="s">
        <v>58</v>
      </c>
      <c r="B74" s="370"/>
      <c r="C74" s="370"/>
      <c r="D74" s="370"/>
      <c r="E74" s="86" t="s">
        <v>7</v>
      </c>
    </row>
    <row r="75" spans="1:17" ht="14.1" customHeight="1" x14ac:dyDescent="0.2">
      <c r="A75" s="64" t="s">
        <v>8</v>
      </c>
      <c r="B75" s="371" t="s">
        <v>148</v>
      </c>
      <c r="C75" s="371"/>
      <c r="D75" s="371"/>
      <c r="E75" s="2">
        <v>0</v>
      </c>
    </row>
    <row r="76" spans="1:17" ht="14.1" customHeight="1" x14ac:dyDescent="0.2">
      <c r="A76" s="64" t="s">
        <v>10</v>
      </c>
      <c r="B76" s="371" t="s">
        <v>156</v>
      </c>
      <c r="C76" s="371"/>
      <c r="D76" s="371"/>
      <c r="E76" s="2">
        <v>0</v>
      </c>
    </row>
    <row r="77" spans="1:17" ht="14.1" customHeight="1" x14ac:dyDescent="0.2">
      <c r="A77" s="64" t="s">
        <v>11</v>
      </c>
      <c r="B77" s="303" t="s">
        <v>61</v>
      </c>
      <c r="C77" s="303"/>
      <c r="D77" s="303"/>
      <c r="E77" s="2">
        <v>0</v>
      </c>
    </row>
    <row r="78" spans="1:17" ht="14.1" customHeight="1" x14ac:dyDescent="0.2">
      <c r="A78" s="64" t="s">
        <v>12</v>
      </c>
      <c r="B78" s="303" t="s">
        <v>61</v>
      </c>
      <c r="C78" s="303"/>
      <c r="D78" s="303"/>
      <c r="E78" s="2">
        <v>0</v>
      </c>
    </row>
    <row r="79" spans="1:17" ht="14.1" customHeight="1" thickBot="1" x14ac:dyDescent="0.25">
      <c r="A79" s="360" t="s">
        <v>59</v>
      </c>
      <c r="B79" s="361"/>
      <c r="C79" s="361"/>
      <c r="D79" s="362"/>
      <c r="E79" s="87">
        <f>SUM(E75:E78)</f>
        <v>0</v>
      </c>
    </row>
    <row r="80" spans="1:17" ht="13.5" thickBot="1" x14ac:dyDescent="0.3">
      <c r="A80" s="363" t="s">
        <v>193</v>
      </c>
      <c r="B80" s="320"/>
      <c r="C80" s="320"/>
      <c r="D80" s="320"/>
      <c r="E80" s="321"/>
    </row>
    <row r="81" spans="1:5" ht="14.1" customHeight="1" thickBot="1" x14ac:dyDescent="0.3">
      <c r="A81" s="10"/>
      <c r="B81" s="10"/>
      <c r="C81" s="10"/>
      <c r="D81" s="10"/>
      <c r="E81" s="10"/>
    </row>
    <row r="82" spans="1:5" ht="14.1" customHeight="1" x14ac:dyDescent="0.25">
      <c r="A82" s="364" t="s">
        <v>60</v>
      </c>
      <c r="B82" s="365"/>
      <c r="C82" s="365"/>
      <c r="D82" s="88" t="s">
        <v>20</v>
      </c>
      <c r="E82" s="89" t="s">
        <v>7</v>
      </c>
    </row>
    <row r="83" spans="1:5" ht="14.1" customHeight="1" x14ac:dyDescent="0.2">
      <c r="A83" s="64" t="s">
        <v>8</v>
      </c>
      <c r="B83" s="311" t="s">
        <v>209</v>
      </c>
      <c r="C83" s="311"/>
      <c r="D83" s="8">
        <f>'Memória Cálculo'!B264</f>
        <v>0</v>
      </c>
      <c r="E83" s="2">
        <f>D83*E98</f>
        <v>0</v>
      </c>
    </row>
    <row r="84" spans="1:5" ht="14.1" customHeight="1" x14ac:dyDescent="0.2">
      <c r="A84" s="64" t="s">
        <v>10</v>
      </c>
      <c r="B84" s="27" t="s">
        <v>210</v>
      </c>
      <c r="C84" s="27"/>
      <c r="D84" s="8">
        <f>'Memória Cálculo'!B265</f>
        <v>0</v>
      </c>
      <c r="E84" s="2">
        <f>D84*(E98+E83)</f>
        <v>0</v>
      </c>
    </row>
    <row r="85" spans="1:5" ht="14.1" customHeight="1" x14ac:dyDescent="0.2">
      <c r="A85" s="64" t="s">
        <v>11</v>
      </c>
      <c r="B85" s="311" t="s">
        <v>204</v>
      </c>
      <c r="C85" s="311"/>
      <c r="D85" s="8">
        <f>SUM(D86:D89)</f>
        <v>0</v>
      </c>
      <c r="E85" s="2">
        <f>((E98+E83+E84)/(1-D85))*D85</f>
        <v>0</v>
      </c>
    </row>
    <row r="86" spans="1:5" ht="14.1" customHeight="1" x14ac:dyDescent="0.2">
      <c r="A86" s="64" t="s">
        <v>205</v>
      </c>
      <c r="B86" s="311" t="s">
        <v>280</v>
      </c>
      <c r="C86" s="311"/>
      <c r="D86" s="8">
        <f>'Memória Cálculo'!B267</f>
        <v>0</v>
      </c>
      <c r="E86" s="2">
        <f>D86*E100</f>
        <v>0</v>
      </c>
    </row>
    <row r="87" spans="1:5" ht="14.1" customHeight="1" x14ac:dyDescent="0.2">
      <c r="A87" s="64" t="s">
        <v>206</v>
      </c>
      <c r="B87" s="311" t="s">
        <v>203</v>
      </c>
      <c r="C87" s="311"/>
      <c r="D87" s="8">
        <v>0</v>
      </c>
      <c r="E87" s="2">
        <f>D87*E100</f>
        <v>0</v>
      </c>
    </row>
    <row r="88" spans="1:5" ht="14.1" customHeight="1" x14ac:dyDescent="0.2">
      <c r="A88" s="64" t="s">
        <v>207</v>
      </c>
      <c r="B88" s="311" t="s">
        <v>202</v>
      </c>
      <c r="C88" s="311"/>
      <c r="D88" s="8">
        <f>'Memória Cálculo'!B269</f>
        <v>0</v>
      </c>
      <c r="E88" s="2">
        <f>D88*E$100</f>
        <v>0</v>
      </c>
    </row>
    <row r="89" spans="1:5" ht="14.1" customHeight="1" x14ac:dyDescent="0.2">
      <c r="A89" s="64" t="s">
        <v>208</v>
      </c>
      <c r="B89" s="355" t="s">
        <v>271</v>
      </c>
      <c r="C89" s="357"/>
      <c r="D89" s="8">
        <f>'Memória Cálculo'!B268</f>
        <v>0</v>
      </c>
      <c r="E89" s="2">
        <f>D89*E$100</f>
        <v>0</v>
      </c>
    </row>
    <row r="90" spans="1:5" s="3" customFormat="1" ht="14.1" customHeight="1" thickBot="1" x14ac:dyDescent="0.25">
      <c r="A90" s="366" t="s">
        <v>62</v>
      </c>
      <c r="B90" s="367"/>
      <c r="C90" s="368"/>
      <c r="D90" s="90">
        <f>SUM(D83:D85)</f>
        <v>0</v>
      </c>
      <c r="E90" s="91">
        <f>SUM(E83:E85)</f>
        <v>0</v>
      </c>
    </row>
    <row r="91" spans="1:5" s="3" customFormat="1" ht="26.25" customHeight="1" thickBot="1" x14ac:dyDescent="0.3">
      <c r="A91" s="372"/>
      <c r="B91" s="373"/>
      <c r="C91" s="373"/>
      <c r="D91" s="373"/>
      <c r="E91" s="373"/>
    </row>
    <row r="92" spans="1:5" ht="27" customHeight="1" x14ac:dyDescent="0.25">
      <c r="A92" s="374" t="s">
        <v>63</v>
      </c>
      <c r="B92" s="375"/>
      <c r="C92" s="375"/>
      <c r="D92" s="375"/>
      <c r="E92" s="92" t="s">
        <v>7</v>
      </c>
    </row>
    <row r="93" spans="1:5" ht="14.1" customHeight="1" x14ac:dyDescent="0.2">
      <c r="A93" s="14" t="s">
        <v>8</v>
      </c>
      <c r="B93" s="342" t="s">
        <v>64</v>
      </c>
      <c r="C93" s="342"/>
      <c r="D93" s="342"/>
      <c r="E93" s="2">
        <f>E19</f>
        <v>5698.31</v>
      </c>
    </row>
    <row r="94" spans="1:5" ht="14.1" customHeight="1" x14ac:dyDescent="0.2">
      <c r="A94" s="14" t="s">
        <v>10</v>
      </c>
      <c r="B94" s="342" t="s">
        <v>65</v>
      </c>
      <c r="C94" s="342"/>
      <c r="D94" s="342"/>
      <c r="E94" s="2">
        <f>E53</f>
        <v>4713.8159416930002</v>
      </c>
    </row>
    <row r="95" spans="1:5" ht="14.1" customHeight="1" x14ac:dyDescent="0.2">
      <c r="A95" s="14" t="s">
        <v>11</v>
      </c>
      <c r="B95" s="342" t="s">
        <v>66</v>
      </c>
      <c r="C95" s="342"/>
      <c r="D95" s="342"/>
      <c r="E95" s="2">
        <f>E62</f>
        <v>401.69210649200005</v>
      </c>
    </row>
    <row r="96" spans="1:5" ht="14.1" customHeight="1" x14ac:dyDescent="0.2">
      <c r="A96" s="14" t="s">
        <v>12</v>
      </c>
      <c r="B96" s="342" t="s">
        <v>67</v>
      </c>
      <c r="C96" s="342"/>
      <c r="D96" s="342"/>
      <c r="E96" s="2">
        <f>E72</f>
        <v>40.011126778284506</v>
      </c>
    </row>
    <row r="97" spans="1:5" ht="14.1" customHeight="1" x14ac:dyDescent="0.2">
      <c r="A97" s="14" t="s">
        <v>13</v>
      </c>
      <c r="B97" s="355" t="s">
        <v>68</v>
      </c>
      <c r="C97" s="356"/>
      <c r="D97" s="357"/>
      <c r="E97" s="2">
        <f>E79</f>
        <v>0</v>
      </c>
    </row>
    <row r="98" spans="1:5" s="3" customFormat="1" ht="14.1" customHeight="1" x14ac:dyDescent="0.2">
      <c r="A98" s="350" t="s">
        <v>69</v>
      </c>
      <c r="B98" s="351"/>
      <c r="C98" s="351"/>
      <c r="D98" s="351"/>
      <c r="E98" s="2">
        <f>SUM(E93:E97)</f>
        <v>10853.829174963286</v>
      </c>
    </row>
    <row r="99" spans="1:5" ht="14.1" customHeight="1" thickBot="1" x14ac:dyDescent="0.25">
      <c r="A99" s="93" t="s">
        <v>14</v>
      </c>
      <c r="B99" s="352" t="s">
        <v>70</v>
      </c>
      <c r="C99" s="352"/>
      <c r="D99" s="352"/>
      <c r="E99" s="2">
        <f>E90</f>
        <v>0</v>
      </c>
    </row>
    <row r="100" spans="1:5" s="3" customFormat="1" ht="14.1" customHeight="1" x14ac:dyDescent="0.2">
      <c r="A100" s="353" t="s">
        <v>71</v>
      </c>
      <c r="B100" s="354"/>
      <c r="C100" s="354"/>
      <c r="D100" s="354"/>
      <c r="E100" s="2">
        <f>(E98+E84+E83)/(1-D85)</f>
        <v>10853.829174963286</v>
      </c>
    </row>
    <row r="101" spans="1:5" ht="14.1" customHeight="1" x14ac:dyDescent="0.2">
      <c r="A101" s="358" t="s">
        <v>72</v>
      </c>
      <c r="B101" s="359"/>
      <c r="C101" s="359"/>
      <c r="D101" s="359"/>
      <c r="E101" s="105">
        <v>12</v>
      </c>
    </row>
    <row r="102" spans="1:5" s="3" customFormat="1" ht="14.1" customHeight="1" thickBot="1" x14ac:dyDescent="0.25">
      <c r="A102" s="348" t="s">
        <v>73</v>
      </c>
      <c r="B102" s="349"/>
      <c r="C102" s="349"/>
      <c r="D102" s="349"/>
      <c r="E102" s="104">
        <f>E100*E101</f>
        <v>130245.95009955944</v>
      </c>
    </row>
    <row r="103" spans="1:5" x14ac:dyDescent="0.25">
      <c r="A103" s="10"/>
      <c r="B103" s="10"/>
      <c r="C103" s="10"/>
      <c r="D103" s="10"/>
      <c r="E103" s="10"/>
    </row>
  </sheetData>
  <mergeCells count="94">
    <mergeCell ref="B96:D96"/>
    <mergeCell ref="A74:D74"/>
    <mergeCell ref="B75:D75"/>
    <mergeCell ref="B76:D76"/>
    <mergeCell ref="B78:D78"/>
    <mergeCell ref="B89:C89"/>
    <mergeCell ref="B95:D95"/>
    <mergeCell ref="B94:D94"/>
    <mergeCell ref="A91:E91"/>
    <mergeCell ref="A92:D92"/>
    <mergeCell ref="B93:D93"/>
    <mergeCell ref="A102:D102"/>
    <mergeCell ref="B83:C83"/>
    <mergeCell ref="B77:D77"/>
    <mergeCell ref="A98:D98"/>
    <mergeCell ref="B99:D99"/>
    <mergeCell ref="A100:D100"/>
    <mergeCell ref="B97:D97"/>
    <mergeCell ref="B86:C86"/>
    <mergeCell ref="B87:C87"/>
    <mergeCell ref="B88:C88"/>
    <mergeCell ref="A101:D101"/>
    <mergeCell ref="B85:C85"/>
    <mergeCell ref="A79:D79"/>
    <mergeCell ref="A80:E80"/>
    <mergeCell ref="A82:C82"/>
    <mergeCell ref="A90:C90"/>
    <mergeCell ref="B71:C71"/>
    <mergeCell ref="A72:D72"/>
    <mergeCell ref="B57:C57"/>
    <mergeCell ref="A65:C65"/>
    <mergeCell ref="B66:C66"/>
    <mergeCell ref="B67:C67"/>
    <mergeCell ref="B68:C68"/>
    <mergeCell ref="B69:C69"/>
    <mergeCell ref="B70:C70"/>
    <mergeCell ref="K57:R63"/>
    <mergeCell ref="B58:C58"/>
    <mergeCell ref="B59:C59"/>
    <mergeCell ref="B60:C60"/>
    <mergeCell ref="B61:C61"/>
    <mergeCell ref="A62:C62"/>
    <mergeCell ref="A63:E63"/>
    <mergeCell ref="A47:D47"/>
    <mergeCell ref="A49:D49"/>
    <mergeCell ref="B50:D50"/>
    <mergeCell ref="K50:Q56"/>
    <mergeCell ref="B51:D51"/>
    <mergeCell ref="B52:D52"/>
    <mergeCell ref="A53:D53"/>
    <mergeCell ref="A55:C55"/>
    <mergeCell ref="B56:C56"/>
    <mergeCell ref="B46:C46"/>
    <mergeCell ref="B32:C32"/>
    <mergeCell ref="B33:C33"/>
    <mergeCell ref="B34:C34"/>
    <mergeCell ref="B35:C35"/>
    <mergeCell ref="B36:C36"/>
    <mergeCell ref="A37:C37"/>
    <mergeCell ref="A38:E38"/>
    <mergeCell ref="B40:C40"/>
    <mergeCell ref="B41:C41"/>
    <mergeCell ref="B42:C42"/>
    <mergeCell ref="B45:C45"/>
    <mergeCell ref="B30:C30"/>
    <mergeCell ref="B17:C17"/>
    <mergeCell ref="B18:C18"/>
    <mergeCell ref="A19:D19"/>
    <mergeCell ref="A21:E21"/>
    <mergeCell ref="B22:C22"/>
    <mergeCell ref="B23:C23"/>
    <mergeCell ref="B24:C24"/>
    <mergeCell ref="B25:C25"/>
    <mergeCell ref="A26:C26"/>
    <mergeCell ref="B28:C28"/>
    <mergeCell ref="B29:C29"/>
    <mergeCell ref="B16:C16"/>
    <mergeCell ref="B7:C7"/>
    <mergeCell ref="D7:E7"/>
    <mergeCell ref="B8:C8"/>
    <mergeCell ref="D8:E8"/>
    <mergeCell ref="B9:C9"/>
    <mergeCell ref="D9:E9"/>
    <mergeCell ref="A10:E10"/>
    <mergeCell ref="A12:C12"/>
    <mergeCell ref="B13:C13"/>
    <mergeCell ref="B14:C14"/>
    <mergeCell ref="B15:C15"/>
    <mergeCell ref="A1:E1"/>
    <mergeCell ref="A2:E2"/>
    <mergeCell ref="A4:E4"/>
    <mergeCell ref="B6:C6"/>
    <mergeCell ref="D6:E6"/>
    <mergeCell ref="C5:E5"/>
  </mergeCells>
  <pageMargins left="0.25" right="0.25" top="0.75" bottom="0.75" header="0.3" footer="0.3"/>
  <pageSetup paperSize="9" scale="68" fitToHeight="0" orientation="portrait" r:id="rId1"/>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31AF5E-457C-4E8F-8204-D65E138307C2}">
  <sheetPr>
    <tabColor rgb="FFFFFF00"/>
    <pageSetUpPr fitToPage="1"/>
  </sheetPr>
  <dimension ref="A1:R103"/>
  <sheetViews>
    <sheetView showGridLines="0" view="pageBreakPreview" zoomScale="90" zoomScaleNormal="100" zoomScaleSheetLayoutView="90" workbookViewId="0">
      <selection activeCell="J9" sqref="J9"/>
    </sheetView>
  </sheetViews>
  <sheetFormatPr defaultColWidth="9.140625" defaultRowHeight="12.75" x14ac:dyDescent="0.25"/>
  <cols>
    <col min="1" max="1" width="6.42578125" style="1" customWidth="1"/>
    <col min="2" max="2" width="52.28515625" style="1" customWidth="1"/>
    <col min="3" max="3" width="51.85546875" style="1" customWidth="1"/>
    <col min="4" max="4" width="11.85546875" style="1" bestFit="1" customWidth="1"/>
    <col min="5" max="5" width="20.85546875" style="1" customWidth="1"/>
    <col min="6" max="36" width="9.140625" style="1"/>
    <col min="37" max="37" width="6.42578125" style="1" customWidth="1"/>
    <col min="38" max="38" width="52.28515625" style="1" customWidth="1"/>
    <col min="39" max="39" width="34.7109375" style="1" customWidth="1"/>
    <col min="40" max="40" width="9.5703125" style="1" customWidth="1"/>
    <col min="41" max="41" width="12.5703125" style="1" bestFit="1" customWidth="1"/>
    <col min="42" max="16384" width="9.140625" style="1"/>
  </cols>
  <sheetData>
    <row r="1" spans="1:9" ht="78" customHeight="1" x14ac:dyDescent="0.25">
      <c r="A1" s="276"/>
      <c r="B1" s="276"/>
      <c r="C1" s="276"/>
      <c r="D1" s="276"/>
      <c r="E1" s="276"/>
    </row>
    <row r="2" spans="1:9" ht="20.25" customHeight="1" x14ac:dyDescent="0.25">
      <c r="A2" s="277" t="s">
        <v>179</v>
      </c>
      <c r="B2" s="277"/>
      <c r="C2" s="277"/>
      <c r="D2" s="277"/>
      <c r="E2" s="277"/>
    </row>
    <row r="3" spans="1:9" ht="13.5" thickBot="1" x14ac:dyDescent="0.3">
      <c r="I3" s="1" t="s">
        <v>277</v>
      </c>
    </row>
    <row r="4" spans="1:9" ht="13.5" customHeight="1" thickBot="1" x14ac:dyDescent="0.3">
      <c r="A4" s="278" t="s">
        <v>0</v>
      </c>
      <c r="B4" s="279"/>
      <c r="C4" s="279"/>
      <c r="D4" s="280"/>
      <c r="E4" s="281"/>
    </row>
    <row r="5" spans="1:9" ht="14.1" customHeight="1" x14ac:dyDescent="0.25">
      <c r="A5" s="6">
        <v>1</v>
      </c>
      <c r="B5" s="101" t="s">
        <v>194</v>
      </c>
      <c r="C5" s="285" t="str">
        <f>'Quadro Resumo'!B7</f>
        <v>AUXILIAR DE LABORATORIO 3</v>
      </c>
      <c r="D5" s="286"/>
      <c r="E5" s="287"/>
    </row>
    <row r="6" spans="1:9" ht="14.1" customHeight="1" x14ac:dyDescent="0.25">
      <c r="A6" s="7">
        <v>2</v>
      </c>
      <c r="B6" s="282" t="s">
        <v>1</v>
      </c>
      <c r="C6" s="282"/>
      <c r="D6" s="283">
        <f>'1'!D6</f>
        <v>1621</v>
      </c>
      <c r="E6" s="284"/>
    </row>
    <row r="7" spans="1:9" ht="14.1" customHeight="1" x14ac:dyDescent="0.25">
      <c r="A7" s="7">
        <v>3</v>
      </c>
      <c r="B7" s="290" t="s">
        <v>2</v>
      </c>
      <c r="C7" s="290"/>
      <c r="D7" s="291">
        <f>E13</f>
        <v>3352.4491000000003</v>
      </c>
      <c r="E7" s="292"/>
    </row>
    <row r="8" spans="1:9" ht="14.1" customHeight="1" x14ac:dyDescent="0.25">
      <c r="A8" s="7">
        <v>4</v>
      </c>
      <c r="B8" s="290" t="s">
        <v>3</v>
      </c>
      <c r="C8" s="290"/>
      <c r="D8" s="293" t="str">
        <f>'1'!D8:E8</f>
        <v>SINDAUT</v>
      </c>
      <c r="E8" s="294"/>
    </row>
    <row r="9" spans="1:9" ht="14.1" customHeight="1" thickBot="1" x14ac:dyDescent="0.3">
      <c r="A9" s="77">
        <v>5</v>
      </c>
      <c r="B9" s="295" t="s">
        <v>4</v>
      </c>
      <c r="C9" s="295"/>
      <c r="D9" s="296">
        <f>'1'!D9</f>
        <v>46054</v>
      </c>
      <c r="E9" s="297"/>
    </row>
    <row r="10" spans="1:9" ht="45.75" customHeight="1" thickBot="1" x14ac:dyDescent="0.3">
      <c r="A10" s="298" t="s">
        <v>5</v>
      </c>
      <c r="B10" s="299"/>
      <c r="C10" s="299"/>
      <c r="D10" s="299"/>
      <c r="E10" s="300"/>
    </row>
    <row r="11" spans="1:9" ht="14.25" customHeight="1" thickBot="1" x14ac:dyDescent="0.3">
      <c r="A11" s="76"/>
      <c r="B11" s="76"/>
      <c r="C11" s="76"/>
      <c r="D11" s="76"/>
      <c r="E11" s="76"/>
    </row>
    <row r="12" spans="1:9" ht="13.5" customHeight="1" x14ac:dyDescent="0.25">
      <c r="A12" s="301" t="s">
        <v>6</v>
      </c>
      <c r="B12" s="302"/>
      <c r="C12" s="302"/>
      <c r="D12" s="57" t="s">
        <v>20</v>
      </c>
      <c r="E12" s="58" t="s">
        <v>7</v>
      </c>
    </row>
    <row r="13" spans="1:9" ht="14.1" customHeight="1" x14ac:dyDescent="0.2">
      <c r="A13" s="7" t="s">
        <v>8</v>
      </c>
      <c r="B13" s="288" t="s">
        <v>9</v>
      </c>
      <c r="C13" s="289"/>
      <c r="D13" s="26"/>
      <c r="E13" s="59">
        <f>'Quadro Resumo'!I7</f>
        <v>3352.4491000000003</v>
      </c>
    </row>
    <row r="14" spans="1:9" ht="14.1" customHeight="1" x14ac:dyDescent="0.2">
      <c r="A14" s="7" t="s">
        <v>10</v>
      </c>
      <c r="B14" s="288" t="s">
        <v>144</v>
      </c>
      <c r="C14" s="289"/>
      <c r="D14" s="54"/>
      <c r="E14" s="59"/>
    </row>
    <row r="15" spans="1:9" ht="14.1" customHeight="1" x14ac:dyDescent="0.2">
      <c r="A15" s="7" t="s">
        <v>11</v>
      </c>
      <c r="B15" s="288" t="s">
        <v>145</v>
      </c>
      <c r="C15" s="289"/>
      <c r="D15" s="55">
        <v>0.4</v>
      </c>
      <c r="E15" s="59">
        <f>ROUND(D15*D6,2)</f>
        <v>648.4</v>
      </c>
    </row>
    <row r="16" spans="1:9" ht="14.1" customHeight="1" x14ac:dyDescent="0.2">
      <c r="A16" s="7" t="s">
        <v>12</v>
      </c>
      <c r="B16" s="288" t="s">
        <v>146</v>
      </c>
      <c r="C16" s="289"/>
      <c r="D16" s="54"/>
      <c r="E16" s="59"/>
    </row>
    <row r="17" spans="1:5" ht="14.1" customHeight="1" x14ac:dyDescent="0.2">
      <c r="A17" s="7" t="s">
        <v>13</v>
      </c>
      <c r="B17" s="303" t="s">
        <v>147</v>
      </c>
      <c r="C17" s="303"/>
      <c r="D17" s="54"/>
      <c r="E17" s="59"/>
    </row>
    <row r="18" spans="1:5" ht="14.1" customHeight="1" x14ac:dyDescent="0.2">
      <c r="A18" s="7" t="s">
        <v>14</v>
      </c>
      <c r="B18" s="303" t="s">
        <v>15</v>
      </c>
      <c r="C18" s="303"/>
      <c r="D18" s="54"/>
      <c r="E18" s="59"/>
    </row>
    <row r="19" spans="1:5" s="3" customFormat="1" ht="14.1" customHeight="1" thickBot="1" x14ac:dyDescent="0.25">
      <c r="A19" s="304" t="s">
        <v>16</v>
      </c>
      <c r="B19" s="305"/>
      <c r="C19" s="305"/>
      <c r="D19" s="306"/>
      <c r="E19" s="60">
        <f>ROUND(SUM(E13:E18),2)</f>
        <v>4000.85</v>
      </c>
    </row>
    <row r="20" spans="1:5" s="4" customFormat="1" ht="13.5" thickBot="1" x14ac:dyDescent="0.3"/>
    <row r="21" spans="1:5" ht="13.5" customHeight="1" x14ac:dyDescent="0.25">
      <c r="A21" s="307" t="s">
        <v>17</v>
      </c>
      <c r="B21" s="308"/>
      <c r="C21" s="308"/>
      <c r="D21" s="308"/>
      <c r="E21" s="309"/>
    </row>
    <row r="22" spans="1:5" ht="32.25" customHeight="1" x14ac:dyDescent="0.25">
      <c r="A22" s="62" t="s">
        <v>18</v>
      </c>
      <c r="B22" s="310" t="s">
        <v>19</v>
      </c>
      <c r="C22" s="310"/>
      <c r="D22" s="61" t="s">
        <v>20</v>
      </c>
      <c r="E22" s="63" t="s">
        <v>7</v>
      </c>
    </row>
    <row r="23" spans="1:5" ht="14.1" customHeight="1" x14ac:dyDescent="0.2">
      <c r="A23" s="64" t="s">
        <v>8</v>
      </c>
      <c r="B23" s="290" t="s">
        <v>21</v>
      </c>
      <c r="C23" s="290"/>
      <c r="D23" s="5">
        <f>'1'!D23</f>
        <v>8.3299999999999999E-2</v>
      </c>
      <c r="E23" s="2">
        <f>D23*$E$19</f>
        <v>333.270805</v>
      </c>
    </row>
    <row r="24" spans="1:5" ht="14.1" customHeight="1" x14ac:dyDescent="0.2">
      <c r="A24" s="64" t="s">
        <v>10</v>
      </c>
      <c r="B24" s="311" t="s">
        <v>81</v>
      </c>
      <c r="C24" s="311"/>
      <c r="D24" s="5">
        <f>'1'!D24</f>
        <v>9.0749999999999997E-2</v>
      </c>
      <c r="E24" s="2">
        <f>D24*$E$19</f>
        <v>363.07713749999999</v>
      </c>
    </row>
    <row r="25" spans="1:5" ht="14.1" customHeight="1" x14ac:dyDescent="0.2">
      <c r="A25" s="64" t="s">
        <v>11</v>
      </c>
      <c r="B25" s="312" t="s">
        <v>82</v>
      </c>
      <c r="C25" s="312"/>
      <c r="D25" s="5">
        <f>'1'!D25</f>
        <v>3.0300000000000001E-2</v>
      </c>
      <c r="E25" s="2">
        <f>D25*$E$19</f>
        <v>121.22575499999999</v>
      </c>
    </row>
    <row r="26" spans="1:5" ht="14.1" customHeight="1" thickBot="1" x14ac:dyDescent="0.25">
      <c r="A26" s="313" t="s">
        <v>22</v>
      </c>
      <c r="B26" s="314"/>
      <c r="C26" s="315"/>
      <c r="D26" s="65">
        <f>SUM(D23:D25)</f>
        <v>0.20434999999999998</v>
      </c>
      <c r="E26" s="66">
        <f>SUM(E23:E25)</f>
        <v>817.57369749999998</v>
      </c>
    </row>
    <row r="27" spans="1:5" ht="13.5" thickBot="1" x14ac:dyDescent="0.3"/>
    <row r="28" spans="1:5" ht="39.75" customHeight="1" x14ac:dyDescent="0.25">
      <c r="A28" s="67" t="s">
        <v>23</v>
      </c>
      <c r="B28" s="316" t="s">
        <v>24</v>
      </c>
      <c r="C28" s="316"/>
      <c r="D28" s="68" t="s">
        <v>20</v>
      </c>
      <c r="E28" s="69" t="s">
        <v>7</v>
      </c>
    </row>
    <row r="29" spans="1:5" ht="14.1" customHeight="1" x14ac:dyDescent="0.2">
      <c r="A29" s="56" t="s">
        <v>8</v>
      </c>
      <c r="B29" s="290" t="s">
        <v>25</v>
      </c>
      <c r="C29" s="290"/>
      <c r="D29" s="5">
        <f>'Memória Cálculo'!B24</f>
        <v>0.2</v>
      </c>
      <c r="E29" s="2">
        <f>($E$19+E26)*D29</f>
        <v>963.68473950000009</v>
      </c>
    </row>
    <row r="30" spans="1:5" ht="14.1" customHeight="1" x14ac:dyDescent="0.2">
      <c r="A30" s="56" t="s">
        <v>10</v>
      </c>
      <c r="B30" s="288" t="s">
        <v>26</v>
      </c>
      <c r="C30" s="289"/>
      <c r="D30" s="5">
        <f>'Memória Cálculo'!B25</f>
        <v>2.5000000000000001E-2</v>
      </c>
      <c r="E30" s="2">
        <f t="shared" ref="E30:E36" si="0">($E$19+$E$26)*D30</f>
        <v>120.46059243750001</v>
      </c>
    </row>
    <row r="31" spans="1:5" ht="14.1" customHeight="1" x14ac:dyDescent="0.2">
      <c r="A31" s="56" t="s">
        <v>11</v>
      </c>
      <c r="B31" s="26" t="s">
        <v>27</v>
      </c>
      <c r="C31" s="26"/>
      <c r="D31" s="5">
        <f>'Memória Cálculo'!B26</f>
        <v>0</v>
      </c>
      <c r="E31" s="2">
        <f t="shared" si="0"/>
        <v>0</v>
      </c>
    </row>
    <row r="32" spans="1:5" ht="14.1" customHeight="1" x14ac:dyDescent="0.2">
      <c r="A32" s="56" t="s">
        <v>12</v>
      </c>
      <c r="B32" s="290" t="s">
        <v>28</v>
      </c>
      <c r="C32" s="290"/>
      <c r="D32" s="5">
        <f>'Memória Cálculo'!B27</f>
        <v>1.4999999999999999E-2</v>
      </c>
      <c r="E32" s="2">
        <f t="shared" si="0"/>
        <v>72.276355462500007</v>
      </c>
    </row>
    <row r="33" spans="1:5" ht="14.1" customHeight="1" x14ac:dyDescent="0.2">
      <c r="A33" s="56" t="s">
        <v>13</v>
      </c>
      <c r="B33" s="290" t="s">
        <v>29</v>
      </c>
      <c r="C33" s="290"/>
      <c r="D33" s="5">
        <f>'Memória Cálculo'!B28</f>
        <v>0.01</v>
      </c>
      <c r="E33" s="2">
        <f t="shared" si="0"/>
        <v>48.184236975000005</v>
      </c>
    </row>
    <row r="34" spans="1:5" ht="14.1" customHeight="1" x14ac:dyDescent="0.2">
      <c r="A34" s="56" t="s">
        <v>14</v>
      </c>
      <c r="B34" s="282" t="s">
        <v>30</v>
      </c>
      <c r="C34" s="282"/>
      <c r="D34" s="5">
        <f>'Memória Cálculo'!B29</f>
        <v>6.0000000000000001E-3</v>
      </c>
      <c r="E34" s="2">
        <f t="shared" si="0"/>
        <v>28.910542185000004</v>
      </c>
    </row>
    <row r="35" spans="1:5" ht="14.1" customHeight="1" x14ac:dyDescent="0.2">
      <c r="A35" s="56" t="s">
        <v>31</v>
      </c>
      <c r="B35" s="282" t="s">
        <v>32</v>
      </c>
      <c r="C35" s="282"/>
      <c r="D35" s="5">
        <f>'Memória Cálculo'!B30</f>
        <v>2E-3</v>
      </c>
      <c r="E35" s="2">
        <f t="shared" si="0"/>
        <v>9.6368473950000002</v>
      </c>
    </row>
    <row r="36" spans="1:5" ht="14.1" customHeight="1" x14ac:dyDescent="0.2">
      <c r="A36" s="56" t="s">
        <v>33</v>
      </c>
      <c r="B36" s="282" t="s">
        <v>34</v>
      </c>
      <c r="C36" s="290"/>
      <c r="D36" s="5">
        <f>'Memória Cálculo'!B31</f>
        <v>0.08</v>
      </c>
      <c r="E36" s="2">
        <f t="shared" si="0"/>
        <v>385.47389580000004</v>
      </c>
    </row>
    <row r="37" spans="1:5" ht="14.1" customHeight="1" thickBot="1" x14ac:dyDescent="0.25">
      <c r="A37" s="317" t="s">
        <v>35</v>
      </c>
      <c r="B37" s="318"/>
      <c r="C37" s="318"/>
      <c r="D37" s="109">
        <f>SUM(D29:D36)</f>
        <v>0.33800000000000002</v>
      </c>
      <c r="E37" s="108">
        <f>($E$19+$E$26)*D37</f>
        <v>1628.6272097550002</v>
      </c>
    </row>
    <row r="38" spans="1:5" ht="14.1" customHeight="1" thickBot="1" x14ac:dyDescent="0.3">
      <c r="A38" s="319" t="s">
        <v>36</v>
      </c>
      <c r="B38" s="320"/>
      <c r="C38" s="320"/>
      <c r="D38" s="320"/>
      <c r="E38" s="321"/>
    </row>
    <row r="39" spans="1:5" ht="13.5" thickBot="1" x14ac:dyDescent="0.3"/>
    <row r="40" spans="1:5" ht="14.1" customHeight="1" x14ac:dyDescent="0.25">
      <c r="A40" s="67" t="s">
        <v>37</v>
      </c>
      <c r="B40" s="322" t="s">
        <v>38</v>
      </c>
      <c r="C40" s="323"/>
      <c r="D40" s="68" t="s">
        <v>190</v>
      </c>
      <c r="E40" s="69" t="s">
        <v>75</v>
      </c>
    </row>
    <row r="41" spans="1:5" ht="13.5" customHeight="1" x14ac:dyDescent="0.2">
      <c r="A41" s="56" t="s">
        <v>8</v>
      </c>
      <c r="B41" s="303" t="s">
        <v>39</v>
      </c>
      <c r="C41" s="303"/>
      <c r="D41" s="71">
        <f>'1'!D41</f>
        <v>5</v>
      </c>
      <c r="E41" s="2">
        <f>IF(D41*4*22-(6%*$E$13)&lt;=0,0,(D41*4*22-(6%*$E$13)))</f>
        <v>238.85305399999999</v>
      </c>
    </row>
    <row r="42" spans="1:5" ht="14.1" customHeight="1" x14ac:dyDescent="0.2">
      <c r="A42" s="56" t="s">
        <v>10</v>
      </c>
      <c r="B42" s="303" t="s">
        <v>40</v>
      </c>
      <c r="C42" s="303"/>
      <c r="D42" s="71">
        <f>'1'!D42</f>
        <v>30.29</v>
      </c>
      <c r="E42" s="2">
        <f>$D$42*22*(1-20%)</f>
        <v>533.10400000000004</v>
      </c>
    </row>
    <row r="43" spans="1:5" ht="14.1" customHeight="1" x14ac:dyDescent="0.2">
      <c r="A43" s="56" t="s">
        <v>11</v>
      </c>
      <c r="B43" s="70" t="s">
        <v>487</v>
      </c>
      <c r="C43" s="70"/>
      <c r="D43" s="71">
        <f>'1'!D43</f>
        <v>0</v>
      </c>
      <c r="E43" s="2">
        <f>D43</f>
        <v>0</v>
      </c>
    </row>
    <row r="44" spans="1:5" ht="14.1" customHeight="1" x14ac:dyDescent="0.2">
      <c r="A44" s="56" t="s">
        <v>12</v>
      </c>
      <c r="B44" s="70" t="s">
        <v>41</v>
      </c>
      <c r="C44" s="70"/>
      <c r="D44" s="71">
        <f>'1'!D44</f>
        <v>321.04000000000002</v>
      </c>
      <c r="E44" s="2">
        <f>D44-(D44*15%)</f>
        <v>272.88400000000001</v>
      </c>
    </row>
    <row r="45" spans="1:5" ht="14.1" customHeight="1" x14ac:dyDescent="0.2">
      <c r="A45" s="56" t="s">
        <v>13</v>
      </c>
      <c r="B45" s="303" t="s">
        <v>483</v>
      </c>
      <c r="C45" s="303"/>
      <c r="D45" s="71">
        <f>'1'!D45</f>
        <v>105.328</v>
      </c>
      <c r="E45" s="2">
        <f>D45</f>
        <v>105.328</v>
      </c>
    </row>
    <row r="46" spans="1:5" ht="14.1" customHeight="1" x14ac:dyDescent="0.2">
      <c r="A46" s="56" t="s">
        <v>14</v>
      </c>
      <c r="B46" s="303" t="s">
        <v>15</v>
      </c>
      <c r="C46" s="303"/>
      <c r="D46" s="71">
        <f>'1'!D46</f>
        <v>0</v>
      </c>
      <c r="E46" s="2">
        <f>D46</f>
        <v>0</v>
      </c>
    </row>
    <row r="47" spans="1:5" ht="14.1" customHeight="1" thickBot="1" x14ac:dyDescent="0.25">
      <c r="A47" s="313" t="s">
        <v>42</v>
      </c>
      <c r="B47" s="314"/>
      <c r="C47" s="314"/>
      <c r="D47" s="315"/>
      <c r="E47" s="66">
        <f>SUM(E41:E46)</f>
        <v>1150.169054</v>
      </c>
    </row>
    <row r="48" spans="1:5" ht="14.1" customHeight="1" thickBot="1" x14ac:dyDescent="0.3"/>
    <row r="49" spans="1:18" ht="14.1" customHeight="1" x14ac:dyDescent="0.25">
      <c r="A49" s="324" t="s">
        <v>43</v>
      </c>
      <c r="B49" s="325"/>
      <c r="C49" s="325"/>
      <c r="D49" s="325"/>
      <c r="E49" s="72" t="s">
        <v>7</v>
      </c>
    </row>
    <row r="50" spans="1:18" ht="14.1" customHeight="1" x14ac:dyDescent="0.2">
      <c r="A50" s="56" t="s">
        <v>18</v>
      </c>
      <c r="B50" s="288" t="s">
        <v>44</v>
      </c>
      <c r="C50" s="326"/>
      <c r="D50" s="289"/>
      <c r="E50" s="2">
        <f>E26</f>
        <v>817.57369749999998</v>
      </c>
      <c r="K50" s="327"/>
      <c r="L50" s="327"/>
      <c r="M50" s="327"/>
      <c r="N50" s="327"/>
      <c r="O50" s="327"/>
      <c r="P50" s="327"/>
      <c r="Q50" s="327"/>
    </row>
    <row r="51" spans="1:18" ht="14.1" customHeight="1" x14ac:dyDescent="0.2">
      <c r="A51" s="56" t="s">
        <v>23</v>
      </c>
      <c r="B51" s="288" t="s">
        <v>45</v>
      </c>
      <c r="C51" s="326"/>
      <c r="D51" s="289"/>
      <c r="E51" s="2">
        <f>E37</f>
        <v>1628.6272097550002</v>
      </c>
      <c r="K51" s="327"/>
      <c r="L51" s="327"/>
      <c r="M51" s="327"/>
      <c r="N51" s="327"/>
      <c r="O51" s="327"/>
      <c r="P51" s="327"/>
      <c r="Q51" s="327"/>
    </row>
    <row r="52" spans="1:18" ht="14.1" customHeight="1" x14ac:dyDescent="0.2">
      <c r="A52" s="56" t="s">
        <v>37</v>
      </c>
      <c r="B52" s="288" t="s">
        <v>46</v>
      </c>
      <c r="C52" s="326"/>
      <c r="D52" s="289"/>
      <c r="E52" s="2">
        <f>E47</f>
        <v>1150.169054</v>
      </c>
      <c r="K52" s="327"/>
      <c r="L52" s="327"/>
      <c r="M52" s="327"/>
      <c r="N52" s="327"/>
      <c r="O52" s="327"/>
      <c r="P52" s="327"/>
      <c r="Q52" s="327"/>
    </row>
    <row r="53" spans="1:18" ht="14.1" customHeight="1" thickBot="1" x14ac:dyDescent="0.25">
      <c r="A53" s="328" t="s">
        <v>47</v>
      </c>
      <c r="B53" s="329"/>
      <c r="C53" s="329"/>
      <c r="D53" s="330"/>
      <c r="E53" s="73">
        <f>SUM(E50:E52)</f>
        <v>3596.3699612549999</v>
      </c>
      <c r="K53" s="327"/>
      <c r="L53" s="327"/>
      <c r="M53" s="327"/>
      <c r="N53" s="327"/>
      <c r="O53" s="327"/>
      <c r="P53" s="327"/>
      <c r="Q53" s="327"/>
    </row>
    <row r="54" spans="1:18" ht="14.1" customHeight="1" thickBot="1" x14ac:dyDescent="0.3">
      <c r="K54" s="327"/>
      <c r="L54" s="327"/>
      <c r="M54" s="327"/>
      <c r="N54" s="327"/>
      <c r="O54" s="327"/>
      <c r="P54" s="327"/>
      <c r="Q54" s="327"/>
    </row>
    <row r="55" spans="1:18" ht="28.5" customHeight="1" x14ac:dyDescent="0.25">
      <c r="A55" s="331" t="s">
        <v>189</v>
      </c>
      <c r="B55" s="332"/>
      <c r="C55" s="332"/>
      <c r="D55" s="74" t="s">
        <v>20</v>
      </c>
      <c r="E55" s="75" t="s">
        <v>7</v>
      </c>
      <c r="K55" s="327"/>
      <c r="L55" s="327"/>
      <c r="M55" s="327"/>
      <c r="N55" s="327"/>
      <c r="O55" s="327"/>
      <c r="P55" s="327"/>
      <c r="Q55" s="327"/>
    </row>
    <row r="56" spans="1:18" x14ac:dyDescent="0.25">
      <c r="A56" s="56" t="s">
        <v>8</v>
      </c>
      <c r="B56" s="333" t="s">
        <v>191</v>
      </c>
      <c r="C56" s="290"/>
      <c r="D56" s="156">
        <f>'Memória Cálculo'!B247</f>
        <v>4.1999999999999997E-3</v>
      </c>
      <c r="E56" s="78">
        <f>D56*$E$19</f>
        <v>16.803569999999997</v>
      </c>
      <c r="K56" s="327"/>
      <c r="L56" s="327"/>
      <c r="M56" s="327"/>
      <c r="N56" s="327"/>
      <c r="O56" s="327"/>
      <c r="P56" s="327"/>
      <c r="Q56" s="327"/>
    </row>
    <row r="57" spans="1:18" x14ac:dyDescent="0.25">
      <c r="A57" s="56" t="s">
        <v>10</v>
      </c>
      <c r="B57" s="290" t="s">
        <v>48</v>
      </c>
      <c r="C57" s="290"/>
      <c r="D57" s="8">
        <f>'Memória Cálculo'!B248</f>
        <v>0.08</v>
      </c>
      <c r="E57" s="78">
        <f>D57*E56</f>
        <v>1.3442855999999999</v>
      </c>
      <c r="F57" s="9"/>
      <c r="K57" s="327"/>
      <c r="L57" s="327"/>
      <c r="M57" s="327"/>
      <c r="N57" s="327"/>
      <c r="O57" s="327"/>
      <c r="P57" s="327"/>
      <c r="Q57" s="327"/>
      <c r="R57" s="327"/>
    </row>
    <row r="58" spans="1:18" x14ac:dyDescent="0.25">
      <c r="A58" s="64" t="s">
        <v>11</v>
      </c>
      <c r="B58" s="334" t="s">
        <v>217</v>
      </c>
      <c r="C58" s="290"/>
      <c r="D58" s="8">
        <f>'Memória Cálculo'!B249</f>
        <v>0.02</v>
      </c>
      <c r="E58" s="78">
        <f>D58*$E$19</f>
        <v>80.016999999999996</v>
      </c>
      <c r="F58" s="9"/>
      <c r="K58" s="327"/>
      <c r="L58" s="327"/>
      <c r="M58" s="327"/>
      <c r="N58" s="327"/>
      <c r="O58" s="327"/>
      <c r="P58" s="327"/>
      <c r="Q58" s="327"/>
      <c r="R58" s="327"/>
    </row>
    <row r="59" spans="1:18" x14ac:dyDescent="0.25">
      <c r="A59" s="64" t="s">
        <v>12</v>
      </c>
      <c r="B59" s="333" t="s">
        <v>49</v>
      </c>
      <c r="C59" s="290"/>
      <c r="D59" s="8">
        <f>'Memória Cálculo'!B250</f>
        <v>1.9400000000000001E-2</v>
      </c>
      <c r="E59" s="78">
        <f>D59*$E$19</f>
        <v>77.616489999999999</v>
      </c>
      <c r="K59" s="327"/>
      <c r="L59" s="327"/>
      <c r="M59" s="327"/>
      <c r="N59" s="327"/>
      <c r="O59" s="327"/>
      <c r="P59" s="327"/>
      <c r="Q59" s="327"/>
      <c r="R59" s="327"/>
    </row>
    <row r="60" spans="1:18" x14ac:dyDescent="0.25">
      <c r="A60" s="64" t="s">
        <v>13</v>
      </c>
      <c r="B60" s="333" t="s">
        <v>192</v>
      </c>
      <c r="C60" s="290"/>
      <c r="D60" s="8">
        <f>'Memória Cálculo'!B251</f>
        <v>6.5572000000000009E-3</v>
      </c>
      <c r="E60" s="78">
        <f>D60*$E$19</f>
        <v>26.234373620000003</v>
      </c>
      <c r="F60" s="9"/>
      <c r="K60" s="327"/>
      <c r="L60" s="327"/>
      <c r="M60" s="327"/>
      <c r="N60" s="327"/>
      <c r="O60" s="327"/>
      <c r="P60" s="327"/>
      <c r="Q60" s="327"/>
      <c r="R60" s="327"/>
    </row>
    <row r="61" spans="1:18" x14ac:dyDescent="0.25">
      <c r="A61" s="64" t="s">
        <v>14</v>
      </c>
      <c r="B61" s="335" t="s">
        <v>166</v>
      </c>
      <c r="C61" s="303"/>
      <c r="D61" s="8">
        <f>'Memória Cálculo'!B252</f>
        <v>0.02</v>
      </c>
      <c r="E61" s="78">
        <f>D61*$E$19</f>
        <v>80.016999999999996</v>
      </c>
      <c r="F61" s="9"/>
      <c r="K61" s="327"/>
      <c r="L61" s="327"/>
      <c r="M61" s="327"/>
      <c r="N61" s="327"/>
      <c r="O61" s="327"/>
      <c r="P61" s="327"/>
      <c r="Q61" s="327"/>
      <c r="R61" s="327"/>
    </row>
    <row r="62" spans="1:18" ht="14.1" customHeight="1" thickBot="1" x14ac:dyDescent="0.25">
      <c r="A62" s="336" t="s">
        <v>50</v>
      </c>
      <c r="B62" s="337"/>
      <c r="C62" s="338"/>
      <c r="D62" s="79">
        <f>SUM(D56:D61)</f>
        <v>0.15015719999999999</v>
      </c>
      <c r="E62" s="80">
        <f>SUM(E56:E61)</f>
        <v>282.03271921999999</v>
      </c>
      <c r="K62" s="327"/>
      <c r="L62" s="327"/>
      <c r="M62" s="327"/>
      <c r="N62" s="327"/>
      <c r="O62" s="327"/>
      <c r="P62" s="327"/>
      <c r="Q62" s="327"/>
      <c r="R62" s="327"/>
    </row>
    <row r="63" spans="1:18" ht="13.5" thickBot="1" x14ac:dyDescent="0.3">
      <c r="A63" s="339" t="s">
        <v>51</v>
      </c>
      <c r="B63" s="340"/>
      <c r="C63" s="340"/>
      <c r="D63" s="340"/>
      <c r="E63" s="341"/>
      <c r="K63" s="327"/>
      <c r="L63" s="327"/>
      <c r="M63" s="327"/>
      <c r="N63" s="327"/>
      <c r="O63" s="327"/>
      <c r="P63" s="327"/>
      <c r="Q63" s="327"/>
      <c r="R63" s="327"/>
    </row>
    <row r="64" spans="1:18" ht="14.1" customHeight="1" thickBot="1" x14ac:dyDescent="0.3">
      <c r="K64" s="15"/>
      <c r="L64" s="15"/>
      <c r="M64" s="15"/>
      <c r="N64" s="15"/>
      <c r="O64" s="15"/>
      <c r="P64" s="15"/>
      <c r="Q64" s="15"/>
    </row>
    <row r="65" spans="1:17" ht="28.5" customHeight="1" x14ac:dyDescent="0.25">
      <c r="A65" s="345" t="s">
        <v>188</v>
      </c>
      <c r="B65" s="346"/>
      <c r="C65" s="346"/>
      <c r="D65" s="81" t="s">
        <v>20</v>
      </c>
      <c r="E65" s="82" t="s">
        <v>7</v>
      </c>
      <c r="K65" s="15"/>
      <c r="L65" s="15"/>
      <c r="M65" s="15"/>
      <c r="N65" s="15"/>
      <c r="O65" s="15"/>
      <c r="P65" s="15"/>
      <c r="Q65" s="15"/>
    </row>
    <row r="66" spans="1:17" ht="14.1" customHeight="1" x14ac:dyDescent="0.25">
      <c r="A66" s="64" t="s">
        <v>8</v>
      </c>
      <c r="B66" s="347" t="s">
        <v>52</v>
      </c>
      <c r="C66" s="347"/>
      <c r="D66" s="31">
        <f>'1'!D66</f>
        <v>0</v>
      </c>
      <c r="E66" s="83">
        <f t="shared" ref="E66:E71" si="1">D66*(E$19+E$53+E$62)</f>
        <v>0</v>
      </c>
    </row>
    <row r="67" spans="1:17" ht="14.1" customHeight="1" x14ac:dyDescent="0.25">
      <c r="A67" s="64" t="s">
        <v>10</v>
      </c>
      <c r="B67" s="311" t="s">
        <v>53</v>
      </c>
      <c r="C67" s="311"/>
      <c r="D67" s="31">
        <f>'Memória Cálculo'!B257</f>
        <v>2.8E-3</v>
      </c>
      <c r="E67" s="83">
        <f t="shared" si="1"/>
        <v>22.061907505329998</v>
      </c>
    </row>
    <row r="68" spans="1:17" ht="14.1" customHeight="1" x14ac:dyDescent="0.25">
      <c r="A68" s="64" t="s">
        <v>11</v>
      </c>
      <c r="B68" s="347" t="s">
        <v>54</v>
      </c>
      <c r="C68" s="347"/>
      <c r="D68" s="31">
        <f>'Memória Cálculo'!B258</f>
        <v>2.0000000000000001E-4</v>
      </c>
      <c r="E68" s="83">
        <f t="shared" si="1"/>
        <v>1.5758505360949999</v>
      </c>
    </row>
    <row r="69" spans="1:17" ht="14.1" customHeight="1" x14ac:dyDescent="0.25">
      <c r="A69" s="64" t="s">
        <v>12</v>
      </c>
      <c r="B69" s="311" t="s">
        <v>55</v>
      </c>
      <c r="C69" s="311"/>
      <c r="D69" s="31">
        <f>'Memória Cálculo'!B259</f>
        <v>2.9999999999999997E-4</v>
      </c>
      <c r="E69" s="83">
        <f t="shared" si="1"/>
        <v>2.3637758041424997</v>
      </c>
    </row>
    <row r="70" spans="1:17" ht="14.1" customHeight="1" x14ac:dyDescent="0.25">
      <c r="A70" s="64" t="s">
        <v>13</v>
      </c>
      <c r="B70" s="311" t="s">
        <v>56</v>
      </c>
      <c r="C70" s="311"/>
      <c r="D70" s="31">
        <f>'Memória Cálculo'!B260</f>
        <v>4.0000000000000002E-4</v>
      </c>
      <c r="E70" s="83">
        <f t="shared" si="1"/>
        <v>3.1517010721899998</v>
      </c>
    </row>
    <row r="71" spans="1:17" ht="14.1" customHeight="1" x14ac:dyDescent="0.25">
      <c r="A71" s="84" t="s">
        <v>14</v>
      </c>
      <c r="B71" s="342" t="s">
        <v>15</v>
      </c>
      <c r="C71" s="342"/>
      <c r="D71" s="31">
        <f>'1'!D71</f>
        <v>0</v>
      </c>
      <c r="E71" s="83">
        <f t="shared" si="1"/>
        <v>0</v>
      </c>
    </row>
    <row r="72" spans="1:17" ht="14.1" customHeight="1" thickBot="1" x14ac:dyDescent="0.25">
      <c r="A72" s="343" t="s">
        <v>57</v>
      </c>
      <c r="B72" s="344"/>
      <c r="C72" s="344"/>
      <c r="D72" s="344"/>
      <c r="E72" s="85">
        <f>SUM(E66:E70)</f>
        <v>29.153234917757498</v>
      </c>
    </row>
    <row r="73" spans="1:17" ht="14.1" customHeight="1" thickBot="1" x14ac:dyDescent="0.3">
      <c r="A73" s="10"/>
      <c r="B73" s="10"/>
      <c r="C73" s="10"/>
      <c r="D73" s="10"/>
      <c r="E73" s="10"/>
    </row>
    <row r="74" spans="1:17" ht="27" customHeight="1" x14ac:dyDescent="0.25">
      <c r="A74" s="369" t="s">
        <v>58</v>
      </c>
      <c r="B74" s="370"/>
      <c r="C74" s="370"/>
      <c r="D74" s="370"/>
      <c r="E74" s="86" t="s">
        <v>7</v>
      </c>
    </row>
    <row r="75" spans="1:17" ht="14.1" customHeight="1" x14ac:dyDescent="0.2">
      <c r="A75" s="64" t="s">
        <v>8</v>
      </c>
      <c r="B75" s="371" t="s">
        <v>148</v>
      </c>
      <c r="C75" s="371"/>
      <c r="D75" s="371"/>
      <c r="E75" s="2">
        <v>0</v>
      </c>
    </row>
    <row r="76" spans="1:17" ht="14.1" customHeight="1" x14ac:dyDescent="0.2">
      <c r="A76" s="64" t="s">
        <v>10</v>
      </c>
      <c r="B76" s="371" t="s">
        <v>156</v>
      </c>
      <c r="C76" s="371"/>
      <c r="D76" s="371"/>
      <c r="E76" s="2">
        <f>EPI!G86</f>
        <v>0</v>
      </c>
    </row>
    <row r="77" spans="1:17" ht="14.1" customHeight="1" x14ac:dyDescent="0.2">
      <c r="A77" s="64" t="s">
        <v>11</v>
      </c>
      <c r="B77" s="303" t="s">
        <v>61</v>
      </c>
      <c r="C77" s="303"/>
      <c r="D77" s="303"/>
      <c r="E77" s="2">
        <f>'1'!E77</f>
        <v>0</v>
      </c>
    </row>
    <row r="78" spans="1:17" ht="14.1" customHeight="1" x14ac:dyDescent="0.2">
      <c r="A78" s="64" t="s">
        <v>12</v>
      </c>
      <c r="B78" s="303" t="s">
        <v>61</v>
      </c>
      <c r="C78" s="303"/>
      <c r="D78" s="303"/>
      <c r="E78" s="2">
        <v>0</v>
      </c>
    </row>
    <row r="79" spans="1:17" ht="14.1" customHeight="1" thickBot="1" x14ac:dyDescent="0.25">
      <c r="A79" s="360" t="s">
        <v>59</v>
      </c>
      <c r="B79" s="361"/>
      <c r="C79" s="361"/>
      <c r="D79" s="362"/>
      <c r="E79" s="87">
        <f>SUM(E75:E78)</f>
        <v>0</v>
      </c>
    </row>
    <row r="80" spans="1:17" ht="13.5" thickBot="1" x14ac:dyDescent="0.3">
      <c r="A80" s="363" t="s">
        <v>193</v>
      </c>
      <c r="B80" s="320"/>
      <c r="C80" s="320"/>
      <c r="D80" s="320"/>
      <c r="E80" s="321"/>
    </row>
    <row r="81" spans="1:5" ht="14.1" customHeight="1" thickBot="1" x14ac:dyDescent="0.3">
      <c r="A81" s="10"/>
      <c r="B81" s="10"/>
      <c r="C81" s="10"/>
      <c r="D81" s="10"/>
      <c r="E81" s="10"/>
    </row>
    <row r="82" spans="1:5" ht="14.1" customHeight="1" x14ac:dyDescent="0.25">
      <c r="A82" s="364" t="s">
        <v>60</v>
      </c>
      <c r="B82" s="365"/>
      <c r="C82" s="365"/>
      <c r="D82" s="88" t="s">
        <v>20</v>
      </c>
      <c r="E82" s="89" t="s">
        <v>7</v>
      </c>
    </row>
    <row r="83" spans="1:5" ht="14.1" customHeight="1" x14ac:dyDescent="0.2">
      <c r="A83" s="64" t="s">
        <v>8</v>
      </c>
      <c r="B83" s="311" t="s">
        <v>209</v>
      </c>
      <c r="C83" s="311"/>
      <c r="D83" s="8">
        <f>'1'!D83</f>
        <v>0</v>
      </c>
      <c r="E83" s="2">
        <f>D83*E98</f>
        <v>0</v>
      </c>
    </row>
    <row r="84" spans="1:5" ht="14.1" customHeight="1" x14ac:dyDescent="0.2">
      <c r="A84" s="64" t="s">
        <v>10</v>
      </c>
      <c r="B84" s="27" t="s">
        <v>210</v>
      </c>
      <c r="C84" s="27"/>
      <c r="D84" s="8">
        <f>'Memória Cálculo'!B265</f>
        <v>0</v>
      </c>
      <c r="E84" s="2">
        <f>D84*(E98+E83)</f>
        <v>0</v>
      </c>
    </row>
    <row r="85" spans="1:5" ht="14.1" customHeight="1" x14ac:dyDescent="0.2">
      <c r="A85" s="64" t="s">
        <v>11</v>
      </c>
      <c r="B85" s="311" t="s">
        <v>204</v>
      </c>
      <c r="C85" s="311"/>
      <c r="D85" s="8">
        <f>SUM(D86:D89)</f>
        <v>0</v>
      </c>
      <c r="E85" s="2">
        <f>((E98+E83+E84)/(1-D85))*D85</f>
        <v>0</v>
      </c>
    </row>
    <row r="86" spans="1:5" ht="14.1" customHeight="1" x14ac:dyDescent="0.2">
      <c r="A86" s="64" t="s">
        <v>205</v>
      </c>
      <c r="B86" s="311" t="str">
        <f>'1'!B86:C86</f>
        <v>Tributos Federais (Especificar) (Exceto IRPJ e CSLL) (Estimado pelo Lucro Real: PIS=0,82%; COFINS=3,81%)</v>
      </c>
      <c r="C86" s="311"/>
      <c r="D86" s="8">
        <f>'Memória Cálculo'!B267</f>
        <v>0</v>
      </c>
      <c r="E86" s="2">
        <f>D86*E100</f>
        <v>0</v>
      </c>
    </row>
    <row r="87" spans="1:5" ht="14.1" customHeight="1" x14ac:dyDescent="0.2">
      <c r="A87" s="64" t="s">
        <v>206</v>
      </c>
      <c r="B87" s="311" t="s">
        <v>203</v>
      </c>
      <c r="C87" s="311"/>
      <c r="D87" s="8">
        <f>'1'!D87</f>
        <v>0</v>
      </c>
      <c r="E87" s="2">
        <f>D87*E100</f>
        <v>0</v>
      </c>
    </row>
    <row r="88" spans="1:5" ht="14.1" customHeight="1" x14ac:dyDescent="0.2">
      <c r="A88" s="64" t="s">
        <v>207</v>
      </c>
      <c r="B88" s="311" t="s">
        <v>202</v>
      </c>
      <c r="C88" s="311"/>
      <c r="D88" s="8">
        <f>'Memória Cálculo'!B269</f>
        <v>0</v>
      </c>
      <c r="E88" s="2">
        <f>D88*E$100</f>
        <v>0</v>
      </c>
    </row>
    <row r="89" spans="1:5" ht="14.1" customHeight="1" x14ac:dyDescent="0.2">
      <c r="A89" s="64" t="s">
        <v>208</v>
      </c>
      <c r="B89" s="355" t="str">
        <f>'1'!B89:C89</f>
        <v>Outros (CPRB)</v>
      </c>
      <c r="C89" s="357"/>
      <c r="D89" s="8">
        <f>'Memória Cálculo'!B268</f>
        <v>0</v>
      </c>
      <c r="E89" s="2">
        <f>D89*E$100</f>
        <v>0</v>
      </c>
    </row>
    <row r="90" spans="1:5" s="3" customFormat="1" ht="14.1" customHeight="1" thickBot="1" x14ac:dyDescent="0.25">
      <c r="A90" s="366" t="s">
        <v>62</v>
      </c>
      <c r="B90" s="367"/>
      <c r="C90" s="368"/>
      <c r="D90" s="90">
        <f>SUM(D83:D85)</f>
        <v>0</v>
      </c>
      <c r="E90" s="91">
        <f>SUM(E83:E85)</f>
        <v>0</v>
      </c>
    </row>
    <row r="91" spans="1:5" s="3" customFormat="1" ht="26.25" customHeight="1" thickBot="1" x14ac:dyDescent="0.3">
      <c r="A91" s="372"/>
      <c r="B91" s="373"/>
      <c r="C91" s="373"/>
      <c r="D91" s="373"/>
      <c r="E91" s="373"/>
    </row>
    <row r="92" spans="1:5" ht="27" customHeight="1" x14ac:dyDescent="0.25">
      <c r="A92" s="374" t="s">
        <v>63</v>
      </c>
      <c r="B92" s="375"/>
      <c r="C92" s="375"/>
      <c r="D92" s="375"/>
      <c r="E92" s="92" t="s">
        <v>7</v>
      </c>
    </row>
    <row r="93" spans="1:5" ht="14.1" customHeight="1" x14ac:dyDescent="0.2">
      <c r="A93" s="14" t="s">
        <v>8</v>
      </c>
      <c r="B93" s="342" t="s">
        <v>64</v>
      </c>
      <c r="C93" s="342"/>
      <c r="D93" s="342"/>
      <c r="E93" s="2">
        <f>E19</f>
        <v>4000.85</v>
      </c>
    </row>
    <row r="94" spans="1:5" ht="14.1" customHeight="1" x14ac:dyDescent="0.2">
      <c r="A94" s="14" t="s">
        <v>10</v>
      </c>
      <c r="B94" s="342" t="s">
        <v>65</v>
      </c>
      <c r="C94" s="342"/>
      <c r="D94" s="342"/>
      <c r="E94" s="2">
        <f>E53</f>
        <v>3596.3699612549999</v>
      </c>
    </row>
    <row r="95" spans="1:5" ht="14.1" customHeight="1" x14ac:dyDescent="0.2">
      <c r="A95" s="14" t="s">
        <v>11</v>
      </c>
      <c r="B95" s="342" t="s">
        <v>66</v>
      </c>
      <c r="C95" s="342"/>
      <c r="D95" s="342"/>
      <c r="E95" s="2">
        <f>E62</f>
        <v>282.03271921999999</v>
      </c>
    </row>
    <row r="96" spans="1:5" ht="14.1" customHeight="1" x14ac:dyDescent="0.2">
      <c r="A96" s="14" t="s">
        <v>12</v>
      </c>
      <c r="B96" s="342" t="s">
        <v>67</v>
      </c>
      <c r="C96" s="342"/>
      <c r="D96" s="342"/>
      <c r="E96" s="2">
        <f>E72</f>
        <v>29.153234917757498</v>
      </c>
    </row>
    <row r="97" spans="1:5" ht="14.1" customHeight="1" x14ac:dyDescent="0.2">
      <c r="A97" s="14" t="s">
        <v>13</v>
      </c>
      <c r="B97" s="355" t="s">
        <v>68</v>
      </c>
      <c r="C97" s="356"/>
      <c r="D97" s="357"/>
      <c r="E97" s="2">
        <f>E79</f>
        <v>0</v>
      </c>
    </row>
    <row r="98" spans="1:5" s="3" customFormat="1" ht="14.1" customHeight="1" x14ac:dyDescent="0.2">
      <c r="A98" s="350" t="s">
        <v>69</v>
      </c>
      <c r="B98" s="351"/>
      <c r="C98" s="351"/>
      <c r="D98" s="351"/>
      <c r="E98" s="2">
        <f>SUM(E93:E97)</f>
        <v>7908.4059153927574</v>
      </c>
    </row>
    <row r="99" spans="1:5" ht="14.1" customHeight="1" thickBot="1" x14ac:dyDescent="0.25">
      <c r="A99" s="93" t="s">
        <v>14</v>
      </c>
      <c r="B99" s="352" t="s">
        <v>70</v>
      </c>
      <c r="C99" s="352"/>
      <c r="D99" s="352"/>
      <c r="E99" s="2">
        <f>E90</f>
        <v>0</v>
      </c>
    </row>
    <row r="100" spans="1:5" s="3" customFormat="1" ht="14.1" customHeight="1" x14ac:dyDescent="0.2">
      <c r="A100" s="353" t="s">
        <v>71</v>
      </c>
      <c r="B100" s="354"/>
      <c r="C100" s="354"/>
      <c r="D100" s="354"/>
      <c r="E100" s="2">
        <f>(E98+E84+E83)/(1-D85)</f>
        <v>7908.4059153927574</v>
      </c>
    </row>
    <row r="101" spans="1:5" ht="14.1" customHeight="1" x14ac:dyDescent="0.2">
      <c r="A101" s="358" t="s">
        <v>72</v>
      </c>
      <c r="B101" s="359"/>
      <c r="C101" s="359"/>
      <c r="D101" s="359"/>
      <c r="E101" s="105">
        <v>12</v>
      </c>
    </row>
    <row r="102" spans="1:5" s="3" customFormat="1" ht="14.1" customHeight="1" thickBot="1" x14ac:dyDescent="0.25">
      <c r="A102" s="348" t="s">
        <v>73</v>
      </c>
      <c r="B102" s="349"/>
      <c r="C102" s="349"/>
      <c r="D102" s="349"/>
      <c r="E102" s="104">
        <f>E100*E101</f>
        <v>94900.870984713081</v>
      </c>
    </row>
    <row r="103" spans="1:5" x14ac:dyDescent="0.25">
      <c r="A103" s="10"/>
      <c r="B103" s="10"/>
      <c r="C103" s="10"/>
      <c r="D103" s="10"/>
      <c r="E103" s="10"/>
    </row>
  </sheetData>
  <mergeCells count="94">
    <mergeCell ref="B96:D96"/>
    <mergeCell ref="A74:D74"/>
    <mergeCell ref="B75:D75"/>
    <mergeCell ref="B76:D76"/>
    <mergeCell ref="B78:D78"/>
    <mergeCell ref="B89:C89"/>
    <mergeCell ref="B95:D95"/>
    <mergeCell ref="B94:D94"/>
    <mergeCell ref="A91:E91"/>
    <mergeCell ref="A92:D92"/>
    <mergeCell ref="B93:D93"/>
    <mergeCell ref="A102:D102"/>
    <mergeCell ref="B83:C83"/>
    <mergeCell ref="B77:D77"/>
    <mergeCell ref="A98:D98"/>
    <mergeCell ref="B99:D99"/>
    <mergeCell ref="A100:D100"/>
    <mergeCell ref="B97:D97"/>
    <mergeCell ref="B86:C86"/>
    <mergeCell ref="B87:C87"/>
    <mergeCell ref="B88:C88"/>
    <mergeCell ref="A101:D101"/>
    <mergeCell ref="B85:C85"/>
    <mergeCell ref="A79:D79"/>
    <mergeCell ref="A80:E80"/>
    <mergeCell ref="A82:C82"/>
    <mergeCell ref="A90:C90"/>
    <mergeCell ref="B71:C71"/>
    <mergeCell ref="A72:D72"/>
    <mergeCell ref="B57:C57"/>
    <mergeCell ref="A65:C65"/>
    <mergeCell ref="B66:C66"/>
    <mergeCell ref="B67:C67"/>
    <mergeCell ref="B68:C68"/>
    <mergeCell ref="B69:C69"/>
    <mergeCell ref="B70:C70"/>
    <mergeCell ref="K57:R63"/>
    <mergeCell ref="B58:C58"/>
    <mergeCell ref="B59:C59"/>
    <mergeCell ref="B60:C60"/>
    <mergeCell ref="B61:C61"/>
    <mergeCell ref="A62:C62"/>
    <mergeCell ref="A63:E63"/>
    <mergeCell ref="A47:D47"/>
    <mergeCell ref="A49:D49"/>
    <mergeCell ref="B50:D50"/>
    <mergeCell ref="K50:Q56"/>
    <mergeCell ref="B51:D51"/>
    <mergeCell ref="B52:D52"/>
    <mergeCell ref="A53:D53"/>
    <mergeCell ref="A55:C55"/>
    <mergeCell ref="B56:C56"/>
    <mergeCell ref="B46:C46"/>
    <mergeCell ref="B32:C32"/>
    <mergeCell ref="B33:C33"/>
    <mergeCell ref="B34:C34"/>
    <mergeCell ref="B35:C35"/>
    <mergeCell ref="B36:C36"/>
    <mergeCell ref="A37:C37"/>
    <mergeCell ref="A38:E38"/>
    <mergeCell ref="B40:C40"/>
    <mergeCell ref="B41:C41"/>
    <mergeCell ref="B42:C42"/>
    <mergeCell ref="B45:C45"/>
    <mergeCell ref="B30:C30"/>
    <mergeCell ref="B17:C17"/>
    <mergeCell ref="B18:C18"/>
    <mergeCell ref="A19:D19"/>
    <mergeCell ref="A21:E21"/>
    <mergeCell ref="B22:C22"/>
    <mergeCell ref="B23:C23"/>
    <mergeCell ref="B24:C24"/>
    <mergeCell ref="B25:C25"/>
    <mergeCell ref="A26:C26"/>
    <mergeCell ref="B28:C28"/>
    <mergeCell ref="B29:C29"/>
    <mergeCell ref="B16:C16"/>
    <mergeCell ref="B7:C7"/>
    <mergeCell ref="D7:E7"/>
    <mergeCell ref="B8:C8"/>
    <mergeCell ref="D8:E8"/>
    <mergeCell ref="B9:C9"/>
    <mergeCell ref="D9:E9"/>
    <mergeCell ref="A10:E10"/>
    <mergeCell ref="A12:C12"/>
    <mergeCell ref="B13:C13"/>
    <mergeCell ref="B14:C14"/>
    <mergeCell ref="B15:C15"/>
    <mergeCell ref="A1:E1"/>
    <mergeCell ref="A2:E2"/>
    <mergeCell ref="A4:E4"/>
    <mergeCell ref="B6:C6"/>
    <mergeCell ref="D6:E6"/>
    <mergeCell ref="C5:E5"/>
  </mergeCells>
  <pageMargins left="0.25" right="0.25" top="0.75" bottom="0.75" header="0.3" footer="0.3"/>
  <pageSetup paperSize="9" scale="69" fitToHeight="0" orientation="portrait" r:id="rId1"/>
  <rowBreaks count="1" manualBreakCount="1">
    <brk id="79" max="4" man="1"/>
  </rowBreaks>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CB311-44E1-4CE5-B92F-5BA040DACBD1}">
  <sheetPr>
    <tabColor rgb="FFFFFF00"/>
    <pageSetUpPr fitToPage="1"/>
  </sheetPr>
  <dimension ref="A1:E103"/>
  <sheetViews>
    <sheetView view="pageBreakPreview" zoomScale="90" zoomScaleNormal="100" zoomScaleSheetLayoutView="90" workbookViewId="0">
      <selection activeCell="B44" sqref="B44"/>
    </sheetView>
  </sheetViews>
  <sheetFormatPr defaultRowHeight="15" x14ac:dyDescent="0.25"/>
  <cols>
    <col min="1" max="1" width="6.42578125" style="1" customWidth="1"/>
    <col min="2" max="2" width="52.28515625" style="1" customWidth="1"/>
    <col min="3" max="3" width="51.85546875" style="1" customWidth="1"/>
    <col min="4" max="4" width="10.7109375" style="1" customWidth="1"/>
    <col min="5" max="5" width="20.85546875" style="1" customWidth="1"/>
  </cols>
  <sheetData>
    <row r="1" spans="1:5" x14ac:dyDescent="0.25">
      <c r="A1" s="276"/>
      <c r="B1" s="276"/>
      <c r="C1" s="276"/>
      <c r="D1" s="276"/>
      <c r="E1" s="276"/>
    </row>
    <row r="2" spans="1:5" x14ac:dyDescent="0.25">
      <c r="A2" s="277" t="s">
        <v>179</v>
      </c>
      <c r="B2" s="277"/>
      <c r="C2" s="277"/>
      <c r="D2" s="277"/>
      <c r="E2" s="277"/>
    </row>
    <row r="3" spans="1:5" ht="57" customHeight="1" thickBot="1" x14ac:dyDescent="0.3"/>
    <row r="4" spans="1:5" ht="15.75" thickBot="1" x14ac:dyDescent="0.3">
      <c r="A4" s="278" t="s">
        <v>0</v>
      </c>
      <c r="B4" s="279"/>
      <c r="C4" s="279"/>
      <c r="D4" s="280"/>
      <c r="E4" s="281"/>
    </row>
    <row r="5" spans="1:5" x14ac:dyDescent="0.25">
      <c r="A5" s="6">
        <v>1</v>
      </c>
      <c r="B5" s="101" t="s">
        <v>194</v>
      </c>
      <c r="C5" s="285" t="str">
        <f>'Quadro Resumo'!B8</f>
        <v>TÉCNICO DE ENFERMAGEM 1</v>
      </c>
      <c r="D5" s="286"/>
      <c r="E5" s="287"/>
    </row>
    <row r="6" spans="1:5" x14ac:dyDescent="0.25">
      <c r="A6" s="7">
        <v>2</v>
      </c>
      <c r="B6" s="282" t="s">
        <v>1</v>
      </c>
      <c r="C6" s="282"/>
      <c r="D6" s="283">
        <f>'1'!D6</f>
        <v>1621</v>
      </c>
      <c r="E6" s="284"/>
    </row>
    <row r="7" spans="1:5" x14ac:dyDescent="0.25">
      <c r="A7" s="7">
        <v>3</v>
      </c>
      <c r="B7" s="290" t="s">
        <v>2</v>
      </c>
      <c r="C7" s="290"/>
      <c r="D7" s="291">
        <f>E13</f>
        <v>3692.4630000000002</v>
      </c>
      <c r="E7" s="292"/>
    </row>
    <row r="8" spans="1:5" x14ac:dyDescent="0.25">
      <c r="A8" s="7">
        <v>4</v>
      </c>
      <c r="B8" s="290" t="s">
        <v>3</v>
      </c>
      <c r="C8" s="290"/>
      <c r="D8" s="293" t="str">
        <f>'1'!D8:E8</f>
        <v>SINDAUT</v>
      </c>
      <c r="E8" s="294"/>
    </row>
    <row r="9" spans="1:5" ht="15.75" thickBot="1" x14ac:dyDescent="0.3">
      <c r="A9" s="77">
        <v>5</v>
      </c>
      <c r="B9" s="295" t="s">
        <v>4</v>
      </c>
      <c r="C9" s="295"/>
      <c r="D9" s="296">
        <f>'1'!D9</f>
        <v>46054</v>
      </c>
      <c r="E9" s="297"/>
    </row>
    <row r="10" spans="1:5" ht="36.75" customHeight="1" thickBot="1" x14ac:dyDescent="0.3">
      <c r="A10" s="298" t="s">
        <v>5</v>
      </c>
      <c r="B10" s="299"/>
      <c r="C10" s="299"/>
      <c r="D10" s="299"/>
      <c r="E10" s="300"/>
    </row>
    <row r="11" spans="1:5" ht="15.75" thickBot="1" x14ac:dyDescent="0.3">
      <c r="A11" s="76"/>
      <c r="B11" s="76"/>
      <c r="C11" s="76"/>
      <c r="D11" s="76"/>
      <c r="E11" s="76"/>
    </row>
    <row r="12" spans="1:5" x14ac:dyDescent="0.25">
      <c r="A12" s="301" t="s">
        <v>6</v>
      </c>
      <c r="B12" s="302"/>
      <c r="C12" s="302"/>
      <c r="D12" s="57" t="s">
        <v>20</v>
      </c>
      <c r="E12" s="58" t="s">
        <v>7</v>
      </c>
    </row>
    <row r="13" spans="1:5" x14ac:dyDescent="0.25">
      <c r="A13" s="7" t="s">
        <v>8</v>
      </c>
      <c r="B13" s="288" t="s">
        <v>9</v>
      </c>
      <c r="C13" s="289"/>
      <c r="D13" s="26"/>
      <c r="E13" s="59">
        <f>'Quadro Resumo'!I8</f>
        <v>3692.4630000000002</v>
      </c>
    </row>
    <row r="14" spans="1:5" x14ac:dyDescent="0.25">
      <c r="A14" s="7" t="s">
        <v>10</v>
      </c>
      <c r="B14" s="288" t="s">
        <v>144</v>
      </c>
      <c r="C14" s="289"/>
      <c r="D14" s="54"/>
      <c r="E14" s="59"/>
    </row>
    <row r="15" spans="1:5" x14ac:dyDescent="0.25">
      <c r="A15" s="7" t="s">
        <v>11</v>
      </c>
      <c r="B15" s="288" t="s">
        <v>145</v>
      </c>
      <c r="C15" s="289"/>
      <c r="D15" s="55">
        <v>0.4</v>
      </c>
      <c r="E15" s="59">
        <f>ROUND(D15*D6,2)</f>
        <v>648.4</v>
      </c>
    </row>
    <row r="16" spans="1:5" x14ac:dyDescent="0.25">
      <c r="A16" s="7" t="s">
        <v>12</v>
      </c>
      <c r="B16" s="288" t="s">
        <v>146</v>
      </c>
      <c r="C16" s="289"/>
      <c r="D16" s="54"/>
      <c r="E16" s="59"/>
    </row>
    <row r="17" spans="1:5" x14ac:dyDescent="0.25">
      <c r="A17" s="7" t="s">
        <v>13</v>
      </c>
      <c r="B17" s="303" t="s">
        <v>147</v>
      </c>
      <c r="C17" s="303"/>
      <c r="D17" s="54"/>
      <c r="E17" s="59"/>
    </row>
    <row r="18" spans="1:5" x14ac:dyDescent="0.25">
      <c r="A18" s="7" t="s">
        <v>14</v>
      </c>
      <c r="B18" s="303" t="s">
        <v>15</v>
      </c>
      <c r="C18" s="303"/>
      <c r="D18" s="54"/>
      <c r="E18" s="59"/>
    </row>
    <row r="19" spans="1:5" ht="15.75" thickBot="1" x14ac:dyDescent="0.3">
      <c r="A19" s="304" t="s">
        <v>16</v>
      </c>
      <c r="B19" s="305"/>
      <c r="C19" s="305"/>
      <c r="D19" s="306"/>
      <c r="E19" s="60">
        <f>ROUND(SUM(E13:E18),2)</f>
        <v>4340.8599999999997</v>
      </c>
    </row>
    <row r="20" spans="1:5" ht="15.75" thickBot="1" x14ac:dyDescent="0.3">
      <c r="A20" s="4"/>
      <c r="B20" s="4"/>
      <c r="C20" s="4"/>
      <c r="D20" s="4"/>
      <c r="E20" s="4"/>
    </row>
    <row r="21" spans="1:5" x14ac:dyDescent="0.25">
      <c r="A21" s="307" t="s">
        <v>17</v>
      </c>
      <c r="B21" s="308"/>
      <c r="C21" s="308"/>
      <c r="D21" s="308"/>
      <c r="E21" s="309"/>
    </row>
    <row r="22" spans="1:5" ht="39" customHeight="1" x14ac:dyDescent="0.25">
      <c r="A22" s="62" t="s">
        <v>18</v>
      </c>
      <c r="B22" s="310" t="s">
        <v>19</v>
      </c>
      <c r="C22" s="310"/>
      <c r="D22" s="61" t="s">
        <v>20</v>
      </c>
      <c r="E22" s="63" t="s">
        <v>7</v>
      </c>
    </row>
    <row r="23" spans="1:5" x14ac:dyDescent="0.25">
      <c r="A23" s="64" t="s">
        <v>8</v>
      </c>
      <c r="B23" s="290" t="s">
        <v>21</v>
      </c>
      <c r="C23" s="290"/>
      <c r="D23" s="5">
        <f>'1'!D23</f>
        <v>8.3299999999999999E-2</v>
      </c>
      <c r="E23" s="2">
        <f>D23*$E$19</f>
        <v>361.59363799999994</v>
      </c>
    </row>
    <row r="24" spans="1:5" x14ac:dyDescent="0.25">
      <c r="A24" s="64" t="s">
        <v>10</v>
      </c>
      <c r="B24" s="311" t="s">
        <v>81</v>
      </c>
      <c r="C24" s="311"/>
      <c r="D24" s="5">
        <f>'1'!D24</f>
        <v>9.0749999999999997E-2</v>
      </c>
      <c r="E24" s="2">
        <f>D24*$E$19</f>
        <v>393.93304499999994</v>
      </c>
    </row>
    <row r="25" spans="1:5" x14ac:dyDescent="0.25">
      <c r="A25" s="64" t="s">
        <v>11</v>
      </c>
      <c r="B25" s="312" t="s">
        <v>82</v>
      </c>
      <c r="C25" s="312"/>
      <c r="D25" s="5">
        <f>'1'!D25</f>
        <v>3.0300000000000001E-2</v>
      </c>
      <c r="E25" s="2">
        <f>D25*$E$19</f>
        <v>131.52805799999999</v>
      </c>
    </row>
    <row r="26" spans="1:5" ht="15.75" thickBot="1" x14ac:dyDescent="0.3">
      <c r="A26" s="313" t="s">
        <v>22</v>
      </c>
      <c r="B26" s="314"/>
      <c r="C26" s="315"/>
      <c r="D26" s="65">
        <f>SUM(D23:D25)</f>
        <v>0.20434999999999998</v>
      </c>
      <c r="E26" s="66">
        <f>SUM(E23:E25)</f>
        <v>887.05474099999981</v>
      </c>
    </row>
    <row r="27" spans="1:5" ht="15.75" thickBot="1" x14ac:dyDescent="0.3"/>
    <row r="28" spans="1:5" ht="48" customHeight="1" x14ac:dyDescent="0.25">
      <c r="A28" s="67" t="s">
        <v>23</v>
      </c>
      <c r="B28" s="316" t="s">
        <v>24</v>
      </c>
      <c r="C28" s="316"/>
      <c r="D28" s="68" t="s">
        <v>20</v>
      </c>
      <c r="E28" s="69" t="s">
        <v>7</v>
      </c>
    </row>
    <row r="29" spans="1:5" x14ac:dyDescent="0.25">
      <c r="A29" s="56" t="s">
        <v>8</v>
      </c>
      <c r="B29" s="290" t="s">
        <v>25</v>
      </c>
      <c r="C29" s="290"/>
      <c r="D29" s="5">
        <f>'Memória Cálculo'!B24</f>
        <v>0.2</v>
      </c>
      <c r="E29" s="2">
        <f>($E$19+E26)*D29</f>
        <v>1045.5829481999999</v>
      </c>
    </row>
    <row r="30" spans="1:5" x14ac:dyDescent="0.25">
      <c r="A30" s="56" t="s">
        <v>10</v>
      </c>
      <c r="B30" s="288" t="s">
        <v>26</v>
      </c>
      <c r="C30" s="289"/>
      <c r="D30" s="5">
        <f>'Memória Cálculo'!B25</f>
        <v>2.5000000000000001E-2</v>
      </c>
      <c r="E30" s="2">
        <f t="shared" ref="E30:E36" si="0">($E$19+$E$26)*D30</f>
        <v>130.69786852499999</v>
      </c>
    </row>
    <row r="31" spans="1:5" x14ac:dyDescent="0.25">
      <c r="A31" s="56" t="s">
        <v>11</v>
      </c>
      <c r="B31" s="26" t="s">
        <v>27</v>
      </c>
      <c r="C31" s="26"/>
      <c r="D31" s="5">
        <f>'Memória Cálculo'!B26</f>
        <v>0</v>
      </c>
      <c r="E31" s="2">
        <f t="shared" si="0"/>
        <v>0</v>
      </c>
    </row>
    <row r="32" spans="1:5" x14ac:dyDescent="0.25">
      <c r="A32" s="56" t="s">
        <v>12</v>
      </c>
      <c r="B32" s="290" t="s">
        <v>28</v>
      </c>
      <c r="C32" s="290"/>
      <c r="D32" s="5">
        <f>'Memória Cálculo'!B27</f>
        <v>1.4999999999999999E-2</v>
      </c>
      <c r="E32" s="2">
        <f t="shared" si="0"/>
        <v>78.418721114999997</v>
      </c>
    </row>
    <row r="33" spans="1:5" x14ac:dyDescent="0.25">
      <c r="A33" s="56" t="s">
        <v>13</v>
      </c>
      <c r="B33" s="290" t="s">
        <v>29</v>
      </c>
      <c r="C33" s="290"/>
      <c r="D33" s="5">
        <f>'Memória Cálculo'!B28</f>
        <v>0.01</v>
      </c>
      <c r="E33" s="2">
        <f t="shared" si="0"/>
        <v>52.27914741</v>
      </c>
    </row>
    <row r="34" spans="1:5" x14ac:dyDescent="0.25">
      <c r="A34" s="56" t="s">
        <v>14</v>
      </c>
      <c r="B34" s="282" t="s">
        <v>30</v>
      </c>
      <c r="C34" s="282"/>
      <c r="D34" s="5">
        <f>'Memória Cálculo'!B29</f>
        <v>6.0000000000000001E-3</v>
      </c>
      <c r="E34" s="2">
        <f t="shared" si="0"/>
        <v>31.367488445999999</v>
      </c>
    </row>
    <row r="35" spans="1:5" x14ac:dyDescent="0.25">
      <c r="A35" s="56" t="s">
        <v>31</v>
      </c>
      <c r="B35" s="282" t="s">
        <v>32</v>
      </c>
      <c r="C35" s="282"/>
      <c r="D35" s="5">
        <f>'Memória Cálculo'!B30</f>
        <v>2E-3</v>
      </c>
      <c r="E35" s="2">
        <f t="shared" si="0"/>
        <v>10.455829481999999</v>
      </c>
    </row>
    <row r="36" spans="1:5" x14ac:dyDescent="0.25">
      <c r="A36" s="56" t="s">
        <v>33</v>
      </c>
      <c r="B36" s="282" t="s">
        <v>34</v>
      </c>
      <c r="C36" s="290"/>
      <c r="D36" s="5">
        <f>'Memória Cálculo'!B31</f>
        <v>0.08</v>
      </c>
      <c r="E36" s="2">
        <f t="shared" si="0"/>
        <v>418.23317928</v>
      </c>
    </row>
    <row r="37" spans="1:5" ht="15.75" thickBot="1" x14ac:dyDescent="0.3">
      <c r="A37" s="317" t="s">
        <v>35</v>
      </c>
      <c r="B37" s="318"/>
      <c r="C37" s="318"/>
      <c r="D37" s="109">
        <f>SUM(D29:D36)</f>
        <v>0.33800000000000002</v>
      </c>
      <c r="E37" s="108">
        <f>($E$19+$E$26)*D37</f>
        <v>1767.035182458</v>
      </c>
    </row>
    <row r="38" spans="1:5" ht="15.75" thickBot="1" x14ac:dyDescent="0.3">
      <c r="A38" s="319" t="s">
        <v>36</v>
      </c>
      <c r="B38" s="320"/>
      <c r="C38" s="320"/>
      <c r="D38" s="320"/>
      <c r="E38" s="321"/>
    </row>
    <row r="39" spans="1:5" ht="15.75" thickBot="1" x14ac:dyDescent="0.3"/>
    <row r="40" spans="1:5" x14ac:dyDescent="0.25">
      <c r="A40" s="67" t="s">
        <v>37</v>
      </c>
      <c r="B40" s="322" t="s">
        <v>38</v>
      </c>
      <c r="C40" s="323"/>
      <c r="D40" s="68" t="s">
        <v>190</v>
      </c>
      <c r="E40" s="69" t="s">
        <v>75</v>
      </c>
    </row>
    <row r="41" spans="1:5" x14ac:dyDescent="0.25">
      <c r="A41" s="56" t="s">
        <v>8</v>
      </c>
      <c r="B41" s="303" t="s">
        <v>39</v>
      </c>
      <c r="C41" s="303"/>
      <c r="D41" s="71">
        <f>'1'!D41</f>
        <v>5</v>
      </c>
      <c r="E41" s="2">
        <f>IF(D41*4*22-(6%*$E$13)&lt;=0,0,(D41*4*22-(6%*$E$13)))</f>
        <v>218.45221999999998</v>
      </c>
    </row>
    <row r="42" spans="1:5" x14ac:dyDescent="0.25">
      <c r="A42" s="56" t="s">
        <v>10</v>
      </c>
      <c r="B42" s="303" t="s">
        <v>40</v>
      </c>
      <c r="C42" s="303"/>
      <c r="D42" s="71">
        <f>'1'!D42</f>
        <v>30.29</v>
      </c>
      <c r="E42" s="2">
        <f>$D$42*22*(1-20%)</f>
        <v>533.10400000000004</v>
      </c>
    </row>
    <row r="43" spans="1:5" x14ac:dyDescent="0.25">
      <c r="A43" s="56" t="s">
        <v>11</v>
      </c>
      <c r="B43" s="70" t="s">
        <v>487</v>
      </c>
      <c r="C43" s="70"/>
      <c r="D43" s="71">
        <f>'1'!D43</f>
        <v>0</v>
      </c>
      <c r="E43" s="2">
        <f>D43</f>
        <v>0</v>
      </c>
    </row>
    <row r="44" spans="1:5" x14ac:dyDescent="0.25">
      <c r="A44" s="56" t="s">
        <v>12</v>
      </c>
      <c r="B44" s="70" t="s">
        <v>41</v>
      </c>
      <c r="C44" s="70"/>
      <c r="D44" s="71">
        <f>'1'!D44</f>
        <v>321.04000000000002</v>
      </c>
      <c r="E44" s="2">
        <f>D44-(D44*15%)</f>
        <v>272.88400000000001</v>
      </c>
    </row>
    <row r="45" spans="1:5" x14ac:dyDescent="0.25">
      <c r="A45" s="56" t="s">
        <v>13</v>
      </c>
      <c r="B45" s="303" t="s">
        <v>483</v>
      </c>
      <c r="C45" s="303"/>
      <c r="D45" s="71">
        <f>'1'!D45</f>
        <v>105.328</v>
      </c>
      <c r="E45" s="2">
        <f>D45</f>
        <v>105.328</v>
      </c>
    </row>
    <row r="46" spans="1:5" x14ac:dyDescent="0.25">
      <c r="A46" s="56" t="s">
        <v>14</v>
      </c>
      <c r="B46" s="303" t="s">
        <v>15</v>
      </c>
      <c r="C46" s="303"/>
      <c r="D46" s="71">
        <f>'1'!D46</f>
        <v>0</v>
      </c>
      <c r="E46" s="2">
        <f>D46</f>
        <v>0</v>
      </c>
    </row>
    <row r="47" spans="1:5" ht="15.75" thickBot="1" x14ac:dyDescent="0.3">
      <c r="A47" s="313" t="s">
        <v>42</v>
      </c>
      <c r="B47" s="314"/>
      <c r="C47" s="314"/>
      <c r="D47" s="315"/>
      <c r="E47" s="66">
        <f>SUM(E41:E46)</f>
        <v>1129.7682199999999</v>
      </c>
    </row>
    <row r="48" spans="1:5" ht="15.75" thickBot="1" x14ac:dyDescent="0.3"/>
    <row r="49" spans="1:5" x14ac:dyDescent="0.25">
      <c r="A49" s="324" t="s">
        <v>43</v>
      </c>
      <c r="B49" s="325"/>
      <c r="C49" s="325"/>
      <c r="D49" s="325"/>
      <c r="E49" s="72" t="s">
        <v>7</v>
      </c>
    </row>
    <row r="50" spans="1:5" x14ac:dyDescent="0.25">
      <c r="A50" s="56" t="s">
        <v>18</v>
      </c>
      <c r="B50" s="288" t="s">
        <v>44</v>
      </c>
      <c r="C50" s="326"/>
      <c r="D50" s="289"/>
      <c r="E50" s="2">
        <f>E26</f>
        <v>887.05474099999981</v>
      </c>
    </row>
    <row r="51" spans="1:5" x14ac:dyDescent="0.25">
      <c r="A51" s="56" t="s">
        <v>23</v>
      </c>
      <c r="B51" s="288" t="s">
        <v>45</v>
      </c>
      <c r="C51" s="326"/>
      <c r="D51" s="289"/>
      <c r="E51" s="2">
        <f>E37</f>
        <v>1767.035182458</v>
      </c>
    </row>
    <row r="52" spans="1:5" x14ac:dyDescent="0.25">
      <c r="A52" s="56" t="s">
        <v>37</v>
      </c>
      <c r="B52" s="288" t="s">
        <v>46</v>
      </c>
      <c r="C52" s="326"/>
      <c r="D52" s="289"/>
      <c r="E52" s="2">
        <f>E47</f>
        <v>1129.7682199999999</v>
      </c>
    </row>
    <row r="53" spans="1:5" ht="15.75" thickBot="1" x14ac:dyDescent="0.3">
      <c r="A53" s="328" t="s">
        <v>47</v>
      </c>
      <c r="B53" s="329"/>
      <c r="C53" s="329"/>
      <c r="D53" s="330"/>
      <c r="E53" s="73">
        <f>SUM(E50:E52)</f>
        <v>3783.8581434579996</v>
      </c>
    </row>
    <row r="54" spans="1:5" ht="15.75" thickBot="1" x14ac:dyDescent="0.3"/>
    <row r="55" spans="1:5" x14ac:dyDescent="0.25">
      <c r="A55" s="331" t="s">
        <v>189</v>
      </c>
      <c r="B55" s="332"/>
      <c r="C55" s="332"/>
      <c r="D55" s="74" t="s">
        <v>20</v>
      </c>
      <c r="E55" s="75" t="s">
        <v>7</v>
      </c>
    </row>
    <row r="56" spans="1:5" ht="30.75" customHeight="1" x14ac:dyDescent="0.25">
      <c r="A56" s="56" t="s">
        <v>8</v>
      </c>
      <c r="B56" s="333" t="s">
        <v>191</v>
      </c>
      <c r="C56" s="290"/>
      <c r="D56" s="156">
        <f>'Memória Cálculo'!B247</f>
        <v>4.1999999999999997E-3</v>
      </c>
      <c r="E56" s="78">
        <f>D56*$E$19</f>
        <v>18.231611999999998</v>
      </c>
    </row>
    <row r="57" spans="1:5" x14ac:dyDescent="0.25">
      <c r="A57" s="56" t="s">
        <v>10</v>
      </c>
      <c r="B57" s="290" t="s">
        <v>48</v>
      </c>
      <c r="C57" s="290"/>
      <c r="D57" s="8">
        <f>'Memória Cálculo'!B248</f>
        <v>0.08</v>
      </c>
      <c r="E57" s="78">
        <f>D57*E56</f>
        <v>1.45852896</v>
      </c>
    </row>
    <row r="58" spans="1:5" ht="28.5" customHeight="1" x14ac:dyDescent="0.25">
      <c r="A58" s="64" t="s">
        <v>11</v>
      </c>
      <c r="B58" s="334" t="s">
        <v>217</v>
      </c>
      <c r="C58" s="290"/>
      <c r="D58" s="8">
        <f>'Memória Cálculo'!B249</f>
        <v>0.02</v>
      </c>
      <c r="E58" s="78">
        <f>D58*$E$19</f>
        <v>86.8172</v>
      </c>
    </row>
    <row r="59" spans="1:5" x14ac:dyDescent="0.25">
      <c r="A59" s="64" t="s">
        <v>12</v>
      </c>
      <c r="B59" s="333" t="s">
        <v>49</v>
      </c>
      <c r="C59" s="290"/>
      <c r="D59" s="156">
        <f>'Memória Cálculo'!B250</f>
        <v>1.9400000000000001E-2</v>
      </c>
      <c r="E59" s="78">
        <f>D59*$E$19</f>
        <v>84.212683999999996</v>
      </c>
    </row>
    <row r="60" spans="1:5" ht="26.25" customHeight="1" x14ac:dyDescent="0.25">
      <c r="A60" s="64" t="s">
        <v>13</v>
      </c>
      <c r="B60" s="333" t="s">
        <v>192</v>
      </c>
      <c r="C60" s="290"/>
      <c r="D60" s="8">
        <f>'Memória Cálculo'!B251</f>
        <v>6.5572000000000009E-3</v>
      </c>
      <c r="E60" s="78">
        <f>D60*$E$19</f>
        <v>28.463887192000001</v>
      </c>
    </row>
    <row r="61" spans="1:5" ht="24.75" customHeight="1" x14ac:dyDescent="0.25">
      <c r="A61" s="64" t="s">
        <v>14</v>
      </c>
      <c r="B61" s="335" t="s">
        <v>166</v>
      </c>
      <c r="C61" s="303"/>
      <c r="D61" s="8">
        <f>'Memória Cálculo'!B252</f>
        <v>0.02</v>
      </c>
      <c r="E61" s="78">
        <f>D61*$E$19</f>
        <v>86.8172</v>
      </c>
    </row>
    <row r="62" spans="1:5" ht="15.75" thickBot="1" x14ac:dyDescent="0.3">
      <c r="A62" s="336" t="s">
        <v>50</v>
      </c>
      <c r="B62" s="337"/>
      <c r="C62" s="338"/>
      <c r="D62" s="79">
        <f>SUM(D56:D61)</f>
        <v>0.15015719999999999</v>
      </c>
      <c r="E62" s="80">
        <f>SUM(E56:E61)</f>
        <v>306.00111215200002</v>
      </c>
    </row>
    <row r="63" spans="1:5" ht="15.75" thickBot="1" x14ac:dyDescent="0.3">
      <c r="A63" s="339" t="s">
        <v>51</v>
      </c>
      <c r="B63" s="340"/>
      <c r="C63" s="340"/>
      <c r="D63" s="340"/>
      <c r="E63" s="341"/>
    </row>
    <row r="64" spans="1:5" ht="15.75" thickBot="1" x14ac:dyDescent="0.3"/>
    <row r="65" spans="1:5" x14ac:dyDescent="0.25">
      <c r="A65" s="345" t="s">
        <v>188</v>
      </c>
      <c r="B65" s="346"/>
      <c r="C65" s="346"/>
      <c r="D65" s="81" t="s">
        <v>20</v>
      </c>
      <c r="E65" s="82" t="s">
        <v>7</v>
      </c>
    </row>
    <row r="66" spans="1:5" x14ac:dyDescent="0.25">
      <c r="A66" s="64" t="s">
        <v>8</v>
      </c>
      <c r="B66" s="347" t="s">
        <v>52</v>
      </c>
      <c r="C66" s="347"/>
      <c r="D66" s="31">
        <f>'1'!D66</f>
        <v>0</v>
      </c>
      <c r="E66" s="83">
        <f t="shared" ref="E66:E71" si="1">D66*(E$19+E$53+E$62)</f>
        <v>0</v>
      </c>
    </row>
    <row r="67" spans="1:5" x14ac:dyDescent="0.25">
      <c r="A67" s="64" t="s">
        <v>10</v>
      </c>
      <c r="B67" s="311" t="s">
        <v>53</v>
      </c>
      <c r="C67" s="311"/>
      <c r="D67" s="31">
        <f>'Memória Cálculo'!B257</f>
        <v>2.8E-3</v>
      </c>
      <c r="E67" s="83">
        <f t="shared" si="1"/>
        <v>23.606013915708001</v>
      </c>
    </row>
    <row r="68" spans="1:5" x14ac:dyDescent="0.25">
      <c r="A68" s="64" t="s">
        <v>11</v>
      </c>
      <c r="B68" s="347" t="s">
        <v>54</v>
      </c>
      <c r="C68" s="347"/>
      <c r="D68" s="31">
        <f>'Memória Cálculo'!B258</f>
        <v>2.0000000000000001E-4</v>
      </c>
      <c r="E68" s="83">
        <f t="shared" si="1"/>
        <v>1.6861438511220002</v>
      </c>
    </row>
    <row r="69" spans="1:5" x14ac:dyDescent="0.25">
      <c r="A69" s="64" t="s">
        <v>12</v>
      </c>
      <c r="B69" s="311" t="s">
        <v>55</v>
      </c>
      <c r="C69" s="311"/>
      <c r="D69" s="31">
        <f>'Memória Cálculo'!B259</f>
        <v>2.9999999999999997E-4</v>
      </c>
      <c r="E69" s="83">
        <f t="shared" si="1"/>
        <v>2.5292157766829999</v>
      </c>
    </row>
    <row r="70" spans="1:5" x14ac:dyDescent="0.25">
      <c r="A70" s="64" t="s">
        <v>13</v>
      </c>
      <c r="B70" s="311" t="s">
        <v>56</v>
      </c>
      <c r="C70" s="311"/>
      <c r="D70" s="31">
        <f>'Memória Cálculo'!B260</f>
        <v>4.0000000000000002E-4</v>
      </c>
      <c r="E70" s="83">
        <f t="shared" si="1"/>
        <v>3.3722877022440003</v>
      </c>
    </row>
    <row r="71" spans="1:5" x14ac:dyDescent="0.25">
      <c r="A71" s="84" t="s">
        <v>14</v>
      </c>
      <c r="B71" s="342" t="s">
        <v>15</v>
      </c>
      <c r="C71" s="342"/>
      <c r="D71" s="31">
        <f>'1'!D71</f>
        <v>0</v>
      </c>
      <c r="E71" s="83">
        <f t="shared" si="1"/>
        <v>0</v>
      </c>
    </row>
    <row r="72" spans="1:5" ht="15.75" thickBot="1" x14ac:dyDescent="0.3">
      <c r="A72" s="343" t="s">
        <v>57</v>
      </c>
      <c r="B72" s="344"/>
      <c r="C72" s="344"/>
      <c r="D72" s="344"/>
      <c r="E72" s="85">
        <f>SUM(E66:E70)</f>
        <v>31.193661245757003</v>
      </c>
    </row>
    <row r="73" spans="1:5" ht="15.75" thickBot="1" x14ac:dyDescent="0.3">
      <c r="A73" s="10"/>
      <c r="B73" s="10"/>
      <c r="C73" s="10"/>
      <c r="D73" s="10"/>
      <c r="E73" s="10"/>
    </row>
    <row r="74" spans="1:5" ht="29.25" customHeight="1" x14ac:dyDescent="0.25">
      <c r="A74" s="369" t="s">
        <v>58</v>
      </c>
      <c r="B74" s="370"/>
      <c r="C74" s="370"/>
      <c r="D74" s="370"/>
      <c r="E74" s="86" t="s">
        <v>7</v>
      </c>
    </row>
    <row r="75" spans="1:5" x14ac:dyDescent="0.25">
      <c r="A75" s="64" t="s">
        <v>8</v>
      </c>
      <c r="B75" s="371" t="s">
        <v>148</v>
      </c>
      <c r="C75" s="371"/>
      <c r="D75" s="371"/>
      <c r="E75" s="2">
        <v>0</v>
      </c>
    </row>
    <row r="76" spans="1:5" x14ac:dyDescent="0.25">
      <c r="A76" s="64" t="s">
        <v>10</v>
      </c>
      <c r="B76" s="371" t="s">
        <v>156</v>
      </c>
      <c r="C76" s="371"/>
      <c r="D76" s="371"/>
      <c r="E76" s="2">
        <f>EPI!G134</f>
        <v>0</v>
      </c>
    </row>
    <row r="77" spans="1:5" x14ac:dyDescent="0.25">
      <c r="A77" s="64" t="s">
        <v>11</v>
      </c>
      <c r="B77" s="303" t="s">
        <v>61</v>
      </c>
      <c r="C77" s="303"/>
      <c r="D77" s="303"/>
      <c r="E77" s="2">
        <f>'1'!E77</f>
        <v>0</v>
      </c>
    </row>
    <row r="78" spans="1:5" x14ac:dyDescent="0.25">
      <c r="A78" s="64" t="s">
        <v>12</v>
      </c>
      <c r="B78" s="303" t="s">
        <v>61</v>
      </c>
      <c r="C78" s="303"/>
      <c r="D78" s="303"/>
      <c r="E78" s="2">
        <v>0</v>
      </c>
    </row>
    <row r="79" spans="1:5" ht="15.75" thickBot="1" x14ac:dyDescent="0.3">
      <c r="A79" s="360" t="s">
        <v>59</v>
      </c>
      <c r="B79" s="361"/>
      <c r="C79" s="361"/>
      <c r="D79" s="362"/>
      <c r="E79" s="87">
        <f>SUM(E75:E78)</f>
        <v>0</v>
      </c>
    </row>
    <row r="80" spans="1:5" ht="15.75" thickBot="1" x14ac:dyDescent="0.3">
      <c r="A80" s="363" t="s">
        <v>193</v>
      </c>
      <c r="B80" s="320"/>
      <c r="C80" s="320"/>
      <c r="D80" s="320"/>
      <c r="E80" s="321"/>
    </row>
    <row r="81" spans="1:5" ht="15.75" thickBot="1" x14ac:dyDescent="0.3">
      <c r="A81" s="10"/>
      <c r="B81" s="10"/>
      <c r="C81" s="10"/>
      <c r="D81" s="10"/>
      <c r="E81" s="10"/>
    </row>
    <row r="82" spans="1:5" x14ac:dyDescent="0.25">
      <c r="A82" s="364" t="s">
        <v>60</v>
      </c>
      <c r="B82" s="365"/>
      <c r="C82" s="365"/>
      <c r="D82" s="88" t="s">
        <v>20</v>
      </c>
      <c r="E82" s="89" t="s">
        <v>7</v>
      </c>
    </row>
    <row r="83" spans="1:5" x14ac:dyDescent="0.25">
      <c r="A83" s="64" t="s">
        <v>8</v>
      </c>
      <c r="B83" s="311" t="s">
        <v>209</v>
      </c>
      <c r="C83" s="311"/>
      <c r="D83" s="8">
        <f>'1'!D83</f>
        <v>0</v>
      </c>
      <c r="E83" s="2">
        <f>D83*E98</f>
        <v>0</v>
      </c>
    </row>
    <row r="84" spans="1:5" x14ac:dyDescent="0.25">
      <c r="A84" s="64" t="s">
        <v>10</v>
      </c>
      <c r="B84" s="27" t="s">
        <v>210</v>
      </c>
      <c r="C84" s="27"/>
      <c r="D84" s="8">
        <f>'Memória Cálculo'!B265</f>
        <v>0</v>
      </c>
      <c r="E84" s="2">
        <f>D84*(E98+E83)</f>
        <v>0</v>
      </c>
    </row>
    <row r="85" spans="1:5" x14ac:dyDescent="0.25">
      <c r="A85" s="64" t="s">
        <v>11</v>
      </c>
      <c r="B85" s="311" t="s">
        <v>204</v>
      </c>
      <c r="C85" s="311"/>
      <c r="D85" s="8">
        <f>SUM(D86:D89)</f>
        <v>0</v>
      </c>
      <c r="E85" s="2">
        <f>((E98+E83+E84)/(1-D85))*D85</f>
        <v>0</v>
      </c>
    </row>
    <row r="86" spans="1:5" x14ac:dyDescent="0.25">
      <c r="A86" s="64" t="s">
        <v>205</v>
      </c>
      <c r="B86" s="311" t="str">
        <f>'1'!B86:C86</f>
        <v>Tributos Federais (Especificar) (Exceto IRPJ e CSLL) (Estimado pelo Lucro Real: PIS=0,82%; COFINS=3,81%)</v>
      </c>
      <c r="C86" s="311"/>
      <c r="D86" s="8">
        <f>'Memória Cálculo'!B267</f>
        <v>0</v>
      </c>
      <c r="E86" s="2">
        <f>D86*E100</f>
        <v>0</v>
      </c>
    </row>
    <row r="87" spans="1:5" x14ac:dyDescent="0.25">
      <c r="A87" s="64" t="s">
        <v>206</v>
      </c>
      <c r="B87" s="311" t="s">
        <v>203</v>
      </c>
      <c r="C87" s="311"/>
      <c r="D87" s="8">
        <f>'1'!D87</f>
        <v>0</v>
      </c>
      <c r="E87" s="2">
        <f>D87*E100</f>
        <v>0</v>
      </c>
    </row>
    <row r="88" spans="1:5" x14ac:dyDescent="0.25">
      <c r="A88" s="64" t="s">
        <v>207</v>
      </c>
      <c r="B88" s="311" t="s">
        <v>202</v>
      </c>
      <c r="C88" s="311"/>
      <c r="D88" s="8">
        <f>'Memória Cálculo'!B269</f>
        <v>0</v>
      </c>
      <c r="E88" s="2">
        <f>D88*E$100</f>
        <v>0</v>
      </c>
    </row>
    <row r="89" spans="1:5" x14ac:dyDescent="0.25">
      <c r="A89" s="64" t="s">
        <v>208</v>
      </c>
      <c r="B89" s="355" t="str">
        <f>'1'!B89:C89</f>
        <v>Outros (CPRB)</v>
      </c>
      <c r="C89" s="357"/>
      <c r="D89" s="8">
        <f>'Memória Cálculo'!B268</f>
        <v>0</v>
      </c>
      <c r="E89" s="2">
        <f>D89*E$100</f>
        <v>0</v>
      </c>
    </row>
    <row r="90" spans="1:5" ht="15.75" thickBot="1" x14ac:dyDescent="0.3">
      <c r="A90" s="366" t="s">
        <v>62</v>
      </c>
      <c r="B90" s="367"/>
      <c r="C90" s="368"/>
      <c r="D90" s="90">
        <f>SUM(D83:D85)</f>
        <v>0</v>
      </c>
      <c r="E90" s="91">
        <f>SUM(E83:E85)</f>
        <v>0</v>
      </c>
    </row>
    <row r="91" spans="1:5" ht="15.75" thickBot="1" x14ac:dyDescent="0.3">
      <c r="A91" s="372"/>
      <c r="B91" s="373"/>
      <c r="C91" s="373"/>
      <c r="D91" s="373"/>
      <c r="E91" s="373"/>
    </row>
    <row r="92" spans="1:5" ht="26.25" customHeight="1" x14ac:dyDescent="0.25">
      <c r="A92" s="374" t="s">
        <v>63</v>
      </c>
      <c r="B92" s="375"/>
      <c r="C92" s="375"/>
      <c r="D92" s="375"/>
      <c r="E92" s="92" t="s">
        <v>7</v>
      </c>
    </row>
    <row r="93" spans="1:5" x14ac:dyDescent="0.25">
      <c r="A93" s="14" t="s">
        <v>8</v>
      </c>
      <c r="B93" s="342" t="s">
        <v>64</v>
      </c>
      <c r="C93" s="342"/>
      <c r="D93" s="342"/>
      <c r="E93" s="2">
        <f>E19</f>
        <v>4340.8599999999997</v>
      </c>
    </row>
    <row r="94" spans="1:5" x14ac:dyDescent="0.25">
      <c r="A94" s="14" t="s">
        <v>10</v>
      </c>
      <c r="B94" s="342" t="s">
        <v>65</v>
      </c>
      <c r="C94" s="342"/>
      <c r="D94" s="342"/>
      <c r="E94" s="2">
        <f>E53</f>
        <v>3783.8581434579996</v>
      </c>
    </row>
    <row r="95" spans="1:5" x14ac:dyDescent="0.25">
      <c r="A95" s="14" t="s">
        <v>11</v>
      </c>
      <c r="B95" s="342" t="s">
        <v>66</v>
      </c>
      <c r="C95" s="342"/>
      <c r="D95" s="342"/>
      <c r="E95" s="2">
        <f>E62</f>
        <v>306.00111215200002</v>
      </c>
    </row>
    <row r="96" spans="1:5" x14ac:dyDescent="0.25">
      <c r="A96" s="14" t="s">
        <v>12</v>
      </c>
      <c r="B96" s="342" t="s">
        <v>67</v>
      </c>
      <c r="C96" s="342"/>
      <c r="D96" s="342"/>
      <c r="E96" s="2">
        <f>E72</f>
        <v>31.193661245757003</v>
      </c>
    </row>
    <row r="97" spans="1:5" x14ac:dyDescent="0.25">
      <c r="A97" s="14" t="s">
        <v>13</v>
      </c>
      <c r="B97" s="355" t="s">
        <v>68</v>
      </c>
      <c r="C97" s="356"/>
      <c r="D97" s="357"/>
      <c r="E97" s="2">
        <f>E79</f>
        <v>0</v>
      </c>
    </row>
    <row r="98" spans="1:5" x14ac:dyDescent="0.25">
      <c r="A98" s="350" t="s">
        <v>69</v>
      </c>
      <c r="B98" s="351"/>
      <c r="C98" s="351"/>
      <c r="D98" s="351"/>
      <c r="E98" s="2">
        <f>SUM(E93:E97)</f>
        <v>8461.9129168557574</v>
      </c>
    </row>
    <row r="99" spans="1:5" ht="15.75" thickBot="1" x14ac:dyDescent="0.3">
      <c r="A99" s="93" t="s">
        <v>14</v>
      </c>
      <c r="B99" s="352" t="s">
        <v>70</v>
      </c>
      <c r="C99" s="352"/>
      <c r="D99" s="352"/>
      <c r="E99" s="2">
        <f>E90</f>
        <v>0</v>
      </c>
    </row>
    <row r="100" spans="1:5" x14ac:dyDescent="0.25">
      <c r="A100" s="353" t="s">
        <v>71</v>
      </c>
      <c r="B100" s="354"/>
      <c r="C100" s="354"/>
      <c r="D100" s="354"/>
      <c r="E100" s="2">
        <f>(E98+E84+E83)/(1-D85)</f>
        <v>8461.9129168557574</v>
      </c>
    </row>
    <row r="101" spans="1:5" x14ac:dyDescent="0.25">
      <c r="A101" s="358" t="s">
        <v>72</v>
      </c>
      <c r="B101" s="359"/>
      <c r="C101" s="359"/>
      <c r="D101" s="359"/>
      <c r="E101" s="105">
        <v>12</v>
      </c>
    </row>
    <row r="102" spans="1:5" ht="15.75" thickBot="1" x14ac:dyDescent="0.3">
      <c r="A102" s="348" t="s">
        <v>73</v>
      </c>
      <c r="B102" s="349"/>
      <c r="C102" s="349"/>
      <c r="D102" s="349"/>
      <c r="E102" s="104">
        <f>E100*E101</f>
        <v>101542.9550022691</v>
      </c>
    </row>
    <row r="103" spans="1:5" x14ac:dyDescent="0.25">
      <c r="A103" s="10"/>
      <c r="B103" s="10"/>
      <c r="C103" s="10"/>
      <c r="D103" s="10"/>
      <c r="E103" s="10"/>
    </row>
  </sheetData>
  <mergeCells count="92">
    <mergeCell ref="B93:D93"/>
    <mergeCell ref="B94:D94"/>
    <mergeCell ref="A101:D101"/>
    <mergeCell ref="A102:D102"/>
    <mergeCell ref="B95:D95"/>
    <mergeCell ref="B96:D96"/>
    <mergeCell ref="B97:D97"/>
    <mergeCell ref="A98:D98"/>
    <mergeCell ref="B99:D99"/>
    <mergeCell ref="A100:D100"/>
    <mergeCell ref="B88:C88"/>
    <mergeCell ref="B89:C89"/>
    <mergeCell ref="A90:C90"/>
    <mergeCell ref="A91:E91"/>
    <mergeCell ref="A92:D92"/>
    <mergeCell ref="A82:C82"/>
    <mergeCell ref="B83:C83"/>
    <mergeCell ref="B85:C85"/>
    <mergeCell ref="B86:C86"/>
    <mergeCell ref="B87:C87"/>
    <mergeCell ref="B76:D76"/>
    <mergeCell ref="B77:D77"/>
    <mergeCell ref="B78:D78"/>
    <mergeCell ref="A79:D79"/>
    <mergeCell ref="A80:E80"/>
    <mergeCell ref="B70:C70"/>
    <mergeCell ref="B71:C71"/>
    <mergeCell ref="A72:D72"/>
    <mergeCell ref="A74:D74"/>
    <mergeCell ref="B75:D75"/>
    <mergeCell ref="A65:C65"/>
    <mergeCell ref="B66:C66"/>
    <mergeCell ref="B67:C67"/>
    <mergeCell ref="B68:C68"/>
    <mergeCell ref="B69:C69"/>
    <mergeCell ref="B59:C59"/>
    <mergeCell ref="B60:C60"/>
    <mergeCell ref="B61:C61"/>
    <mergeCell ref="A62:C62"/>
    <mergeCell ref="A63:E63"/>
    <mergeCell ref="A53:D53"/>
    <mergeCell ref="A55:C55"/>
    <mergeCell ref="B56:C56"/>
    <mergeCell ref="B57:C57"/>
    <mergeCell ref="B58:C58"/>
    <mergeCell ref="A47:D47"/>
    <mergeCell ref="A49:D49"/>
    <mergeCell ref="B50:D50"/>
    <mergeCell ref="B51:D51"/>
    <mergeCell ref="B52:D52"/>
    <mergeCell ref="B40:C40"/>
    <mergeCell ref="B41:C41"/>
    <mergeCell ref="B42:C42"/>
    <mergeCell ref="B45:C45"/>
    <mergeCell ref="B46:C46"/>
    <mergeCell ref="B34:C34"/>
    <mergeCell ref="B35:C35"/>
    <mergeCell ref="B36:C36"/>
    <mergeCell ref="A37:C37"/>
    <mergeCell ref="A38:E38"/>
    <mergeCell ref="B28:C28"/>
    <mergeCell ref="B29:C29"/>
    <mergeCell ref="B30:C30"/>
    <mergeCell ref="B32:C32"/>
    <mergeCell ref="B33:C33"/>
    <mergeCell ref="B22:C22"/>
    <mergeCell ref="B23:C23"/>
    <mergeCell ref="B24:C24"/>
    <mergeCell ref="B25:C25"/>
    <mergeCell ref="A26:C26"/>
    <mergeCell ref="B16:C16"/>
    <mergeCell ref="B17:C17"/>
    <mergeCell ref="B18:C18"/>
    <mergeCell ref="A19:D19"/>
    <mergeCell ref="A21:E21"/>
    <mergeCell ref="A10:E10"/>
    <mergeCell ref="A12:C12"/>
    <mergeCell ref="B13:C13"/>
    <mergeCell ref="B14:C14"/>
    <mergeCell ref="B15:C15"/>
    <mergeCell ref="B7:C7"/>
    <mergeCell ref="D7:E7"/>
    <mergeCell ref="B8:C8"/>
    <mergeCell ref="D8:E8"/>
    <mergeCell ref="B9:C9"/>
    <mergeCell ref="D9:E9"/>
    <mergeCell ref="A1:E1"/>
    <mergeCell ref="A2:E2"/>
    <mergeCell ref="A4:E4"/>
    <mergeCell ref="B6:C6"/>
    <mergeCell ref="D6:E6"/>
    <mergeCell ref="C5:E5"/>
  </mergeCells>
  <pageMargins left="0.25" right="0.25" top="0.75" bottom="0.75" header="0.3" footer="0.3"/>
  <pageSetup paperSize="9" scale="69" fitToHeight="0" orientation="portrait" r:id="rId1"/>
  <rowBreaks count="2" manualBreakCount="2">
    <brk id="81" max="4" man="1"/>
    <brk id="102" max="4" man="1"/>
  </rowBreaks>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00A7B-84D2-47CB-887D-01C027DB01B4}">
  <sheetPr>
    <tabColor rgb="FFFFFF00"/>
    <pageSetUpPr fitToPage="1"/>
  </sheetPr>
  <dimension ref="A1:R103"/>
  <sheetViews>
    <sheetView showGridLines="0" view="pageBreakPreview" topLeftCell="A46" zoomScale="90" zoomScaleNormal="100" zoomScaleSheetLayoutView="90" workbookViewId="0">
      <selection activeCell="B44" sqref="B44"/>
    </sheetView>
  </sheetViews>
  <sheetFormatPr defaultColWidth="9.140625" defaultRowHeight="12.75" x14ac:dyDescent="0.25"/>
  <cols>
    <col min="1" max="1" width="6.42578125" style="1" customWidth="1"/>
    <col min="2" max="2" width="52.28515625" style="1" customWidth="1"/>
    <col min="3" max="3" width="51.85546875" style="1" customWidth="1"/>
    <col min="4" max="4" width="11.7109375" style="1" customWidth="1"/>
    <col min="5" max="5" width="20.85546875" style="1" customWidth="1"/>
    <col min="6" max="36" width="9.140625" style="1"/>
    <col min="37" max="37" width="6.42578125" style="1" customWidth="1"/>
    <col min="38" max="38" width="52.28515625" style="1" customWidth="1"/>
    <col min="39" max="39" width="34.7109375" style="1" customWidth="1"/>
    <col min="40" max="40" width="9.5703125" style="1" customWidth="1"/>
    <col min="41" max="41" width="12.5703125" style="1" bestFit="1" customWidth="1"/>
    <col min="42" max="16384" width="9.140625" style="1"/>
  </cols>
  <sheetData>
    <row r="1" spans="1:5" ht="78" customHeight="1" x14ac:dyDescent="0.25">
      <c r="A1" s="276"/>
      <c r="B1" s="276"/>
      <c r="C1" s="276"/>
      <c r="D1" s="276"/>
      <c r="E1" s="276"/>
    </row>
    <row r="2" spans="1:5" ht="20.25" customHeight="1" x14ac:dyDescent="0.25">
      <c r="A2" s="277" t="s">
        <v>179</v>
      </c>
      <c r="B2" s="277"/>
      <c r="C2" s="277"/>
      <c r="D2" s="277"/>
      <c r="E2" s="277"/>
    </row>
    <row r="4" spans="1:5" ht="13.5" customHeight="1" x14ac:dyDescent="0.25">
      <c r="A4" s="556" t="s">
        <v>0</v>
      </c>
      <c r="B4" s="556"/>
      <c r="C4" s="556"/>
      <c r="D4" s="556"/>
      <c r="E4" s="556"/>
    </row>
    <row r="5" spans="1:5" ht="14.1" customHeight="1" x14ac:dyDescent="0.25">
      <c r="A5" s="6">
        <v>1</v>
      </c>
      <c r="B5" s="101" t="s">
        <v>194</v>
      </c>
      <c r="C5" s="557" t="str">
        <f>'Quadro Resumo'!B9</f>
        <v>TÉCNICO EM RADIOLOGIA 2</v>
      </c>
      <c r="D5" s="558"/>
      <c r="E5" s="559"/>
    </row>
    <row r="6" spans="1:5" ht="14.1" customHeight="1" x14ac:dyDescent="0.25">
      <c r="A6" s="7">
        <v>2</v>
      </c>
      <c r="B6" s="282" t="s">
        <v>1</v>
      </c>
      <c r="C6" s="282"/>
      <c r="D6" s="283">
        <f>'1'!D6</f>
        <v>1621</v>
      </c>
      <c r="E6" s="284"/>
    </row>
    <row r="7" spans="1:5" ht="14.1" customHeight="1" x14ac:dyDescent="0.25">
      <c r="A7" s="7">
        <v>3</v>
      </c>
      <c r="B7" s="290" t="s">
        <v>2</v>
      </c>
      <c r="C7" s="290"/>
      <c r="D7" s="291">
        <f>E13</f>
        <v>3703.9976000000001</v>
      </c>
      <c r="E7" s="292"/>
    </row>
    <row r="8" spans="1:5" ht="14.1" customHeight="1" x14ac:dyDescent="0.25">
      <c r="A8" s="7">
        <v>4</v>
      </c>
      <c r="B8" s="290" t="s">
        <v>3</v>
      </c>
      <c r="C8" s="290"/>
      <c r="D8" s="293" t="str">
        <f>'1'!D8:E8</f>
        <v>SINDAUT</v>
      </c>
      <c r="E8" s="294"/>
    </row>
    <row r="9" spans="1:5" ht="14.1" customHeight="1" thickBot="1" x14ac:dyDescent="0.3">
      <c r="A9" s="77">
        <v>5</v>
      </c>
      <c r="B9" s="295" t="s">
        <v>4</v>
      </c>
      <c r="C9" s="295"/>
      <c r="D9" s="296">
        <f>'1'!D9</f>
        <v>46054</v>
      </c>
      <c r="E9" s="297"/>
    </row>
    <row r="10" spans="1:5" ht="45.75" customHeight="1" thickBot="1" x14ac:dyDescent="0.3">
      <c r="A10" s="298" t="s">
        <v>5</v>
      </c>
      <c r="B10" s="299"/>
      <c r="C10" s="299"/>
      <c r="D10" s="299"/>
      <c r="E10" s="300"/>
    </row>
    <row r="11" spans="1:5" ht="14.25" customHeight="1" thickBot="1" x14ac:dyDescent="0.3">
      <c r="A11" s="76"/>
      <c r="B11" s="76"/>
      <c r="C11" s="76"/>
      <c r="D11" s="76"/>
      <c r="E11" s="76"/>
    </row>
    <row r="12" spans="1:5" ht="13.5" customHeight="1" x14ac:dyDescent="0.25">
      <c r="A12" s="301" t="s">
        <v>6</v>
      </c>
      <c r="B12" s="302"/>
      <c r="C12" s="302"/>
      <c r="D12" s="57" t="s">
        <v>20</v>
      </c>
      <c r="E12" s="58" t="s">
        <v>7</v>
      </c>
    </row>
    <row r="13" spans="1:5" ht="14.1" customHeight="1" x14ac:dyDescent="0.2">
      <c r="A13" s="7" t="s">
        <v>8</v>
      </c>
      <c r="B13" s="288" t="s">
        <v>9</v>
      </c>
      <c r="C13" s="289"/>
      <c r="D13" s="26"/>
      <c r="E13" s="59">
        <f>'Quadro Resumo'!I9</f>
        <v>3703.9976000000001</v>
      </c>
    </row>
    <row r="14" spans="1:5" ht="14.1" customHeight="1" x14ac:dyDescent="0.2">
      <c r="A14" s="7" t="s">
        <v>10</v>
      </c>
      <c r="B14" s="288" t="s">
        <v>144</v>
      </c>
      <c r="C14" s="289"/>
      <c r="D14" s="54"/>
      <c r="E14" s="59"/>
    </row>
    <row r="15" spans="1:5" ht="14.1" customHeight="1" x14ac:dyDescent="0.2">
      <c r="A15" s="7" t="s">
        <v>11</v>
      </c>
      <c r="B15" s="288" t="s">
        <v>145</v>
      </c>
      <c r="C15" s="289"/>
      <c r="D15" s="55">
        <v>0.4</v>
      </c>
      <c r="E15" s="59">
        <f>ROUND(D15*D6,2)</f>
        <v>648.4</v>
      </c>
    </row>
    <row r="16" spans="1:5" ht="14.1" customHeight="1" x14ac:dyDescent="0.2">
      <c r="A16" s="7" t="s">
        <v>12</v>
      </c>
      <c r="B16" s="288" t="s">
        <v>146</v>
      </c>
      <c r="C16" s="289"/>
      <c r="D16" s="54"/>
      <c r="E16" s="59"/>
    </row>
    <row r="17" spans="1:5" ht="14.1" customHeight="1" x14ac:dyDescent="0.2">
      <c r="A17" s="7" t="s">
        <v>13</v>
      </c>
      <c r="B17" s="303" t="s">
        <v>147</v>
      </c>
      <c r="C17" s="303"/>
      <c r="D17" s="54"/>
      <c r="E17" s="59"/>
    </row>
    <row r="18" spans="1:5" ht="14.1" customHeight="1" x14ac:dyDescent="0.2">
      <c r="A18" s="7" t="s">
        <v>14</v>
      </c>
      <c r="B18" s="303" t="s">
        <v>15</v>
      </c>
      <c r="C18" s="303"/>
      <c r="D18" s="54"/>
      <c r="E18" s="59"/>
    </row>
    <row r="19" spans="1:5" s="3" customFormat="1" ht="14.1" customHeight="1" thickBot="1" x14ac:dyDescent="0.25">
      <c r="A19" s="304" t="s">
        <v>16</v>
      </c>
      <c r="B19" s="305"/>
      <c r="C19" s="305"/>
      <c r="D19" s="306"/>
      <c r="E19" s="60">
        <f>ROUND(SUM(E13:E18),2)</f>
        <v>4352.3999999999996</v>
      </c>
    </row>
    <row r="20" spans="1:5" s="4" customFormat="1" ht="13.5" thickBot="1" x14ac:dyDescent="0.3"/>
    <row r="21" spans="1:5" ht="13.5" customHeight="1" x14ac:dyDescent="0.25">
      <c r="A21" s="307" t="s">
        <v>17</v>
      </c>
      <c r="B21" s="308"/>
      <c r="C21" s="308"/>
      <c r="D21" s="308"/>
      <c r="E21" s="309"/>
    </row>
    <row r="22" spans="1:5" ht="32.25" customHeight="1" x14ac:dyDescent="0.25">
      <c r="A22" s="62" t="s">
        <v>18</v>
      </c>
      <c r="B22" s="310" t="s">
        <v>19</v>
      </c>
      <c r="C22" s="310"/>
      <c r="D22" s="61" t="s">
        <v>20</v>
      </c>
      <c r="E22" s="63" t="s">
        <v>7</v>
      </c>
    </row>
    <row r="23" spans="1:5" ht="14.1" customHeight="1" x14ac:dyDescent="0.2">
      <c r="A23" s="64" t="s">
        <v>8</v>
      </c>
      <c r="B23" s="290" t="s">
        <v>21</v>
      </c>
      <c r="C23" s="290"/>
      <c r="D23" s="5">
        <f>'1'!D23</f>
        <v>8.3299999999999999E-2</v>
      </c>
      <c r="E23" s="2">
        <f>D23*$E$19</f>
        <v>362.55491999999998</v>
      </c>
    </row>
    <row r="24" spans="1:5" ht="14.1" customHeight="1" x14ac:dyDescent="0.2">
      <c r="A24" s="64" t="s">
        <v>10</v>
      </c>
      <c r="B24" s="311" t="s">
        <v>81</v>
      </c>
      <c r="C24" s="311"/>
      <c r="D24" s="5">
        <f>'1'!D24</f>
        <v>9.0749999999999997E-2</v>
      </c>
      <c r="E24" s="2">
        <f>D24*$E$19</f>
        <v>394.98029999999994</v>
      </c>
    </row>
    <row r="25" spans="1:5" ht="14.1" customHeight="1" x14ac:dyDescent="0.2">
      <c r="A25" s="64" t="s">
        <v>11</v>
      </c>
      <c r="B25" s="312" t="s">
        <v>82</v>
      </c>
      <c r="C25" s="312"/>
      <c r="D25" s="5">
        <f>'1'!D25</f>
        <v>3.0300000000000001E-2</v>
      </c>
      <c r="E25" s="2">
        <f>D25*E19</f>
        <v>131.87771999999998</v>
      </c>
    </row>
    <row r="26" spans="1:5" ht="14.1" customHeight="1" thickBot="1" x14ac:dyDescent="0.25">
      <c r="A26" s="313" t="s">
        <v>22</v>
      </c>
      <c r="B26" s="314"/>
      <c r="C26" s="315"/>
      <c r="D26" s="65">
        <f>SUM(D23:D25)</f>
        <v>0.20434999999999998</v>
      </c>
      <c r="E26" s="66">
        <f>SUM(E23:E25)</f>
        <v>889.41293999999994</v>
      </c>
    </row>
    <row r="27" spans="1:5" ht="13.5" thickBot="1" x14ac:dyDescent="0.3"/>
    <row r="28" spans="1:5" ht="39.75" customHeight="1" x14ac:dyDescent="0.25">
      <c r="A28" s="67" t="s">
        <v>23</v>
      </c>
      <c r="B28" s="316" t="s">
        <v>24</v>
      </c>
      <c r="C28" s="316"/>
      <c r="D28" s="68" t="s">
        <v>20</v>
      </c>
      <c r="E28" s="69" t="s">
        <v>7</v>
      </c>
    </row>
    <row r="29" spans="1:5" ht="14.1" customHeight="1" x14ac:dyDescent="0.2">
      <c r="A29" s="56" t="s">
        <v>8</v>
      </c>
      <c r="B29" s="290" t="s">
        <v>25</v>
      </c>
      <c r="C29" s="290"/>
      <c r="D29" s="5">
        <f>'Memória Cálculo'!B24</f>
        <v>0.2</v>
      </c>
      <c r="E29" s="2">
        <f>($E$19+E26)*D29</f>
        <v>1048.362588</v>
      </c>
    </row>
    <row r="30" spans="1:5" ht="14.1" customHeight="1" x14ac:dyDescent="0.2">
      <c r="A30" s="56" t="s">
        <v>10</v>
      </c>
      <c r="B30" s="288" t="s">
        <v>26</v>
      </c>
      <c r="C30" s="289"/>
      <c r="D30" s="5">
        <f>'Memória Cálculo'!B25</f>
        <v>2.5000000000000001E-2</v>
      </c>
      <c r="E30" s="2">
        <f t="shared" ref="E30:E36" si="0">($E$19+$E$26)*D30</f>
        <v>131.04532349999999</v>
      </c>
    </row>
    <row r="31" spans="1:5" ht="14.1" customHeight="1" x14ac:dyDescent="0.2">
      <c r="A31" s="56" t="s">
        <v>11</v>
      </c>
      <c r="B31" s="26" t="s">
        <v>27</v>
      </c>
      <c r="C31" s="26"/>
      <c r="D31" s="5">
        <f>'Memória Cálculo'!B26</f>
        <v>0</v>
      </c>
      <c r="E31" s="2">
        <f t="shared" si="0"/>
        <v>0</v>
      </c>
    </row>
    <row r="32" spans="1:5" ht="14.1" customHeight="1" x14ac:dyDescent="0.2">
      <c r="A32" s="56" t="s">
        <v>12</v>
      </c>
      <c r="B32" s="290" t="s">
        <v>28</v>
      </c>
      <c r="C32" s="290"/>
      <c r="D32" s="5">
        <f>'Memória Cálculo'!B27</f>
        <v>1.4999999999999999E-2</v>
      </c>
      <c r="E32" s="2">
        <f t="shared" si="0"/>
        <v>78.627194099999997</v>
      </c>
    </row>
    <row r="33" spans="1:5" ht="14.1" customHeight="1" x14ac:dyDescent="0.2">
      <c r="A33" s="56" t="s">
        <v>13</v>
      </c>
      <c r="B33" s="290" t="s">
        <v>29</v>
      </c>
      <c r="C33" s="290"/>
      <c r="D33" s="5">
        <f>'Memória Cálculo'!B28</f>
        <v>0.01</v>
      </c>
      <c r="E33" s="2">
        <f t="shared" si="0"/>
        <v>52.418129399999998</v>
      </c>
    </row>
    <row r="34" spans="1:5" ht="14.1" customHeight="1" x14ac:dyDescent="0.2">
      <c r="A34" s="56" t="s">
        <v>14</v>
      </c>
      <c r="B34" s="282" t="s">
        <v>30</v>
      </c>
      <c r="C34" s="282"/>
      <c r="D34" s="5">
        <f>'Memória Cálculo'!B29</f>
        <v>6.0000000000000001E-3</v>
      </c>
      <c r="E34" s="2">
        <f t="shared" si="0"/>
        <v>31.450877639999998</v>
      </c>
    </row>
    <row r="35" spans="1:5" ht="14.1" customHeight="1" x14ac:dyDescent="0.2">
      <c r="A35" s="56" t="s">
        <v>31</v>
      </c>
      <c r="B35" s="282" t="s">
        <v>32</v>
      </c>
      <c r="C35" s="282"/>
      <c r="D35" s="5">
        <f>'Memória Cálculo'!B30</f>
        <v>2E-3</v>
      </c>
      <c r="E35" s="2">
        <f t="shared" si="0"/>
        <v>10.48362588</v>
      </c>
    </row>
    <row r="36" spans="1:5" ht="14.1" customHeight="1" x14ac:dyDescent="0.2">
      <c r="A36" s="56" t="s">
        <v>33</v>
      </c>
      <c r="B36" s="282" t="s">
        <v>34</v>
      </c>
      <c r="C36" s="290"/>
      <c r="D36" s="5">
        <f>'Memória Cálculo'!B31</f>
        <v>0.08</v>
      </c>
      <c r="E36" s="2">
        <f t="shared" si="0"/>
        <v>419.34503519999998</v>
      </c>
    </row>
    <row r="37" spans="1:5" ht="14.1" customHeight="1" thickBot="1" x14ac:dyDescent="0.25">
      <c r="A37" s="317" t="s">
        <v>35</v>
      </c>
      <c r="B37" s="318"/>
      <c r="C37" s="318"/>
      <c r="D37" s="109">
        <f>SUM(D29:D36)</f>
        <v>0.33800000000000002</v>
      </c>
      <c r="E37" s="108">
        <f>($E$19+$E$26)*D37</f>
        <v>1771.7327737200001</v>
      </c>
    </row>
    <row r="38" spans="1:5" ht="14.1" customHeight="1" thickBot="1" x14ac:dyDescent="0.3">
      <c r="A38" s="319" t="s">
        <v>36</v>
      </c>
      <c r="B38" s="320"/>
      <c r="C38" s="320"/>
      <c r="D38" s="320"/>
      <c r="E38" s="321"/>
    </row>
    <row r="39" spans="1:5" ht="13.5" thickBot="1" x14ac:dyDescent="0.3"/>
    <row r="40" spans="1:5" ht="14.1" customHeight="1" x14ac:dyDescent="0.25">
      <c r="A40" s="67" t="s">
        <v>37</v>
      </c>
      <c r="B40" s="322" t="s">
        <v>38</v>
      </c>
      <c r="C40" s="323"/>
      <c r="D40" s="68" t="s">
        <v>190</v>
      </c>
      <c r="E40" s="69" t="s">
        <v>75</v>
      </c>
    </row>
    <row r="41" spans="1:5" ht="13.5" customHeight="1" x14ac:dyDescent="0.2">
      <c r="A41" s="56" t="s">
        <v>8</v>
      </c>
      <c r="B41" s="303" t="s">
        <v>39</v>
      </c>
      <c r="C41" s="303"/>
      <c r="D41" s="71">
        <f>'1'!D41</f>
        <v>5</v>
      </c>
      <c r="E41" s="2">
        <f>IF(D41*4*22-(6%*$E$13)&lt;=0,0,(D41*4*22-(6%*$E$13)))</f>
        <v>217.760144</v>
      </c>
    </row>
    <row r="42" spans="1:5" ht="14.1" customHeight="1" x14ac:dyDescent="0.2">
      <c r="A42" s="56" t="s">
        <v>10</v>
      </c>
      <c r="B42" s="303" t="s">
        <v>40</v>
      </c>
      <c r="C42" s="303"/>
      <c r="D42" s="71">
        <f>'1'!D42</f>
        <v>30.29</v>
      </c>
      <c r="E42" s="2">
        <f>$D$42*22*(1-20%)</f>
        <v>533.10400000000004</v>
      </c>
    </row>
    <row r="43" spans="1:5" ht="14.1" customHeight="1" x14ac:dyDescent="0.2">
      <c r="A43" s="56" t="s">
        <v>11</v>
      </c>
      <c r="B43" s="70" t="s">
        <v>487</v>
      </c>
      <c r="C43" s="70"/>
      <c r="D43" s="71">
        <f>'1'!D43</f>
        <v>0</v>
      </c>
      <c r="E43" s="2">
        <f>D43</f>
        <v>0</v>
      </c>
    </row>
    <row r="44" spans="1:5" ht="14.1" customHeight="1" x14ac:dyDescent="0.2">
      <c r="A44" s="56" t="s">
        <v>12</v>
      </c>
      <c r="B44" s="70" t="s">
        <v>41</v>
      </c>
      <c r="C44" s="70"/>
      <c r="D44" s="71">
        <f>'1'!D44</f>
        <v>321.04000000000002</v>
      </c>
      <c r="E44" s="2">
        <f>D44-(D44*15%)</f>
        <v>272.88400000000001</v>
      </c>
    </row>
    <row r="45" spans="1:5" ht="14.1" customHeight="1" x14ac:dyDescent="0.2">
      <c r="A45" s="56" t="s">
        <v>13</v>
      </c>
      <c r="B45" s="303" t="s">
        <v>483</v>
      </c>
      <c r="C45" s="303"/>
      <c r="D45" s="71">
        <f>'1'!D45</f>
        <v>105.328</v>
      </c>
      <c r="E45" s="2">
        <f>D45</f>
        <v>105.328</v>
      </c>
    </row>
    <row r="46" spans="1:5" ht="14.1" customHeight="1" x14ac:dyDescent="0.2">
      <c r="A46" s="56" t="s">
        <v>14</v>
      </c>
      <c r="B46" s="303" t="s">
        <v>15</v>
      </c>
      <c r="C46" s="303"/>
      <c r="D46" s="71">
        <f>'1'!D46</f>
        <v>0</v>
      </c>
      <c r="E46" s="2">
        <f>D46</f>
        <v>0</v>
      </c>
    </row>
    <row r="47" spans="1:5" ht="14.1" customHeight="1" thickBot="1" x14ac:dyDescent="0.25">
      <c r="A47" s="313" t="s">
        <v>42</v>
      </c>
      <c r="B47" s="314"/>
      <c r="C47" s="314"/>
      <c r="D47" s="315"/>
      <c r="E47" s="66">
        <f>SUM(E41:E46)</f>
        <v>1129.0761440000001</v>
      </c>
    </row>
    <row r="48" spans="1:5" ht="14.1" customHeight="1" thickBot="1" x14ac:dyDescent="0.3"/>
    <row r="49" spans="1:18" ht="14.1" customHeight="1" x14ac:dyDescent="0.25">
      <c r="A49" s="324" t="s">
        <v>43</v>
      </c>
      <c r="B49" s="325"/>
      <c r="C49" s="325"/>
      <c r="D49" s="325"/>
      <c r="E49" s="72" t="s">
        <v>7</v>
      </c>
    </row>
    <row r="50" spans="1:18" ht="14.1" customHeight="1" x14ac:dyDescent="0.2">
      <c r="A50" s="56" t="s">
        <v>18</v>
      </c>
      <c r="B50" s="288" t="s">
        <v>44</v>
      </c>
      <c r="C50" s="326"/>
      <c r="D50" s="289"/>
      <c r="E50" s="2">
        <f>E26</f>
        <v>889.41293999999994</v>
      </c>
      <c r="K50" s="327"/>
      <c r="L50" s="327"/>
      <c r="M50" s="327"/>
      <c r="N50" s="327"/>
      <c r="O50" s="327"/>
      <c r="P50" s="327"/>
      <c r="Q50" s="327"/>
    </row>
    <row r="51" spans="1:18" ht="14.1" customHeight="1" x14ac:dyDescent="0.2">
      <c r="A51" s="56" t="s">
        <v>23</v>
      </c>
      <c r="B51" s="288" t="s">
        <v>45</v>
      </c>
      <c r="C51" s="326"/>
      <c r="D51" s="289"/>
      <c r="E51" s="2">
        <f>E37</f>
        <v>1771.7327737200001</v>
      </c>
      <c r="K51" s="327"/>
      <c r="L51" s="327"/>
      <c r="M51" s="327"/>
      <c r="N51" s="327"/>
      <c r="O51" s="327"/>
      <c r="P51" s="327"/>
      <c r="Q51" s="327"/>
    </row>
    <row r="52" spans="1:18" ht="14.1" customHeight="1" x14ac:dyDescent="0.2">
      <c r="A52" s="56" t="s">
        <v>37</v>
      </c>
      <c r="B52" s="288" t="s">
        <v>46</v>
      </c>
      <c r="C52" s="326"/>
      <c r="D52" s="289"/>
      <c r="E52" s="2">
        <f>E47</f>
        <v>1129.0761440000001</v>
      </c>
      <c r="K52" s="327"/>
      <c r="L52" s="327"/>
      <c r="M52" s="327"/>
      <c r="N52" s="327"/>
      <c r="O52" s="327"/>
      <c r="P52" s="327"/>
      <c r="Q52" s="327"/>
    </row>
    <row r="53" spans="1:18" ht="14.1" customHeight="1" thickBot="1" x14ac:dyDescent="0.25">
      <c r="A53" s="328" t="s">
        <v>47</v>
      </c>
      <c r="B53" s="329"/>
      <c r="C53" s="329"/>
      <c r="D53" s="330"/>
      <c r="E53" s="73">
        <f>SUM(E50:E52)</f>
        <v>3790.2218577200001</v>
      </c>
      <c r="K53" s="327"/>
      <c r="L53" s="327"/>
      <c r="M53" s="327"/>
      <c r="N53" s="327"/>
      <c r="O53" s="327"/>
      <c r="P53" s="327"/>
      <c r="Q53" s="327"/>
    </row>
    <row r="54" spans="1:18" ht="14.1" customHeight="1" thickBot="1" x14ac:dyDescent="0.3">
      <c r="K54" s="327"/>
      <c r="L54" s="327"/>
      <c r="M54" s="327"/>
      <c r="N54" s="327"/>
      <c r="O54" s="327"/>
      <c r="P54" s="327"/>
      <c r="Q54" s="327"/>
    </row>
    <row r="55" spans="1:18" ht="28.5" customHeight="1" x14ac:dyDescent="0.25">
      <c r="A55" s="331" t="s">
        <v>189</v>
      </c>
      <c r="B55" s="332"/>
      <c r="C55" s="332"/>
      <c r="D55" s="74" t="s">
        <v>20</v>
      </c>
      <c r="E55" s="75" t="s">
        <v>7</v>
      </c>
      <c r="K55" s="327"/>
      <c r="L55" s="327"/>
      <c r="M55" s="327"/>
      <c r="N55" s="327"/>
      <c r="O55" s="327"/>
      <c r="P55" s="327"/>
      <c r="Q55" s="327"/>
    </row>
    <row r="56" spans="1:18" x14ac:dyDescent="0.25">
      <c r="A56" s="56" t="s">
        <v>8</v>
      </c>
      <c r="B56" s="333" t="s">
        <v>191</v>
      </c>
      <c r="C56" s="290"/>
      <c r="D56" s="156">
        <f>'Memória Cálculo'!B247</f>
        <v>4.1999999999999997E-3</v>
      </c>
      <c r="E56" s="78">
        <f>D56*$E$19</f>
        <v>18.280079999999998</v>
      </c>
      <c r="K56" s="327"/>
      <c r="L56" s="327"/>
      <c r="M56" s="327"/>
      <c r="N56" s="327"/>
      <c r="O56" s="327"/>
      <c r="P56" s="327"/>
      <c r="Q56" s="327"/>
    </row>
    <row r="57" spans="1:18" x14ac:dyDescent="0.25">
      <c r="A57" s="56" t="s">
        <v>10</v>
      </c>
      <c r="B57" s="290" t="s">
        <v>48</v>
      </c>
      <c r="C57" s="290"/>
      <c r="D57" s="8">
        <f>'Memória Cálculo'!B248</f>
        <v>0.08</v>
      </c>
      <c r="E57" s="78">
        <f>D57*E56</f>
        <v>1.4624063999999999</v>
      </c>
      <c r="F57" s="9"/>
      <c r="K57" s="327"/>
      <c r="L57" s="327"/>
      <c r="M57" s="327"/>
      <c r="N57" s="327"/>
      <c r="O57" s="327"/>
      <c r="P57" s="327"/>
      <c r="Q57" s="327"/>
      <c r="R57" s="327"/>
    </row>
    <row r="58" spans="1:18" x14ac:dyDescent="0.25">
      <c r="A58" s="64" t="s">
        <v>11</v>
      </c>
      <c r="B58" s="334" t="s">
        <v>217</v>
      </c>
      <c r="C58" s="290"/>
      <c r="D58" s="8">
        <f>'Memória Cálculo'!B249</f>
        <v>0.02</v>
      </c>
      <c r="E58" s="78">
        <f>D58*$E$19</f>
        <v>87.047999999999988</v>
      </c>
      <c r="F58" s="9"/>
      <c r="K58" s="327"/>
      <c r="L58" s="327"/>
      <c r="M58" s="327"/>
      <c r="N58" s="327"/>
      <c r="O58" s="327"/>
      <c r="P58" s="327"/>
      <c r="Q58" s="327"/>
      <c r="R58" s="327"/>
    </row>
    <row r="59" spans="1:18" x14ac:dyDescent="0.25">
      <c r="A59" s="64" t="s">
        <v>12</v>
      </c>
      <c r="B59" s="333" t="s">
        <v>49</v>
      </c>
      <c r="C59" s="290"/>
      <c r="D59" s="156">
        <f>'Memória Cálculo'!B250</f>
        <v>1.9400000000000001E-2</v>
      </c>
      <c r="E59" s="78">
        <f>D59*$E$19</f>
        <v>84.43656</v>
      </c>
      <c r="K59" s="327"/>
      <c r="L59" s="327"/>
      <c r="M59" s="327"/>
      <c r="N59" s="327"/>
      <c r="O59" s="327"/>
      <c r="P59" s="327"/>
      <c r="Q59" s="327"/>
      <c r="R59" s="327"/>
    </row>
    <row r="60" spans="1:18" x14ac:dyDescent="0.25">
      <c r="A60" s="64" t="s">
        <v>13</v>
      </c>
      <c r="B60" s="333" t="s">
        <v>192</v>
      </c>
      <c r="C60" s="290"/>
      <c r="D60" s="8">
        <f>'Memória Cálculo'!B251</f>
        <v>6.5572000000000009E-3</v>
      </c>
      <c r="E60" s="78">
        <f>D60*$E$19</f>
        <v>28.53955728</v>
      </c>
      <c r="F60" s="9"/>
      <c r="K60" s="327"/>
      <c r="L60" s="327"/>
      <c r="M60" s="327"/>
      <c r="N60" s="327"/>
      <c r="O60" s="327"/>
      <c r="P60" s="327"/>
      <c r="Q60" s="327"/>
      <c r="R60" s="327"/>
    </row>
    <row r="61" spans="1:18" x14ac:dyDescent="0.25">
      <c r="A61" s="64" t="s">
        <v>14</v>
      </c>
      <c r="B61" s="335" t="s">
        <v>166</v>
      </c>
      <c r="C61" s="303"/>
      <c r="D61" s="8">
        <f>'Memória Cálculo'!B252</f>
        <v>0.02</v>
      </c>
      <c r="E61" s="78">
        <f>D61*$E$19</f>
        <v>87.047999999999988</v>
      </c>
      <c r="F61" s="9"/>
      <c r="K61" s="327"/>
      <c r="L61" s="327"/>
      <c r="M61" s="327"/>
      <c r="N61" s="327"/>
      <c r="O61" s="327"/>
      <c r="P61" s="327"/>
      <c r="Q61" s="327"/>
      <c r="R61" s="327"/>
    </row>
    <row r="62" spans="1:18" ht="14.1" customHeight="1" thickBot="1" x14ac:dyDescent="0.25">
      <c r="A62" s="336" t="s">
        <v>50</v>
      </c>
      <c r="B62" s="337"/>
      <c r="C62" s="338"/>
      <c r="D62" s="79">
        <f>SUM(D56:D61)</f>
        <v>0.15015719999999999</v>
      </c>
      <c r="E62" s="80">
        <f>SUM(E56:E61)</f>
        <v>306.81460368</v>
      </c>
      <c r="K62" s="327"/>
      <c r="L62" s="327"/>
      <c r="M62" s="327"/>
      <c r="N62" s="327"/>
      <c r="O62" s="327"/>
      <c r="P62" s="327"/>
      <c r="Q62" s="327"/>
      <c r="R62" s="327"/>
    </row>
    <row r="63" spans="1:18" ht="13.5" thickBot="1" x14ac:dyDescent="0.3">
      <c r="A63" s="339" t="s">
        <v>51</v>
      </c>
      <c r="B63" s="340"/>
      <c r="C63" s="340"/>
      <c r="D63" s="340"/>
      <c r="E63" s="341"/>
      <c r="K63" s="327"/>
      <c r="L63" s="327"/>
      <c r="M63" s="327"/>
      <c r="N63" s="327"/>
      <c r="O63" s="327"/>
      <c r="P63" s="327"/>
      <c r="Q63" s="327"/>
      <c r="R63" s="327"/>
    </row>
    <row r="64" spans="1:18" ht="14.1" customHeight="1" thickBot="1" x14ac:dyDescent="0.3">
      <c r="K64" s="15"/>
      <c r="L64" s="15"/>
      <c r="M64" s="15"/>
      <c r="N64" s="15"/>
      <c r="O64" s="15"/>
      <c r="P64" s="15"/>
      <c r="Q64" s="15"/>
    </row>
    <row r="65" spans="1:17" ht="28.5" customHeight="1" x14ac:dyDescent="0.25">
      <c r="A65" s="345" t="s">
        <v>188</v>
      </c>
      <c r="B65" s="346"/>
      <c r="C65" s="346"/>
      <c r="D65" s="81" t="s">
        <v>20</v>
      </c>
      <c r="E65" s="82" t="s">
        <v>7</v>
      </c>
      <c r="K65" s="15"/>
      <c r="L65" s="15"/>
      <c r="M65" s="15"/>
      <c r="N65" s="15"/>
      <c r="O65" s="15"/>
      <c r="P65" s="15"/>
      <c r="Q65" s="15"/>
    </row>
    <row r="66" spans="1:17" ht="14.1" customHeight="1" x14ac:dyDescent="0.25">
      <c r="A66" s="64" t="s">
        <v>8</v>
      </c>
      <c r="B66" s="347" t="s">
        <v>52</v>
      </c>
      <c r="C66" s="347"/>
      <c r="D66" s="31">
        <f>'1'!D66</f>
        <v>0</v>
      </c>
      <c r="E66" s="83">
        <f t="shared" ref="E66:E71" si="1">D66*(E$19+E$53+E$62)</f>
        <v>0</v>
      </c>
    </row>
    <row r="67" spans="1:17" ht="14.1" customHeight="1" x14ac:dyDescent="0.25">
      <c r="A67" s="64" t="s">
        <v>10</v>
      </c>
      <c r="B67" s="311" t="s">
        <v>53</v>
      </c>
      <c r="C67" s="311"/>
      <c r="D67" s="31">
        <f>'Memória Cálculo'!B257</f>
        <v>2.8E-3</v>
      </c>
      <c r="E67" s="83">
        <f t="shared" si="1"/>
        <v>23.658422091920002</v>
      </c>
    </row>
    <row r="68" spans="1:17" ht="14.1" customHeight="1" x14ac:dyDescent="0.25">
      <c r="A68" s="64" t="s">
        <v>11</v>
      </c>
      <c r="B68" s="347" t="s">
        <v>54</v>
      </c>
      <c r="C68" s="347"/>
      <c r="D68" s="31">
        <f>'Memória Cálculo'!B258</f>
        <v>2.0000000000000001E-4</v>
      </c>
      <c r="E68" s="83">
        <f t="shared" si="1"/>
        <v>1.6898872922800001</v>
      </c>
    </row>
    <row r="69" spans="1:17" ht="14.1" customHeight="1" x14ac:dyDescent="0.25">
      <c r="A69" s="64" t="s">
        <v>12</v>
      </c>
      <c r="B69" s="311" t="s">
        <v>55</v>
      </c>
      <c r="C69" s="311"/>
      <c r="D69" s="31">
        <f>'Memória Cálculo'!B259</f>
        <v>2.9999999999999997E-4</v>
      </c>
      <c r="E69" s="83">
        <f t="shared" si="1"/>
        <v>2.5348309384199998</v>
      </c>
    </row>
    <row r="70" spans="1:17" ht="14.1" customHeight="1" x14ac:dyDescent="0.25">
      <c r="A70" s="64" t="s">
        <v>13</v>
      </c>
      <c r="B70" s="311" t="s">
        <v>56</v>
      </c>
      <c r="C70" s="311"/>
      <c r="D70" s="31">
        <f>'Memória Cálculo'!B260</f>
        <v>4.0000000000000002E-4</v>
      </c>
      <c r="E70" s="83">
        <f t="shared" si="1"/>
        <v>3.3797745845600002</v>
      </c>
    </row>
    <row r="71" spans="1:17" ht="14.1" customHeight="1" x14ac:dyDescent="0.25">
      <c r="A71" s="84" t="s">
        <v>14</v>
      </c>
      <c r="B71" s="342" t="s">
        <v>15</v>
      </c>
      <c r="C71" s="342"/>
      <c r="D71" s="31">
        <f>'1'!D71</f>
        <v>0</v>
      </c>
      <c r="E71" s="83">
        <f t="shared" si="1"/>
        <v>0</v>
      </c>
    </row>
    <row r="72" spans="1:17" ht="14.1" customHeight="1" thickBot="1" x14ac:dyDescent="0.25">
      <c r="A72" s="343" t="s">
        <v>57</v>
      </c>
      <c r="B72" s="344"/>
      <c r="C72" s="344"/>
      <c r="D72" s="344"/>
      <c r="E72" s="85">
        <f>SUM(E66:E70)</f>
        <v>31.262914907180004</v>
      </c>
    </row>
    <row r="73" spans="1:17" ht="14.1" customHeight="1" thickBot="1" x14ac:dyDescent="0.3">
      <c r="A73" s="10"/>
      <c r="B73" s="10"/>
      <c r="C73" s="10"/>
      <c r="D73" s="10"/>
      <c r="E73" s="10"/>
    </row>
    <row r="74" spans="1:17" ht="27" customHeight="1" x14ac:dyDescent="0.25">
      <c r="A74" s="369" t="s">
        <v>58</v>
      </c>
      <c r="B74" s="370"/>
      <c r="C74" s="370"/>
      <c r="D74" s="370"/>
      <c r="E74" s="86" t="s">
        <v>7</v>
      </c>
    </row>
    <row r="75" spans="1:17" ht="14.1" customHeight="1" x14ac:dyDescent="0.2">
      <c r="A75" s="64" t="s">
        <v>8</v>
      </c>
      <c r="B75" s="371" t="s">
        <v>148</v>
      </c>
      <c r="C75" s="371"/>
      <c r="D75" s="371"/>
      <c r="E75" s="2">
        <v>0</v>
      </c>
    </row>
    <row r="76" spans="1:17" ht="14.1" customHeight="1" x14ac:dyDescent="0.2">
      <c r="A76" s="64" t="s">
        <v>10</v>
      </c>
      <c r="B76" s="371" t="s">
        <v>156</v>
      </c>
      <c r="C76" s="371"/>
      <c r="D76" s="371"/>
      <c r="E76" s="2">
        <f>EPI!G134</f>
        <v>0</v>
      </c>
    </row>
    <row r="77" spans="1:17" ht="14.1" customHeight="1" x14ac:dyDescent="0.2">
      <c r="A77" s="64" t="s">
        <v>11</v>
      </c>
      <c r="B77" s="303" t="s">
        <v>61</v>
      </c>
      <c r="C77" s="303"/>
      <c r="D77" s="303"/>
      <c r="E77" s="2">
        <f>'1'!E77</f>
        <v>0</v>
      </c>
    </row>
    <row r="78" spans="1:17" ht="14.1" customHeight="1" x14ac:dyDescent="0.2">
      <c r="A78" s="64" t="s">
        <v>12</v>
      </c>
      <c r="B78" s="303" t="s">
        <v>61</v>
      </c>
      <c r="C78" s="303"/>
      <c r="D78" s="303"/>
      <c r="E78" s="2">
        <v>0</v>
      </c>
    </row>
    <row r="79" spans="1:17" ht="14.1" customHeight="1" thickBot="1" x14ac:dyDescent="0.25">
      <c r="A79" s="360" t="s">
        <v>59</v>
      </c>
      <c r="B79" s="361"/>
      <c r="C79" s="361"/>
      <c r="D79" s="362"/>
      <c r="E79" s="87">
        <f>SUM(E75:E78)</f>
        <v>0</v>
      </c>
    </row>
    <row r="80" spans="1:17" ht="13.5" thickBot="1" x14ac:dyDescent="0.3">
      <c r="A80" s="363" t="s">
        <v>193</v>
      </c>
      <c r="B80" s="320"/>
      <c r="C80" s="320"/>
      <c r="D80" s="320"/>
      <c r="E80" s="321"/>
    </row>
    <row r="81" spans="1:5" ht="14.1" customHeight="1" thickBot="1" x14ac:dyDescent="0.3">
      <c r="A81" s="10"/>
      <c r="B81" s="10"/>
      <c r="C81" s="10"/>
      <c r="D81" s="10"/>
      <c r="E81" s="10"/>
    </row>
    <row r="82" spans="1:5" ht="14.1" customHeight="1" x14ac:dyDescent="0.25">
      <c r="A82" s="364" t="s">
        <v>60</v>
      </c>
      <c r="B82" s="365"/>
      <c r="C82" s="365"/>
      <c r="D82" s="88" t="s">
        <v>20</v>
      </c>
      <c r="E82" s="89" t="s">
        <v>7</v>
      </c>
    </row>
    <row r="83" spans="1:5" ht="14.1" customHeight="1" x14ac:dyDescent="0.2">
      <c r="A83" s="64" t="s">
        <v>8</v>
      </c>
      <c r="B83" s="311" t="s">
        <v>209</v>
      </c>
      <c r="C83" s="311"/>
      <c r="D83" s="8">
        <f>'1'!D83</f>
        <v>0</v>
      </c>
      <c r="E83" s="2">
        <f>D83*E98</f>
        <v>0</v>
      </c>
    </row>
    <row r="84" spans="1:5" ht="14.1" customHeight="1" x14ac:dyDescent="0.2">
      <c r="A84" s="64" t="s">
        <v>10</v>
      </c>
      <c r="B84" s="27" t="s">
        <v>210</v>
      </c>
      <c r="C84" s="27"/>
      <c r="D84" s="8">
        <f>'Memória Cálculo'!B265</f>
        <v>0</v>
      </c>
      <c r="E84" s="2">
        <f>D84*(E98+E83)</f>
        <v>0</v>
      </c>
    </row>
    <row r="85" spans="1:5" ht="14.1" customHeight="1" x14ac:dyDescent="0.2">
      <c r="A85" s="64" t="s">
        <v>11</v>
      </c>
      <c r="B85" s="311" t="s">
        <v>204</v>
      </c>
      <c r="C85" s="311"/>
      <c r="D85" s="8">
        <f>SUM(D86:D89)</f>
        <v>0</v>
      </c>
      <c r="E85" s="2">
        <f>((E98+E83+E84)/(1-D85))*D85</f>
        <v>0</v>
      </c>
    </row>
    <row r="86" spans="1:5" ht="14.1" customHeight="1" x14ac:dyDescent="0.2">
      <c r="A86" s="64" t="s">
        <v>205</v>
      </c>
      <c r="B86" s="311" t="str">
        <f>'1'!B86:C86</f>
        <v>Tributos Federais (Especificar) (Exceto IRPJ e CSLL) (Estimado pelo Lucro Real: PIS=0,82%; COFINS=3,81%)</v>
      </c>
      <c r="C86" s="311"/>
      <c r="D86" s="8">
        <f>'Memória Cálculo'!B267</f>
        <v>0</v>
      </c>
      <c r="E86" s="2">
        <f>D86*E100</f>
        <v>0</v>
      </c>
    </row>
    <row r="87" spans="1:5" ht="14.1" customHeight="1" x14ac:dyDescent="0.2">
      <c r="A87" s="64" t="s">
        <v>206</v>
      </c>
      <c r="B87" s="311" t="s">
        <v>203</v>
      </c>
      <c r="C87" s="311"/>
      <c r="D87" s="8">
        <f>'1'!D87</f>
        <v>0</v>
      </c>
      <c r="E87" s="2">
        <f>D87*E100</f>
        <v>0</v>
      </c>
    </row>
    <row r="88" spans="1:5" ht="14.1" customHeight="1" x14ac:dyDescent="0.2">
      <c r="A88" s="64" t="s">
        <v>207</v>
      </c>
      <c r="B88" s="311" t="s">
        <v>202</v>
      </c>
      <c r="C88" s="311"/>
      <c r="D88" s="8">
        <f>'Memória Cálculo'!B269</f>
        <v>0</v>
      </c>
      <c r="E88" s="2">
        <f>D88*E$100</f>
        <v>0</v>
      </c>
    </row>
    <row r="89" spans="1:5" ht="14.1" customHeight="1" x14ac:dyDescent="0.2">
      <c r="A89" s="64" t="s">
        <v>208</v>
      </c>
      <c r="B89" s="355" t="str">
        <f>'1'!B89:C89</f>
        <v>Outros (CPRB)</v>
      </c>
      <c r="C89" s="357"/>
      <c r="D89" s="8">
        <f>'Memória Cálculo'!B268</f>
        <v>0</v>
      </c>
      <c r="E89" s="2">
        <f>D89*E$100</f>
        <v>0</v>
      </c>
    </row>
    <row r="90" spans="1:5" s="3" customFormat="1" ht="14.1" customHeight="1" thickBot="1" x14ac:dyDescent="0.25">
      <c r="A90" s="366" t="s">
        <v>62</v>
      </c>
      <c r="B90" s="367"/>
      <c r="C90" s="368"/>
      <c r="D90" s="90">
        <f>SUM(D83:D85)</f>
        <v>0</v>
      </c>
      <c r="E90" s="91">
        <f>SUM(E83:E85)</f>
        <v>0</v>
      </c>
    </row>
    <row r="91" spans="1:5" s="3" customFormat="1" ht="26.25" customHeight="1" thickBot="1" x14ac:dyDescent="0.3">
      <c r="A91" s="372"/>
      <c r="B91" s="373"/>
      <c r="C91" s="373"/>
      <c r="D91" s="373"/>
      <c r="E91" s="373"/>
    </row>
    <row r="92" spans="1:5" ht="27" customHeight="1" x14ac:dyDescent="0.25">
      <c r="A92" s="374" t="s">
        <v>63</v>
      </c>
      <c r="B92" s="375"/>
      <c r="C92" s="375"/>
      <c r="D92" s="375"/>
      <c r="E92" s="92" t="s">
        <v>7</v>
      </c>
    </row>
    <row r="93" spans="1:5" ht="14.1" customHeight="1" x14ac:dyDescent="0.2">
      <c r="A93" s="14" t="s">
        <v>8</v>
      </c>
      <c r="B93" s="342" t="s">
        <v>64</v>
      </c>
      <c r="C93" s="342"/>
      <c r="D93" s="342"/>
      <c r="E93" s="2">
        <f>E19</f>
        <v>4352.3999999999996</v>
      </c>
    </row>
    <row r="94" spans="1:5" ht="14.1" customHeight="1" x14ac:dyDescent="0.2">
      <c r="A94" s="14" t="s">
        <v>10</v>
      </c>
      <c r="B94" s="342" t="s">
        <v>65</v>
      </c>
      <c r="C94" s="342"/>
      <c r="D94" s="342"/>
      <c r="E94" s="2">
        <f>E53</f>
        <v>3790.2218577200001</v>
      </c>
    </row>
    <row r="95" spans="1:5" ht="14.1" customHeight="1" x14ac:dyDescent="0.2">
      <c r="A95" s="14" t="s">
        <v>11</v>
      </c>
      <c r="B95" s="342" t="s">
        <v>66</v>
      </c>
      <c r="C95" s="342"/>
      <c r="D95" s="342"/>
      <c r="E95" s="2">
        <f>E62</f>
        <v>306.81460368</v>
      </c>
    </row>
    <row r="96" spans="1:5" ht="14.1" customHeight="1" x14ac:dyDescent="0.2">
      <c r="A96" s="14" t="s">
        <v>12</v>
      </c>
      <c r="B96" s="342" t="s">
        <v>67</v>
      </c>
      <c r="C96" s="342"/>
      <c r="D96" s="342"/>
      <c r="E96" s="2">
        <f>E72</f>
        <v>31.262914907180004</v>
      </c>
    </row>
    <row r="97" spans="1:5" ht="14.1" customHeight="1" x14ac:dyDescent="0.2">
      <c r="A97" s="14" t="s">
        <v>13</v>
      </c>
      <c r="B97" s="355" t="s">
        <v>68</v>
      </c>
      <c r="C97" s="356"/>
      <c r="D97" s="357"/>
      <c r="E97" s="2">
        <f>E79</f>
        <v>0</v>
      </c>
    </row>
    <row r="98" spans="1:5" s="3" customFormat="1" ht="14.1" customHeight="1" x14ac:dyDescent="0.2">
      <c r="A98" s="350" t="s">
        <v>69</v>
      </c>
      <c r="B98" s="351"/>
      <c r="C98" s="351"/>
      <c r="D98" s="351"/>
      <c r="E98" s="2">
        <f>SUM(E93:E97)</f>
        <v>8480.6993763071805</v>
      </c>
    </row>
    <row r="99" spans="1:5" ht="14.1" customHeight="1" thickBot="1" x14ac:dyDescent="0.25">
      <c r="A99" s="93" t="s">
        <v>14</v>
      </c>
      <c r="B99" s="352" t="s">
        <v>70</v>
      </c>
      <c r="C99" s="352"/>
      <c r="D99" s="352"/>
      <c r="E99" s="2">
        <f>E90</f>
        <v>0</v>
      </c>
    </row>
    <row r="100" spans="1:5" s="3" customFormat="1" ht="14.1" customHeight="1" x14ac:dyDescent="0.2">
      <c r="A100" s="353" t="s">
        <v>71</v>
      </c>
      <c r="B100" s="354"/>
      <c r="C100" s="354"/>
      <c r="D100" s="354"/>
      <c r="E100" s="2">
        <f>(E98+E84+E83)/(1-D85)</f>
        <v>8480.6993763071805</v>
      </c>
    </row>
    <row r="101" spans="1:5" ht="14.1" customHeight="1" x14ac:dyDescent="0.2">
      <c r="A101" s="358" t="s">
        <v>72</v>
      </c>
      <c r="B101" s="359"/>
      <c r="C101" s="359"/>
      <c r="D101" s="359"/>
      <c r="E101" s="105">
        <v>12</v>
      </c>
    </row>
    <row r="102" spans="1:5" s="3" customFormat="1" ht="14.1" customHeight="1" thickBot="1" x14ac:dyDescent="0.25">
      <c r="A102" s="348" t="s">
        <v>73</v>
      </c>
      <c r="B102" s="349"/>
      <c r="C102" s="349"/>
      <c r="D102" s="349"/>
      <c r="E102" s="104">
        <f>E100*E101</f>
        <v>101768.39251568617</v>
      </c>
    </row>
    <row r="103" spans="1:5" x14ac:dyDescent="0.25">
      <c r="A103" s="10"/>
      <c r="B103" s="10"/>
      <c r="C103" s="10"/>
      <c r="D103" s="10"/>
      <c r="E103" s="10"/>
    </row>
  </sheetData>
  <mergeCells count="94">
    <mergeCell ref="B96:D96"/>
    <mergeCell ref="A74:D74"/>
    <mergeCell ref="B75:D75"/>
    <mergeCell ref="B76:D76"/>
    <mergeCell ref="B78:D78"/>
    <mergeCell ref="B89:C89"/>
    <mergeCell ref="B95:D95"/>
    <mergeCell ref="B94:D94"/>
    <mergeCell ref="A91:E91"/>
    <mergeCell ref="A92:D92"/>
    <mergeCell ref="B93:D93"/>
    <mergeCell ref="A102:D102"/>
    <mergeCell ref="B83:C83"/>
    <mergeCell ref="B77:D77"/>
    <mergeCell ref="A98:D98"/>
    <mergeCell ref="B99:D99"/>
    <mergeCell ref="A100:D100"/>
    <mergeCell ref="B97:D97"/>
    <mergeCell ref="B86:C86"/>
    <mergeCell ref="B87:C87"/>
    <mergeCell ref="B88:C88"/>
    <mergeCell ref="A101:D101"/>
    <mergeCell ref="B85:C85"/>
    <mergeCell ref="A79:D79"/>
    <mergeCell ref="A80:E80"/>
    <mergeCell ref="A82:C82"/>
    <mergeCell ref="A90:C90"/>
    <mergeCell ref="B71:C71"/>
    <mergeCell ref="A72:D72"/>
    <mergeCell ref="B57:C57"/>
    <mergeCell ref="A65:C65"/>
    <mergeCell ref="B66:C66"/>
    <mergeCell ref="B67:C67"/>
    <mergeCell ref="B68:C68"/>
    <mergeCell ref="B69:C69"/>
    <mergeCell ref="B70:C70"/>
    <mergeCell ref="K57:R63"/>
    <mergeCell ref="B58:C58"/>
    <mergeCell ref="B59:C59"/>
    <mergeCell ref="B60:C60"/>
    <mergeCell ref="B61:C61"/>
    <mergeCell ref="A62:C62"/>
    <mergeCell ref="A63:E63"/>
    <mergeCell ref="A47:D47"/>
    <mergeCell ref="A49:D49"/>
    <mergeCell ref="B50:D50"/>
    <mergeCell ref="K50:Q56"/>
    <mergeCell ref="B51:D51"/>
    <mergeCell ref="B52:D52"/>
    <mergeCell ref="A53:D53"/>
    <mergeCell ref="A55:C55"/>
    <mergeCell ref="B56:C56"/>
    <mergeCell ref="B46:C46"/>
    <mergeCell ref="B32:C32"/>
    <mergeCell ref="B33:C33"/>
    <mergeCell ref="B34:C34"/>
    <mergeCell ref="B35:C35"/>
    <mergeCell ref="B36:C36"/>
    <mergeCell ref="A37:C37"/>
    <mergeCell ref="A38:E38"/>
    <mergeCell ref="B40:C40"/>
    <mergeCell ref="B41:C41"/>
    <mergeCell ref="B42:C42"/>
    <mergeCell ref="B45:C45"/>
    <mergeCell ref="B30:C30"/>
    <mergeCell ref="B17:C17"/>
    <mergeCell ref="B18:C18"/>
    <mergeCell ref="A19:D19"/>
    <mergeCell ref="A21:E21"/>
    <mergeCell ref="B22:C22"/>
    <mergeCell ref="B23:C23"/>
    <mergeCell ref="B24:C24"/>
    <mergeCell ref="B25:C25"/>
    <mergeCell ref="A26:C26"/>
    <mergeCell ref="B28:C28"/>
    <mergeCell ref="B29:C29"/>
    <mergeCell ref="B16:C16"/>
    <mergeCell ref="B7:C7"/>
    <mergeCell ref="D7:E7"/>
    <mergeCell ref="B8:C8"/>
    <mergeCell ref="D8:E8"/>
    <mergeCell ref="B9:C9"/>
    <mergeCell ref="D9:E9"/>
    <mergeCell ref="A10:E10"/>
    <mergeCell ref="A12:C12"/>
    <mergeCell ref="B13:C13"/>
    <mergeCell ref="B14:C14"/>
    <mergeCell ref="B15:C15"/>
    <mergeCell ref="A1:E1"/>
    <mergeCell ref="A2:E2"/>
    <mergeCell ref="A4:E4"/>
    <mergeCell ref="B6:C6"/>
    <mergeCell ref="D6:E6"/>
    <mergeCell ref="C5:E5"/>
  </mergeCells>
  <pageMargins left="0.25" right="0.25" top="0.75" bottom="0.75" header="0.3" footer="0.3"/>
  <pageSetup paperSize="9" scale="69" fitToHeight="0" orientation="portrait" r:id="rId1"/>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9DE0EF-736B-4E5A-AB44-93DA06C1E455}">
  <sheetPr>
    <tabColor rgb="FFFFFF00"/>
    <pageSetUpPr fitToPage="1"/>
  </sheetPr>
  <dimension ref="A1:R103"/>
  <sheetViews>
    <sheetView showGridLines="0" view="pageBreakPreview" zoomScale="90" zoomScaleNormal="100" zoomScaleSheetLayoutView="90" workbookViewId="0">
      <selection activeCell="B44" sqref="B44"/>
    </sheetView>
  </sheetViews>
  <sheetFormatPr defaultColWidth="9.140625" defaultRowHeight="12.75" x14ac:dyDescent="0.25"/>
  <cols>
    <col min="1" max="1" width="6.42578125" style="1" customWidth="1"/>
    <col min="2" max="2" width="52.28515625" style="1" customWidth="1"/>
    <col min="3" max="3" width="51.85546875" style="1" customWidth="1"/>
    <col min="4" max="4" width="12" style="1" customWidth="1"/>
    <col min="5" max="5" width="20.85546875" style="1" customWidth="1"/>
    <col min="6" max="36" width="9.140625" style="1"/>
    <col min="37" max="37" width="6.42578125" style="1" customWidth="1"/>
    <col min="38" max="38" width="52.28515625" style="1" customWidth="1"/>
    <col min="39" max="39" width="34.7109375" style="1" customWidth="1"/>
    <col min="40" max="40" width="9.5703125" style="1" customWidth="1"/>
    <col min="41" max="41" width="12.5703125" style="1" bestFit="1" customWidth="1"/>
    <col min="42" max="16384" width="9.140625" style="1"/>
  </cols>
  <sheetData>
    <row r="1" spans="1:5" ht="78" customHeight="1" x14ac:dyDescent="0.25">
      <c r="A1" s="276"/>
      <c r="B1" s="276"/>
      <c r="C1" s="276"/>
      <c r="D1" s="276"/>
      <c r="E1" s="276"/>
    </row>
    <row r="2" spans="1:5" ht="20.25" customHeight="1" x14ac:dyDescent="0.25">
      <c r="A2" s="277" t="s">
        <v>179</v>
      </c>
      <c r="B2" s="277"/>
      <c r="C2" s="277"/>
      <c r="D2" s="277"/>
      <c r="E2" s="277"/>
    </row>
    <row r="4" spans="1:5" ht="13.5" customHeight="1" x14ac:dyDescent="0.25">
      <c r="A4" s="556" t="s">
        <v>0</v>
      </c>
      <c r="B4" s="556"/>
      <c r="C4" s="556"/>
      <c r="D4" s="556"/>
      <c r="E4" s="556"/>
    </row>
    <row r="5" spans="1:5" ht="14.1" customHeight="1" x14ac:dyDescent="0.25">
      <c r="A5" s="6">
        <v>1</v>
      </c>
      <c r="B5" s="101" t="s">
        <v>194</v>
      </c>
      <c r="C5" s="557" t="str">
        <f>'Quadro Resumo'!B10</f>
        <v>TÉCNICO DE LABORATORIO 2</v>
      </c>
      <c r="D5" s="558"/>
      <c r="E5" s="559"/>
    </row>
    <row r="6" spans="1:5" ht="14.1" customHeight="1" x14ac:dyDescent="0.25">
      <c r="A6" s="7">
        <v>2</v>
      </c>
      <c r="B6" s="282" t="s">
        <v>1</v>
      </c>
      <c r="C6" s="282"/>
      <c r="D6" s="283">
        <f>'1'!D6</f>
        <v>1621</v>
      </c>
      <c r="E6" s="284"/>
    </row>
    <row r="7" spans="1:5" ht="14.1" customHeight="1" x14ac:dyDescent="0.25">
      <c r="A7" s="7">
        <v>3</v>
      </c>
      <c r="B7" s="290" t="s">
        <v>2</v>
      </c>
      <c r="C7" s="290"/>
      <c r="D7" s="291">
        <f>E13</f>
        <v>3622.5491999999999</v>
      </c>
      <c r="E7" s="292"/>
    </row>
    <row r="8" spans="1:5" ht="14.1" customHeight="1" x14ac:dyDescent="0.25">
      <c r="A8" s="7">
        <v>4</v>
      </c>
      <c r="B8" s="290" t="s">
        <v>3</v>
      </c>
      <c r="C8" s="290"/>
      <c r="D8" s="293" t="str">
        <f>'1'!D8:E8</f>
        <v>SINDAUT</v>
      </c>
      <c r="E8" s="294"/>
    </row>
    <row r="9" spans="1:5" ht="14.1" customHeight="1" thickBot="1" x14ac:dyDescent="0.3">
      <c r="A9" s="77">
        <v>5</v>
      </c>
      <c r="B9" s="295" t="s">
        <v>4</v>
      </c>
      <c r="C9" s="295"/>
      <c r="D9" s="296">
        <f>'1'!D9</f>
        <v>46054</v>
      </c>
      <c r="E9" s="297"/>
    </row>
    <row r="10" spans="1:5" ht="45.75" customHeight="1" thickBot="1" x14ac:dyDescent="0.3">
      <c r="A10" s="298" t="s">
        <v>5</v>
      </c>
      <c r="B10" s="299"/>
      <c r="C10" s="299"/>
      <c r="D10" s="299"/>
      <c r="E10" s="300"/>
    </row>
    <row r="11" spans="1:5" ht="14.25" customHeight="1" thickBot="1" x14ac:dyDescent="0.3">
      <c r="A11" s="76"/>
      <c r="B11" s="76"/>
      <c r="C11" s="76"/>
      <c r="D11" s="76"/>
      <c r="E11" s="76"/>
    </row>
    <row r="12" spans="1:5" ht="13.5" customHeight="1" x14ac:dyDescent="0.25">
      <c r="A12" s="301" t="s">
        <v>6</v>
      </c>
      <c r="B12" s="302"/>
      <c r="C12" s="302"/>
      <c r="D12" s="57" t="s">
        <v>20</v>
      </c>
      <c r="E12" s="58" t="s">
        <v>7</v>
      </c>
    </row>
    <row r="13" spans="1:5" ht="14.1" customHeight="1" x14ac:dyDescent="0.2">
      <c r="A13" s="7" t="s">
        <v>8</v>
      </c>
      <c r="B13" s="288" t="s">
        <v>9</v>
      </c>
      <c r="C13" s="289"/>
      <c r="D13" s="26"/>
      <c r="E13" s="59">
        <f>'Quadro Resumo'!I10</f>
        <v>3622.5491999999999</v>
      </c>
    </row>
    <row r="14" spans="1:5" ht="14.1" customHeight="1" x14ac:dyDescent="0.2">
      <c r="A14" s="7" t="s">
        <v>10</v>
      </c>
      <c r="B14" s="288" t="s">
        <v>144</v>
      </c>
      <c r="C14" s="289"/>
      <c r="D14" s="54"/>
      <c r="E14" s="59"/>
    </row>
    <row r="15" spans="1:5" ht="14.1" customHeight="1" x14ac:dyDescent="0.2">
      <c r="A15" s="7" t="s">
        <v>11</v>
      </c>
      <c r="B15" s="288" t="s">
        <v>145</v>
      </c>
      <c r="C15" s="289"/>
      <c r="D15" s="55">
        <v>0.4</v>
      </c>
      <c r="E15" s="59">
        <f>ROUND(D15*D6,2)</f>
        <v>648.4</v>
      </c>
    </row>
    <row r="16" spans="1:5" ht="14.1" customHeight="1" x14ac:dyDescent="0.2">
      <c r="A16" s="7" t="s">
        <v>12</v>
      </c>
      <c r="B16" s="288" t="s">
        <v>146</v>
      </c>
      <c r="C16" s="289"/>
      <c r="D16" s="54"/>
      <c r="E16" s="59"/>
    </row>
    <row r="17" spans="1:5" ht="14.1" customHeight="1" x14ac:dyDescent="0.2">
      <c r="A17" s="7" t="s">
        <v>13</v>
      </c>
      <c r="B17" s="303" t="s">
        <v>147</v>
      </c>
      <c r="C17" s="303"/>
      <c r="D17" s="54"/>
      <c r="E17" s="59"/>
    </row>
    <row r="18" spans="1:5" ht="14.1" customHeight="1" x14ac:dyDescent="0.2">
      <c r="A18" s="7" t="s">
        <v>14</v>
      </c>
      <c r="B18" s="303" t="s">
        <v>15</v>
      </c>
      <c r="C18" s="303"/>
      <c r="D18" s="54"/>
      <c r="E18" s="59"/>
    </row>
    <row r="19" spans="1:5" s="3" customFormat="1" ht="14.1" customHeight="1" thickBot="1" x14ac:dyDescent="0.25">
      <c r="A19" s="304" t="s">
        <v>16</v>
      </c>
      <c r="B19" s="305"/>
      <c r="C19" s="305"/>
      <c r="D19" s="306"/>
      <c r="E19" s="60">
        <f>ROUND(SUM(E13:E18),2)</f>
        <v>4270.95</v>
      </c>
    </row>
    <row r="20" spans="1:5" s="4" customFormat="1" ht="13.5" thickBot="1" x14ac:dyDescent="0.3"/>
    <row r="21" spans="1:5" ht="13.5" customHeight="1" x14ac:dyDescent="0.25">
      <c r="A21" s="307" t="s">
        <v>17</v>
      </c>
      <c r="B21" s="308"/>
      <c r="C21" s="308"/>
      <c r="D21" s="308"/>
      <c r="E21" s="309"/>
    </row>
    <row r="22" spans="1:5" ht="32.25" customHeight="1" x14ac:dyDescent="0.25">
      <c r="A22" s="62" t="s">
        <v>18</v>
      </c>
      <c r="B22" s="310" t="s">
        <v>19</v>
      </c>
      <c r="C22" s="310"/>
      <c r="D22" s="61" t="s">
        <v>20</v>
      </c>
      <c r="E22" s="63" t="s">
        <v>7</v>
      </c>
    </row>
    <row r="23" spans="1:5" ht="14.1" customHeight="1" x14ac:dyDescent="0.2">
      <c r="A23" s="64" t="s">
        <v>8</v>
      </c>
      <c r="B23" s="290" t="s">
        <v>21</v>
      </c>
      <c r="C23" s="290"/>
      <c r="D23" s="5">
        <f>'1'!D23</f>
        <v>8.3299999999999999E-2</v>
      </c>
      <c r="E23" s="2">
        <f>D23*$E$19</f>
        <v>355.77013499999998</v>
      </c>
    </row>
    <row r="24" spans="1:5" ht="14.1" customHeight="1" x14ac:dyDescent="0.2">
      <c r="A24" s="64" t="s">
        <v>10</v>
      </c>
      <c r="B24" s="311" t="s">
        <v>81</v>
      </c>
      <c r="C24" s="311"/>
      <c r="D24" s="5">
        <f>'1'!D24</f>
        <v>9.0749999999999997E-2</v>
      </c>
      <c r="E24" s="2">
        <f>D24*$E$19</f>
        <v>387.58871249999999</v>
      </c>
    </row>
    <row r="25" spans="1:5" ht="14.1" customHeight="1" x14ac:dyDescent="0.2">
      <c r="A25" s="64" t="s">
        <v>11</v>
      </c>
      <c r="B25" s="312" t="s">
        <v>82</v>
      </c>
      <c r="C25" s="312"/>
      <c r="D25" s="5">
        <f>'1'!D25</f>
        <v>3.0300000000000001E-2</v>
      </c>
      <c r="E25" s="2">
        <f>D25*E19</f>
        <v>129.409785</v>
      </c>
    </row>
    <row r="26" spans="1:5" ht="14.1" customHeight="1" thickBot="1" x14ac:dyDescent="0.25">
      <c r="A26" s="313" t="s">
        <v>22</v>
      </c>
      <c r="B26" s="314"/>
      <c r="C26" s="315"/>
      <c r="D26" s="65">
        <f>SUM(D23:D25)</f>
        <v>0.20434999999999998</v>
      </c>
      <c r="E26" s="66">
        <f>SUM(E23:E25)</f>
        <v>872.76863249999997</v>
      </c>
    </row>
    <row r="27" spans="1:5" ht="13.5" thickBot="1" x14ac:dyDescent="0.3"/>
    <row r="28" spans="1:5" ht="39.75" customHeight="1" x14ac:dyDescent="0.25">
      <c r="A28" s="67" t="s">
        <v>23</v>
      </c>
      <c r="B28" s="316" t="s">
        <v>24</v>
      </c>
      <c r="C28" s="316"/>
      <c r="D28" s="68" t="s">
        <v>20</v>
      </c>
      <c r="E28" s="69" t="s">
        <v>7</v>
      </c>
    </row>
    <row r="29" spans="1:5" ht="14.1" customHeight="1" x14ac:dyDescent="0.2">
      <c r="A29" s="56" t="s">
        <v>8</v>
      </c>
      <c r="B29" s="290" t="s">
        <v>25</v>
      </c>
      <c r="C29" s="290"/>
      <c r="D29" s="5">
        <f>'Memória Cálculo'!B24</f>
        <v>0.2</v>
      </c>
      <c r="E29" s="2">
        <f>($E$19+E26)*D29</f>
        <v>1028.7437265000001</v>
      </c>
    </row>
    <row r="30" spans="1:5" ht="14.1" customHeight="1" x14ac:dyDescent="0.2">
      <c r="A30" s="56" t="s">
        <v>10</v>
      </c>
      <c r="B30" s="288" t="s">
        <v>26</v>
      </c>
      <c r="C30" s="289"/>
      <c r="D30" s="5">
        <f>'Memória Cálculo'!B25</f>
        <v>2.5000000000000001E-2</v>
      </c>
      <c r="E30" s="2">
        <f t="shared" ref="E30:E36" si="0">($E$19+$E$26)*D30</f>
        <v>128.59296581250001</v>
      </c>
    </row>
    <row r="31" spans="1:5" ht="14.1" customHeight="1" x14ac:dyDescent="0.2">
      <c r="A31" s="56" t="s">
        <v>11</v>
      </c>
      <c r="B31" s="26" t="s">
        <v>27</v>
      </c>
      <c r="C31" s="26"/>
      <c r="D31" s="5">
        <f>'Memória Cálculo'!B26</f>
        <v>0</v>
      </c>
      <c r="E31" s="2">
        <f t="shared" si="0"/>
        <v>0</v>
      </c>
    </row>
    <row r="32" spans="1:5" ht="14.1" customHeight="1" x14ac:dyDescent="0.2">
      <c r="A32" s="56" t="s">
        <v>12</v>
      </c>
      <c r="B32" s="290" t="s">
        <v>28</v>
      </c>
      <c r="C32" s="290"/>
      <c r="D32" s="5">
        <f>'Memória Cálculo'!B27</f>
        <v>1.4999999999999999E-2</v>
      </c>
      <c r="E32" s="2">
        <f t="shared" si="0"/>
        <v>77.155779487499998</v>
      </c>
    </row>
    <row r="33" spans="1:5" ht="14.1" customHeight="1" x14ac:dyDescent="0.2">
      <c r="A33" s="56" t="s">
        <v>13</v>
      </c>
      <c r="B33" s="290" t="s">
        <v>29</v>
      </c>
      <c r="C33" s="290"/>
      <c r="D33" s="5">
        <f>'Memória Cálculo'!B28</f>
        <v>0.01</v>
      </c>
      <c r="E33" s="2">
        <f t="shared" si="0"/>
        <v>51.437186325000006</v>
      </c>
    </row>
    <row r="34" spans="1:5" ht="14.1" customHeight="1" x14ac:dyDescent="0.2">
      <c r="A34" s="56" t="s">
        <v>14</v>
      </c>
      <c r="B34" s="282" t="s">
        <v>30</v>
      </c>
      <c r="C34" s="282"/>
      <c r="D34" s="5">
        <f>'Memória Cálculo'!B29</f>
        <v>6.0000000000000001E-3</v>
      </c>
      <c r="E34" s="2">
        <f t="shared" si="0"/>
        <v>30.862311795000004</v>
      </c>
    </row>
    <row r="35" spans="1:5" ht="14.1" customHeight="1" x14ac:dyDescent="0.2">
      <c r="A35" s="56" t="s">
        <v>31</v>
      </c>
      <c r="B35" s="282" t="s">
        <v>32</v>
      </c>
      <c r="C35" s="282"/>
      <c r="D35" s="5">
        <f>'Memória Cálculo'!B30</f>
        <v>2E-3</v>
      </c>
      <c r="E35" s="2">
        <f t="shared" si="0"/>
        <v>10.287437265000001</v>
      </c>
    </row>
    <row r="36" spans="1:5" ht="14.1" customHeight="1" x14ac:dyDescent="0.2">
      <c r="A36" s="56" t="s">
        <v>33</v>
      </c>
      <c r="B36" s="282" t="s">
        <v>34</v>
      </c>
      <c r="C36" s="290"/>
      <c r="D36" s="5">
        <f>'Memória Cálculo'!B31</f>
        <v>0.08</v>
      </c>
      <c r="E36" s="2">
        <f t="shared" si="0"/>
        <v>411.49749060000005</v>
      </c>
    </row>
    <row r="37" spans="1:5" ht="14.1" customHeight="1" thickBot="1" x14ac:dyDescent="0.25">
      <c r="A37" s="317" t="s">
        <v>35</v>
      </c>
      <c r="B37" s="318"/>
      <c r="C37" s="318"/>
      <c r="D37" s="109">
        <f>SUM(D29:D36)</f>
        <v>0.33800000000000002</v>
      </c>
      <c r="E37" s="108">
        <f>($E$19+$E$26)*D37</f>
        <v>1738.5768977850003</v>
      </c>
    </row>
    <row r="38" spans="1:5" ht="14.1" customHeight="1" thickBot="1" x14ac:dyDescent="0.3">
      <c r="A38" s="319" t="s">
        <v>36</v>
      </c>
      <c r="B38" s="320"/>
      <c r="C38" s="320"/>
      <c r="D38" s="320"/>
      <c r="E38" s="321"/>
    </row>
    <row r="39" spans="1:5" ht="13.5" thickBot="1" x14ac:dyDescent="0.3"/>
    <row r="40" spans="1:5" ht="14.1" customHeight="1" x14ac:dyDescent="0.25">
      <c r="A40" s="67" t="s">
        <v>37</v>
      </c>
      <c r="B40" s="322" t="s">
        <v>38</v>
      </c>
      <c r="C40" s="323"/>
      <c r="D40" s="68" t="s">
        <v>190</v>
      </c>
      <c r="E40" s="69" t="s">
        <v>75</v>
      </c>
    </row>
    <row r="41" spans="1:5" ht="13.5" customHeight="1" x14ac:dyDescent="0.2">
      <c r="A41" s="56" t="s">
        <v>8</v>
      </c>
      <c r="B41" s="303" t="s">
        <v>39</v>
      </c>
      <c r="C41" s="303"/>
      <c r="D41" s="71">
        <f>'1'!D41</f>
        <v>5</v>
      </c>
      <c r="E41" s="2">
        <f>IF(D41*4*22-(6%*$E$13)&lt;=0,0,(D41*4*22-(6%*$E$13)))</f>
        <v>222.64704800000001</v>
      </c>
    </row>
    <row r="42" spans="1:5" ht="14.1" customHeight="1" x14ac:dyDescent="0.2">
      <c r="A42" s="56" t="s">
        <v>10</v>
      </c>
      <c r="B42" s="303" t="s">
        <v>40</v>
      </c>
      <c r="C42" s="303"/>
      <c r="D42" s="71">
        <f>'1'!D42</f>
        <v>30.29</v>
      </c>
      <c r="E42" s="2">
        <f>$D$42*22*(1-20%)</f>
        <v>533.10400000000004</v>
      </c>
    </row>
    <row r="43" spans="1:5" ht="14.1" customHeight="1" x14ac:dyDescent="0.2">
      <c r="A43" s="56" t="s">
        <v>11</v>
      </c>
      <c r="B43" s="70" t="s">
        <v>487</v>
      </c>
      <c r="C43" s="70"/>
      <c r="D43" s="71">
        <f>'1'!D43</f>
        <v>0</v>
      </c>
      <c r="E43" s="2">
        <f>D43</f>
        <v>0</v>
      </c>
    </row>
    <row r="44" spans="1:5" ht="14.1" customHeight="1" x14ac:dyDescent="0.2">
      <c r="A44" s="56" t="s">
        <v>12</v>
      </c>
      <c r="B44" s="70" t="s">
        <v>41</v>
      </c>
      <c r="C44" s="70"/>
      <c r="D44" s="71">
        <f>'1'!D44</f>
        <v>321.04000000000002</v>
      </c>
      <c r="E44" s="2">
        <f>D44-(D44*15%)</f>
        <v>272.88400000000001</v>
      </c>
    </row>
    <row r="45" spans="1:5" ht="14.1" customHeight="1" x14ac:dyDescent="0.2">
      <c r="A45" s="56" t="s">
        <v>13</v>
      </c>
      <c r="B45" s="303" t="s">
        <v>483</v>
      </c>
      <c r="C45" s="303"/>
      <c r="D45" s="71">
        <f>'1'!D45</f>
        <v>105.328</v>
      </c>
      <c r="E45" s="2">
        <f>D45</f>
        <v>105.328</v>
      </c>
    </row>
    <row r="46" spans="1:5" ht="14.1" customHeight="1" x14ac:dyDescent="0.2">
      <c r="A46" s="56" t="s">
        <v>14</v>
      </c>
      <c r="B46" s="303" t="s">
        <v>15</v>
      </c>
      <c r="C46" s="303"/>
      <c r="D46" s="71">
        <f>'1'!D46</f>
        <v>0</v>
      </c>
      <c r="E46" s="2">
        <f>D46</f>
        <v>0</v>
      </c>
    </row>
    <row r="47" spans="1:5" ht="14.1" customHeight="1" thickBot="1" x14ac:dyDescent="0.25">
      <c r="A47" s="313" t="s">
        <v>42</v>
      </c>
      <c r="B47" s="314"/>
      <c r="C47" s="314"/>
      <c r="D47" s="315"/>
      <c r="E47" s="66">
        <f>SUM(E41:E46)</f>
        <v>1133.9630480000001</v>
      </c>
    </row>
    <row r="48" spans="1:5" ht="14.1" customHeight="1" thickBot="1" x14ac:dyDescent="0.3"/>
    <row r="49" spans="1:18" ht="14.1" customHeight="1" x14ac:dyDescent="0.25">
      <c r="A49" s="324" t="s">
        <v>43</v>
      </c>
      <c r="B49" s="325"/>
      <c r="C49" s="325"/>
      <c r="D49" s="325"/>
      <c r="E49" s="72" t="s">
        <v>7</v>
      </c>
    </row>
    <row r="50" spans="1:18" ht="14.1" customHeight="1" x14ac:dyDescent="0.2">
      <c r="A50" s="56" t="s">
        <v>18</v>
      </c>
      <c r="B50" s="288" t="s">
        <v>44</v>
      </c>
      <c r="C50" s="326"/>
      <c r="D50" s="289"/>
      <c r="E50" s="2">
        <f>E26</f>
        <v>872.76863249999997</v>
      </c>
      <c r="K50" s="327"/>
      <c r="L50" s="327"/>
      <c r="M50" s="327"/>
      <c r="N50" s="327"/>
      <c r="O50" s="327"/>
      <c r="P50" s="327"/>
      <c r="Q50" s="327"/>
    </row>
    <row r="51" spans="1:18" ht="14.1" customHeight="1" x14ac:dyDescent="0.2">
      <c r="A51" s="56" t="s">
        <v>23</v>
      </c>
      <c r="B51" s="288" t="s">
        <v>45</v>
      </c>
      <c r="C51" s="326"/>
      <c r="D51" s="289"/>
      <c r="E51" s="2">
        <f>E37</f>
        <v>1738.5768977850003</v>
      </c>
      <c r="K51" s="327"/>
      <c r="L51" s="327"/>
      <c r="M51" s="327"/>
      <c r="N51" s="327"/>
      <c r="O51" s="327"/>
      <c r="P51" s="327"/>
      <c r="Q51" s="327"/>
    </row>
    <row r="52" spans="1:18" ht="14.1" customHeight="1" x14ac:dyDescent="0.2">
      <c r="A52" s="56" t="s">
        <v>37</v>
      </c>
      <c r="B52" s="288" t="s">
        <v>46</v>
      </c>
      <c r="C52" s="326"/>
      <c r="D52" s="289"/>
      <c r="E52" s="2">
        <f>E47</f>
        <v>1133.9630480000001</v>
      </c>
      <c r="K52" s="327"/>
      <c r="L52" s="327"/>
      <c r="M52" s="327"/>
      <c r="N52" s="327"/>
      <c r="O52" s="327"/>
      <c r="P52" s="327"/>
      <c r="Q52" s="327"/>
    </row>
    <row r="53" spans="1:18" ht="14.1" customHeight="1" thickBot="1" x14ac:dyDescent="0.25">
      <c r="A53" s="328" t="s">
        <v>47</v>
      </c>
      <c r="B53" s="329"/>
      <c r="C53" s="329"/>
      <c r="D53" s="330"/>
      <c r="E53" s="73">
        <f>SUM(E50:E52)</f>
        <v>3745.3085782850003</v>
      </c>
      <c r="K53" s="327"/>
      <c r="L53" s="327"/>
      <c r="M53" s="327"/>
      <c r="N53" s="327"/>
      <c r="O53" s="327"/>
      <c r="P53" s="327"/>
      <c r="Q53" s="327"/>
    </row>
    <row r="54" spans="1:18" ht="14.1" customHeight="1" thickBot="1" x14ac:dyDescent="0.3">
      <c r="K54" s="327"/>
      <c r="L54" s="327"/>
      <c r="M54" s="327"/>
      <c r="N54" s="327"/>
      <c r="O54" s="327"/>
      <c r="P54" s="327"/>
      <c r="Q54" s="327"/>
    </row>
    <row r="55" spans="1:18" ht="28.5" customHeight="1" x14ac:dyDescent="0.25">
      <c r="A55" s="331" t="s">
        <v>189</v>
      </c>
      <c r="B55" s="332"/>
      <c r="C55" s="332"/>
      <c r="D55" s="74" t="s">
        <v>20</v>
      </c>
      <c r="E55" s="75" t="s">
        <v>7</v>
      </c>
      <c r="K55" s="327"/>
      <c r="L55" s="327"/>
      <c r="M55" s="327"/>
      <c r="N55" s="327"/>
      <c r="O55" s="327"/>
      <c r="P55" s="327"/>
      <c r="Q55" s="327"/>
    </row>
    <row r="56" spans="1:18" x14ac:dyDescent="0.25">
      <c r="A56" s="56" t="s">
        <v>8</v>
      </c>
      <c r="B56" s="333" t="s">
        <v>191</v>
      </c>
      <c r="C56" s="290"/>
      <c r="D56" s="156">
        <f>'Memória Cálculo'!B247</f>
        <v>4.1999999999999997E-3</v>
      </c>
      <c r="E56" s="78">
        <f>D56*$E$19</f>
        <v>17.937989999999999</v>
      </c>
      <c r="K56" s="327"/>
      <c r="L56" s="327"/>
      <c r="M56" s="327"/>
      <c r="N56" s="327"/>
      <c r="O56" s="327"/>
      <c r="P56" s="327"/>
      <c r="Q56" s="327"/>
    </row>
    <row r="57" spans="1:18" x14ac:dyDescent="0.25">
      <c r="A57" s="56" t="s">
        <v>10</v>
      </c>
      <c r="B57" s="290" t="s">
        <v>48</v>
      </c>
      <c r="C57" s="290"/>
      <c r="D57" s="8">
        <f>'Memória Cálculo'!B248</f>
        <v>0.08</v>
      </c>
      <c r="E57" s="78">
        <f>D57*E56</f>
        <v>1.4350392000000001</v>
      </c>
      <c r="F57" s="9"/>
      <c r="K57" s="327"/>
      <c r="L57" s="327"/>
      <c r="M57" s="327"/>
      <c r="N57" s="327"/>
      <c r="O57" s="327"/>
      <c r="P57" s="327"/>
      <c r="Q57" s="327"/>
      <c r="R57" s="327"/>
    </row>
    <row r="58" spans="1:18" x14ac:dyDescent="0.25">
      <c r="A58" s="64" t="s">
        <v>11</v>
      </c>
      <c r="B58" s="334" t="s">
        <v>217</v>
      </c>
      <c r="C58" s="290"/>
      <c r="D58" s="8">
        <f>'Memória Cálculo'!B249</f>
        <v>0.02</v>
      </c>
      <c r="E58" s="78">
        <f>D58*$E$19</f>
        <v>85.418999999999997</v>
      </c>
      <c r="F58" s="9"/>
      <c r="K58" s="327"/>
      <c r="L58" s="327"/>
      <c r="M58" s="327"/>
      <c r="N58" s="327"/>
      <c r="O58" s="327"/>
      <c r="P58" s="327"/>
      <c r="Q58" s="327"/>
      <c r="R58" s="327"/>
    </row>
    <row r="59" spans="1:18" x14ac:dyDescent="0.25">
      <c r="A59" s="64" t="s">
        <v>12</v>
      </c>
      <c r="B59" s="333" t="s">
        <v>49</v>
      </c>
      <c r="C59" s="290"/>
      <c r="D59" s="156">
        <f>'Memória Cálculo'!B250</f>
        <v>1.9400000000000001E-2</v>
      </c>
      <c r="E59" s="78">
        <f>D59*$E$19</f>
        <v>82.856430000000003</v>
      </c>
      <c r="K59" s="327"/>
      <c r="L59" s="327"/>
      <c r="M59" s="327"/>
      <c r="N59" s="327"/>
      <c r="O59" s="327"/>
      <c r="P59" s="327"/>
      <c r="Q59" s="327"/>
      <c r="R59" s="327"/>
    </row>
    <row r="60" spans="1:18" x14ac:dyDescent="0.25">
      <c r="A60" s="64" t="s">
        <v>13</v>
      </c>
      <c r="B60" s="333" t="s">
        <v>192</v>
      </c>
      <c r="C60" s="290"/>
      <c r="D60" s="8">
        <f>'Memória Cálculo'!B251</f>
        <v>6.5572000000000009E-3</v>
      </c>
      <c r="E60" s="78">
        <f>D60*$E$19</f>
        <v>28.005473340000002</v>
      </c>
      <c r="F60" s="9"/>
      <c r="K60" s="327"/>
      <c r="L60" s="327"/>
      <c r="M60" s="327"/>
      <c r="N60" s="327"/>
      <c r="O60" s="327"/>
      <c r="P60" s="327"/>
      <c r="Q60" s="327"/>
      <c r="R60" s="327"/>
    </row>
    <row r="61" spans="1:18" x14ac:dyDescent="0.25">
      <c r="A61" s="64" t="s">
        <v>14</v>
      </c>
      <c r="B61" s="335" t="s">
        <v>166</v>
      </c>
      <c r="C61" s="303"/>
      <c r="D61" s="8">
        <f>'Memória Cálculo'!B252</f>
        <v>0.02</v>
      </c>
      <c r="E61" s="78">
        <f>D61*$E$19</f>
        <v>85.418999999999997</v>
      </c>
      <c r="F61" s="9"/>
      <c r="K61" s="327"/>
      <c r="L61" s="327"/>
      <c r="M61" s="327"/>
      <c r="N61" s="327"/>
      <c r="O61" s="327"/>
      <c r="P61" s="327"/>
      <c r="Q61" s="327"/>
      <c r="R61" s="327"/>
    </row>
    <row r="62" spans="1:18" ht="14.1" customHeight="1" thickBot="1" x14ac:dyDescent="0.25">
      <c r="A62" s="336" t="s">
        <v>50</v>
      </c>
      <c r="B62" s="337"/>
      <c r="C62" s="338"/>
      <c r="D62" s="79">
        <f>SUM(D56:D61)</f>
        <v>0.15015719999999999</v>
      </c>
      <c r="E62" s="80">
        <f>SUM(E56:E61)</f>
        <v>301.07293254000001</v>
      </c>
      <c r="K62" s="327"/>
      <c r="L62" s="327"/>
      <c r="M62" s="327"/>
      <c r="N62" s="327"/>
      <c r="O62" s="327"/>
      <c r="P62" s="327"/>
      <c r="Q62" s="327"/>
      <c r="R62" s="327"/>
    </row>
    <row r="63" spans="1:18" ht="13.5" thickBot="1" x14ac:dyDescent="0.3">
      <c r="A63" s="339" t="s">
        <v>51</v>
      </c>
      <c r="B63" s="340"/>
      <c r="C63" s="340"/>
      <c r="D63" s="340"/>
      <c r="E63" s="341"/>
      <c r="K63" s="327"/>
      <c r="L63" s="327"/>
      <c r="M63" s="327"/>
      <c r="N63" s="327"/>
      <c r="O63" s="327"/>
      <c r="P63" s="327"/>
      <c r="Q63" s="327"/>
      <c r="R63" s="327"/>
    </row>
    <row r="64" spans="1:18" ht="14.1" customHeight="1" thickBot="1" x14ac:dyDescent="0.3">
      <c r="K64" s="15"/>
      <c r="L64" s="15"/>
      <c r="M64" s="15"/>
      <c r="N64" s="15"/>
      <c r="O64" s="15"/>
      <c r="P64" s="15"/>
      <c r="Q64" s="15"/>
    </row>
    <row r="65" spans="1:17" ht="28.5" customHeight="1" x14ac:dyDescent="0.25">
      <c r="A65" s="345" t="s">
        <v>188</v>
      </c>
      <c r="B65" s="346"/>
      <c r="C65" s="346"/>
      <c r="D65" s="81" t="s">
        <v>20</v>
      </c>
      <c r="E65" s="82" t="s">
        <v>7</v>
      </c>
      <c r="K65" s="15"/>
      <c r="L65" s="15"/>
      <c r="M65" s="15"/>
      <c r="N65" s="15"/>
      <c r="O65" s="15"/>
      <c r="P65" s="15"/>
      <c r="Q65" s="15"/>
    </row>
    <row r="66" spans="1:17" ht="14.1" customHeight="1" x14ac:dyDescent="0.25">
      <c r="A66" s="64" t="s">
        <v>8</v>
      </c>
      <c r="B66" s="347" t="s">
        <v>52</v>
      </c>
      <c r="C66" s="347"/>
      <c r="D66" s="31">
        <f>'1'!D66</f>
        <v>0</v>
      </c>
      <c r="E66" s="83">
        <f t="shared" ref="E66:E71" si="1">D66*(E$19+E$53+E$62)</f>
        <v>0</v>
      </c>
    </row>
    <row r="67" spans="1:17" ht="14.1" customHeight="1" x14ac:dyDescent="0.25">
      <c r="A67" s="64" t="s">
        <v>10</v>
      </c>
      <c r="B67" s="311" t="s">
        <v>53</v>
      </c>
      <c r="C67" s="311"/>
      <c r="D67" s="31">
        <f>'Memória Cálculo'!B257</f>
        <v>2.8E-3</v>
      </c>
      <c r="E67" s="83">
        <f t="shared" si="1"/>
        <v>23.288528230310003</v>
      </c>
    </row>
    <row r="68" spans="1:17" ht="14.1" customHeight="1" x14ac:dyDescent="0.25">
      <c r="A68" s="64" t="s">
        <v>11</v>
      </c>
      <c r="B68" s="347" t="s">
        <v>54</v>
      </c>
      <c r="C68" s="347"/>
      <c r="D68" s="31">
        <f>'Memória Cálculo'!B258</f>
        <v>2.0000000000000001E-4</v>
      </c>
      <c r="E68" s="83">
        <f t="shared" si="1"/>
        <v>1.6634663021650002</v>
      </c>
    </row>
    <row r="69" spans="1:17" ht="14.1" customHeight="1" x14ac:dyDescent="0.25">
      <c r="A69" s="64" t="s">
        <v>12</v>
      </c>
      <c r="B69" s="311" t="s">
        <v>55</v>
      </c>
      <c r="C69" s="311"/>
      <c r="D69" s="31">
        <f>'Memória Cálculo'!B259</f>
        <v>2.9999999999999997E-4</v>
      </c>
      <c r="E69" s="83">
        <f t="shared" si="1"/>
        <v>2.4951994532474999</v>
      </c>
    </row>
    <row r="70" spans="1:17" ht="14.1" customHeight="1" x14ac:dyDescent="0.25">
      <c r="A70" s="64" t="s">
        <v>13</v>
      </c>
      <c r="B70" s="311" t="s">
        <v>56</v>
      </c>
      <c r="C70" s="311"/>
      <c r="D70" s="31">
        <f>'Memória Cálculo'!B260</f>
        <v>4.0000000000000002E-4</v>
      </c>
      <c r="E70" s="83">
        <f t="shared" si="1"/>
        <v>3.3269326043300005</v>
      </c>
    </row>
    <row r="71" spans="1:17" ht="14.1" customHeight="1" x14ac:dyDescent="0.25">
      <c r="A71" s="84" t="s">
        <v>14</v>
      </c>
      <c r="B71" s="342" t="s">
        <v>15</v>
      </c>
      <c r="C71" s="342"/>
      <c r="D71" s="31">
        <f>'1'!D71</f>
        <v>0</v>
      </c>
      <c r="E71" s="83">
        <f t="shared" si="1"/>
        <v>0</v>
      </c>
    </row>
    <row r="72" spans="1:17" ht="14.1" customHeight="1" thickBot="1" x14ac:dyDescent="0.25">
      <c r="A72" s="343" t="s">
        <v>57</v>
      </c>
      <c r="B72" s="344"/>
      <c r="C72" s="344"/>
      <c r="D72" s="344"/>
      <c r="E72" s="85">
        <f>SUM(E66:E70)</f>
        <v>30.774126590052507</v>
      </c>
    </row>
    <row r="73" spans="1:17" ht="14.1" customHeight="1" thickBot="1" x14ac:dyDescent="0.3">
      <c r="A73" s="10"/>
      <c r="B73" s="10"/>
      <c r="C73" s="10"/>
      <c r="D73" s="10"/>
      <c r="E73" s="10"/>
    </row>
    <row r="74" spans="1:17" ht="27" customHeight="1" x14ac:dyDescent="0.25">
      <c r="A74" s="369" t="s">
        <v>58</v>
      </c>
      <c r="B74" s="370"/>
      <c r="C74" s="370"/>
      <c r="D74" s="370"/>
      <c r="E74" s="86" t="s">
        <v>7</v>
      </c>
    </row>
    <row r="75" spans="1:17" ht="14.1" customHeight="1" x14ac:dyDescent="0.2">
      <c r="A75" s="64" t="s">
        <v>8</v>
      </c>
      <c r="B75" s="371" t="s">
        <v>148</v>
      </c>
      <c r="C75" s="371"/>
      <c r="D75" s="371"/>
      <c r="E75" s="2">
        <v>0</v>
      </c>
    </row>
    <row r="76" spans="1:17" ht="14.1" customHeight="1" x14ac:dyDescent="0.2">
      <c r="A76" s="64" t="s">
        <v>10</v>
      </c>
      <c r="B76" s="371" t="s">
        <v>156</v>
      </c>
      <c r="C76" s="371"/>
      <c r="D76" s="371"/>
      <c r="E76" s="2">
        <f>EPI!G86</f>
        <v>0</v>
      </c>
    </row>
    <row r="77" spans="1:17" ht="14.1" customHeight="1" x14ac:dyDescent="0.2">
      <c r="A77" s="64" t="s">
        <v>11</v>
      </c>
      <c r="B77" s="303" t="s">
        <v>61</v>
      </c>
      <c r="C77" s="303"/>
      <c r="D77" s="303"/>
      <c r="E77" s="2">
        <f>'1'!E77</f>
        <v>0</v>
      </c>
    </row>
    <row r="78" spans="1:17" ht="14.1" customHeight="1" x14ac:dyDescent="0.2">
      <c r="A78" s="64" t="s">
        <v>12</v>
      </c>
      <c r="B78" s="303" t="s">
        <v>61</v>
      </c>
      <c r="C78" s="303"/>
      <c r="D78" s="303"/>
      <c r="E78" s="2">
        <v>0</v>
      </c>
    </row>
    <row r="79" spans="1:17" ht="14.1" customHeight="1" thickBot="1" x14ac:dyDescent="0.25">
      <c r="A79" s="360" t="s">
        <v>59</v>
      </c>
      <c r="B79" s="361"/>
      <c r="C79" s="361"/>
      <c r="D79" s="362"/>
      <c r="E79" s="87">
        <f>SUM(E75:E78)</f>
        <v>0</v>
      </c>
    </row>
    <row r="80" spans="1:17" ht="13.5" thickBot="1" x14ac:dyDescent="0.3">
      <c r="A80" s="363" t="s">
        <v>193</v>
      </c>
      <c r="B80" s="320"/>
      <c r="C80" s="320"/>
      <c r="D80" s="320"/>
      <c r="E80" s="321"/>
    </row>
    <row r="81" spans="1:5" ht="14.1" customHeight="1" thickBot="1" x14ac:dyDescent="0.3">
      <c r="A81" s="10"/>
      <c r="B81" s="10"/>
      <c r="C81" s="10"/>
      <c r="D81" s="10"/>
      <c r="E81" s="10"/>
    </row>
    <row r="82" spans="1:5" ht="14.1" customHeight="1" x14ac:dyDescent="0.25">
      <c r="A82" s="364" t="s">
        <v>60</v>
      </c>
      <c r="B82" s="365"/>
      <c r="C82" s="365"/>
      <c r="D82" s="88" t="s">
        <v>20</v>
      </c>
      <c r="E82" s="89" t="s">
        <v>7</v>
      </c>
    </row>
    <row r="83" spans="1:5" ht="14.1" customHeight="1" x14ac:dyDescent="0.2">
      <c r="A83" s="64" t="s">
        <v>8</v>
      </c>
      <c r="B83" s="311" t="s">
        <v>209</v>
      </c>
      <c r="C83" s="311"/>
      <c r="D83" s="8">
        <f>'1'!D83</f>
        <v>0</v>
      </c>
      <c r="E83" s="2">
        <f>D83*E98</f>
        <v>0</v>
      </c>
    </row>
    <row r="84" spans="1:5" ht="14.1" customHeight="1" x14ac:dyDescent="0.2">
      <c r="A84" s="64" t="s">
        <v>10</v>
      </c>
      <c r="B84" s="27" t="s">
        <v>210</v>
      </c>
      <c r="C84" s="27"/>
      <c r="D84" s="8">
        <f>'Memória Cálculo'!B265</f>
        <v>0</v>
      </c>
      <c r="E84" s="2">
        <f>D84*(E98+E83)</f>
        <v>0</v>
      </c>
    </row>
    <row r="85" spans="1:5" ht="14.1" customHeight="1" x14ac:dyDescent="0.2">
      <c r="A85" s="64" t="s">
        <v>11</v>
      </c>
      <c r="B85" s="311" t="s">
        <v>204</v>
      </c>
      <c r="C85" s="311"/>
      <c r="D85" s="8">
        <f>SUM(D86:D89)</f>
        <v>0</v>
      </c>
      <c r="E85" s="2">
        <f>((E98+E83+E84)/(1-D85))*D85</f>
        <v>0</v>
      </c>
    </row>
    <row r="86" spans="1:5" ht="14.1" customHeight="1" x14ac:dyDescent="0.2">
      <c r="A86" s="64" t="s">
        <v>205</v>
      </c>
      <c r="B86" s="311" t="str">
        <f>'1'!B86:C86</f>
        <v>Tributos Federais (Especificar) (Exceto IRPJ e CSLL) (Estimado pelo Lucro Real: PIS=0,82%; COFINS=3,81%)</v>
      </c>
      <c r="C86" s="311"/>
      <c r="D86" s="8">
        <f>'Memória Cálculo'!B267</f>
        <v>0</v>
      </c>
      <c r="E86" s="2">
        <f>D86*E100</f>
        <v>0</v>
      </c>
    </row>
    <row r="87" spans="1:5" ht="14.1" customHeight="1" x14ac:dyDescent="0.2">
      <c r="A87" s="64" t="s">
        <v>206</v>
      </c>
      <c r="B87" s="311" t="s">
        <v>203</v>
      </c>
      <c r="C87" s="311"/>
      <c r="D87" s="8">
        <f>'1'!D87</f>
        <v>0</v>
      </c>
      <c r="E87" s="2">
        <f>D87*E100</f>
        <v>0</v>
      </c>
    </row>
    <row r="88" spans="1:5" ht="14.1" customHeight="1" x14ac:dyDescent="0.2">
      <c r="A88" s="64" t="s">
        <v>207</v>
      </c>
      <c r="B88" s="311" t="s">
        <v>202</v>
      </c>
      <c r="C88" s="311"/>
      <c r="D88" s="8">
        <f>'Memória Cálculo'!B269</f>
        <v>0</v>
      </c>
      <c r="E88" s="2">
        <f>D88*E$100</f>
        <v>0</v>
      </c>
    </row>
    <row r="89" spans="1:5" ht="14.1" customHeight="1" x14ac:dyDescent="0.2">
      <c r="A89" s="64" t="s">
        <v>208</v>
      </c>
      <c r="B89" s="355" t="str">
        <f>'1'!B89:C89</f>
        <v>Outros (CPRB)</v>
      </c>
      <c r="C89" s="357"/>
      <c r="D89" s="8">
        <f>'Memória Cálculo'!B268</f>
        <v>0</v>
      </c>
      <c r="E89" s="2">
        <f>D89*E$100</f>
        <v>0</v>
      </c>
    </row>
    <row r="90" spans="1:5" s="3" customFormat="1" ht="14.1" customHeight="1" thickBot="1" x14ac:dyDescent="0.25">
      <c r="A90" s="366" t="s">
        <v>62</v>
      </c>
      <c r="B90" s="367"/>
      <c r="C90" s="368"/>
      <c r="D90" s="90">
        <f>SUM(D83:D85)</f>
        <v>0</v>
      </c>
      <c r="E90" s="91">
        <f>SUM(E83:E85)</f>
        <v>0</v>
      </c>
    </row>
    <row r="91" spans="1:5" s="3" customFormat="1" ht="26.25" customHeight="1" thickBot="1" x14ac:dyDescent="0.3">
      <c r="A91" s="372"/>
      <c r="B91" s="373"/>
      <c r="C91" s="373"/>
      <c r="D91" s="373"/>
      <c r="E91" s="373"/>
    </row>
    <row r="92" spans="1:5" ht="27" customHeight="1" x14ac:dyDescent="0.25">
      <c r="A92" s="374" t="s">
        <v>63</v>
      </c>
      <c r="B92" s="375"/>
      <c r="C92" s="375"/>
      <c r="D92" s="375"/>
      <c r="E92" s="92" t="s">
        <v>7</v>
      </c>
    </row>
    <row r="93" spans="1:5" ht="14.1" customHeight="1" x14ac:dyDescent="0.2">
      <c r="A93" s="14" t="s">
        <v>8</v>
      </c>
      <c r="B93" s="342" t="s">
        <v>64</v>
      </c>
      <c r="C93" s="342"/>
      <c r="D93" s="342"/>
      <c r="E93" s="2">
        <f>E19</f>
        <v>4270.95</v>
      </c>
    </row>
    <row r="94" spans="1:5" ht="14.1" customHeight="1" x14ac:dyDescent="0.2">
      <c r="A94" s="14" t="s">
        <v>10</v>
      </c>
      <c r="B94" s="342" t="s">
        <v>65</v>
      </c>
      <c r="C94" s="342"/>
      <c r="D94" s="342"/>
      <c r="E94" s="2">
        <f>E53</f>
        <v>3745.3085782850003</v>
      </c>
    </row>
    <row r="95" spans="1:5" ht="14.1" customHeight="1" x14ac:dyDescent="0.2">
      <c r="A95" s="14" t="s">
        <v>11</v>
      </c>
      <c r="B95" s="342" t="s">
        <v>66</v>
      </c>
      <c r="C95" s="342"/>
      <c r="D95" s="342"/>
      <c r="E95" s="2">
        <f>E62</f>
        <v>301.07293254000001</v>
      </c>
    </row>
    <row r="96" spans="1:5" ht="14.1" customHeight="1" x14ac:dyDescent="0.2">
      <c r="A96" s="14" t="s">
        <v>12</v>
      </c>
      <c r="B96" s="342" t="s">
        <v>67</v>
      </c>
      <c r="C96" s="342"/>
      <c r="D96" s="342"/>
      <c r="E96" s="2">
        <f>E72</f>
        <v>30.774126590052507</v>
      </c>
    </row>
    <row r="97" spans="1:5" ht="14.1" customHeight="1" x14ac:dyDescent="0.2">
      <c r="A97" s="14" t="s">
        <v>13</v>
      </c>
      <c r="B97" s="355" t="s">
        <v>68</v>
      </c>
      <c r="C97" s="356"/>
      <c r="D97" s="357"/>
      <c r="E97" s="2">
        <f>E79</f>
        <v>0</v>
      </c>
    </row>
    <row r="98" spans="1:5" s="3" customFormat="1" ht="14.1" customHeight="1" x14ac:dyDescent="0.2">
      <c r="A98" s="350" t="s">
        <v>69</v>
      </c>
      <c r="B98" s="351"/>
      <c r="C98" s="351"/>
      <c r="D98" s="351"/>
      <c r="E98" s="2">
        <f>SUM(E93:E97)</f>
        <v>8348.1056374150539</v>
      </c>
    </row>
    <row r="99" spans="1:5" ht="14.1" customHeight="1" thickBot="1" x14ac:dyDescent="0.25">
      <c r="A99" s="93" t="s">
        <v>14</v>
      </c>
      <c r="B99" s="352" t="s">
        <v>70</v>
      </c>
      <c r="C99" s="352"/>
      <c r="D99" s="352"/>
      <c r="E99" s="2">
        <f>E90</f>
        <v>0</v>
      </c>
    </row>
    <row r="100" spans="1:5" s="3" customFormat="1" ht="14.1" customHeight="1" x14ac:dyDescent="0.2">
      <c r="A100" s="353" t="s">
        <v>71</v>
      </c>
      <c r="B100" s="354"/>
      <c r="C100" s="354"/>
      <c r="D100" s="354"/>
      <c r="E100" s="2">
        <f>(E98+E84+E83)/(1-D85)</f>
        <v>8348.1056374150539</v>
      </c>
    </row>
    <row r="101" spans="1:5" ht="14.1" customHeight="1" x14ac:dyDescent="0.2">
      <c r="A101" s="358" t="s">
        <v>72</v>
      </c>
      <c r="B101" s="359"/>
      <c r="C101" s="359"/>
      <c r="D101" s="359"/>
      <c r="E101" s="105">
        <v>12</v>
      </c>
    </row>
    <row r="102" spans="1:5" s="3" customFormat="1" ht="14.1" customHeight="1" thickBot="1" x14ac:dyDescent="0.25">
      <c r="A102" s="348" t="s">
        <v>73</v>
      </c>
      <c r="B102" s="349"/>
      <c r="C102" s="349"/>
      <c r="D102" s="349"/>
      <c r="E102" s="104">
        <f>E100*E101</f>
        <v>100177.26764898065</v>
      </c>
    </row>
    <row r="103" spans="1:5" x14ac:dyDescent="0.25">
      <c r="A103" s="10"/>
      <c r="B103" s="10"/>
      <c r="C103" s="10"/>
      <c r="D103" s="10"/>
      <c r="E103" s="10"/>
    </row>
  </sheetData>
  <mergeCells count="94">
    <mergeCell ref="A98:D98"/>
    <mergeCell ref="B99:D99"/>
    <mergeCell ref="A100:D100"/>
    <mergeCell ref="A101:D101"/>
    <mergeCell ref="A102:D102"/>
    <mergeCell ref="A82:C82"/>
    <mergeCell ref="B83:C83"/>
    <mergeCell ref="B85:C85"/>
    <mergeCell ref="B97:D97"/>
    <mergeCell ref="B86:C86"/>
    <mergeCell ref="B87:C87"/>
    <mergeCell ref="B88:C88"/>
    <mergeCell ref="B89:C89"/>
    <mergeCell ref="A90:C90"/>
    <mergeCell ref="A91:E91"/>
    <mergeCell ref="A92:D92"/>
    <mergeCell ref="B93:D93"/>
    <mergeCell ref="B94:D94"/>
    <mergeCell ref="B95:D95"/>
    <mergeCell ref="B96:D96"/>
    <mergeCell ref="B76:D76"/>
    <mergeCell ref="B77:D77"/>
    <mergeCell ref="B78:D78"/>
    <mergeCell ref="A79:D79"/>
    <mergeCell ref="A80:E80"/>
    <mergeCell ref="B70:C70"/>
    <mergeCell ref="B71:C71"/>
    <mergeCell ref="A72:D72"/>
    <mergeCell ref="A74:D74"/>
    <mergeCell ref="B75:D75"/>
    <mergeCell ref="A65:C65"/>
    <mergeCell ref="B66:C66"/>
    <mergeCell ref="B67:C67"/>
    <mergeCell ref="B68:C68"/>
    <mergeCell ref="B69:C69"/>
    <mergeCell ref="B57:C57"/>
    <mergeCell ref="K57:R63"/>
    <mergeCell ref="B58:C58"/>
    <mergeCell ref="B59:C59"/>
    <mergeCell ref="B60:C60"/>
    <mergeCell ref="B61:C61"/>
    <mergeCell ref="A62:C62"/>
    <mergeCell ref="A63:E63"/>
    <mergeCell ref="A47:D47"/>
    <mergeCell ref="A49:D49"/>
    <mergeCell ref="B50:D50"/>
    <mergeCell ref="K50:Q56"/>
    <mergeCell ref="B51:D51"/>
    <mergeCell ref="B52:D52"/>
    <mergeCell ref="A53:D53"/>
    <mergeCell ref="A55:C55"/>
    <mergeCell ref="B56:C56"/>
    <mergeCell ref="B40:C40"/>
    <mergeCell ref="B41:C41"/>
    <mergeCell ref="B42:C42"/>
    <mergeCell ref="B45:C45"/>
    <mergeCell ref="B46:C46"/>
    <mergeCell ref="B34:C34"/>
    <mergeCell ref="B35:C35"/>
    <mergeCell ref="B36:C36"/>
    <mergeCell ref="A37:C37"/>
    <mergeCell ref="A38:E38"/>
    <mergeCell ref="B28:C28"/>
    <mergeCell ref="B29:C29"/>
    <mergeCell ref="B30:C30"/>
    <mergeCell ref="B32:C32"/>
    <mergeCell ref="B33:C33"/>
    <mergeCell ref="B22:C22"/>
    <mergeCell ref="B23:C23"/>
    <mergeCell ref="B24:C24"/>
    <mergeCell ref="B25:C25"/>
    <mergeCell ref="A26:C26"/>
    <mergeCell ref="B16:C16"/>
    <mergeCell ref="B17:C17"/>
    <mergeCell ref="B18:C18"/>
    <mergeCell ref="A19:D19"/>
    <mergeCell ref="A21:E21"/>
    <mergeCell ref="A10:E10"/>
    <mergeCell ref="A12:C12"/>
    <mergeCell ref="B13:C13"/>
    <mergeCell ref="B14:C14"/>
    <mergeCell ref="B15:C15"/>
    <mergeCell ref="B7:C7"/>
    <mergeCell ref="D7:E7"/>
    <mergeCell ref="B8:C8"/>
    <mergeCell ref="D8:E8"/>
    <mergeCell ref="B9:C9"/>
    <mergeCell ref="D9:E9"/>
    <mergeCell ref="A1:E1"/>
    <mergeCell ref="A2:E2"/>
    <mergeCell ref="A4:E4"/>
    <mergeCell ref="B6:C6"/>
    <mergeCell ref="D6:E6"/>
    <mergeCell ref="C5:E5"/>
  </mergeCells>
  <pageMargins left="0.25" right="0.25" top="0.75" bottom="0.75" header="0.3" footer="0.3"/>
  <pageSetup paperSize="9" scale="69" fitToHeight="0" orientation="portrait" r:id="rId1"/>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4CD895-B12B-48B4-AD5D-E106C5669DE8}">
  <sheetPr>
    <tabColor rgb="FFFFFF00"/>
    <pageSetUpPr fitToPage="1"/>
  </sheetPr>
  <dimension ref="A1:R103"/>
  <sheetViews>
    <sheetView showGridLines="0" view="pageBreakPreview" topLeftCell="A6" zoomScale="90" zoomScaleNormal="100" zoomScaleSheetLayoutView="90" workbookViewId="0">
      <selection activeCell="B44" sqref="B44"/>
    </sheetView>
  </sheetViews>
  <sheetFormatPr defaultColWidth="9.140625" defaultRowHeight="12.75" x14ac:dyDescent="0.25"/>
  <cols>
    <col min="1" max="1" width="6.42578125" style="1" customWidth="1"/>
    <col min="2" max="2" width="52.28515625" style="1" customWidth="1"/>
    <col min="3" max="3" width="51.85546875" style="1" customWidth="1"/>
    <col min="4" max="4" width="11.85546875" style="1" customWidth="1"/>
    <col min="5" max="5" width="20.85546875" style="1" customWidth="1"/>
    <col min="6" max="36" width="9.140625" style="1"/>
    <col min="37" max="37" width="6.42578125" style="1" customWidth="1"/>
    <col min="38" max="38" width="52.28515625" style="1" customWidth="1"/>
    <col min="39" max="39" width="34.7109375" style="1" customWidth="1"/>
    <col min="40" max="40" width="9.5703125" style="1" customWidth="1"/>
    <col min="41" max="41" width="12.5703125" style="1" bestFit="1" customWidth="1"/>
    <col min="42" max="16384" width="9.140625" style="1"/>
  </cols>
  <sheetData>
    <row r="1" spans="1:5" ht="78" customHeight="1" x14ac:dyDescent="0.25">
      <c r="A1" s="276"/>
      <c r="B1" s="276"/>
      <c r="C1" s="276"/>
      <c r="D1" s="276"/>
      <c r="E1" s="276"/>
    </row>
    <row r="2" spans="1:5" ht="20.25" customHeight="1" x14ac:dyDescent="0.25">
      <c r="A2" s="277" t="s">
        <v>179</v>
      </c>
      <c r="B2" s="277"/>
      <c r="C2" s="277"/>
      <c r="D2" s="277"/>
      <c r="E2" s="277"/>
    </row>
    <row r="4" spans="1:5" ht="13.5" customHeight="1" x14ac:dyDescent="0.25">
      <c r="A4" s="556" t="s">
        <v>0</v>
      </c>
      <c r="B4" s="556"/>
      <c r="C4" s="556"/>
      <c r="D4" s="556"/>
      <c r="E4" s="556"/>
    </row>
    <row r="5" spans="1:5" ht="14.1" customHeight="1" x14ac:dyDescent="0.25">
      <c r="A5" s="6">
        <v>1</v>
      </c>
      <c r="B5" s="101" t="s">
        <v>194</v>
      </c>
      <c r="C5" s="557" t="str">
        <f>'Quadro Resumo'!B11</f>
        <v>TÉCNICO SEGURANÇA DO TRABALHO 2</v>
      </c>
      <c r="D5" s="558"/>
      <c r="E5" s="559"/>
    </row>
    <row r="6" spans="1:5" ht="14.1" customHeight="1" x14ac:dyDescent="0.25">
      <c r="A6" s="7">
        <v>2</v>
      </c>
      <c r="B6" s="282" t="s">
        <v>1</v>
      </c>
      <c r="C6" s="282"/>
      <c r="D6" s="283">
        <f>'1'!D6</f>
        <v>1621</v>
      </c>
      <c r="E6" s="284"/>
    </row>
    <row r="7" spans="1:5" ht="14.1" customHeight="1" x14ac:dyDescent="0.25">
      <c r="A7" s="7">
        <v>3</v>
      </c>
      <c r="B7" s="290" t="s">
        <v>2</v>
      </c>
      <c r="C7" s="290"/>
      <c r="D7" s="291">
        <f>E13</f>
        <v>5241.7160000000003</v>
      </c>
      <c r="E7" s="292"/>
    </row>
    <row r="8" spans="1:5" ht="14.1" customHeight="1" x14ac:dyDescent="0.25">
      <c r="A8" s="7">
        <v>4</v>
      </c>
      <c r="B8" s="290" t="s">
        <v>3</v>
      </c>
      <c r="C8" s="290"/>
      <c r="D8" s="293" t="str">
        <f>'1'!D8:E8</f>
        <v>SINDAUT</v>
      </c>
      <c r="E8" s="294"/>
    </row>
    <row r="9" spans="1:5" ht="14.1" customHeight="1" thickBot="1" x14ac:dyDescent="0.3">
      <c r="A9" s="77">
        <v>5</v>
      </c>
      <c r="B9" s="295" t="s">
        <v>4</v>
      </c>
      <c r="C9" s="295"/>
      <c r="D9" s="296">
        <f>'1'!D9</f>
        <v>46054</v>
      </c>
      <c r="E9" s="297"/>
    </row>
    <row r="10" spans="1:5" ht="45.75" customHeight="1" thickBot="1" x14ac:dyDescent="0.3">
      <c r="A10" s="298" t="s">
        <v>5</v>
      </c>
      <c r="B10" s="299"/>
      <c r="C10" s="299"/>
      <c r="D10" s="299"/>
      <c r="E10" s="300"/>
    </row>
    <row r="11" spans="1:5" ht="14.25" customHeight="1" thickBot="1" x14ac:dyDescent="0.3">
      <c r="A11" s="76"/>
      <c r="B11" s="76"/>
      <c r="C11" s="76"/>
      <c r="D11" s="76"/>
      <c r="E11" s="76"/>
    </row>
    <row r="12" spans="1:5" ht="13.5" customHeight="1" x14ac:dyDescent="0.25">
      <c r="A12" s="301" t="s">
        <v>6</v>
      </c>
      <c r="B12" s="302"/>
      <c r="C12" s="302"/>
      <c r="D12" s="57" t="s">
        <v>20</v>
      </c>
      <c r="E12" s="58" t="s">
        <v>7</v>
      </c>
    </row>
    <row r="13" spans="1:5" ht="14.1" customHeight="1" x14ac:dyDescent="0.2">
      <c r="A13" s="7" t="s">
        <v>8</v>
      </c>
      <c r="B13" s="288" t="s">
        <v>9</v>
      </c>
      <c r="C13" s="289"/>
      <c r="D13" s="26"/>
      <c r="E13" s="59">
        <f>'Quadro Resumo'!I11</f>
        <v>5241.7160000000003</v>
      </c>
    </row>
    <row r="14" spans="1:5" ht="14.1" customHeight="1" x14ac:dyDescent="0.2">
      <c r="A14" s="7" t="s">
        <v>10</v>
      </c>
      <c r="B14" s="288" t="s">
        <v>144</v>
      </c>
      <c r="C14" s="289"/>
      <c r="D14" s="54"/>
      <c r="E14" s="59"/>
    </row>
    <row r="15" spans="1:5" ht="14.1" customHeight="1" x14ac:dyDescent="0.2">
      <c r="A15" s="7" t="s">
        <v>11</v>
      </c>
      <c r="B15" s="288" t="s">
        <v>145</v>
      </c>
      <c r="C15" s="289"/>
      <c r="D15" s="55">
        <v>0.4</v>
      </c>
      <c r="E15" s="59">
        <f>ROUND(D15*D6,2)</f>
        <v>648.4</v>
      </c>
    </row>
    <row r="16" spans="1:5" ht="14.1" customHeight="1" x14ac:dyDescent="0.2">
      <c r="A16" s="7" t="s">
        <v>12</v>
      </c>
      <c r="B16" s="288" t="s">
        <v>146</v>
      </c>
      <c r="C16" s="289"/>
      <c r="D16" s="54"/>
      <c r="E16" s="59"/>
    </row>
    <row r="17" spans="1:5" ht="14.1" customHeight="1" x14ac:dyDescent="0.2">
      <c r="A17" s="7" t="s">
        <v>13</v>
      </c>
      <c r="B17" s="303" t="s">
        <v>147</v>
      </c>
      <c r="C17" s="303"/>
      <c r="D17" s="54"/>
      <c r="E17" s="59"/>
    </row>
    <row r="18" spans="1:5" ht="14.1" customHeight="1" x14ac:dyDescent="0.2">
      <c r="A18" s="7" t="s">
        <v>14</v>
      </c>
      <c r="B18" s="303" t="s">
        <v>15</v>
      </c>
      <c r="C18" s="303"/>
      <c r="D18" s="54"/>
      <c r="E18" s="59"/>
    </row>
    <row r="19" spans="1:5" s="3" customFormat="1" ht="14.1" customHeight="1" thickBot="1" x14ac:dyDescent="0.25">
      <c r="A19" s="304" t="s">
        <v>16</v>
      </c>
      <c r="B19" s="305"/>
      <c r="C19" s="305"/>
      <c r="D19" s="306"/>
      <c r="E19" s="60">
        <f>ROUND(SUM(E13:E18),2)</f>
        <v>5890.12</v>
      </c>
    </row>
    <row r="20" spans="1:5" s="4" customFormat="1" ht="13.5" thickBot="1" x14ac:dyDescent="0.3"/>
    <row r="21" spans="1:5" ht="13.5" customHeight="1" x14ac:dyDescent="0.25">
      <c r="A21" s="307" t="s">
        <v>17</v>
      </c>
      <c r="B21" s="308"/>
      <c r="C21" s="308"/>
      <c r="D21" s="308"/>
      <c r="E21" s="309"/>
    </row>
    <row r="22" spans="1:5" ht="32.25" customHeight="1" x14ac:dyDescent="0.25">
      <c r="A22" s="62" t="s">
        <v>18</v>
      </c>
      <c r="B22" s="310" t="s">
        <v>19</v>
      </c>
      <c r="C22" s="310"/>
      <c r="D22" s="61" t="s">
        <v>20</v>
      </c>
      <c r="E22" s="63" t="s">
        <v>7</v>
      </c>
    </row>
    <row r="23" spans="1:5" ht="14.1" customHeight="1" x14ac:dyDescent="0.2">
      <c r="A23" s="64" t="s">
        <v>8</v>
      </c>
      <c r="B23" s="290" t="s">
        <v>21</v>
      </c>
      <c r="C23" s="290"/>
      <c r="D23" s="5">
        <f>'1'!D23</f>
        <v>8.3299999999999999E-2</v>
      </c>
      <c r="E23" s="2">
        <f>D23*$E$19</f>
        <v>490.646996</v>
      </c>
    </row>
    <row r="24" spans="1:5" ht="14.1" customHeight="1" x14ac:dyDescent="0.2">
      <c r="A24" s="64" t="s">
        <v>10</v>
      </c>
      <c r="B24" s="311" t="s">
        <v>81</v>
      </c>
      <c r="C24" s="311"/>
      <c r="D24" s="5">
        <f>'1'!D24</f>
        <v>9.0749999999999997E-2</v>
      </c>
      <c r="E24" s="2">
        <f>D24*$E$19</f>
        <v>534.52838999999994</v>
      </c>
    </row>
    <row r="25" spans="1:5" ht="14.1" customHeight="1" x14ac:dyDescent="0.2">
      <c r="A25" s="64" t="s">
        <v>11</v>
      </c>
      <c r="B25" s="312" t="s">
        <v>82</v>
      </c>
      <c r="C25" s="312"/>
      <c r="D25" s="5">
        <f>'1'!D25</f>
        <v>3.0300000000000001E-2</v>
      </c>
      <c r="E25" s="2">
        <f>D25*E19</f>
        <v>178.47063600000001</v>
      </c>
    </row>
    <row r="26" spans="1:5" ht="14.1" customHeight="1" thickBot="1" x14ac:dyDescent="0.25">
      <c r="A26" s="313" t="s">
        <v>22</v>
      </c>
      <c r="B26" s="314"/>
      <c r="C26" s="315"/>
      <c r="D26" s="65">
        <f>SUM(D23:D25)</f>
        <v>0.20434999999999998</v>
      </c>
      <c r="E26" s="66">
        <f>SUM(E23:E25)</f>
        <v>1203.6460219999999</v>
      </c>
    </row>
    <row r="27" spans="1:5" ht="13.5" thickBot="1" x14ac:dyDescent="0.3"/>
    <row r="28" spans="1:5" ht="39.75" customHeight="1" x14ac:dyDescent="0.25">
      <c r="A28" s="67" t="s">
        <v>23</v>
      </c>
      <c r="B28" s="316" t="s">
        <v>24</v>
      </c>
      <c r="C28" s="316"/>
      <c r="D28" s="68" t="s">
        <v>20</v>
      </c>
      <c r="E28" s="69" t="s">
        <v>7</v>
      </c>
    </row>
    <row r="29" spans="1:5" ht="14.1" customHeight="1" x14ac:dyDescent="0.2">
      <c r="A29" s="56" t="s">
        <v>8</v>
      </c>
      <c r="B29" s="290" t="s">
        <v>25</v>
      </c>
      <c r="C29" s="290"/>
      <c r="D29" s="5">
        <f>'Memória Cálculo'!B24</f>
        <v>0.2</v>
      </c>
      <c r="E29" s="2">
        <f>($E$19+E26)*D29</f>
        <v>1418.7532044</v>
      </c>
    </row>
    <row r="30" spans="1:5" ht="14.1" customHeight="1" x14ac:dyDescent="0.2">
      <c r="A30" s="56" t="s">
        <v>10</v>
      </c>
      <c r="B30" s="288" t="s">
        <v>26</v>
      </c>
      <c r="C30" s="289"/>
      <c r="D30" s="5">
        <f>'Memória Cálculo'!B25</f>
        <v>2.5000000000000001E-2</v>
      </c>
      <c r="E30" s="2">
        <f t="shared" ref="E30:E36" si="0">($E$19+$E$26)*D30</f>
        <v>177.34415054999999</v>
      </c>
    </row>
    <row r="31" spans="1:5" ht="14.1" customHeight="1" x14ac:dyDescent="0.2">
      <c r="A31" s="56" t="s">
        <v>11</v>
      </c>
      <c r="B31" s="26" t="s">
        <v>27</v>
      </c>
      <c r="C31" s="26"/>
      <c r="D31" s="5">
        <f>'Memória Cálculo'!B26</f>
        <v>0</v>
      </c>
      <c r="E31" s="2">
        <f t="shared" si="0"/>
        <v>0</v>
      </c>
    </row>
    <row r="32" spans="1:5" ht="14.1" customHeight="1" x14ac:dyDescent="0.2">
      <c r="A32" s="56" t="s">
        <v>12</v>
      </c>
      <c r="B32" s="290" t="s">
        <v>28</v>
      </c>
      <c r="C32" s="290"/>
      <c r="D32" s="5">
        <f>'Memória Cálculo'!B27</f>
        <v>1.4999999999999999E-2</v>
      </c>
      <c r="E32" s="2">
        <f t="shared" si="0"/>
        <v>106.40649033</v>
      </c>
    </row>
    <row r="33" spans="1:5" ht="14.1" customHeight="1" x14ac:dyDescent="0.2">
      <c r="A33" s="56" t="s">
        <v>13</v>
      </c>
      <c r="B33" s="290" t="s">
        <v>29</v>
      </c>
      <c r="C33" s="290"/>
      <c r="D33" s="5">
        <f>'Memória Cálculo'!B28</f>
        <v>0.01</v>
      </c>
      <c r="E33" s="2">
        <f t="shared" si="0"/>
        <v>70.937660219999998</v>
      </c>
    </row>
    <row r="34" spans="1:5" ht="14.1" customHeight="1" x14ac:dyDescent="0.2">
      <c r="A34" s="56" t="s">
        <v>14</v>
      </c>
      <c r="B34" s="282" t="s">
        <v>30</v>
      </c>
      <c r="C34" s="282"/>
      <c r="D34" s="5">
        <f>'Memória Cálculo'!B29</f>
        <v>6.0000000000000001E-3</v>
      </c>
      <c r="E34" s="2">
        <f t="shared" si="0"/>
        <v>42.562596132000003</v>
      </c>
    </row>
    <row r="35" spans="1:5" ht="14.1" customHeight="1" x14ac:dyDescent="0.2">
      <c r="A35" s="56" t="s">
        <v>31</v>
      </c>
      <c r="B35" s="282" t="s">
        <v>32</v>
      </c>
      <c r="C35" s="282"/>
      <c r="D35" s="5">
        <f>'Memória Cálculo'!B30</f>
        <v>2E-3</v>
      </c>
      <c r="E35" s="2">
        <f t="shared" si="0"/>
        <v>14.187532043999999</v>
      </c>
    </row>
    <row r="36" spans="1:5" ht="14.1" customHeight="1" x14ac:dyDescent="0.2">
      <c r="A36" s="56" t="s">
        <v>33</v>
      </c>
      <c r="B36" s="282" t="s">
        <v>34</v>
      </c>
      <c r="C36" s="290"/>
      <c r="D36" s="5">
        <f>'Memória Cálculo'!B31</f>
        <v>0.08</v>
      </c>
      <c r="E36" s="2">
        <f t="shared" si="0"/>
        <v>567.50128175999998</v>
      </c>
    </row>
    <row r="37" spans="1:5" ht="14.1" customHeight="1" thickBot="1" x14ac:dyDescent="0.25">
      <c r="A37" s="317" t="s">
        <v>35</v>
      </c>
      <c r="B37" s="318"/>
      <c r="C37" s="318"/>
      <c r="D37" s="109">
        <f>SUM(D29:D36)</f>
        <v>0.33800000000000002</v>
      </c>
      <c r="E37" s="108">
        <f>($E$19+$E$26)*D37</f>
        <v>2397.692915436</v>
      </c>
    </row>
    <row r="38" spans="1:5" ht="14.1" customHeight="1" thickBot="1" x14ac:dyDescent="0.3">
      <c r="A38" s="319" t="s">
        <v>36</v>
      </c>
      <c r="B38" s="320"/>
      <c r="C38" s="320"/>
      <c r="D38" s="320"/>
      <c r="E38" s="321"/>
    </row>
    <row r="39" spans="1:5" ht="13.5" thickBot="1" x14ac:dyDescent="0.3"/>
    <row r="40" spans="1:5" ht="14.1" customHeight="1" x14ac:dyDescent="0.25">
      <c r="A40" s="67" t="s">
        <v>37</v>
      </c>
      <c r="B40" s="322" t="s">
        <v>38</v>
      </c>
      <c r="C40" s="323"/>
      <c r="D40" s="68" t="s">
        <v>190</v>
      </c>
      <c r="E40" s="69" t="s">
        <v>75</v>
      </c>
    </row>
    <row r="41" spans="1:5" ht="13.5" customHeight="1" x14ac:dyDescent="0.2">
      <c r="A41" s="56" t="s">
        <v>8</v>
      </c>
      <c r="B41" s="303" t="s">
        <v>39</v>
      </c>
      <c r="C41" s="303"/>
      <c r="D41" s="71">
        <f>'1'!D41</f>
        <v>5</v>
      </c>
      <c r="E41" s="2">
        <f>IF(D41*4*22-(6%*$E$13)&lt;=0,0,(D41*4*22-(6%*$E$13)))</f>
        <v>125.49703999999997</v>
      </c>
    </row>
    <row r="42" spans="1:5" ht="14.1" customHeight="1" x14ac:dyDescent="0.2">
      <c r="A42" s="56" t="s">
        <v>10</v>
      </c>
      <c r="B42" s="303" t="s">
        <v>40</v>
      </c>
      <c r="C42" s="303"/>
      <c r="D42" s="71">
        <f>'1'!D42</f>
        <v>30.29</v>
      </c>
      <c r="E42" s="2">
        <f>$D$42*22*(1-20%)</f>
        <v>533.10400000000004</v>
      </c>
    </row>
    <row r="43" spans="1:5" ht="14.1" customHeight="1" x14ac:dyDescent="0.2">
      <c r="A43" s="56" t="s">
        <v>11</v>
      </c>
      <c r="B43" s="70" t="s">
        <v>487</v>
      </c>
      <c r="C43" s="70"/>
      <c r="D43" s="71">
        <f>'1'!D43</f>
        <v>0</v>
      </c>
      <c r="E43" s="2">
        <f>D43</f>
        <v>0</v>
      </c>
    </row>
    <row r="44" spans="1:5" ht="14.1" customHeight="1" x14ac:dyDescent="0.2">
      <c r="A44" s="56" t="s">
        <v>12</v>
      </c>
      <c r="B44" s="70" t="s">
        <v>41</v>
      </c>
      <c r="C44" s="70"/>
      <c r="D44" s="71">
        <f>'1'!D44</f>
        <v>321.04000000000002</v>
      </c>
      <c r="E44" s="2">
        <f>D44-(D44*15%)</f>
        <v>272.88400000000001</v>
      </c>
    </row>
    <row r="45" spans="1:5" ht="14.1" customHeight="1" x14ac:dyDescent="0.2">
      <c r="A45" s="56" t="s">
        <v>13</v>
      </c>
      <c r="B45" s="303" t="s">
        <v>483</v>
      </c>
      <c r="C45" s="303"/>
      <c r="D45" s="71">
        <f>'1'!D45</f>
        <v>105.328</v>
      </c>
      <c r="E45" s="2">
        <f>D45</f>
        <v>105.328</v>
      </c>
    </row>
    <row r="46" spans="1:5" ht="14.1" customHeight="1" x14ac:dyDescent="0.2">
      <c r="A46" s="56" t="s">
        <v>14</v>
      </c>
      <c r="B46" s="303" t="s">
        <v>15</v>
      </c>
      <c r="C46" s="303"/>
      <c r="D46" s="71">
        <f>'1'!D46</f>
        <v>0</v>
      </c>
      <c r="E46" s="2">
        <f>D46</f>
        <v>0</v>
      </c>
    </row>
    <row r="47" spans="1:5" ht="14.1" customHeight="1" thickBot="1" x14ac:dyDescent="0.25">
      <c r="A47" s="313" t="s">
        <v>42</v>
      </c>
      <c r="B47" s="314"/>
      <c r="C47" s="314"/>
      <c r="D47" s="315"/>
      <c r="E47" s="66">
        <f>SUM(E41:E46)</f>
        <v>1036.81304</v>
      </c>
    </row>
    <row r="48" spans="1:5" ht="14.1" customHeight="1" thickBot="1" x14ac:dyDescent="0.3"/>
    <row r="49" spans="1:18" ht="14.1" customHeight="1" x14ac:dyDescent="0.25">
      <c r="A49" s="324" t="s">
        <v>43</v>
      </c>
      <c r="B49" s="325"/>
      <c r="C49" s="325"/>
      <c r="D49" s="325"/>
      <c r="E49" s="72" t="s">
        <v>7</v>
      </c>
    </row>
    <row r="50" spans="1:18" ht="14.1" customHeight="1" x14ac:dyDescent="0.2">
      <c r="A50" s="56" t="s">
        <v>18</v>
      </c>
      <c r="B50" s="288" t="s">
        <v>44</v>
      </c>
      <c r="C50" s="326"/>
      <c r="D50" s="289"/>
      <c r="E50" s="2">
        <f>E26</f>
        <v>1203.6460219999999</v>
      </c>
      <c r="K50" s="327"/>
      <c r="L50" s="327"/>
      <c r="M50" s="327"/>
      <c r="N50" s="327"/>
      <c r="O50" s="327"/>
      <c r="P50" s="327"/>
      <c r="Q50" s="327"/>
    </row>
    <row r="51" spans="1:18" ht="14.1" customHeight="1" x14ac:dyDescent="0.2">
      <c r="A51" s="56" t="s">
        <v>23</v>
      </c>
      <c r="B51" s="288" t="s">
        <v>45</v>
      </c>
      <c r="C51" s="326"/>
      <c r="D51" s="289"/>
      <c r="E51" s="2">
        <f>E37</f>
        <v>2397.692915436</v>
      </c>
      <c r="K51" s="327"/>
      <c r="L51" s="327"/>
      <c r="M51" s="327"/>
      <c r="N51" s="327"/>
      <c r="O51" s="327"/>
      <c r="P51" s="327"/>
      <c r="Q51" s="327"/>
    </row>
    <row r="52" spans="1:18" ht="14.1" customHeight="1" x14ac:dyDescent="0.2">
      <c r="A52" s="56" t="s">
        <v>37</v>
      </c>
      <c r="B52" s="288" t="s">
        <v>46</v>
      </c>
      <c r="C52" s="326"/>
      <c r="D52" s="289"/>
      <c r="E52" s="2">
        <f>E47</f>
        <v>1036.81304</v>
      </c>
      <c r="K52" s="327"/>
      <c r="L52" s="327"/>
      <c r="M52" s="327"/>
      <c r="N52" s="327"/>
      <c r="O52" s="327"/>
      <c r="P52" s="327"/>
      <c r="Q52" s="327"/>
    </row>
    <row r="53" spans="1:18" ht="14.1" customHeight="1" thickBot="1" x14ac:dyDescent="0.25">
      <c r="A53" s="328" t="s">
        <v>47</v>
      </c>
      <c r="B53" s="329"/>
      <c r="C53" s="329"/>
      <c r="D53" s="330"/>
      <c r="E53" s="73">
        <f>SUM(E50:E52)</f>
        <v>4638.1519774360004</v>
      </c>
      <c r="K53" s="327"/>
      <c r="L53" s="327"/>
      <c r="M53" s="327"/>
      <c r="N53" s="327"/>
      <c r="O53" s="327"/>
      <c r="P53" s="327"/>
      <c r="Q53" s="327"/>
    </row>
    <row r="54" spans="1:18" ht="14.1" customHeight="1" thickBot="1" x14ac:dyDescent="0.3">
      <c r="K54" s="327"/>
      <c r="L54" s="327"/>
      <c r="M54" s="327"/>
      <c r="N54" s="327"/>
      <c r="O54" s="327"/>
      <c r="P54" s="327"/>
      <c r="Q54" s="327"/>
    </row>
    <row r="55" spans="1:18" ht="28.5" customHeight="1" x14ac:dyDescent="0.25">
      <c r="A55" s="331" t="s">
        <v>189</v>
      </c>
      <c r="B55" s="332"/>
      <c r="C55" s="332"/>
      <c r="D55" s="74" t="s">
        <v>20</v>
      </c>
      <c r="E55" s="75" t="s">
        <v>7</v>
      </c>
      <c r="K55" s="327"/>
      <c r="L55" s="327"/>
      <c r="M55" s="327"/>
      <c r="N55" s="327"/>
      <c r="O55" s="327"/>
      <c r="P55" s="327"/>
      <c r="Q55" s="327"/>
    </row>
    <row r="56" spans="1:18" x14ac:dyDescent="0.25">
      <c r="A56" s="56" t="s">
        <v>8</v>
      </c>
      <c r="B56" s="333" t="s">
        <v>191</v>
      </c>
      <c r="C56" s="290"/>
      <c r="D56" s="156">
        <f>'Memória Cálculo'!B247</f>
        <v>4.1999999999999997E-3</v>
      </c>
      <c r="E56" s="78">
        <f>D56*$E$19</f>
        <v>24.738503999999999</v>
      </c>
      <c r="K56" s="327"/>
      <c r="L56" s="327"/>
      <c r="M56" s="327"/>
      <c r="N56" s="327"/>
      <c r="O56" s="327"/>
      <c r="P56" s="327"/>
      <c r="Q56" s="327"/>
    </row>
    <row r="57" spans="1:18" x14ac:dyDescent="0.25">
      <c r="A57" s="56" t="s">
        <v>10</v>
      </c>
      <c r="B57" s="290" t="s">
        <v>48</v>
      </c>
      <c r="C57" s="290"/>
      <c r="D57" s="8">
        <f>'Memória Cálculo'!B248</f>
        <v>0.08</v>
      </c>
      <c r="E57" s="78">
        <f>D57*E56</f>
        <v>1.97908032</v>
      </c>
      <c r="F57" s="9"/>
      <c r="K57" s="327"/>
      <c r="L57" s="327"/>
      <c r="M57" s="327"/>
      <c r="N57" s="327"/>
      <c r="O57" s="327"/>
      <c r="P57" s="327"/>
      <c r="Q57" s="327"/>
      <c r="R57" s="327"/>
    </row>
    <row r="58" spans="1:18" x14ac:dyDescent="0.25">
      <c r="A58" s="64" t="s">
        <v>11</v>
      </c>
      <c r="B58" s="334" t="s">
        <v>217</v>
      </c>
      <c r="C58" s="290"/>
      <c r="D58" s="8">
        <f>'Memória Cálculo'!B249</f>
        <v>0.02</v>
      </c>
      <c r="E58" s="78">
        <f>D58*$E$19</f>
        <v>117.80240000000001</v>
      </c>
      <c r="F58" s="9"/>
      <c r="K58" s="327"/>
      <c r="L58" s="327"/>
      <c r="M58" s="327"/>
      <c r="N58" s="327"/>
      <c r="O58" s="327"/>
      <c r="P58" s="327"/>
      <c r="Q58" s="327"/>
      <c r="R58" s="327"/>
    </row>
    <row r="59" spans="1:18" x14ac:dyDescent="0.25">
      <c r="A59" s="64" t="s">
        <v>12</v>
      </c>
      <c r="B59" s="333" t="s">
        <v>49</v>
      </c>
      <c r="C59" s="290"/>
      <c r="D59" s="156">
        <f>'Memória Cálculo'!B250</f>
        <v>1.9400000000000001E-2</v>
      </c>
      <c r="E59" s="78">
        <f>D59*$E$19</f>
        <v>114.268328</v>
      </c>
      <c r="K59" s="327"/>
      <c r="L59" s="327"/>
      <c r="M59" s="327"/>
      <c r="N59" s="327"/>
      <c r="O59" s="327"/>
      <c r="P59" s="327"/>
      <c r="Q59" s="327"/>
      <c r="R59" s="327"/>
    </row>
    <row r="60" spans="1:18" x14ac:dyDescent="0.25">
      <c r="A60" s="64" t="s">
        <v>13</v>
      </c>
      <c r="B60" s="333" t="s">
        <v>192</v>
      </c>
      <c r="C60" s="290"/>
      <c r="D60" s="8">
        <f>'Memória Cálculo'!B251</f>
        <v>6.5572000000000009E-3</v>
      </c>
      <c r="E60" s="78">
        <f>D60*$E$19</f>
        <v>38.622694864000003</v>
      </c>
      <c r="F60" s="9"/>
      <c r="K60" s="327"/>
      <c r="L60" s="327"/>
      <c r="M60" s="327"/>
      <c r="N60" s="327"/>
      <c r="O60" s="327"/>
      <c r="P60" s="327"/>
      <c r="Q60" s="327"/>
      <c r="R60" s="327"/>
    </row>
    <row r="61" spans="1:18" x14ac:dyDescent="0.25">
      <c r="A61" s="64" t="s">
        <v>14</v>
      </c>
      <c r="B61" s="335" t="s">
        <v>166</v>
      </c>
      <c r="C61" s="303"/>
      <c r="D61" s="8">
        <f>'Memória Cálculo'!B252</f>
        <v>0.02</v>
      </c>
      <c r="E61" s="78">
        <f>D61*$E$19</f>
        <v>117.80240000000001</v>
      </c>
      <c r="F61" s="9"/>
      <c r="K61" s="327"/>
      <c r="L61" s="327"/>
      <c r="M61" s="327"/>
      <c r="N61" s="327"/>
      <c r="O61" s="327"/>
      <c r="P61" s="327"/>
      <c r="Q61" s="327"/>
      <c r="R61" s="327"/>
    </row>
    <row r="62" spans="1:18" ht="14.1" customHeight="1" thickBot="1" x14ac:dyDescent="0.25">
      <c r="A62" s="336" t="s">
        <v>50</v>
      </c>
      <c r="B62" s="337"/>
      <c r="C62" s="338"/>
      <c r="D62" s="79">
        <f>SUM(D56:D61)</f>
        <v>0.15015719999999999</v>
      </c>
      <c r="E62" s="80">
        <f>SUM(E56:E61)</f>
        <v>415.21340718399995</v>
      </c>
      <c r="K62" s="327"/>
      <c r="L62" s="327"/>
      <c r="M62" s="327"/>
      <c r="N62" s="327"/>
      <c r="O62" s="327"/>
      <c r="P62" s="327"/>
      <c r="Q62" s="327"/>
      <c r="R62" s="327"/>
    </row>
    <row r="63" spans="1:18" ht="13.5" thickBot="1" x14ac:dyDescent="0.3">
      <c r="A63" s="339" t="s">
        <v>51</v>
      </c>
      <c r="B63" s="340"/>
      <c r="C63" s="340"/>
      <c r="D63" s="340"/>
      <c r="E63" s="341"/>
      <c r="K63" s="327"/>
      <c r="L63" s="327"/>
      <c r="M63" s="327"/>
      <c r="N63" s="327"/>
      <c r="O63" s="327"/>
      <c r="P63" s="327"/>
      <c r="Q63" s="327"/>
      <c r="R63" s="327"/>
    </row>
    <row r="64" spans="1:18" ht="14.1" customHeight="1" thickBot="1" x14ac:dyDescent="0.3">
      <c r="K64" s="15"/>
      <c r="L64" s="15"/>
      <c r="M64" s="15"/>
      <c r="N64" s="15"/>
      <c r="O64" s="15"/>
      <c r="P64" s="15"/>
      <c r="Q64" s="15"/>
    </row>
    <row r="65" spans="1:17" ht="28.5" customHeight="1" x14ac:dyDescent="0.25">
      <c r="A65" s="345" t="s">
        <v>188</v>
      </c>
      <c r="B65" s="346"/>
      <c r="C65" s="346"/>
      <c r="D65" s="81" t="s">
        <v>20</v>
      </c>
      <c r="E65" s="82" t="s">
        <v>7</v>
      </c>
      <c r="K65" s="15"/>
      <c r="L65" s="15"/>
      <c r="M65" s="15"/>
      <c r="N65" s="15"/>
      <c r="O65" s="15"/>
      <c r="P65" s="15"/>
      <c r="Q65" s="15"/>
    </row>
    <row r="66" spans="1:17" ht="14.1" customHeight="1" x14ac:dyDescent="0.25">
      <c r="A66" s="64" t="s">
        <v>8</v>
      </c>
      <c r="B66" s="347" t="s">
        <v>52</v>
      </c>
      <c r="C66" s="347"/>
      <c r="D66" s="31">
        <f>'1'!D66</f>
        <v>0</v>
      </c>
      <c r="E66" s="83">
        <f t="shared" ref="E66:E71" si="1">D66*(E$19+E$53+E$62)</f>
        <v>0</v>
      </c>
    </row>
    <row r="67" spans="1:17" ht="14.1" customHeight="1" x14ac:dyDescent="0.25">
      <c r="A67" s="64" t="s">
        <v>10</v>
      </c>
      <c r="B67" s="311" t="s">
        <v>53</v>
      </c>
      <c r="C67" s="311"/>
      <c r="D67" s="31">
        <f>'Memória Cálculo'!B257</f>
        <v>2.8E-3</v>
      </c>
      <c r="E67" s="83">
        <f t="shared" si="1"/>
        <v>30.641759076936001</v>
      </c>
    </row>
    <row r="68" spans="1:17" ht="14.1" customHeight="1" x14ac:dyDescent="0.25">
      <c r="A68" s="64" t="s">
        <v>11</v>
      </c>
      <c r="B68" s="347" t="s">
        <v>54</v>
      </c>
      <c r="C68" s="347"/>
      <c r="D68" s="31">
        <f>'Memória Cálculo'!B258</f>
        <v>2.0000000000000001E-4</v>
      </c>
      <c r="E68" s="83">
        <f t="shared" si="1"/>
        <v>2.188697076924</v>
      </c>
    </row>
    <row r="69" spans="1:17" ht="14.1" customHeight="1" x14ac:dyDescent="0.25">
      <c r="A69" s="64" t="s">
        <v>12</v>
      </c>
      <c r="B69" s="311" t="s">
        <v>55</v>
      </c>
      <c r="C69" s="311"/>
      <c r="D69" s="31">
        <f>'Memória Cálculo'!B259</f>
        <v>2.9999999999999997E-4</v>
      </c>
      <c r="E69" s="83">
        <f t="shared" si="1"/>
        <v>3.2830456153859999</v>
      </c>
    </row>
    <row r="70" spans="1:17" ht="14.1" customHeight="1" x14ac:dyDescent="0.25">
      <c r="A70" s="64" t="s">
        <v>13</v>
      </c>
      <c r="B70" s="311" t="s">
        <v>56</v>
      </c>
      <c r="C70" s="311"/>
      <c r="D70" s="31">
        <f>'Memória Cálculo'!B260</f>
        <v>4.0000000000000002E-4</v>
      </c>
      <c r="E70" s="83">
        <f t="shared" si="1"/>
        <v>4.3773941538479999</v>
      </c>
    </row>
    <row r="71" spans="1:17" ht="14.1" customHeight="1" x14ac:dyDescent="0.25">
      <c r="A71" s="84" t="s">
        <v>14</v>
      </c>
      <c r="B71" s="342" t="s">
        <v>15</v>
      </c>
      <c r="C71" s="342"/>
      <c r="D71" s="31">
        <f>'1'!D71</f>
        <v>0</v>
      </c>
      <c r="E71" s="83">
        <f t="shared" si="1"/>
        <v>0</v>
      </c>
    </row>
    <row r="72" spans="1:17" ht="14.1" customHeight="1" thickBot="1" x14ac:dyDescent="0.25">
      <c r="A72" s="343" t="s">
        <v>57</v>
      </c>
      <c r="B72" s="344"/>
      <c r="C72" s="344"/>
      <c r="D72" s="344"/>
      <c r="E72" s="85">
        <f>SUM(E66:E70)</f>
        <v>40.490895923094001</v>
      </c>
    </row>
    <row r="73" spans="1:17" ht="14.1" customHeight="1" thickBot="1" x14ac:dyDescent="0.3">
      <c r="A73" s="10"/>
      <c r="B73" s="10"/>
      <c r="C73" s="10"/>
      <c r="D73" s="10"/>
      <c r="E73" s="10"/>
    </row>
    <row r="74" spans="1:17" ht="27" customHeight="1" x14ac:dyDescent="0.25">
      <c r="A74" s="369" t="s">
        <v>58</v>
      </c>
      <c r="B74" s="370"/>
      <c r="C74" s="370"/>
      <c r="D74" s="370"/>
      <c r="E74" s="86" t="s">
        <v>7</v>
      </c>
    </row>
    <row r="75" spans="1:17" ht="14.1" customHeight="1" x14ac:dyDescent="0.2">
      <c r="A75" s="64" t="s">
        <v>8</v>
      </c>
      <c r="B75" s="371" t="s">
        <v>148</v>
      </c>
      <c r="C75" s="371"/>
      <c r="D75" s="371"/>
      <c r="E75" s="2">
        <v>0</v>
      </c>
    </row>
    <row r="76" spans="1:17" ht="14.1" customHeight="1" x14ac:dyDescent="0.2">
      <c r="A76" s="64" t="s">
        <v>10</v>
      </c>
      <c r="B76" s="371" t="s">
        <v>156</v>
      </c>
      <c r="C76" s="371"/>
      <c r="D76" s="371"/>
      <c r="E76" s="2">
        <f>EPI!G29</f>
        <v>0</v>
      </c>
    </row>
    <row r="77" spans="1:17" ht="14.1" customHeight="1" x14ac:dyDescent="0.2">
      <c r="A77" s="64" t="s">
        <v>11</v>
      </c>
      <c r="B77" s="303" t="s">
        <v>61</v>
      </c>
      <c r="C77" s="303"/>
      <c r="D77" s="303"/>
      <c r="E77" s="2">
        <f>'1'!E77</f>
        <v>0</v>
      </c>
    </row>
    <row r="78" spans="1:17" ht="14.1" customHeight="1" x14ac:dyDescent="0.2">
      <c r="A78" s="64" t="s">
        <v>12</v>
      </c>
      <c r="B78" s="303" t="s">
        <v>61</v>
      </c>
      <c r="C78" s="303"/>
      <c r="D78" s="303"/>
      <c r="E78" s="2">
        <v>0</v>
      </c>
    </row>
    <row r="79" spans="1:17" ht="14.1" customHeight="1" thickBot="1" x14ac:dyDescent="0.25">
      <c r="A79" s="360" t="s">
        <v>59</v>
      </c>
      <c r="B79" s="361"/>
      <c r="C79" s="361"/>
      <c r="D79" s="362"/>
      <c r="E79" s="87">
        <f>SUM(E75:E78)</f>
        <v>0</v>
      </c>
    </row>
    <row r="80" spans="1:17" ht="13.5" thickBot="1" x14ac:dyDescent="0.3">
      <c r="A80" s="363" t="s">
        <v>193</v>
      </c>
      <c r="B80" s="320"/>
      <c r="C80" s="320"/>
      <c r="D80" s="320"/>
      <c r="E80" s="321"/>
    </row>
    <row r="81" spans="1:5" ht="14.1" customHeight="1" thickBot="1" x14ac:dyDescent="0.3">
      <c r="A81" s="10"/>
      <c r="B81" s="10"/>
      <c r="C81" s="10"/>
      <c r="D81" s="10"/>
      <c r="E81" s="10"/>
    </row>
    <row r="82" spans="1:5" ht="14.1" customHeight="1" x14ac:dyDescent="0.25">
      <c r="A82" s="364" t="s">
        <v>60</v>
      </c>
      <c r="B82" s="365"/>
      <c r="C82" s="365"/>
      <c r="D82" s="88" t="s">
        <v>20</v>
      </c>
      <c r="E82" s="89" t="s">
        <v>7</v>
      </c>
    </row>
    <row r="83" spans="1:5" ht="14.1" customHeight="1" x14ac:dyDescent="0.2">
      <c r="A83" s="64" t="s">
        <v>8</v>
      </c>
      <c r="B83" s="311" t="s">
        <v>209</v>
      </c>
      <c r="C83" s="311"/>
      <c r="D83" s="8">
        <f>'1'!D83</f>
        <v>0</v>
      </c>
      <c r="E83" s="2">
        <f>D83*E98</f>
        <v>0</v>
      </c>
    </row>
    <row r="84" spans="1:5" ht="14.1" customHeight="1" x14ac:dyDescent="0.2">
      <c r="A84" s="64" t="s">
        <v>10</v>
      </c>
      <c r="B84" s="27" t="s">
        <v>210</v>
      </c>
      <c r="C84" s="27"/>
      <c r="D84" s="8">
        <f>'Memória Cálculo'!B265</f>
        <v>0</v>
      </c>
      <c r="E84" s="2">
        <f>D84*(E98+E83)</f>
        <v>0</v>
      </c>
    </row>
    <row r="85" spans="1:5" ht="14.1" customHeight="1" x14ac:dyDescent="0.2">
      <c r="A85" s="64" t="s">
        <v>11</v>
      </c>
      <c r="B85" s="311" t="s">
        <v>204</v>
      </c>
      <c r="C85" s="311"/>
      <c r="D85" s="8">
        <f>SUM(D86:D89)</f>
        <v>0</v>
      </c>
      <c r="E85" s="2">
        <f>((E98+E83+E84)/(1-D85))*D85</f>
        <v>0</v>
      </c>
    </row>
    <row r="86" spans="1:5" ht="14.1" customHeight="1" x14ac:dyDescent="0.2">
      <c r="A86" s="64" t="s">
        <v>205</v>
      </c>
      <c r="B86" s="311" t="str">
        <f>'1'!B86:C86</f>
        <v>Tributos Federais (Especificar) (Exceto IRPJ e CSLL) (Estimado pelo Lucro Real: PIS=0,82%; COFINS=3,81%)</v>
      </c>
      <c r="C86" s="311"/>
      <c r="D86" s="8">
        <f>'Memória Cálculo'!B267</f>
        <v>0</v>
      </c>
      <c r="E86" s="2">
        <f>D86*E100</f>
        <v>0</v>
      </c>
    </row>
    <row r="87" spans="1:5" ht="14.1" customHeight="1" x14ac:dyDescent="0.2">
      <c r="A87" s="64" t="s">
        <v>206</v>
      </c>
      <c r="B87" s="311" t="s">
        <v>203</v>
      </c>
      <c r="C87" s="311"/>
      <c r="D87" s="8">
        <f>'1'!D87</f>
        <v>0</v>
      </c>
      <c r="E87" s="2">
        <f>D87*E100</f>
        <v>0</v>
      </c>
    </row>
    <row r="88" spans="1:5" ht="14.1" customHeight="1" x14ac:dyDescent="0.2">
      <c r="A88" s="64" t="s">
        <v>207</v>
      </c>
      <c r="B88" s="311" t="s">
        <v>202</v>
      </c>
      <c r="C88" s="311"/>
      <c r="D88" s="8">
        <f>'Memória Cálculo'!B269</f>
        <v>0</v>
      </c>
      <c r="E88" s="2">
        <f>D88*E$100</f>
        <v>0</v>
      </c>
    </row>
    <row r="89" spans="1:5" ht="14.1" customHeight="1" x14ac:dyDescent="0.2">
      <c r="A89" s="64" t="s">
        <v>208</v>
      </c>
      <c r="B89" s="355" t="str">
        <f>'1'!B89:C89</f>
        <v>Outros (CPRB)</v>
      </c>
      <c r="C89" s="357"/>
      <c r="D89" s="8">
        <f>'Memória Cálculo'!B268</f>
        <v>0</v>
      </c>
      <c r="E89" s="2">
        <f>D89*E$100</f>
        <v>0</v>
      </c>
    </row>
    <row r="90" spans="1:5" s="3" customFormat="1" ht="14.1" customHeight="1" thickBot="1" x14ac:dyDescent="0.25">
      <c r="A90" s="366" t="s">
        <v>62</v>
      </c>
      <c r="B90" s="367"/>
      <c r="C90" s="368"/>
      <c r="D90" s="90">
        <f>SUM(D83:D85)</f>
        <v>0</v>
      </c>
      <c r="E90" s="91">
        <f>SUM(E83:E85)</f>
        <v>0</v>
      </c>
    </row>
    <row r="91" spans="1:5" s="3" customFormat="1" ht="26.25" customHeight="1" thickBot="1" x14ac:dyDescent="0.3">
      <c r="A91" s="372"/>
      <c r="B91" s="373"/>
      <c r="C91" s="373"/>
      <c r="D91" s="373"/>
      <c r="E91" s="373"/>
    </row>
    <row r="92" spans="1:5" ht="27" customHeight="1" x14ac:dyDescent="0.25">
      <c r="A92" s="374" t="s">
        <v>63</v>
      </c>
      <c r="B92" s="375"/>
      <c r="C92" s="375"/>
      <c r="D92" s="375"/>
      <c r="E92" s="92" t="s">
        <v>7</v>
      </c>
    </row>
    <row r="93" spans="1:5" ht="14.1" customHeight="1" x14ac:dyDescent="0.2">
      <c r="A93" s="14" t="s">
        <v>8</v>
      </c>
      <c r="B93" s="342" t="s">
        <v>64</v>
      </c>
      <c r="C93" s="342"/>
      <c r="D93" s="342"/>
      <c r="E93" s="2">
        <f>E19</f>
        <v>5890.12</v>
      </c>
    </row>
    <row r="94" spans="1:5" ht="14.1" customHeight="1" x14ac:dyDescent="0.2">
      <c r="A94" s="14" t="s">
        <v>10</v>
      </c>
      <c r="B94" s="342" t="s">
        <v>65</v>
      </c>
      <c r="C94" s="342"/>
      <c r="D94" s="342"/>
      <c r="E94" s="2">
        <f>E53</f>
        <v>4638.1519774360004</v>
      </c>
    </row>
    <row r="95" spans="1:5" ht="14.1" customHeight="1" x14ac:dyDescent="0.2">
      <c r="A95" s="14" t="s">
        <v>11</v>
      </c>
      <c r="B95" s="342" t="s">
        <v>66</v>
      </c>
      <c r="C95" s="342"/>
      <c r="D95" s="342"/>
      <c r="E95" s="2">
        <f>E62</f>
        <v>415.21340718399995</v>
      </c>
    </row>
    <row r="96" spans="1:5" ht="14.1" customHeight="1" x14ac:dyDescent="0.2">
      <c r="A96" s="14" t="s">
        <v>12</v>
      </c>
      <c r="B96" s="342" t="s">
        <v>67</v>
      </c>
      <c r="C96" s="342"/>
      <c r="D96" s="342"/>
      <c r="E96" s="2">
        <f>E72</f>
        <v>40.490895923094001</v>
      </c>
    </row>
    <row r="97" spans="1:5" ht="14.1" customHeight="1" x14ac:dyDescent="0.2">
      <c r="A97" s="14" t="s">
        <v>13</v>
      </c>
      <c r="B97" s="355" t="s">
        <v>68</v>
      </c>
      <c r="C97" s="356"/>
      <c r="D97" s="357"/>
      <c r="E97" s="2">
        <f>E79</f>
        <v>0</v>
      </c>
    </row>
    <row r="98" spans="1:5" s="3" customFormat="1" ht="14.1" customHeight="1" x14ac:dyDescent="0.2">
      <c r="A98" s="350" t="s">
        <v>69</v>
      </c>
      <c r="B98" s="351"/>
      <c r="C98" s="351"/>
      <c r="D98" s="351"/>
      <c r="E98" s="2">
        <f>SUM(E93:E97)</f>
        <v>10983.976280543095</v>
      </c>
    </row>
    <row r="99" spans="1:5" ht="14.1" customHeight="1" thickBot="1" x14ac:dyDescent="0.25">
      <c r="A99" s="93" t="s">
        <v>14</v>
      </c>
      <c r="B99" s="352" t="s">
        <v>70</v>
      </c>
      <c r="C99" s="352"/>
      <c r="D99" s="352"/>
      <c r="E99" s="2">
        <f>E90</f>
        <v>0</v>
      </c>
    </row>
    <row r="100" spans="1:5" s="3" customFormat="1" ht="14.1" customHeight="1" x14ac:dyDescent="0.2">
      <c r="A100" s="353" t="s">
        <v>71</v>
      </c>
      <c r="B100" s="354"/>
      <c r="C100" s="354"/>
      <c r="D100" s="354"/>
      <c r="E100" s="2">
        <f>(E98+E84+E83)/(1-D85)</f>
        <v>10983.976280543095</v>
      </c>
    </row>
    <row r="101" spans="1:5" ht="14.1" customHeight="1" x14ac:dyDescent="0.2">
      <c r="A101" s="358" t="s">
        <v>72</v>
      </c>
      <c r="B101" s="359"/>
      <c r="C101" s="359"/>
      <c r="D101" s="359"/>
      <c r="E101" s="105">
        <v>12</v>
      </c>
    </row>
    <row r="102" spans="1:5" s="3" customFormat="1" ht="14.1" customHeight="1" thickBot="1" x14ac:dyDescent="0.25">
      <c r="A102" s="348" t="s">
        <v>73</v>
      </c>
      <c r="B102" s="349"/>
      <c r="C102" s="349"/>
      <c r="D102" s="349"/>
      <c r="E102" s="104">
        <f>E100*E101</f>
        <v>131807.71536651714</v>
      </c>
    </row>
    <row r="103" spans="1:5" x14ac:dyDescent="0.25">
      <c r="A103" s="10"/>
      <c r="B103" s="10"/>
      <c r="C103" s="10"/>
      <c r="D103" s="10"/>
      <c r="E103" s="10"/>
    </row>
  </sheetData>
  <mergeCells count="94">
    <mergeCell ref="A98:D98"/>
    <mergeCell ref="B99:D99"/>
    <mergeCell ref="A100:D100"/>
    <mergeCell ref="A101:D101"/>
    <mergeCell ref="A102:D102"/>
    <mergeCell ref="A82:C82"/>
    <mergeCell ref="B83:C83"/>
    <mergeCell ref="B85:C85"/>
    <mergeCell ref="B97:D97"/>
    <mergeCell ref="B86:C86"/>
    <mergeCell ref="B87:C87"/>
    <mergeCell ref="B88:C88"/>
    <mergeCell ref="B89:C89"/>
    <mergeCell ref="A90:C90"/>
    <mergeCell ref="A91:E91"/>
    <mergeCell ref="A92:D92"/>
    <mergeCell ref="B93:D93"/>
    <mergeCell ref="B94:D94"/>
    <mergeCell ref="B95:D95"/>
    <mergeCell ref="B96:D96"/>
    <mergeCell ref="B76:D76"/>
    <mergeCell ref="B77:D77"/>
    <mergeCell ref="B78:D78"/>
    <mergeCell ref="A79:D79"/>
    <mergeCell ref="A80:E80"/>
    <mergeCell ref="B70:C70"/>
    <mergeCell ref="B71:C71"/>
    <mergeCell ref="A72:D72"/>
    <mergeCell ref="A74:D74"/>
    <mergeCell ref="B75:D75"/>
    <mergeCell ref="A65:C65"/>
    <mergeCell ref="B66:C66"/>
    <mergeCell ref="B67:C67"/>
    <mergeCell ref="B68:C68"/>
    <mergeCell ref="B69:C69"/>
    <mergeCell ref="B57:C57"/>
    <mergeCell ref="K57:R63"/>
    <mergeCell ref="B58:C58"/>
    <mergeCell ref="B59:C59"/>
    <mergeCell ref="B60:C60"/>
    <mergeCell ref="B61:C61"/>
    <mergeCell ref="A62:C62"/>
    <mergeCell ref="A63:E63"/>
    <mergeCell ref="A47:D47"/>
    <mergeCell ref="A49:D49"/>
    <mergeCell ref="B50:D50"/>
    <mergeCell ref="K50:Q56"/>
    <mergeCell ref="B51:D51"/>
    <mergeCell ref="B52:D52"/>
    <mergeCell ref="A53:D53"/>
    <mergeCell ref="A55:C55"/>
    <mergeCell ref="B56:C56"/>
    <mergeCell ref="B40:C40"/>
    <mergeCell ref="B41:C41"/>
    <mergeCell ref="B42:C42"/>
    <mergeCell ref="B45:C45"/>
    <mergeCell ref="B46:C46"/>
    <mergeCell ref="B34:C34"/>
    <mergeCell ref="B35:C35"/>
    <mergeCell ref="B36:C36"/>
    <mergeCell ref="A37:C37"/>
    <mergeCell ref="A38:E38"/>
    <mergeCell ref="B28:C28"/>
    <mergeCell ref="B29:C29"/>
    <mergeCell ref="B30:C30"/>
    <mergeCell ref="B32:C32"/>
    <mergeCell ref="B33:C33"/>
    <mergeCell ref="B22:C22"/>
    <mergeCell ref="B23:C23"/>
    <mergeCell ref="B24:C24"/>
    <mergeCell ref="B25:C25"/>
    <mergeCell ref="A26:C26"/>
    <mergeCell ref="B16:C16"/>
    <mergeCell ref="B17:C17"/>
    <mergeCell ref="B18:C18"/>
    <mergeCell ref="A19:D19"/>
    <mergeCell ref="A21:E21"/>
    <mergeCell ref="A10:E10"/>
    <mergeCell ref="A12:C12"/>
    <mergeCell ref="B13:C13"/>
    <mergeCell ref="B14:C14"/>
    <mergeCell ref="B15:C15"/>
    <mergeCell ref="B7:C7"/>
    <mergeCell ref="D7:E7"/>
    <mergeCell ref="B8:C8"/>
    <mergeCell ref="D8:E8"/>
    <mergeCell ref="B9:C9"/>
    <mergeCell ref="D9:E9"/>
    <mergeCell ref="A1:E1"/>
    <mergeCell ref="A2:E2"/>
    <mergeCell ref="A4:E4"/>
    <mergeCell ref="B6:C6"/>
    <mergeCell ref="D6:E6"/>
    <mergeCell ref="C5:E5"/>
  </mergeCells>
  <pageMargins left="0.25" right="0.25" top="0.75" bottom="0.75" header="0.3" footer="0.3"/>
  <pageSetup paperSize="9" scale="69" fitToHeight="0" orientation="portrait" r:id="rId1"/>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F9CD3F-464C-421D-8864-81EAE2BDCF36}">
  <sheetPr>
    <tabColor rgb="FFFFFF00"/>
    <pageSetUpPr fitToPage="1"/>
  </sheetPr>
  <dimension ref="A1:E103"/>
  <sheetViews>
    <sheetView view="pageBreakPreview" topLeftCell="A20" zoomScale="90" zoomScaleNormal="100" zoomScaleSheetLayoutView="90" workbookViewId="0">
      <selection activeCell="B44" sqref="B44"/>
    </sheetView>
  </sheetViews>
  <sheetFormatPr defaultRowHeight="15" x14ac:dyDescent="0.25"/>
  <cols>
    <col min="1" max="1" width="6.42578125" style="1" customWidth="1"/>
    <col min="2" max="2" width="52.28515625" style="1" customWidth="1"/>
    <col min="3" max="3" width="51.85546875" style="1" customWidth="1"/>
    <col min="4" max="4" width="10.7109375" style="1" customWidth="1"/>
    <col min="5" max="5" width="20.85546875" style="1" customWidth="1"/>
  </cols>
  <sheetData>
    <row r="1" spans="1:5" x14ac:dyDescent="0.25">
      <c r="A1" s="276"/>
      <c r="B1" s="276"/>
      <c r="C1" s="276"/>
      <c r="D1" s="276"/>
      <c r="E1" s="276"/>
    </row>
    <row r="2" spans="1:5" x14ac:dyDescent="0.25">
      <c r="A2" s="277" t="s">
        <v>179</v>
      </c>
      <c r="B2" s="277"/>
      <c r="C2" s="277"/>
      <c r="D2" s="277"/>
      <c r="E2" s="277"/>
    </row>
    <row r="3" spans="1:5" ht="57" customHeight="1" thickBot="1" x14ac:dyDescent="0.3"/>
    <row r="4" spans="1:5" ht="15.75" thickBot="1" x14ac:dyDescent="0.3">
      <c r="A4" s="278" t="s">
        <v>0</v>
      </c>
      <c r="B4" s="279"/>
      <c r="C4" s="279"/>
      <c r="D4" s="280"/>
      <c r="E4" s="281"/>
    </row>
    <row r="5" spans="1:5" x14ac:dyDescent="0.25">
      <c r="A5" s="6">
        <v>1</v>
      </c>
      <c r="B5" s="101" t="s">
        <v>194</v>
      </c>
      <c r="C5" s="285" t="str">
        <f>'Quadro Resumo'!B12</f>
        <v>TÉCNICO ELETRÔNICO 2</v>
      </c>
      <c r="D5" s="286"/>
      <c r="E5" s="287"/>
    </row>
    <row r="6" spans="1:5" x14ac:dyDescent="0.25">
      <c r="A6" s="7">
        <v>2</v>
      </c>
      <c r="B6" s="282" t="s">
        <v>1</v>
      </c>
      <c r="C6" s="282"/>
      <c r="D6" s="283">
        <f>'1'!D6</f>
        <v>1621</v>
      </c>
      <c r="E6" s="284"/>
    </row>
    <row r="7" spans="1:5" x14ac:dyDescent="0.25">
      <c r="A7" s="7">
        <v>3</v>
      </c>
      <c r="B7" s="290" t="s">
        <v>2</v>
      </c>
      <c r="C7" s="290"/>
      <c r="D7" s="291">
        <f>E13</f>
        <v>5049.9078</v>
      </c>
      <c r="E7" s="292"/>
    </row>
    <row r="8" spans="1:5" x14ac:dyDescent="0.25">
      <c r="A8" s="7">
        <v>4</v>
      </c>
      <c r="B8" s="290" t="s">
        <v>3</v>
      </c>
      <c r="C8" s="290"/>
      <c r="D8" s="293" t="str">
        <f>'1'!D8:E8</f>
        <v>SINDAUT</v>
      </c>
      <c r="E8" s="294"/>
    </row>
    <row r="9" spans="1:5" ht="15.75" thickBot="1" x14ac:dyDescent="0.3">
      <c r="A9" s="77">
        <v>5</v>
      </c>
      <c r="B9" s="295" t="s">
        <v>4</v>
      </c>
      <c r="C9" s="295"/>
      <c r="D9" s="296">
        <f>'1'!D9</f>
        <v>46054</v>
      </c>
      <c r="E9" s="297"/>
    </row>
    <row r="10" spans="1:5" ht="36.75" customHeight="1" thickBot="1" x14ac:dyDescent="0.3">
      <c r="A10" s="298" t="s">
        <v>5</v>
      </c>
      <c r="B10" s="299"/>
      <c r="C10" s="299"/>
      <c r="D10" s="299"/>
      <c r="E10" s="300"/>
    </row>
    <row r="11" spans="1:5" ht="15.75" thickBot="1" x14ac:dyDescent="0.3">
      <c r="A11" s="76"/>
      <c r="B11" s="76"/>
      <c r="C11" s="76"/>
      <c r="D11" s="76"/>
      <c r="E11" s="76"/>
    </row>
    <row r="12" spans="1:5" x14ac:dyDescent="0.25">
      <c r="A12" s="301" t="s">
        <v>6</v>
      </c>
      <c r="B12" s="302"/>
      <c r="C12" s="302"/>
      <c r="D12" s="57" t="s">
        <v>20</v>
      </c>
      <c r="E12" s="58" t="s">
        <v>7</v>
      </c>
    </row>
    <row r="13" spans="1:5" x14ac:dyDescent="0.25">
      <c r="A13" s="7" t="s">
        <v>8</v>
      </c>
      <c r="B13" s="288" t="s">
        <v>9</v>
      </c>
      <c r="C13" s="289"/>
      <c r="D13" s="26"/>
      <c r="E13" s="59">
        <f>'Quadro Resumo'!I12</f>
        <v>5049.9078</v>
      </c>
    </row>
    <row r="14" spans="1:5" x14ac:dyDescent="0.25">
      <c r="A14" s="7" t="s">
        <v>10</v>
      </c>
      <c r="B14" s="288" t="s">
        <v>144</v>
      </c>
      <c r="C14" s="289"/>
      <c r="D14" s="54"/>
      <c r="E14" s="59"/>
    </row>
    <row r="15" spans="1:5" x14ac:dyDescent="0.25">
      <c r="A15" s="7" t="s">
        <v>11</v>
      </c>
      <c r="B15" s="288" t="s">
        <v>145</v>
      </c>
      <c r="C15" s="289"/>
      <c r="D15" s="55">
        <v>0.4</v>
      </c>
      <c r="E15" s="59">
        <f>ROUND(D15*D6,2)</f>
        <v>648.4</v>
      </c>
    </row>
    <row r="16" spans="1:5" x14ac:dyDescent="0.25">
      <c r="A16" s="7" t="s">
        <v>12</v>
      </c>
      <c r="B16" s="288" t="s">
        <v>146</v>
      </c>
      <c r="C16" s="289"/>
      <c r="D16" s="54"/>
      <c r="E16" s="59"/>
    </row>
    <row r="17" spans="1:5" x14ac:dyDescent="0.25">
      <c r="A17" s="7" t="s">
        <v>13</v>
      </c>
      <c r="B17" s="303" t="s">
        <v>147</v>
      </c>
      <c r="C17" s="303"/>
      <c r="D17" s="54"/>
      <c r="E17" s="59"/>
    </row>
    <row r="18" spans="1:5" x14ac:dyDescent="0.25">
      <c r="A18" s="7" t="s">
        <v>14</v>
      </c>
      <c r="B18" s="303" t="s">
        <v>15</v>
      </c>
      <c r="C18" s="303"/>
      <c r="D18" s="54"/>
      <c r="E18" s="59"/>
    </row>
    <row r="19" spans="1:5" ht="15.75" thickBot="1" x14ac:dyDescent="0.3">
      <c r="A19" s="304" t="s">
        <v>16</v>
      </c>
      <c r="B19" s="305"/>
      <c r="C19" s="305"/>
      <c r="D19" s="306"/>
      <c r="E19" s="60">
        <f>ROUND(SUM(E13:E18),2)</f>
        <v>5698.31</v>
      </c>
    </row>
    <row r="20" spans="1:5" ht="15.75" thickBot="1" x14ac:dyDescent="0.3">
      <c r="A20" s="4"/>
      <c r="B20" s="4"/>
      <c r="C20" s="4"/>
      <c r="D20" s="4"/>
      <c r="E20" s="4"/>
    </row>
    <row r="21" spans="1:5" x14ac:dyDescent="0.25">
      <c r="A21" s="307" t="s">
        <v>17</v>
      </c>
      <c r="B21" s="308"/>
      <c r="C21" s="308"/>
      <c r="D21" s="308"/>
      <c r="E21" s="309"/>
    </row>
    <row r="22" spans="1:5" ht="39" customHeight="1" x14ac:dyDescent="0.25">
      <c r="A22" s="62" t="s">
        <v>18</v>
      </c>
      <c r="B22" s="310" t="s">
        <v>19</v>
      </c>
      <c r="C22" s="310"/>
      <c r="D22" s="61" t="s">
        <v>20</v>
      </c>
      <c r="E22" s="63" t="s">
        <v>7</v>
      </c>
    </row>
    <row r="23" spans="1:5" x14ac:dyDescent="0.25">
      <c r="A23" s="64" t="s">
        <v>8</v>
      </c>
      <c r="B23" s="290" t="s">
        <v>21</v>
      </c>
      <c r="C23" s="290"/>
      <c r="D23" s="5">
        <f>'1'!D23</f>
        <v>8.3299999999999999E-2</v>
      </c>
      <c r="E23" s="2">
        <f>D23*$E$19</f>
        <v>474.66922300000004</v>
      </c>
    </row>
    <row r="24" spans="1:5" x14ac:dyDescent="0.25">
      <c r="A24" s="64" t="s">
        <v>10</v>
      </c>
      <c r="B24" s="311" t="s">
        <v>81</v>
      </c>
      <c r="C24" s="311"/>
      <c r="D24" s="5">
        <f>'1'!D24</f>
        <v>9.0749999999999997E-2</v>
      </c>
      <c r="E24" s="2">
        <f>D24*$E$19</f>
        <v>517.12163250000003</v>
      </c>
    </row>
    <row r="25" spans="1:5" x14ac:dyDescent="0.25">
      <c r="A25" s="64" t="s">
        <v>11</v>
      </c>
      <c r="B25" s="312" t="s">
        <v>82</v>
      </c>
      <c r="C25" s="312"/>
      <c r="D25" s="5">
        <f>'1'!D25</f>
        <v>3.0300000000000001E-2</v>
      </c>
      <c r="E25" s="2">
        <f>D25*$E$19</f>
        <v>172.658793</v>
      </c>
    </row>
    <row r="26" spans="1:5" ht="15.75" thickBot="1" x14ac:dyDescent="0.3">
      <c r="A26" s="313" t="s">
        <v>22</v>
      </c>
      <c r="B26" s="314"/>
      <c r="C26" s="315"/>
      <c r="D26" s="65">
        <f>SUM(D23:D25)</f>
        <v>0.20434999999999998</v>
      </c>
      <c r="E26" s="66">
        <f>SUM(E23:E25)</f>
        <v>1164.4496485000002</v>
      </c>
    </row>
    <row r="27" spans="1:5" ht="15.75" thickBot="1" x14ac:dyDescent="0.3"/>
    <row r="28" spans="1:5" ht="48" customHeight="1" x14ac:dyDescent="0.25">
      <c r="A28" s="67" t="s">
        <v>23</v>
      </c>
      <c r="B28" s="316" t="s">
        <v>24</v>
      </c>
      <c r="C28" s="316"/>
      <c r="D28" s="68" t="s">
        <v>20</v>
      </c>
      <c r="E28" s="69" t="s">
        <v>7</v>
      </c>
    </row>
    <row r="29" spans="1:5" x14ac:dyDescent="0.25">
      <c r="A29" s="56" t="s">
        <v>8</v>
      </c>
      <c r="B29" s="290" t="s">
        <v>25</v>
      </c>
      <c r="C29" s="290"/>
      <c r="D29" s="5">
        <f>'Memória Cálculo'!B24</f>
        <v>0.2</v>
      </c>
      <c r="E29" s="2">
        <f>($E$19+E26)*D29</f>
        <v>1372.5519297000001</v>
      </c>
    </row>
    <row r="30" spans="1:5" x14ac:dyDescent="0.25">
      <c r="A30" s="56" t="s">
        <v>10</v>
      </c>
      <c r="B30" s="288" t="s">
        <v>26</v>
      </c>
      <c r="C30" s="289"/>
      <c r="D30" s="5">
        <f>'Memória Cálculo'!B25</f>
        <v>2.5000000000000001E-2</v>
      </c>
      <c r="E30" s="2">
        <f t="shared" ref="E30:E36" si="0">($E$19+$E$26)*D30</f>
        <v>171.56899121250001</v>
      </c>
    </row>
    <row r="31" spans="1:5" x14ac:dyDescent="0.25">
      <c r="A31" s="56" t="s">
        <v>11</v>
      </c>
      <c r="B31" s="26" t="s">
        <v>27</v>
      </c>
      <c r="C31" s="26"/>
      <c r="D31" s="5">
        <f>'Memória Cálculo'!B26</f>
        <v>0</v>
      </c>
      <c r="E31" s="2">
        <f t="shared" si="0"/>
        <v>0</v>
      </c>
    </row>
    <row r="32" spans="1:5" x14ac:dyDescent="0.25">
      <c r="A32" s="56" t="s">
        <v>12</v>
      </c>
      <c r="B32" s="290" t="s">
        <v>28</v>
      </c>
      <c r="C32" s="290"/>
      <c r="D32" s="5">
        <f>'Memória Cálculo'!B27</f>
        <v>1.4999999999999999E-2</v>
      </c>
      <c r="E32" s="2">
        <f t="shared" si="0"/>
        <v>102.9413947275</v>
      </c>
    </row>
    <row r="33" spans="1:5" x14ac:dyDescent="0.25">
      <c r="A33" s="56" t="s">
        <v>13</v>
      </c>
      <c r="B33" s="290" t="s">
        <v>29</v>
      </c>
      <c r="C33" s="290"/>
      <c r="D33" s="5">
        <f>'Memória Cálculo'!B28</f>
        <v>0.01</v>
      </c>
      <c r="E33" s="2">
        <f t="shared" si="0"/>
        <v>68.627596485000012</v>
      </c>
    </row>
    <row r="34" spans="1:5" x14ac:dyDescent="0.25">
      <c r="A34" s="56" t="s">
        <v>14</v>
      </c>
      <c r="B34" s="282" t="s">
        <v>30</v>
      </c>
      <c r="C34" s="282"/>
      <c r="D34" s="5">
        <f>'Memória Cálculo'!B29</f>
        <v>6.0000000000000001E-3</v>
      </c>
      <c r="E34" s="2">
        <f t="shared" si="0"/>
        <v>41.176557891000002</v>
      </c>
    </row>
    <row r="35" spans="1:5" x14ac:dyDescent="0.25">
      <c r="A35" s="56" t="s">
        <v>31</v>
      </c>
      <c r="B35" s="282" t="s">
        <v>32</v>
      </c>
      <c r="C35" s="282"/>
      <c r="D35" s="5">
        <f>'Memória Cálculo'!B30</f>
        <v>2E-3</v>
      </c>
      <c r="E35" s="2">
        <f t="shared" si="0"/>
        <v>13.725519297000002</v>
      </c>
    </row>
    <row r="36" spans="1:5" x14ac:dyDescent="0.25">
      <c r="A36" s="56" t="s">
        <v>33</v>
      </c>
      <c r="B36" s="282" t="s">
        <v>34</v>
      </c>
      <c r="C36" s="290"/>
      <c r="D36" s="5">
        <f>'Memória Cálculo'!B31</f>
        <v>0.08</v>
      </c>
      <c r="E36" s="2">
        <f t="shared" si="0"/>
        <v>549.0207718800001</v>
      </c>
    </row>
    <row r="37" spans="1:5" ht="15.75" thickBot="1" x14ac:dyDescent="0.3">
      <c r="A37" s="317" t="s">
        <v>35</v>
      </c>
      <c r="B37" s="318"/>
      <c r="C37" s="318"/>
      <c r="D37" s="109">
        <f>SUM(D29:D36)</f>
        <v>0.33800000000000002</v>
      </c>
      <c r="E37" s="108">
        <f>($E$19+$E$26)*D37</f>
        <v>2319.6127611930001</v>
      </c>
    </row>
    <row r="38" spans="1:5" ht="15.75" thickBot="1" x14ac:dyDescent="0.3">
      <c r="A38" s="319" t="s">
        <v>36</v>
      </c>
      <c r="B38" s="320"/>
      <c r="C38" s="320"/>
      <c r="D38" s="320"/>
      <c r="E38" s="321"/>
    </row>
    <row r="39" spans="1:5" ht="15.75" thickBot="1" x14ac:dyDescent="0.3"/>
    <row r="40" spans="1:5" x14ac:dyDescent="0.25">
      <c r="A40" s="67" t="s">
        <v>37</v>
      </c>
      <c r="B40" s="322" t="s">
        <v>38</v>
      </c>
      <c r="C40" s="323"/>
      <c r="D40" s="68" t="s">
        <v>190</v>
      </c>
      <c r="E40" s="69" t="s">
        <v>75</v>
      </c>
    </row>
    <row r="41" spans="1:5" x14ac:dyDescent="0.25">
      <c r="A41" s="56" t="s">
        <v>8</v>
      </c>
      <c r="B41" s="303" t="s">
        <v>39</v>
      </c>
      <c r="C41" s="303"/>
      <c r="D41" s="71">
        <f>'1'!D41</f>
        <v>5</v>
      </c>
      <c r="E41" s="2">
        <f>IF(D41*4*22-(6%*$E$13)&lt;=0,0,(D41*4*22-(6%*$E$13)))</f>
        <v>137.00553200000002</v>
      </c>
    </row>
    <row r="42" spans="1:5" x14ac:dyDescent="0.25">
      <c r="A42" s="56" t="s">
        <v>10</v>
      </c>
      <c r="B42" s="303" t="s">
        <v>40</v>
      </c>
      <c r="C42" s="303"/>
      <c r="D42" s="71">
        <f>'1'!D42</f>
        <v>30.29</v>
      </c>
      <c r="E42" s="2">
        <f>$D$42*22*(1-20%)</f>
        <v>533.10400000000004</v>
      </c>
    </row>
    <row r="43" spans="1:5" x14ac:dyDescent="0.25">
      <c r="A43" s="56" t="s">
        <v>11</v>
      </c>
      <c r="B43" s="70" t="s">
        <v>487</v>
      </c>
      <c r="C43" s="70"/>
      <c r="D43" s="71">
        <f>'1'!D43</f>
        <v>0</v>
      </c>
      <c r="E43" s="2">
        <f>D43</f>
        <v>0</v>
      </c>
    </row>
    <row r="44" spans="1:5" x14ac:dyDescent="0.25">
      <c r="A44" s="56" t="s">
        <v>12</v>
      </c>
      <c r="B44" s="70" t="s">
        <v>41</v>
      </c>
      <c r="C44" s="70"/>
      <c r="D44" s="71">
        <f>'1'!D44</f>
        <v>321.04000000000002</v>
      </c>
      <c r="E44" s="2">
        <f>D44-(D44*15%)</f>
        <v>272.88400000000001</v>
      </c>
    </row>
    <row r="45" spans="1:5" x14ac:dyDescent="0.25">
      <c r="A45" s="56" t="s">
        <v>13</v>
      </c>
      <c r="B45" s="303" t="s">
        <v>483</v>
      </c>
      <c r="C45" s="303"/>
      <c r="D45" s="71">
        <f>'1'!D45</f>
        <v>105.328</v>
      </c>
      <c r="E45" s="2">
        <f>D45</f>
        <v>105.328</v>
      </c>
    </row>
    <row r="46" spans="1:5" x14ac:dyDescent="0.25">
      <c r="A46" s="56" t="s">
        <v>14</v>
      </c>
      <c r="B46" s="303" t="s">
        <v>15</v>
      </c>
      <c r="C46" s="303"/>
      <c r="D46" s="71">
        <f>'1'!D46</f>
        <v>0</v>
      </c>
      <c r="E46" s="2">
        <f>D46</f>
        <v>0</v>
      </c>
    </row>
    <row r="47" spans="1:5" ht="15.75" thickBot="1" x14ac:dyDescent="0.3">
      <c r="A47" s="313" t="s">
        <v>42</v>
      </c>
      <c r="B47" s="314"/>
      <c r="C47" s="314"/>
      <c r="D47" s="315"/>
      <c r="E47" s="66">
        <f>SUM(E41:E46)</f>
        <v>1048.3215320000002</v>
      </c>
    </row>
    <row r="48" spans="1:5" ht="15.75" thickBot="1" x14ac:dyDescent="0.3"/>
    <row r="49" spans="1:5" x14ac:dyDescent="0.25">
      <c r="A49" s="324" t="s">
        <v>43</v>
      </c>
      <c r="B49" s="325"/>
      <c r="C49" s="325"/>
      <c r="D49" s="325"/>
      <c r="E49" s="72" t="s">
        <v>7</v>
      </c>
    </row>
    <row r="50" spans="1:5" x14ac:dyDescent="0.25">
      <c r="A50" s="56" t="s">
        <v>18</v>
      </c>
      <c r="B50" s="288" t="s">
        <v>44</v>
      </c>
      <c r="C50" s="326"/>
      <c r="D50" s="289"/>
      <c r="E50" s="2">
        <f>E26</f>
        <v>1164.4496485000002</v>
      </c>
    </row>
    <row r="51" spans="1:5" x14ac:dyDescent="0.25">
      <c r="A51" s="56" t="s">
        <v>23</v>
      </c>
      <c r="B51" s="288" t="s">
        <v>45</v>
      </c>
      <c r="C51" s="326"/>
      <c r="D51" s="289"/>
      <c r="E51" s="2">
        <f>E37</f>
        <v>2319.6127611930001</v>
      </c>
    </row>
    <row r="52" spans="1:5" x14ac:dyDescent="0.25">
      <c r="A52" s="56" t="s">
        <v>37</v>
      </c>
      <c r="B52" s="288" t="s">
        <v>46</v>
      </c>
      <c r="C52" s="326"/>
      <c r="D52" s="289"/>
      <c r="E52" s="2">
        <f>E47</f>
        <v>1048.3215320000002</v>
      </c>
    </row>
    <row r="53" spans="1:5" ht="15.75" thickBot="1" x14ac:dyDescent="0.3">
      <c r="A53" s="328" t="s">
        <v>47</v>
      </c>
      <c r="B53" s="329"/>
      <c r="C53" s="329"/>
      <c r="D53" s="330"/>
      <c r="E53" s="73">
        <f>SUM(E50:E52)</f>
        <v>4532.3839416930005</v>
      </c>
    </row>
    <row r="54" spans="1:5" ht="15.75" thickBot="1" x14ac:dyDescent="0.3"/>
    <row r="55" spans="1:5" x14ac:dyDescent="0.25">
      <c r="A55" s="331" t="s">
        <v>189</v>
      </c>
      <c r="B55" s="332"/>
      <c r="C55" s="332"/>
      <c r="D55" s="74" t="s">
        <v>20</v>
      </c>
      <c r="E55" s="75" t="s">
        <v>7</v>
      </c>
    </row>
    <row r="56" spans="1:5" ht="30.75" customHeight="1" x14ac:dyDescent="0.25">
      <c r="A56" s="56" t="s">
        <v>8</v>
      </c>
      <c r="B56" s="333" t="s">
        <v>191</v>
      </c>
      <c r="C56" s="290"/>
      <c r="D56" s="156">
        <f>'Memória Cálculo'!B247</f>
        <v>4.1999999999999997E-3</v>
      </c>
      <c r="E56" s="78">
        <f>D56*$E$19</f>
        <v>23.932901999999999</v>
      </c>
    </row>
    <row r="57" spans="1:5" x14ac:dyDescent="0.25">
      <c r="A57" s="56" t="s">
        <v>10</v>
      </c>
      <c r="B57" s="290" t="s">
        <v>48</v>
      </c>
      <c r="C57" s="290"/>
      <c r="D57" s="8">
        <f>'Memória Cálculo'!B248</f>
        <v>0.08</v>
      </c>
      <c r="E57" s="78">
        <f>D57*E56</f>
        <v>1.91463216</v>
      </c>
    </row>
    <row r="58" spans="1:5" ht="28.5" customHeight="1" x14ac:dyDescent="0.25">
      <c r="A58" s="64" t="s">
        <v>11</v>
      </c>
      <c r="B58" s="334" t="s">
        <v>217</v>
      </c>
      <c r="C58" s="290"/>
      <c r="D58" s="8">
        <f>'Memória Cálculo'!B249</f>
        <v>0.02</v>
      </c>
      <c r="E58" s="78">
        <f>D58*$E$19</f>
        <v>113.96620000000001</v>
      </c>
    </row>
    <row r="59" spans="1:5" x14ac:dyDescent="0.25">
      <c r="A59" s="64" t="s">
        <v>12</v>
      </c>
      <c r="B59" s="333" t="s">
        <v>49</v>
      </c>
      <c r="C59" s="290"/>
      <c r="D59" s="156">
        <f>'Memória Cálculo'!B250</f>
        <v>1.9400000000000001E-2</v>
      </c>
      <c r="E59" s="78">
        <f>D59*$E$19</f>
        <v>110.54721400000001</v>
      </c>
    </row>
    <row r="60" spans="1:5" ht="26.25" customHeight="1" x14ac:dyDescent="0.25">
      <c r="A60" s="64" t="s">
        <v>13</v>
      </c>
      <c r="B60" s="333" t="s">
        <v>192</v>
      </c>
      <c r="C60" s="290"/>
      <c r="D60" s="8">
        <f>'Memória Cálculo'!B251</f>
        <v>6.5572000000000009E-3</v>
      </c>
      <c r="E60" s="78">
        <f>D60*$E$19</f>
        <v>37.364958332000008</v>
      </c>
    </row>
    <row r="61" spans="1:5" ht="24.75" customHeight="1" x14ac:dyDescent="0.25">
      <c r="A61" s="64" t="s">
        <v>14</v>
      </c>
      <c r="B61" s="335" t="s">
        <v>166</v>
      </c>
      <c r="C61" s="303"/>
      <c r="D61" s="8">
        <f>'Memória Cálculo'!B252</f>
        <v>0.02</v>
      </c>
      <c r="E61" s="78">
        <f>D61*$E$19</f>
        <v>113.96620000000001</v>
      </c>
    </row>
    <row r="62" spans="1:5" ht="15.75" thickBot="1" x14ac:dyDescent="0.3">
      <c r="A62" s="336" t="s">
        <v>50</v>
      </c>
      <c r="B62" s="337"/>
      <c r="C62" s="338"/>
      <c r="D62" s="79">
        <f>SUM(D56:D61)</f>
        <v>0.15015719999999999</v>
      </c>
      <c r="E62" s="80">
        <f>SUM(E56:E61)</f>
        <v>401.69210649200005</v>
      </c>
    </row>
    <row r="63" spans="1:5" ht="15.75" thickBot="1" x14ac:dyDescent="0.3">
      <c r="A63" s="339" t="s">
        <v>51</v>
      </c>
      <c r="B63" s="340"/>
      <c r="C63" s="340"/>
      <c r="D63" s="340"/>
      <c r="E63" s="341"/>
    </row>
    <row r="64" spans="1:5" ht="15.75" thickBot="1" x14ac:dyDescent="0.3"/>
    <row r="65" spans="1:5" x14ac:dyDescent="0.25">
      <c r="A65" s="345" t="s">
        <v>188</v>
      </c>
      <c r="B65" s="346"/>
      <c r="C65" s="346"/>
      <c r="D65" s="81" t="s">
        <v>20</v>
      </c>
      <c r="E65" s="82" t="s">
        <v>7</v>
      </c>
    </row>
    <row r="66" spans="1:5" x14ac:dyDescent="0.25">
      <c r="A66" s="64" t="s">
        <v>8</v>
      </c>
      <c r="B66" s="347" t="s">
        <v>52</v>
      </c>
      <c r="C66" s="347"/>
      <c r="D66" s="31">
        <f>'1'!D66</f>
        <v>0</v>
      </c>
      <c r="E66" s="83">
        <f t="shared" ref="E66:E71" si="1">D66*(E$19+E$53+E$62)</f>
        <v>0</v>
      </c>
    </row>
    <row r="67" spans="1:5" x14ac:dyDescent="0.25">
      <c r="A67" s="64" t="s">
        <v>10</v>
      </c>
      <c r="B67" s="311" t="s">
        <v>53</v>
      </c>
      <c r="C67" s="311"/>
      <c r="D67" s="31">
        <f>'Memória Cálculo'!B257</f>
        <v>2.8E-3</v>
      </c>
      <c r="E67" s="83">
        <f t="shared" si="1"/>
        <v>29.770680934918001</v>
      </c>
    </row>
    <row r="68" spans="1:5" x14ac:dyDescent="0.25">
      <c r="A68" s="64" t="s">
        <v>11</v>
      </c>
      <c r="B68" s="347" t="s">
        <v>54</v>
      </c>
      <c r="C68" s="347"/>
      <c r="D68" s="31">
        <f>'Memória Cálculo'!B258</f>
        <v>2.0000000000000001E-4</v>
      </c>
      <c r="E68" s="83">
        <f t="shared" si="1"/>
        <v>2.1264772096370002</v>
      </c>
    </row>
    <row r="69" spans="1:5" x14ac:dyDescent="0.25">
      <c r="A69" s="64" t="s">
        <v>12</v>
      </c>
      <c r="B69" s="311" t="s">
        <v>55</v>
      </c>
      <c r="C69" s="311"/>
      <c r="D69" s="31">
        <f>'Memória Cálculo'!B259</f>
        <v>2.9999999999999997E-4</v>
      </c>
      <c r="E69" s="83">
        <f t="shared" si="1"/>
        <v>3.1897158144555</v>
      </c>
    </row>
    <row r="70" spans="1:5" x14ac:dyDescent="0.25">
      <c r="A70" s="64" t="s">
        <v>13</v>
      </c>
      <c r="B70" s="311" t="s">
        <v>56</v>
      </c>
      <c r="C70" s="311"/>
      <c r="D70" s="31">
        <f>'Memória Cálculo'!B260</f>
        <v>4.0000000000000002E-4</v>
      </c>
      <c r="E70" s="83">
        <f t="shared" si="1"/>
        <v>4.2529544192740003</v>
      </c>
    </row>
    <row r="71" spans="1:5" x14ac:dyDescent="0.25">
      <c r="A71" s="84" t="s">
        <v>14</v>
      </c>
      <c r="B71" s="342" t="s">
        <v>15</v>
      </c>
      <c r="C71" s="342"/>
      <c r="D71" s="31">
        <f>'1'!D71</f>
        <v>0</v>
      </c>
      <c r="E71" s="83">
        <f t="shared" si="1"/>
        <v>0</v>
      </c>
    </row>
    <row r="72" spans="1:5" ht="15.75" thickBot="1" x14ac:dyDescent="0.3">
      <c r="A72" s="343" t="s">
        <v>57</v>
      </c>
      <c r="B72" s="344"/>
      <c r="C72" s="344"/>
      <c r="D72" s="344"/>
      <c r="E72" s="85">
        <f>SUM(E66:E70)</f>
        <v>39.339828378284501</v>
      </c>
    </row>
    <row r="73" spans="1:5" ht="15.75" thickBot="1" x14ac:dyDescent="0.3">
      <c r="A73" s="10"/>
      <c r="B73" s="10"/>
      <c r="C73" s="10"/>
      <c r="D73" s="10"/>
      <c r="E73" s="10"/>
    </row>
    <row r="74" spans="1:5" ht="29.25" customHeight="1" x14ac:dyDescent="0.25">
      <c r="A74" s="369" t="s">
        <v>58</v>
      </c>
      <c r="B74" s="370"/>
      <c r="C74" s="370"/>
      <c r="D74" s="370"/>
      <c r="E74" s="86" t="s">
        <v>7</v>
      </c>
    </row>
    <row r="75" spans="1:5" x14ac:dyDescent="0.25">
      <c r="A75" s="64" t="s">
        <v>8</v>
      </c>
      <c r="B75" s="371" t="s">
        <v>148</v>
      </c>
      <c r="C75" s="371"/>
      <c r="D75" s="371"/>
      <c r="E75" s="2">
        <v>0</v>
      </c>
    </row>
    <row r="76" spans="1:5" x14ac:dyDescent="0.25">
      <c r="A76" s="64" t="s">
        <v>10</v>
      </c>
      <c r="B76" s="371" t="s">
        <v>156</v>
      </c>
      <c r="C76" s="371"/>
      <c r="D76" s="371"/>
      <c r="E76" s="2">
        <f>EPI!G224</f>
        <v>0</v>
      </c>
    </row>
    <row r="77" spans="1:5" x14ac:dyDescent="0.25">
      <c r="A77" s="64" t="s">
        <v>11</v>
      </c>
      <c r="B77" s="303" t="s">
        <v>61</v>
      </c>
      <c r="C77" s="303"/>
      <c r="D77" s="303"/>
      <c r="E77" s="2">
        <f>'1'!E77</f>
        <v>0</v>
      </c>
    </row>
    <row r="78" spans="1:5" x14ac:dyDescent="0.25">
      <c r="A78" s="64" t="s">
        <v>12</v>
      </c>
      <c r="B78" s="303" t="s">
        <v>61</v>
      </c>
      <c r="C78" s="303"/>
      <c r="D78" s="303"/>
      <c r="E78" s="2">
        <v>0</v>
      </c>
    </row>
    <row r="79" spans="1:5" ht="15.75" thickBot="1" x14ac:dyDescent="0.3">
      <c r="A79" s="360" t="s">
        <v>59</v>
      </c>
      <c r="B79" s="361"/>
      <c r="C79" s="361"/>
      <c r="D79" s="362"/>
      <c r="E79" s="87">
        <f>SUM(E75:E78)</f>
        <v>0</v>
      </c>
    </row>
    <row r="80" spans="1:5" ht="15.75" thickBot="1" x14ac:dyDescent="0.3">
      <c r="A80" s="363" t="s">
        <v>193</v>
      </c>
      <c r="B80" s="320"/>
      <c r="C80" s="320"/>
      <c r="D80" s="320"/>
      <c r="E80" s="321"/>
    </row>
    <row r="81" spans="1:5" ht="15.75" thickBot="1" x14ac:dyDescent="0.3">
      <c r="A81" s="10"/>
      <c r="B81" s="10"/>
      <c r="C81" s="10"/>
      <c r="D81" s="10"/>
      <c r="E81" s="10"/>
    </row>
    <row r="82" spans="1:5" x14ac:dyDescent="0.25">
      <c r="A82" s="364" t="s">
        <v>60</v>
      </c>
      <c r="B82" s="365"/>
      <c r="C82" s="365"/>
      <c r="D82" s="88" t="s">
        <v>20</v>
      </c>
      <c r="E82" s="89" t="s">
        <v>7</v>
      </c>
    </row>
    <row r="83" spans="1:5" x14ac:dyDescent="0.25">
      <c r="A83" s="64" t="s">
        <v>8</v>
      </c>
      <c r="B83" s="311" t="s">
        <v>209</v>
      </c>
      <c r="C83" s="311"/>
      <c r="D83" s="8">
        <f>'1'!D83</f>
        <v>0</v>
      </c>
      <c r="E83" s="2">
        <f>D83*E98</f>
        <v>0</v>
      </c>
    </row>
    <row r="84" spans="1:5" x14ac:dyDescent="0.25">
      <c r="A84" s="64" t="s">
        <v>10</v>
      </c>
      <c r="B84" s="27" t="s">
        <v>210</v>
      </c>
      <c r="C84" s="27"/>
      <c r="D84" s="8">
        <f>'Memória Cálculo'!B265</f>
        <v>0</v>
      </c>
      <c r="E84" s="2">
        <f>D84*(E98+E83)</f>
        <v>0</v>
      </c>
    </row>
    <row r="85" spans="1:5" x14ac:dyDescent="0.25">
      <c r="A85" s="64" t="s">
        <v>11</v>
      </c>
      <c r="B85" s="311" t="s">
        <v>204</v>
      </c>
      <c r="C85" s="311"/>
      <c r="D85" s="8">
        <f>SUM(D86:D89)</f>
        <v>0</v>
      </c>
      <c r="E85" s="2">
        <f>((E98+E83+E84)/(1-D85))*D85</f>
        <v>0</v>
      </c>
    </row>
    <row r="86" spans="1:5" x14ac:dyDescent="0.25">
      <c r="A86" s="64" t="s">
        <v>205</v>
      </c>
      <c r="B86" s="311" t="str">
        <f>'1'!B86:C86</f>
        <v>Tributos Federais (Especificar) (Exceto IRPJ e CSLL) (Estimado pelo Lucro Real: PIS=0,82%; COFINS=3,81%)</v>
      </c>
      <c r="C86" s="311"/>
      <c r="D86" s="8">
        <f>'Memória Cálculo'!B267</f>
        <v>0</v>
      </c>
      <c r="E86" s="2">
        <f>D86*E100</f>
        <v>0</v>
      </c>
    </row>
    <row r="87" spans="1:5" x14ac:dyDescent="0.25">
      <c r="A87" s="64" t="s">
        <v>206</v>
      </c>
      <c r="B87" s="311" t="s">
        <v>203</v>
      </c>
      <c r="C87" s="311"/>
      <c r="D87" s="8">
        <f>'1'!D87</f>
        <v>0</v>
      </c>
      <c r="E87" s="2">
        <f>D87*E100</f>
        <v>0</v>
      </c>
    </row>
    <row r="88" spans="1:5" x14ac:dyDescent="0.25">
      <c r="A88" s="64" t="s">
        <v>207</v>
      </c>
      <c r="B88" s="311" t="s">
        <v>202</v>
      </c>
      <c r="C88" s="311"/>
      <c r="D88" s="8">
        <f>'Memória Cálculo'!B269</f>
        <v>0</v>
      </c>
      <c r="E88" s="2">
        <f>D88*E$100</f>
        <v>0</v>
      </c>
    </row>
    <row r="89" spans="1:5" x14ac:dyDescent="0.25">
      <c r="A89" s="64" t="s">
        <v>208</v>
      </c>
      <c r="B89" s="355" t="str">
        <f>'1'!B89:C89</f>
        <v>Outros (CPRB)</v>
      </c>
      <c r="C89" s="357"/>
      <c r="D89" s="8">
        <f>'Memória Cálculo'!B268</f>
        <v>0</v>
      </c>
      <c r="E89" s="2">
        <f>D89*E$100</f>
        <v>0</v>
      </c>
    </row>
    <row r="90" spans="1:5" ht="15.75" thickBot="1" x14ac:dyDescent="0.3">
      <c r="A90" s="366" t="s">
        <v>62</v>
      </c>
      <c r="B90" s="367"/>
      <c r="C90" s="368"/>
      <c r="D90" s="90">
        <f>SUM(D83:D85)</f>
        <v>0</v>
      </c>
      <c r="E90" s="91">
        <f>SUM(E83:E85)</f>
        <v>0</v>
      </c>
    </row>
    <row r="91" spans="1:5" ht="15.75" thickBot="1" x14ac:dyDescent="0.3">
      <c r="A91" s="372"/>
      <c r="B91" s="373"/>
      <c r="C91" s="373"/>
      <c r="D91" s="373"/>
      <c r="E91" s="373"/>
    </row>
    <row r="92" spans="1:5" ht="26.25" customHeight="1" x14ac:dyDescent="0.25">
      <c r="A92" s="374" t="s">
        <v>63</v>
      </c>
      <c r="B92" s="375"/>
      <c r="C92" s="375"/>
      <c r="D92" s="375"/>
      <c r="E92" s="92" t="s">
        <v>7</v>
      </c>
    </row>
    <row r="93" spans="1:5" x14ac:dyDescent="0.25">
      <c r="A93" s="14" t="s">
        <v>8</v>
      </c>
      <c r="B93" s="342" t="s">
        <v>64</v>
      </c>
      <c r="C93" s="342"/>
      <c r="D93" s="342"/>
      <c r="E93" s="2">
        <f>E19</f>
        <v>5698.31</v>
      </c>
    </row>
    <row r="94" spans="1:5" x14ac:dyDescent="0.25">
      <c r="A94" s="14" t="s">
        <v>10</v>
      </c>
      <c r="B94" s="342" t="s">
        <v>65</v>
      </c>
      <c r="C94" s="342"/>
      <c r="D94" s="342"/>
      <c r="E94" s="2">
        <f>E53</f>
        <v>4532.3839416930005</v>
      </c>
    </row>
    <row r="95" spans="1:5" x14ac:dyDescent="0.25">
      <c r="A95" s="14" t="s">
        <v>11</v>
      </c>
      <c r="B95" s="342" t="s">
        <v>66</v>
      </c>
      <c r="C95" s="342"/>
      <c r="D95" s="342"/>
      <c r="E95" s="2">
        <f>E62</f>
        <v>401.69210649200005</v>
      </c>
    </row>
    <row r="96" spans="1:5" x14ac:dyDescent="0.25">
      <c r="A96" s="14" t="s">
        <v>12</v>
      </c>
      <c r="B96" s="342" t="s">
        <v>67</v>
      </c>
      <c r="C96" s="342"/>
      <c r="D96" s="342"/>
      <c r="E96" s="2">
        <f>E72</f>
        <v>39.339828378284501</v>
      </c>
    </row>
    <row r="97" spans="1:5" x14ac:dyDescent="0.25">
      <c r="A97" s="14" t="s">
        <v>13</v>
      </c>
      <c r="B97" s="355" t="s">
        <v>68</v>
      </c>
      <c r="C97" s="356"/>
      <c r="D97" s="357"/>
      <c r="E97" s="2">
        <f>E79</f>
        <v>0</v>
      </c>
    </row>
    <row r="98" spans="1:5" x14ac:dyDescent="0.25">
      <c r="A98" s="350" t="s">
        <v>69</v>
      </c>
      <c r="B98" s="351"/>
      <c r="C98" s="351"/>
      <c r="D98" s="351"/>
      <c r="E98" s="2">
        <f>SUM(E93:E97)</f>
        <v>10671.725876563285</v>
      </c>
    </row>
    <row r="99" spans="1:5" ht="15.75" thickBot="1" x14ac:dyDescent="0.3">
      <c r="A99" s="93" t="s">
        <v>14</v>
      </c>
      <c r="B99" s="352" t="s">
        <v>70</v>
      </c>
      <c r="C99" s="352"/>
      <c r="D99" s="352"/>
      <c r="E99" s="2">
        <f>E90</f>
        <v>0</v>
      </c>
    </row>
    <row r="100" spans="1:5" x14ac:dyDescent="0.25">
      <c r="A100" s="353" t="s">
        <v>71</v>
      </c>
      <c r="B100" s="354"/>
      <c r="C100" s="354"/>
      <c r="D100" s="354"/>
      <c r="E100" s="2">
        <f>(E98+E84+E83)/(1-D85)</f>
        <v>10671.725876563285</v>
      </c>
    </row>
    <row r="101" spans="1:5" x14ac:dyDescent="0.25">
      <c r="A101" s="358" t="s">
        <v>72</v>
      </c>
      <c r="B101" s="359"/>
      <c r="C101" s="359"/>
      <c r="D101" s="359"/>
      <c r="E101" s="105">
        <v>12</v>
      </c>
    </row>
    <row r="102" spans="1:5" ht="15.75" thickBot="1" x14ac:dyDescent="0.3">
      <c r="A102" s="348" t="s">
        <v>73</v>
      </c>
      <c r="B102" s="349"/>
      <c r="C102" s="349"/>
      <c r="D102" s="349"/>
      <c r="E102" s="104">
        <f>E100*E101</f>
        <v>128060.71051875941</v>
      </c>
    </row>
    <row r="103" spans="1:5" x14ac:dyDescent="0.25">
      <c r="A103" s="10"/>
      <c r="B103" s="10"/>
      <c r="C103" s="10"/>
      <c r="D103" s="10"/>
      <c r="E103" s="10"/>
    </row>
  </sheetData>
  <mergeCells count="92">
    <mergeCell ref="B93:D93"/>
    <mergeCell ref="B94:D94"/>
    <mergeCell ref="A101:D101"/>
    <mergeCell ref="A102:D102"/>
    <mergeCell ref="B95:D95"/>
    <mergeCell ref="B96:D96"/>
    <mergeCell ref="B97:D97"/>
    <mergeCell ref="A98:D98"/>
    <mergeCell ref="B99:D99"/>
    <mergeCell ref="A100:D100"/>
    <mergeCell ref="B88:C88"/>
    <mergeCell ref="B89:C89"/>
    <mergeCell ref="A90:C90"/>
    <mergeCell ref="A91:E91"/>
    <mergeCell ref="A92:D92"/>
    <mergeCell ref="A82:C82"/>
    <mergeCell ref="B83:C83"/>
    <mergeCell ref="B85:C85"/>
    <mergeCell ref="B86:C86"/>
    <mergeCell ref="B87:C87"/>
    <mergeCell ref="B76:D76"/>
    <mergeCell ref="B77:D77"/>
    <mergeCell ref="B78:D78"/>
    <mergeCell ref="A79:D79"/>
    <mergeCell ref="A80:E80"/>
    <mergeCell ref="B70:C70"/>
    <mergeCell ref="B71:C71"/>
    <mergeCell ref="A72:D72"/>
    <mergeCell ref="A74:D74"/>
    <mergeCell ref="B75:D75"/>
    <mergeCell ref="A65:C65"/>
    <mergeCell ref="B66:C66"/>
    <mergeCell ref="B67:C67"/>
    <mergeCell ref="B68:C68"/>
    <mergeCell ref="B69:C69"/>
    <mergeCell ref="B59:C59"/>
    <mergeCell ref="B60:C60"/>
    <mergeCell ref="B61:C61"/>
    <mergeCell ref="A62:C62"/>
    <mergeCell ref="A63:E63"/>
    <mergeCell ref="A53:D53"/>
    <mergeCell ref="A55:C55"/>
    <mergeCell ref="B56:C56"/>
    <mergeCell ref="B57:C57"/>
    <mergeCell ref="B58:C58"/>
    <mergeCell ref="A47:D47"/>
    <mergeCell ref="A49:D49"/>
    <mergeCell ref="B50:D50"/>
    <mergeCell ref="B51:D51"/>
    <mergeCell ref="B52:D52"/>
    <mergeCell ref="B40:C40"/>
    <mergeCell ref="B41:C41"/>
    <mergeCell ref="B42:C42"/>
    <mergeCell ref="B45:C45"/>
    <mergeCell ref="B46:C46"/>
    <mergeCell ref="B34:C34"/>
    <mergeCell ref="B35:C35"/>
    <mergeCell ref="B36:C36"/>
    <mergeCell ref="A37:C37"/>
    <mergeCell ref="A38:E38"/>
    <mergeCell ref="B28:C28"/>
    <mergeCell ref="B29:C29"/>
    <mergeCell ref="B30:C30"/>
    <mergeCell ref="B32:C32"/>
    <mergeCell ref="B33:C33"/>
    <mergeCell ref="B22:C22"/>
    <mergeCell ref="B23:C23"/>
    <mergeCell ref="B24:C24"/>
    <mergeCell ref="B25:C25"/>
    <mergeCell ref="A26:C26"/>
    <mergeCell ref="B16:C16"/>
    <mergeCell ref="B17:C17"/>
    <mergeCell ref="B18:C18"/>
    <mergeCell ref="A19:D19"/>
    <mergeCell ref="A21:E21"/>
    <mergeCell ref="A10:E10"/>
    <mergeCell ref="A12:C12"/>
    <mergeCell ref="B13:C13"/>
    <mergeCell ref="B14:C14"/>
    <mergeCell ref="B15:C15"/>
    <mergeCell ref="B7:C7"/>
    <mergeCell ref="D7:E7"/>
    <mergeCell ref="B8:C8"/>
    <mergeCell ref="D8:E8"/>
    <mergeCell ref="B9:C9"/>
    <mergeCell ref="D9:E9"/>
    <mergeCell ref="A1:E1"/>
    <mergeCell ref="A2:E2"/>
    <mergeCell ref="A4:E4"/>
    <mergeCell ref="B6:C6"/>
    <mergeCell ref="D6:E6"/>
    <mergeCell ref="C5:E5"/>
  </mergeCells>
  <pageMargins left="0.25" right="0.25" top="0.75" bottom="0.75" header="0.3" footer="0.3"/>
  <pageSetup paperSize="9" scale="69" fitToHeight="0" orientation="portrait" r:id="rId1"/>
  <rowBreaks count="2" manualBreakCount="2">
    <brk id="81" max="4" man="1"/>
    <brk id="102" max="4" man="1"/>
  </rowBreaks>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2A99D0-6A4B-456C-ABD7-00770BCB81ED}">
  <sheetPr>
    <tabColor rgb="FFFFFF00"/>
    <pageSetUpPr fitToPage="1"/>
  </sheetPr>
  <dimension ref="A1:R103"/>
  <sheetViews>
    <sheetView showGridLines="0" view="pageBreakPreview" topLeftCell="A48" zoomScale="90" zoomScaleNormal="100" zoomScaleSheetLayoutView="90" workbookViewId="0">
      <selection activeCell="B44" sqref="B44"/>
    </sheetView>
  </sheetViews>
  <sheetFormatPr defaultColWidth="9.140625" defaultRowHeight="12.75" x14ac:dyDescent="0.25"/>
  <cols>
    <col min="1" max="1" width="6.42578125" style="1" customWidth="1"/>
    <col min="2" max="2" width="52.28515625" style="1" customWidth="1"/>
    <col min="3" max="3" width="51.85546875" style="1" customWidth="1"/>
    <col min="4" max="4" width="13" style="1" customWidth="1"/>
    <col min="5" max="5" width="20.85546875" style="1" customWidth="1"/>
    <col min="6" max="36" width="9.140625" style="1"/>
    <col min="37" max="37" width="6.42578125" style="1" customWidth="1"/>
    <col min="38" max="38" width="52.28515625" style="1" customWidth="1"/>
    <col min="39" max="39" width="34.7109375" style="1" customWidth="1"/>
    <col min="40" max="40" width="9.5703125" style="1" customWidth="1"/>
    <col min="41" max="41" width="12.5703125" style="1" bestFit="1" customWidth="1"/>
    <col min="42" max="16384" width="9.140625" style="1"/>
  </cols>
  <sheetData>
    <row r="1" spans="1:5" ht="78" customHeight="1" x14ac:dyDescent="0.25">
      <c r="A1" s="276"/>
      <c r="B1" s="276"/>
      <c r="C1" s="276"/>
      <c r="D1" s="276"/>
      <c r="E1" s="276"/>
    </row>
    <row r="2" spans="1:5" ht="20.25" customHeight="1" x14ac:dyDescent="0.25">
      <c r="A2" s="277" t="s">
        <v>179</v>
      </c>
      <c r="B2" s="277"/>
      <c r="C2" s="277"/>
      <c r="D2" s="277"/>
      <c r="E2" s="277"/>
    </row>
    <row r="3" spans="1:5" ht="13.5" thickBot="1" x14ac:dyDescent="0.3"/>
    <row r="4" spans="1:5" ht="13.5" customHeight="1" thickBot="1" x14ac:dyDescent="0.3">
      <c r="A4" s="278" t="s">
        <v>0</v>
      </c>
      <c r="B4" s="279"/>
      <c r="C4" s="279"/>
      <c r="D4" s="280"/>
      <c r="E4" s="281"/>
    </row>
    <row r="5" spans="1:5" ht="14.1" customHeight="1" x14ac:dyDescent="0.25">
      <c r="A5" s="6">
        <v>1</v>
      </c>
      <c r="B5" s="101" t="s">
        <v>194</v>
      </c>
      <c r="C5" s="285" t="str">
        <f>'Quadro Resumo'!B13</f>
        <v>TÉCNICO DE ENFERMAGEM 3</v>
      </c>
      <c r="D5" s="286"/>
      <c r="E5" s="287"/>
    </row>
    <row r="6" spans="1:5" ht="14.1" customHeight="1" x14ac:dyDescent="0.25">
      <c r="A6" s="7">
        <v>2</v>
      </c>
      <c r="B6" s="282" t="s">
        <v>1</v>
      </c>
      <c r="C6" s="282"/>
      <c r="D6" s="283">
        <f>'1'!D6</f>
        <v>1621</v>
      </c>
      <c r="E6" s="284"/>
    </row>
    <row r="7" spans="1:5" ht="14.1" customHeight="1" x14ac:dyDescent="0.25">
      <c r="A7" s="7">
        <v>3</v>
      </c>
      <c r="B7" s="290" t="s">
        <v>2</v>
      </c>
      <c r="C7" s="290"/>
      <c r="D7" s="291">
        <f>E13</f>
        <v>4238.1630000000005</v>
      </c>
      <c r="E7" s="292"/>
    </row>
    <row r="8" spans="1:5" ht="14.1" customHeight="1" x14ac:dyDescent="0.25">
      <c r="A8" s="7">
        <v>4</v>
      </c>
      <c r="B8" s="290" t="s">
        <v>3</v>
      </c>
      <c r="C8" s="290"/>
      <c r="D8" s="293" t="str">
        <f>'1'!D8:E8</f>
        <v>SINDAUT</v>
      </c>
      <c r="E8" s="294"/>
    </row>
    <row r="9" spans="1:5" ht="14.1" customHeight="1" thickBot="1" x14ac:dyDescent="0.3">
      <c r="A9" s="77">
        <v>5</v>
      </c>
      <c r="B9" s="295" t="s">
        <v>4</v>
      </c>
      <c r="C9" s="295"/>
      <c r="D9" s="296">
        <f>'1'!D9</f>
        <v>46054</v>
      </c>
      <c r="E9" s="297"/>
    </row>
    <row r="10" spans="1:5" ht="45.75" customHeight="1" thickBot="1" x14ac:dyDescent="0.3">
      <c r="A10" s="298" t="s">
        <v>5</v>
      </c>
      <c r="B10" s="299"/>
      <c r="C10" s="299"/>
      <c r="D10" s="299"/>
      <c r="E10" s="300"/>
    </row>
    <row r="11" spans="1:5" ht="14.25" customHeight="1" thickBot="1" x14ac:dyDescent="0.3">
      <c r="A11" s="76"/>
      <c r="B11" s="76"/>
      <c r="C11" s="76"/>
      <c r="D11" s="76"/>
      <c r="E11" s="76"/>
    </row>
    <row r="12" spans="1:5" ht="13.5" customHeight="1" x14ac:dyDescent="0.25">
      <c r="A12" s="301" t="s">
        <v>6</v>
      </c>
      <c r="B12" s="302"/>
      <c r="C12" s="302"/>
      <c r="D12" s="57" t="s">
        <v>20</v>
      </c>
      <c r="E12" s="58" t="s">
        <v>7</v>
      </c>
    </row>
    <row r="13" spans="1:5" ht="14.1" customHeight="1" x14ac:dyDescent="0.2">
      <c r="A13" s="7" t="s">
        <v>8</v>
      </c>
      <c r="B13" s="288" t="s">
        <v>9</v>
      </c>
      <c r="C13" s="289"/>
      <c r="D13" s="26"/>
      <c r="E13" s="59">
        <f>'Quadro Resumo'!I13</f>
        <v>4238.1630000000005</v>
      </c>
    </row>
    <row r="14" spans="1:5" ht="14.1" customHeight="1" x14ac:dyDescent="0.2">
      <c r="A14" s="7" t="s">
        <v>10</v>
      </c>
      <c r="B14" s="288" t="s">
        <v>144</v>
      </c>
      <c r="C14" s="289"/>
      <c r="D14" s="54"/>
      <c r="E14" s="59"/>
    </row>
    <row r="15" spans="1:5" ht="14.1" customHeight="1" x14ac:dyDescent="0.2">
      <c r="A15" s="7" t="s">
        <v>11</v>
      </c>
      <c r="B15" s="288" t="s">
        <v>145</v>
      </c>
      <c r="C15" s="289"/>
      <c r="D15" s="55">
        <v>0.4</v>
      </c>
      <c r="E15" s="59">
        <f>ROUND(D15*D6,2)</f>
        <v>648.4</v>
      </c>
    </row>
    <row r="16" spans="1:5" ht="14.1" customHeight="1" x14ac:dyDescent="0.2">
      <c r="A16" s="7" t="s">
        <v>12</v>
      </c>
      <c r="B16" s="288" t="s">
        <v>146</v>
      </c>
      <c r="C16" s="289"/>
      <c r="D16" s="54"/>
      <c r="E16" s="59"/>
    </row>
    <row r="17" spans="1:5" ht="14.1" customHeight="1" x14ac:dyDescent="0.2">
      <c r="A17" s="7" t="s">
        <v>13</v>
      </c>
      <c r="B17" s="303" t="s">
        <v>147</v>
      </c>
      <c r="C17" s="303"/>
      <c r="D17" s="54"/>
      <c r="E17" s="59"/>
    </row>
    <row r="18" spans="1:5" ht="14.1" customHeight="1" x14ac:dyDescent="0.2">
      <c r="A18" s="7" t="s">
        <v>14</v>
      </c>
      <c r="B18" s="303" t="s">
        <v>15</v>
      </c>
      <c r="C18" s="303"/>
      <c r="D18" s="54"/>
      <c r="E18" s="59"/>
    </row>
    <row r="19" spans="1:5" s="3" customFormat="1" ht="14.1" customHeight="1" thickBot="1" x14ac:dyDescent="0.25">
      <c r="A19" s="304" t="s">
        <v>16</v>
      </c>
      <c r="B19" s="305"/>
      <c r="C19" s="305"/>
      <c r="D19" s="306"/>
      <c r="E19" s="60">
        <f>ROUND(SUM(E13:E18),2)</f>
        <v>4886.5600000000004</v>
      </c>
    </row>
    <row r="20" spans="1:5" s="4" customFormat="1" ht="13.5" thickBot="1" x14ac:dyDescent="0.3"/>
    <row r="21" spans="1:5" ht="13.5" customHeight="1" x14ac:dyDescent="0.25">
      <c r="A21" s="307" t="s">
        <v>17</v>
      </c>
      <c r="B21" s="308"/>
      <c r="C21" s="308"/>
      <c r="D21" s="308"/>
      <c r="E21" s="309"/>
    </row>
    <row r="22" spans="1:5" ht="32.25" customHeight="1" x14ac:dyDescent="0.25">
      <c r="A22" s="62" t="s">
        <v>18</v>
      </c>
      <c r="B22" s="310" t="s">
        <v>19</v>
      </c>
      <c r="C22" s="310"/>
      <c r="D22" s="61" t="s">
        <v>20</v>
      </c>
      <c r="E22" s="63" t="s">
        <v>7</v>
      </c>
    </row>
    <row r="23" spans="1:5" ht="14.1" customHeight="1" x14ac:dyDescent="0.2">
      <c r="A23" s="64" t="s">
        <v>8</v>
      </c>
      <c r="B23" s="290" t="s">
        <v>21</v>
      </c>
      <c r="C23" s="290"/>
      <c r="D23" s="5">
        <f>'1'!D23</f>
        <v>8.3299999999999999E-2</v>
      </c>
      <c r="E23" s="2">
        <f>D23*$E$19</f>
        <v>407.05044800000002</v>
      </c>
    </row>
    <row r="24" spans="1:5" ht="14.1" customHeight="1" x14ac:dyDescent="0.2">
      <c r="A24" s="64" t="s">
        <v>10</v>
      </c>
      <c r="B24" s="311" t="s">
        <v>81</v>
      </c>
      <c r="C24" s="311"/>
      <c r="D24" s="5">
        <f>'1'!D24</f>
        <v>9.0749999999999997E-2</v>
      </c>
      <c r="E24" s="2">
        <f>D24*$E$19</f>
        <v>443.45532000000003</v>
      </c>
    </row>
    <row r="25" spans="1:5" ht="14.1" customHeight="1" x14ac:dyDescent="0.2">
      <c r="A25" s="64" t="s">
        <v>11</v>
      </c>
      <c r="B25" s="312" t="s">
        <v>82</v>
      </c>
      <c r="C25" s="312"/>
      <c r="D25" s="5">
        <f>'1'!D25</f>
        <v>3.0300000000000001E-2</v>
      </c>
      <c r="E25" s="2">
        <f>D25*$E$19</f>
        <v>148.06276800000001</v>
      </c>
    </row>
    <row r="26" spans="1:5" ht="14.1" customHeight="1" thickBot="1" x14ac:dyDescent="0.25">
      <c r="A26" s="313" t="s">
        <v>22</v>
      </c>
      <c r="B26" s="314"/>
      <c r="C26" s="315"/>
      <c r="D26" s="65">
        <f>SUM(D23:D25)</f>
        <v>0.20434999999999998</v>
      </c>
      <c r="E26" s="66">
        <f>SUM(E23:E25)</f>
        <v>998.56853599999999</v>
      </c>
    </row>
    <row r="27" spans="1:5" ht="13.5" thickBot="1" x14ac:dyDescent="0.3"/>
    <row r="28" spans="1:5" ht="39.75" customHeight="1" x14ac:dyDescent="0.25">
      <c r="A28" s="67" t="s">
        <v>23</v>
      </c>
      <c r="B28" s="316" t="s">
        <v>24</v>
      </c>
      <c r="C28" s="316"/>
      <c r="D28" s="68" t="s">
        <v>20</v>
      </c>
      <c r="E28" s="69" t="s">
        <v>7</v>
      </c>
    </row>
    <row r="29" spans="1:5" ht="14.1" customHeight="1" x14ac:dyDescent="0.2">
      <c r="A29" s="56" t="s">
        <v>8</v>
      </c>
      <c r="B29" s="290" t="s">
        <v>25</v>
      </c>
      <c r="C29" s="290"/>
      <c r="D29" s="5">
        <f>'Memória Cálculo'!B24</f>
        <v>0.2</v>
      </c>
      <c r="E29" s="2">
        <f>($E$19+E26)*D29</f>
        <v>1177.0257072000002</v>
      </c>
    </row>
    <row r="30" spans="1:5" ht="14.1" customHeight="1" x14ac:dyDescent="0.2">
      <c r="A30" s="56" t="s">
        <v>10</v>
      </c>
      <c r="B30" s="288" t="s">
        <v>26</v>
      </c>
      <c r="C30" s="289"/>
      <c r="D30" s="5">
        <f>'Memória Cálculo'!B25</f>
        <v>2.5000000000000001E-2</v>
      </c>
      <c r="E30" s="2">
        <f t="shared" ref="E30:E36" si="0">($E$19+$E$26)*D30</f>
        <v>147.12821340000002</v>
      </c>
    </row>
    <row r="31" spans="1:5" ht="14.1" customHeight="1" x14ac:dyDescent="0.2">
      <c r="A31" s="56" t="s">
        <v>11</v>
      </c>
      <c r="B31" s="26" t="s">
        <v>27</v>
      </c>
      <c r="C31" s="26"/>
      <c r="D31" s="5">
        <f>'Memória Cálculo'!B26</f>
        <v>0</v>
      </c>
      <c r="E31" s="2">
        <f t="shared" si="0"/>
        <v>0</v>
      </c>
    </row>
    <row r="32" spans="1:5" ht="14.1" customHeight="1" x14ac:dyDescent="0.2">
      <c r="A32" s="56" t="s">
        <v>12</v>
      </c>
      <c r="B32" s="290" t="s">
        <v>28</v>
      </c>
      <c r="C32" s="290"/>
      <c r="D32" s="5">
        <f>'Memória Cálculo'!B27</f>
        <v>1.4999999999999999E-2</v>
      </c>
      <c r="E32" s="2">
        <f t="shared" si="0"/>
        <v>88.276928040000001</v>
      </c>
    </row>
    <row r="33" spans="1:5" ht="14.1" customHeight="1" x14ac:dyDescent="0.2">
      <c r="A33" s="56" t="s">
        <v>13</v>
      </c>
      <c r="B33" s="290" t="s">
        <v>29</v>
      </c>
      <c r="C33" s="290"/>
      <c r="D33" s="5">
        <f>'Memória Cálculo'!B28</f>
        <v>0.01</v>
      </c>
      <c r="E33" s="2">
        <f t="shared" si="0"/>
        <v>58.851285360000006</v>
      </c>
    </row>
    <row r="34" spans="1:5" ht="14.1" customHeight="1" x14ac:dyDescent="0.2">
      <c r="A34" s="56" t="s">
        <v>14</v>
      </c>
      <c r="B34" s="282" t="s">
        <v>30</v>
      </c>
      <c r="C34" s="282"/>
      <c r="D34" s="5">
        <f>'Memória Cálculo'!B29</f>
        <v>6.0000000000000001E-3</v>
      </c>
      <c r="E34" s="2">
        <f t="shared" si="0"/>
        <v>35.310771215999999</v>
      </c>
    </row>
    <row r="35" spans="1:5" ht="14.1" customHeight="1" x14ac:dyDescent="0.2">
      <c r="A35" s="56" t="s">
        <v>31</v>
      </c>
      <c r="B35" s="282" t="s">
        <v>32</v>
      </c>
      <c r="C35" s="282"/>
      <c r="D35" s="5">
        <f>'Memória Cálculo'!B30</f>
        <v>2E-3</v>
      </c>
      <c r="E35" s="2">
        <f t="shared" si="0"/>
        <v>11.770257072</v>
      </c>
    </row>
    <row r="36" spans="1:5" ht="14.1" customHeight="1" x14ac:dyDescent="0.2">
      <c r="A36" s="56" t="s">
        <v>33</v>
      </c>
      <c r="B36" s="282" t="s">
        <v>34</v>
      </c>
      <c r="C36" s="290"/>
      <c r="D36" s="5">
        <f>'Memória Cálculo'!B31</f>
        <v>0.08</v>
      </c>
      <c r="E36" s="2">
        <f t="shared" si="0"/>
        <v>470.81028288000005</v>
      </c>
    </row>
    <row r="37" spans="1:5" ht="14.1" customHeight="1" thickBot="1" x14ac:dyDescent="0.25">
      <c r="A37" s="317" t="s">
        <v>35</v>
      </c>
      <c r="B37" s="318"/>
      <c r="C37" s="318"/>
      <c r="D37" s="109">
        <f>SUM(D29:D36)</f>
        <v>0.33800000000000002</v>
      </c>
      <c r="E37" s="108">
        <f>($E$19+$E$26)*D37</f>
        <v>1989.1734451680002</v>
      </c>
    </row>
    <row r="38" spans="1:5" ht="14.1" customHeight="1" thickBot="1" x14ac:dyDescent="0.3">
      <c r="A38" s="319" t="s">
        <v>36</v>
      </c>
      <c r="B38" s="320"/>
      <c r="C38" s="320"/>
      <c r="D38" s="320"/>
      <c r="E38" s="321"/>
    </row>
    <row r="39" spans="1:5" ht="13.5" thickBot="1" x14ac:dyDescent="0.3"/>
    <row r="40" spans="1:5" ht="14.1" customHeight="1" x14ac:dyDescent="0.25">
      <c r="A40" s="67" t="s">
        <v>37</v>
      </c>
      <c r="B40" s="322" t="s">
        <v>38</v>
      </c>
      <c r="C40" s="323"/>
      <c r="D40" s="68" t="s">
        <v>190</v>
      </c>
      <c r="E40" s="69" t="s">
        <v>75</v>
      </c>
    </row>
    <row r="41" spans="1:5" ht="13.5" customHeight="1" x14ac:dyDescent="0.2">
      <c r="A41" s="56" t="s">
        <v>8</v>
      </c>
      <c r="B41" s="303" t="s">
        <v>39</v>
      </c>
      <c r="C41" s="303"/>
      <c r="D41" s="71">
        <f>'1'!D41</f>
        <v>5</v>
      </c>
      <c r="E41" s="2">
        <f>IF(D41*4*22-(6%*$E$13)&lt;=0,0,(D41*4*22-(6%*$E$13)))</f>
        <v>185.71021999999999</v>
      </c>
    </row>
    <row r="42" spans="1:5" ht="14.1" customHeight="1" x14ac:dyDescent="0.2">
      <c r="A42" s="56" t="s">
        <v>10</v>
      </c>
      <c r="B42" s="303" t="s">
        <v>40</v>
      </c>
      <c r="C42" s="303"/>
      <c r="D42" s="71">
        <f>'1'!D42</f>
        <v>30.29</v>
      </c>
      <c r="E42" s="2">
        <f>$D$42*22*(1-20%)</f>
        <v>533.10400000000004</v>
      </c>
    </row>
    <row r="43" spans="1:5" ht="14.1" customHeight="1" x14ac:dyDescent="0.2">
      <c r="A43" s="56" t="s">
        <v>11</v>
      </c>
      <c r="B43" s="70" t="s">
        <v>487</v>
      </c>
      <c r="C43" s="70"/>
      <c r="D43" s="71">
        <f>'1'!D43</f>
        <v>0</v>
      </c>
      <c r="E43" s="2">
        <f>D43</f>
        <v>0</v>
      </c>
    </row>
    <row r="44" spans="1:5" ht="14.1" customHeight="1" x14ac:dyDescent="0.2">
      <c r="A44" s="56" t="s">
        <v>12</v>
      </c>
      <c r="B44" s="70" t="s">
        <v>41</v>
      </c>
      <c r="C44" s="70"/>
      <c r="D44" s="71">
        <f>'1'!D44</f>
        <v>321.04000000000002</v>
      </c>
      <c r="E44" s="2">
        <f>D44-(D44*15%)</f>
        <v>272.88400000000001</v>
      </c>
    </row>
    <row r="45" spans="1:5" ht="14.1" customHeight="1" x14ac:dyDescent="0.2">
      <c r="A45" s="56" t="s">
        <v>13</v>
      </c>
      <c r="B45" s="303" t="s">
        <v>483</v>
      </c>
      <c r="C45" s="303"/>
      <c r="D45" s="71">
        <f>'1'!D45</f>
        <v>105.328</v>
      </c>
      <c r="E45" s="2">
        <f>D45</f>
        <v>105.328</v>
      </c>
    </row>
    <row r="46" spans="1:5" ht="14.1" customHeight="1" x14ac:dyDescent="0.2">
      <c r="A46" s="56" t="s">
        <v>14</v>
      </c>
      <c r="B46" s="303" t="s">
        <v>15</v>
      </c>
      <c r="C46" s="303"/>
      <c r="D46" s="71">
        <f>'1'!D46</f>
        <v>0</v>
      </c>
      <c r="E46" s="2">
        <f>D46</f>
        <v>0</v>
      </c>
    </row>
    <row r="47" spans="1:5" ht="14.1" customHeight="1" thickBot="1" x14ac:dyDescent="0.25">
      <c r="A47" s="313" t="s">
        <v>42</v>
      </c>
      <c r="B47" s="314"/>
      <c r="C47" s="314"/>
      <c r="D47" s="315"/>
      <c r="E47" s="66">
        <f>SUM(E41:E46)</f>
        <v>1097.02622</v>
      </c>
    </row>
    <row r="48" spans="1:5" ht="14.1" customHeight="1" thickBot="1" x14ac:dyDescent="0.3"/>
    <row r="49" spans="1:18" ht="14.1" customHeight="1" x14ac:dyDescent="0.25">
      <c r="A49" s="324" t="s">
        <v>43</v>
      </c>
      <c r="B49" s="325"/>
      <c r="C49" s="325"/>
      <c r="D49" s="325"/>
      <c r="E49" s="72" t="s">
        <v>7</v>
      </c>
    </row>
    <row r="50" spans="1:18" ht="14.1" customHeight="1" x14ac:dyDescent="0.2">
      <c r="A50" s="56" t="s">
        <v>18</v>
      </c>
      <c r="B50" s="288" t="s">
        <v>44</v>
      </c>
      <c r="C50" s="326"/>
      <c r="D50" s="289"/>
      <c r="E50" s="2">
        <f>E26</f>
        <v>998.56853599999999</v>
      </c>
      <c r="K50" s="327"/>
      <c r="L50" s="327"/>
      <c r="M50" s="327"/>
      <c r="N50" s="327"/>
      <c r="O50" s="327"/>
      <c r="P50" s="327"/>
      <c r="Q50" s="327"/>
    </row>
    <row r="51" spans="1:18" ht="14.1" customHeight="1" x14ac:dyDescent="0.2">
      <c r="A51" s="56" t="s">
        <v>23</v>
      </c>
      <c r="B51" s="288" t="s">
        <v>45</v>
      </c>
      <c r="C51" s="326"/>
      <c r="D51" s="289"/>
      <c r="E51" s="2">
        <f>E37</f>
        <v>1989.1734451680002</v>
      </c>
      <c r="K51" s="327"/>
      <c r="L51" s="327"/>
      <c r="M51" s="327"/>
      <c r="N51" s="327"/>
      <c r="O51" s="327"/>
      <c r="P51" s="327"/>
      <c r="Q51" s="327"/>
    </row>
    <row r="52" spans="1:18" ht="14.1" customHeight="1" x14ac:dyDescent="0.2">
      <c r="A52" s="56" t="s">
        <v>37</v>
      </c>
      <c r="B52" s="288" t="s">
        <v>46</v>
      </c>
      <c r="C52" s="326"/>
      <c r="D52" s="289"/>
      <c r="E52" s="2">
        <f>E47</f>
        <v>1097.02622</v>
      </c>
      <c r="K52" s="327"/>
      <c r="L52" s="327"/>
      <c r="M52" s="327"/>
      <c r="N52" s="327"/>
      <c r="O52" s="327"/>
      <c r="P52" s="327"/>
      <c r="Q52" s="327"/>
    </row>
    <row r="53" spans="1:18" ht="14.1" customHeight="1" thickBot="1" x14ac:dyDescent="0.25">
      <c r="A53" s="328" t="s">
        <v>47</v>
      </c>
      <c r="B53" s="329"/>
      <c r="C53" s="329"/>
      <c r="D53" s="330"/>
      <c r="E53" s="73">
        <f>SUM(E50:E52)</f>
        <v>4084.7682011679999</v>
      </c>
      <c r="K53" s="327"/>
      <c r="L53" s="327"/>
      <c r="M53" s="327"/>
      <c r="N53" s="327"/>
      <c r="O53" s="327"/>
      <c r="P53" s="327"/>
      <c r="Q53" s="327"/>
    </row>
    <row r="54" spans="1:18" ht="14.1" customHeight="1" thickBot="1" x14ac:dyDescent="0.3">
      <c r="K54" s="327"/>
      <c r="L54" s="327"/>
      <c r="M54" s="327"/>
      <c r="N54" s="327"/>
      <c r="O54" s="327"/>
      <c r="P54" s="327"/>
      <c r="Q54" s="327"/>
    </row>
    <row r="55" spans="1:18" ht="28.5" customHeight="1" x14ac:dyDescent="0.25">
      <c r="A55" s="331" t="s">
        <v>189</v>
      </c>
      <c r="B55" s="332"/>
      <c r="C55" s="332"/>
      <c r="D55" s="74" t="s">
        <v>20</v>
      </c>
      <c r="E55" s="75" t="s">
        <v>7</v>
      </c>
      <c r="K55" s="327"/>
      <c r="L55" s="327"/>
      <c r="M55" s="327"/>
      <c r="N55" s="327"/>
      <c r="O55" s="327"/>
      <c r="P55" s="327"/>
      <c r="Q55" s="327"/>
    </row>
    <row r="56" spans="1:18" x14ac:dyDescent="0.25">
      <c r="A56" s="56" t="s">
        <v>8</v>
      </c>
      <c r="B56" s="333" t="s">
        <v>191</v>
      </c>
      <c r="C56" s="290"/>
      <c r="D56" s="156">
        <f>'Memória Cálculo'!B247</f>
        <v>4.1999999999999997E-3</v>
      </c>
      <c r="E56" s="78">
        <f>D56*$E$19</f>
        <v>20.523551999999999</v>
      </c>
      <c r="K56" s="327"/>
      <c r="L56" s="327"/>
      <c r="M56" s="327"/>
      <c r="N56" s="327"/>
      <c r="O56" s="327"/>
      <c r="P56" s="327"/>
      <c r="Q56" s="327"/>
    </row>
    <row r="57" spans="1:18" x14ac:dyDescent="0.25">
      <c r="A57" s="56" t="s">
        <v>10</v>
      </c>
      <c r="B57" s="290" t="s">
        <v>48</v>
      </c>
      <c r="C57" s="290"/>
      <c r="D57" s="8">
        <f>'Memória Cálculo'!B248</f>
        <v>0.08</v>
      </c>
      <c r="E57" s="78">
        <f>D57*E56</f>
        <v>1.64188416</v>
      </c>
      <c r="F57" s="9"/>
      <c r="K57" s="327"/>
      <c r="L57" s="327"/>
      <c r="M57" s="327"/>
      <c r="N57" s="327"/>
      <c r="O57" s="327"/>
      <c r="P57" s="327"/>
      <c r="Q57" s="327"/>
      <c r="R57" s="327"/>
    </row>
    <row r="58" spans="1:18" x14ac:dyDescent="0.25">
      <c r="A58" s="64" t="s">
        <v>11</v>
      </c>
      <c r="B58" s="334" t="s">
        <v>217</v>
      </c>
      <c r="C58" s="290"/>
      <c r="D58" s="8">
        <f>'Memória Cálculo'!B249</f>
        <v>0.02</v>
      </c>
      <c r="E58" s="78">
        <f>D58*$E$19</f>
        <v>97.731200000000015</v>
      </c>
      <c r="F58" s="9"/>
      <c r="K58" s="327"/>
      <c r="L58" s="327"/>
      <c r="M58" s="327"/>
      <c r="N58" s="327"/>
      <c r="O58" s="327"/>
      <c r="P58" s="327"/>
      <c r="Q58" s="327"/>
      <c r="R58" s="327"/>
    </row>
    <row r="59" spans="1:18" x14ac:dyDescent="0.25">
      <c r="A59" s="64" t="s">
        <v>12</v>
      </c>
      <c r="B59" s="333" t="s">
        <v>49</v>
      </c>
      <c r="C59" s="290"/>
      <c r="D59" s="156">
        <f>'Memória Cálculo'!B250</f>
        <v>1.9400000000000001E-2</v>
      </c>
      <c r="E59" s="78">
        <f>D59*$E$19</f>
        <v>94.799264000000008</v>
      </c>
      <c r="K59" s="327"/>
      <c r="L59" s="327"/>
      <c r="M59" s="327"/>
      <c r="N59" s="327"/>
      <c r="O59" s="327"/>
      <c r="P59" s="327"/>
      <c r="Q59" s="327"/>
      <c r="R59" s="327"/>
    </row>
    <row r="60" spans="1:18" x14ac:dyDescent="0.25">
      <c r="A60" s="64" t="s">
        <v>13</v>
      </c>
      <c r="B60" s="333" t="s">
        <v>192</v>
      </c>
      <c r="C60" s="290"/>
      <c r="D60" s="8">
        <f>'Memória Cálculo'!B251</f>
        <v>6.5572000000000009E-3</v>
      </c>
      <c r="E60" s="78">
        <f>D60*$E$19</f>
        <v>32.042151232000009</v>
      </c>
      <c r="F60" s="9"/>
      <c r="K60" s="327"/>
      <c r="L60" s="327"/>
      <c r="M60" s="327"/>
      <c r="N60" s="327"/>
      <c r="O60" s="327"/>
      <c r="P60" s="327"/>
      <c r="Q60" s="327"/>
      <c r="R60" s="327"/>
    </row>
    <row r="61" spans="1:18" x14ac:dyDescent="0.25">
      <c r="A61" s="64" t="s">
        <v>14</v>
      </c>
      <c r="B61" s="335" t="s">
        <v>166</v>
      </c>
      <c r="C61" s="303"/>
      <c r="D61" s="8">
        <f>'Memória Cálculo'!B252</f>
        <v>0.02</v>
      </c>
      <c r="E61" s="78">
        <f>D61*$E$19</f>
        <v>97.731200000000015</v>
      </c>
      <c r="F61" s="9"/>
      <c r="K61" s="327"/>
      <c r="L61" s="327"/>
      <c r="M61" s="327"/>
      <c r="N61" s="327"/>
      <c r="O61" s="327"/>
      <c r="P61" s="327"/>
      <c r="Q61" s="327"/>
      <c r="R61" s="327"/>
    </row>
    <row r="62" spans="1:18" ht="14.1" customHeight="1" thickBot="1" x14ac:dyDescent="0.25">
      <c r="A62" s="336" t="s">
        <v>50</v>
      </c>
      <c r="B62" s="337"/>
      <c r="C62" s="338"/>
      <c r="D62" s="79">
        <f>SUM(D56:D61)</f>
        <v>0.15015719999999999</v>
      </c>
      <c r="E62" s="80">
        <f>SUM(E56:E61)</f>
        <v>344.46925139200005</v>
      </c>
      <c r="K62" s="327"/>
      <c r="L62" s="327"/>
      <c r="M62" s="327"/>
      <c r="N62" s="327"/>
      <c r="O62" s="327"/>
      <c r="P62" s="327"/>
      <c r="Q62" s="327"/>
      <c r="R62" s="327"/>
    </row>
    <row r="63" spans="1:18" ht="13.5" thickBot="1" x14ac:dyDescent="0.3">
      <c r="A63" s="339" t="s">
        <v>51</v>
      </c>
      <c r="B63" s="340"/>
      <c r="C63" s="340"/>
      <c r="D63" s="340"/>
      <c r="E63" s="341"/>
      <c r="K63" s="327"/>
      <c r="L63" s="327"/>
      <c r="M63" s="327"/>
      <c r="N63" s="327"/>
      <c r="O63" s="327"/>
      <c r="P63" s="327"/>
      <c r="Q63" s="327"/>
      <c r="R63" s="327"/>
    </row>
    <row r="64" spans="1:18" ht="14.1" customHeight="1" thickBot="1" x14ac:dyDescent="0.3">
      <c r="K64" s="15"/>
      <c r="L64" s="15"/>
      <c r="M64" s="15"/>
      <c r="N64" s="15"/>
      <c r="O64" s="15"/>
      <c r="P64" s="15"/>
      <c r="Q64" s="15"/>
    </row>
    <row r="65" spans="1:17" ht="28.5" customHeight="1" x14ac:dyDescent="0.25">
      <c r="A65" s="345" t="s">
        <v>188</v>
      </c>
      <c r="B65" s="346"/>
      <c r="C65" s="346"/>
      <c r="D65" s="81" t="s">
        <v>20</v>
      </c>
      <c r="E65" s="82" t="s">
        <v>7</v>
      </c>
      <c r="K65" s="15"/>
      <c r="L65" s="15"/>
      <c r="M65" s="15"/>
      <c r="N65" s="15"/>
      <c r="O65" s="15"/>
      <c r="P65" s="15"/>
      <c r="Q65" s="15"/>
    </row>
    <row r="66" spans="1:17" ht="14.1" customHeight="1" x14ac:dyDescent="0.25">
      <c r="A66" s="64" t="s">
        <v>8</v>
      </c>
      <c r="B66" s="347" t="s">
        <v>52</v>
      </c>
      <c r="C66" s="347"/>
      <c r="D66" s="31">
        <f>'1'!D66</f>
        <v>0</v>
      </c>
      <c r="E66" s="83">
        <f t="shared" ref="E66:E71" si="1">D66*(E$19+E$53+E$62)</f>
        <v>0</v>
      </c>
    </row>
    <row r="67" spans="1:17" ht="14.1" customHeight="1" x14ac:dyDescent="0.25">
      <c r="A67" s="64" t="s">
        <v>10</v>
      </c>
      <c r="B67" s="311" t="s">
        <v>53</v>
      </c>
      <c r="C67" s="311"/>
      <c r="D67" s="31">
        <f>'Memória Cálculo'!B257</f>
        <v>2.8E-3</v>
      </c>
      <c r="E67" s="83">
        <f t="shared" si="1"/>
        <v>26.084232867168001</v>
      </c>
    </row>
    <row r="68" spans="1:17" ht="14.1" customHeight="1" x14ac:dyDescent="0.25">
      <c r="A68" s="64" t="s">
        <v>11</v>
      </c>
      <c r="B68" s="347" t="s">
        <v>54</v>
      </c>
      <c r="C68" s="347"/>
      <c r="D68" s="31">
        <f>'Memória Cálculo'!B258</f>
        <v>2.0000000000000001E-4</v>
      </c>
      <c r="E68" s="83">
        <f t="shared" si="1"/>
        <v>1.8631594905120001</v>
      </c>
    </row>
    <row r="69" spans="1:17" ht="14.1" customHeight="1" x14ac:dyDescent="0.25">
      <c r="A69" s="64" t="s">
        <v>12</v>
      </c>
      <c r="B69" s="311" t="s">
        <v>55</v>
      </c>
      <c r="C69" s="311"/>
      <c r="D69" s="31">
        <f>'Memória Cálculo'!B259</f>
        <v>2.9999999999999997E-4</v>
      </c>
      <c r="E69" s="83">
        <f t="shared" si="1"/>
        <v>2.7947392357679997</v>
      </c>
    </row>
    <row r="70" spans="1:17" ht="14.1" customHeight="1" x14ac:dyDescent="0.25">
      <c r="A70" s="64" t="s">
        <v>13</v>
      </c>
      <c r="B70" s="311" t="s">
        <v>56</v>
      </c>
      <c r="C70" s="311"/>
      <c r="D70" s="31">
        <f>'Memória Cálculo'!B260</f>
        <v>4.0000000000000002E-4</v>
      </c>
      <c r="E70" s="83">
        <f t="shared" si="1"/>
        <v>3.7263189810240003</v>
      </c>
    </row>
    <row r="71" spans="1:17" ht="14.1" customHeight="1" x14ac:dyDescent="0.25">
      <c r="A71" s="84" t="s">
        <v>14</v>
      </c>
      <c r="B71" s="342" t="s">
        <v>15</v>
      </c>
      <c r="C71" s="342"/>
      <c r="D71" s="31">
        <f>'1'!D71</f>
        <v>0</v>
      </c>
      <c r="E71" s="83">
        <f t="shared" si="1"/>
        <v>0</v>
      </c>
    </row>
    <row r="72" spans="1:17" ht="14.1" customHeight="1" thickBot="1" x14ac:dyDescent="0.25">
      <c r="A72" s="343" t="s">
        <v>57</v>
      </c>
      <c r="B72" s="344"/>
      <c r="C72" s="344"/>
      <c r="D72" s="344"/>
      <c r="E72" s="85">
        <f>SUM(E66:E70)</f>
        <v>34.468450574472001</v>
      </c>
    </row>
    <row r="73" spans="1:17" ht="14.1" customHeight="1" thickBot="1" x14ac:dyDescent="0.3">
      <c r="A73" s="10"/>
      <c r="B73" s="10"/>
      <c r="C73" s="10"/>
      <c r="D73" s="10"/>
      <c r="E73" s="10"/>
    </row>
    <row r="74" spans="1:17" ht="27" customHeight="1" x14ac:dyDescent="0.25">
      <c r="A74" s="369" t="s">
        <v>58</v>
      </c>
      <c r="B74" s="370"/>
      <c r="C74" s="370"/>
      <c r="D74" s="370"/>
      <c r="E74" s="86" t="s">
        <v>7</v>
      </c>
    </row>
    <row r="75" spans="1:17" ht="14.1" customHeight="1" x14ac:dyDescent="0.2">
      <c r="A75" s="64" t="s">
        <v>8</v>
      </c>
      <c r="B75" s="371" t="s">
        <v>148</v>
      </c>
      <c r="C75" s="371"/>
      <c r="D75" s="371"/>
      <c r="E75" s="2">
        <v>0</v>
      </c>
    </row>
    <row r="76" spans="1:17" ht="14.1" customHeight="1" x14ac:dyDescent="0.2">
      <c r="A76" s="64" t="s">
        <v>10</v>
      </c>
      <c r="B76" s="371" t="s">
        <v>156</v>
      </c>
      <c r="C76" s="371"/>
      <c r="D76" s="371"/>
      <c r="E76" s="2">
        <f>EPI!G134</f>
        <v>0</v>
      </c>
    </row>
    <row r="77" spans="1:17" ht="14.1" customHeight="1" x14ac:dyDescent="0.2">
      <c r="A77" s="64" t="s">
        <v>11</v>
      </c>
      <c r="B77" s="303" t="s">
        <v>61</v>
      </c>
      <c r="C77" s="303"/>
      <c r="D77" s="303"/>
      <c r="E77" s="2">
        <f>'1'!E77</f>
        <v>0</v>
      </c>
    </row>
    <row r="78" spans="1:17" ht="14.1" customHeight="1" x14ac:dyDescent="0.2">
      <c r="A78" s="64" t="s">
        <v>12</v>
      </c>
      <c r="B78" s="303" t="s">
        <v>61</v>
      </c>
      <c r="C78" s="303"/>
      <c r="D78" s="303"/>
      <c r="E78" s="2">
        <v>0</v>
      </c>
    </row>
    <row r="79" spans="1:17" ht="14.1" customHeight="1" thickBot="1" x14ac:dyDescent="0.25">
      <c r="A79" s="360" t="s">
        <v>59</v>
      </c>
      <c r="B79" s="361"/>
      <c r="C79" s="361"/>
      <c r="D79" s="362"/>
      <c r="E79" s="87">
        <f>SUM(E75:E78)</f>
        <v>0</v>
      </c>
    </row>
    <row r="80" spans="1:17" ht="13.5" thickBot="1" x14ac:dyDescent="0.3">
      <c r="A80" s="363" t="s">
        <v>193</v>
      </c>
      <c r="B80" s="320"/>
      <c r="C80" s="320"/>
      <c r="D80" s="320"/>
      <c r="E80" s="321"/>
    </row>
    <row r="81" spans="1:5" ht="14.1" customHeight="1" thickBot="1" x14ac:dyDescent="0.3">
      <c r="A81" s="10"/>
      <c r="B81" s="10"/>
      <c r="C81" s="10"/>
      <c r="D81" s="10"/>
      <c r="E81" s="10"/>
    </row>
    <row r="82" spans="1:5" ht="14.1" customHeight="1" x14ac:dyDescent="0.25">
      <c r="A82" s="364" t="s">
        <v>60</v>
      </c>
      <c r="B82" s="365"/>
      <c r="C82" s="365"/>
      <c r="D82" s="88" t="s">
        <v>20</v>
      </c>
      <c r="E82" s="89" t="s">
        <v>7</v>
      </c>
    </row>
    <row r="83" spans="1:5" ht="14.1" customHeight="1" x14ac:dyDescent="0.2">
      <c r="A83" s="64" t="s">
        <v>8</v>
      </c>
      <c r="B83" s="311" t="s">
        <v>209</v>
      </c>
      <c r="C83" s="311"/>
      <c r="D83" s="8">
        <f>'1'!D83</f>
        <v>0</v>
      </c>
      <c r="E83" s="2">
        <f>D83*E98</f>
        <v>0</v>
      </c>
    </row>
    <row r="84" spans="1:5" ht="14.1" customHeight="1" x14ac:dyDescent="0.2">
      <c r="A84" s="64" t="s">
        <v>10</v>
      </c>
      <c r="B84" s="27" t="s">
        <v>210</v>
      </c>
      <c r="C84" s="27"/>
      <c r="D84" s="8">
        <f>'Memória Cálculo'!B265</f>
        <v>0</v>
      </c>
      <c r="E84" s="2">
        <f>D84*(E98+E83)</f>
        <v>0</v>
      </c>
    </row>
    <row r="85" spans="1:5" ht="14.1" customHeight="1" x14ac:dyDescent="0.2">
      <c r="A85" s="64" t="s">
        <v>11</v>
      </c>
      <c r="B85" s="311" t="s">
        <v>204</v>
      </c>
      <c r="C85" s="311"/>
      <c r="D85" s="8">
        <f>SUM(D86:D89)</f>
        <v>0</v>
      </c>
      <c r="E85" s="2">
        <f>((E98+E83+E84)/(1-D85))*D85</f>
        <v>0</v>
      </c>
    </row>
    <row r="86" spans="1:5" ht="14.1" customHeight="1" x14ac:dyDescent="0.2">
      <c r="A86" s="64" t="s">
        <v>205</v>
      </c>
      <c r="B86" s="311" t="str">
        <f>'1'!B86:C86</f>
        <v>Tributos Federais (Especificar) (Exceto IRPJ e CSLL) (Estimado pelo Lucro Real: PIS=0,82%; COFINS=3,81%)</v>
      </c>
      <c r="C86" s="311"/>
      <c r="D86" s="8">
        <f>'Memória Cálculo'!B267</f>
        <v>0</v>
      </c>
      <c r="E86" s="2">
        <f>D86*E100</f>
        <v>0</v>
      </c>
    </row>
    <row r="87" spans="1:5" ht="14.1" customHeight="1" x14ac:dyDescent="0.2">
      <c r="A87" s="64" t="s">
        <v>206</v>
      </c>
      <c r="B87" s="311" t="s">
        <v>203</v>
      </c>
      <c r="C87" s="311"/>
      <c r="D87" s="8">
        <f>'1'!D87</f>
        <v>0</v>
      </c>
      <c r="E87" s="2">
        <f>D87*E100</f>
        <v>0</v>
      </c>
    </row>
    <row r="88" spans="1:5" ht="14.1" customHeight="1" x14ac:dyDescent="0.2">
      <c r="A88" s="64" t="s">
        <v>207</v>
      </c>
      <c r="B88" s="311" t="s">
        <v>202</v>
      </c>
      <c r="C88" s="311"/>
      <c r="D88" s="8">
        <f>'Memória Cálculo'!B269</f>
        <v>0</v>
      </c>
      <c r="E88" s="2">
        <f>D88*E$100</f>
        <v>0</v>
      </c>
    </row>
    <row r="89" spans="1:5" ht="14.1" customHeight="1" x14ac:dyDescent="0.2">
      <c r="A89" s="64" t="s">
        <v>208</v>
      </c>
      <c r="B89" s="355" t="str">
        <f>'1'!B89:C89</f>
        <v>Outros (CPRB)</v>
      </c>
      <c r="C89" s="357"/>
      <c r="D89" s="8">
        <f>'Memória Cálculo'!B268</f>
        <v>0</v>
      </c>
      <c r="E89" s="2">
        <f>D89*E$100</f>
        <v>0</v>
      </c>
    </row>
    <row r="90" spans="1:5" s="3" customFormat="1" ht="14.1" customHeight="1" thickBot="1" x14ac:dyDescent="0.25">
      <c r="A90" s="366" t="s">
        <v>62</v>
      </c>
      <c r="B90" s="367"/>
      <c r="C90" s="368"/>
      <c r="D90" s="90">
        <f>SUM(D83:D85)</f>
        <v>0</v>
      </c>
      <c r="E90" s="91">
        <f>SUM(E83:E85)</f>
        <v>0</v>
      </c>
    </row>
    <row r="91" spans="1:5" s="3" customFormat="1" ht="26.25" customHeight="1" thickBot="1" x14ac:dyDescent="0.3">
      <c r="A91" s="372"/>
      <c r="B91" s="373"/>
      <c r="C91" s="373"/>
      <c r="D91" s="373"/>
      <c r="E91" s="373"/>
    </row>
    <row r="92" spans="1:5" ht="27" customHeight="1" x14ac:dyDescent="0.25">
      <c r="A92" s="374" t="s">
        <v>63</v>
      </c>
      <c r="B92" s="375"/>
      <c r="C92" s="375"/>
      <c r="D92" s="375"/>
      <c r="E92" s="92" t="s">
        <v>7</v>
      </c>
    </row>
    <row r="93" spans="1:5" ht="14.1" customHeight="1" x14ac:dyDescent="0.2">
      <c r="A93" s="14" t="s">
        <v>8</v>
      </c>
      <c r="B93" s="342" t="s">
        <v>64</v>
      </c>
      <c r="C93" s="342"/>
      <c r="D93" s="342"/>
      <c r="E93" s="2">
        <f>E19</f>
        <v>4886.5600000000004</v>
      </c>
    </row>
    <row r="94" spans="1:5" ht="14.1" customHeight="1" x14ac:dyDescent="0.2">
      <c r="A94" s="14" t="s">
        <v>10</v>
      </c>
      <c r="B94" s="342" t="s">
        <v>65</v>
      </c>
      <c r="C94" s="342"/>
      <c r="D94" s="342"/>
      <c r="E94" s="2">
        <f>E53</f>
        <v>4084.7682011679999</v>
      </c>
    </row>
    <row r="95" spans="1:5" ht="14.1" customHeight="1" x14ac:dyDescent="0.2">
      <c r="A95" s="14" t="s">
        <v>11</v>
      </c>
      <c r="B95" s="342" t="s">
        <v>66</v>
      </c>
      <c r="C95" s="342"/>
      <c r="D95" s="342"/>
      <c r="E95" s="2">
        <f>E62</f>
        <v>344.46925139200005</v>
      </c>
    </row>
    <row r="96" spans="1:5" ht="14.1" customHeight="1" x14ac:dyDescent="0.2">
      <c r="A96" s="14" t="s">
        <v>12</v>
      </c>
      <c r="B96" s="342" t="s">
        <v>67</v>
      </c>
      <c r="C96" s="342"/>
      <c r="D96" s="342"/>
      <c r="E96" s="2">
        <f>E72</f>
        <v>34.468450574472001</v>
      </c>
    </row>
    <row r="97" spans="1:5" ht="14.1" customHeight="1" x14ac:dyDescent="0.2">
      <c r="A97" s="14" t="s">
        <v>13</v>
      </c>
      <c r="B97" s="355" t="s">
        <v>68</v>
      </c>
      <c r="C97" s="356"/>
      <c r="D97" s="357"/>
      <c r="E97" s="2">
        <f>E79</f>
        <v>0</v>
      </c>
    </row>
    <row r="98" spans="1:5" s="3" customFormat="1" ht="14.1" customHeight="1" x14ac:dyDescent="0.2">
      <c r="A98" s="350" t="s">
        <v>69</v>
      </c>
      <c r="B98" s="351"/>
      <c r="C98" s="351"/>
      <c r="D98" s="351"/>
      <c r="E98" s="2">
        <f>SUM(E93:E97)</f>
        <v>9350.265903134472</v>
      </c>
    </row>
    <row r="99" spans="1:5" ht="14.1" customHeight="1" thickBot="1" x14ac:dyDescent="0.25">
      <c r="A99" s="93" t="s">
        <v>14</v>
      </c>
      <c r="B99" s="352" t="s">
        <v>70</v>
      </c>
      <c r="C99" s="352"/>
      <c r="D99" s="352"/>
      <c r="E99" s="2">
        <f>E90</f>
        <v>0</v>
      </c>
    </row>
    <row r="100" spans="1:5" s="3" customFormat="1" ht="14.1" customHeight="1" x14ac:dyDescent="0.2">
      <c r="A100" s="353" t="s">
        <v>71</v>
      </c>
      <c r="B100" s="354"/>
      <c r="C100" s="354"/>
      <c r="D100" s="354"/>
      <c r="E100" s="2">
        <f>(E98+E84+E83)/(1-D85)</f>
        <v>9350.265903134472</v>
      </c>
    </row>
    <row r="101" spans="1:5" ht="14.1" customHeight="1" x14ac:dyDescent="0.2">
      <c r="A101" s="358" t="s">
        <v>72</v>
      </c>
      <c r="B101" s="359"/>
      <c r="C101" s="359"/>
      <c r="D101" s="359"/>
      <c r="E101" s="105">
        <v>12</v>
      </c>
    </row>
    <row r="102" spans="1:5" s="3" customFormat="1" ht="14.1" customHeight="1" thickBot="1" x14ac:dyDescent="0.25">
      <c r="A102" s="348" t="s">
        <v>73</v>
      </c>
      <c r="B102" s="349"/>
      <c r="C102" s="349"/>
      <c r="D102" s="349"/>
      <c r="E102" s="104">
        <f>E100*E101</f>
        <v>112203.19083761366</v>
      </c>
    </row>
    <row r="103" spans="1:5" x14ac:dyDescent="0.25">
      <c r="A103" s="10"/>
      <c r="B103" s="10"/>
      <c r="C103" s="10"/>
      <c r="D103" s="10"/>
      <c r="E103" s="10"/>
    </row>
  </sheetData>
  <mergeCells count="94">
    <mergeCell ref="B96:D96"/>
    <mergeCell ref="A74:D74"/>
    <mergeCell ref="B75:D75"/>
    <mergeCell ref="B76:D76"/>
    <mergeCell ref="B78:D78"/>
    <mergeCell ref="B89:C89"/>
    <mergeCell ref="B95:D95"/>
    <mergeCell ref="B94:D94"/>
    <mergeCell ref="A91:E91"/>
    <mergeCell ref="A92:D92"/>
    <mergeCell ref="B93:D93"/>
    <mergeCell ref="A102:D102"/>
    <mergeCell ref="B83:C83"/>
    <mergeCell ref="B77:D77"/>
    <mergeCell ref="A98:D98"/>
    <mergeCell ref="B99:D99"/>
    <mergeCell ref="A100:D100"/>
    <mergeCell ref="B97:D97"/>
    <mergeCell ref="B86:C86"/>
    <mergeCell ref="B87:C87"/>
    <mergeCell ref="B88:C88"/>
    <mergeCell ref="A101:D101"/>
    <mergeCell ref="B85:C85"/>
    <mergeCell ref="A79:D79"/>
    <mergeCell ref="A80:E80"/>
    <mergeCell ref="A82:C82"/>
    <mergeCell ref="A90:C90"/>
    <mergeCell ref="B71:C71"/>
    <mergeCell ref="A72:D72"/>
    <mergeCell ref="B57:C57"/>
    <mergeCell ref="A65:C65"/>
    <mergeCell ref="B66:C66"/>
    <mergeCell ref="B67:C67"/>
    <mergeCell ref="B68:C68"/>
    <mergeCell ref="B69:C69"/>
    <mergeCell ref="B70:C70"/>
    <mergeCell ref="K57:R63"/>
    <mergeCell ref="B58:C58"/>
    <mergeCell ref="B59:C59"/>
    <mergeCell ref="B60:C60"/>
    <mergeCell ref="B61:C61"/>
    <mergeCell ref="A62:C62"/>
    <mergeCell ref="A63:E63"/>
    <mergeCell ref="A47:D47"/>
    <mergeCell ref="A49:D49"/>
    <mergeCell ref="B50:D50"/>
    <mergeCell ref="K50:Q56"/>
    <mergeCell ref="B51:D51"/>
    <mergeCell ref="B52:D52"/>
    <mergeCell ref="A53:D53"/>
    <mergeCell ref="A55:C55"/>
    <mergeCell ref="B56:C56"/>
    <mergeCell ref="B46:C46"/>
    <mergeCell ref="B32:C32"/>
    <mergeCell ref="B33:C33"/>
    <mergeCell ref="B34:C34"/>
    <mergeCell ref="B35:C35"/>
    <mergeCell ref="B36:C36"/>
    <mergeCell ref="A37:C37"/>
    <mergeCell ref="A38:E38"/>
    <mergeCell ref="B40:C40"/>
    <mergeCell ref="B41:C41"/>
    <mergeCell ref="B42:C42"/>
    <mergeCell ref="B45:C45"/>
    <mergeCell ref="B30:C30"/>
    <mergeCell ref="B17:C17"/>
    <mergeCell ref="B18:C18"/>
    <mergeCell ref="A19:D19"/>
    <mergeCell ref="A21:E21"/>
    <mergeCell ref="B22:C22"/>
    <mergeCell ref="B23:C23"/>
    <mergeCell ref="B24:C24"/>
    <mergeCell ref="B25:C25"/>
    <mergeCell ref="A26:C26"/>
    <mergeCell ref="B28:C28"/>
    <mergeCell ref="B29:C29"/>
    <mergeCell ref="B16:C16"/>
    <mergeCell ref="B7:C7"/>
    <mergeCell ref="D7:E7"/>
    <mergeCell ref="B8:C8"/>
    <mergeCell ref="D8:E8"/>
    <mergeCell ref="B9:C9"/>
    <mergeCell ref="D9:E9"/>
    <mergeCell ref="A10:E10"/>
    <mergeCell ref="A12:C12"/>
    <mergeCell ref="B13:C13"/>
    <mergeCell ref="B14:C14"/>
    <mergeCell ref="B15:C15"/>
    <mergeCell ref="A1:E1"/>
    <mergeCell ref="A2:E2"/>
    <mergeCell ref="A4:E4"/>
    <mergeCell ref="B6:C6"/>
    <mergeCell ref="D6:E6"/>
    <mergeCell ref="C5:E5"/>
  </mergeCells>
  <pageMargins left="0.25" right="0.25" top="0.75" bottom="0.75" header="0.3" footer="0.3"/>
  <pageSetup paperSize="9" scale="68" fitToHeight="0"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DCD0AB-D8E6-4AE4-BDFD-6C7283055912}">
  <sheetPr>
    <tabColor rgb="FFFFFF00"/>
    <pageSetUpPr fitToPage="1"/>
  </sheetPr>
  <dimension ref="A1:R103"/>
  <sheetViews>
    <sheetView showGridLines="0" view="pageBreakPreview" zoomScale="90" zoomScaleNormal="100" zoomScaleSheetLayoutView="90" workbookViewId="0">
      <selection activeCell="B44" sqref="B44"/>
    </sheetView>
  </sheetViews>
  <sheetFormatPr defaultColWidth="9.140625" defaultRowHeight="12.75" x14ac:dyDescent="0.25"/>
  <cols>
    <col min="1" max="1" width="6.42578125" style="1" customWidth="1"/>
    <col min="2" max="2" width="52.28515625" style="1" customWidth="1"/>
    <col min="3" max="3" width="51.85546875" style="1" customWidth="1"/>
    <col min="4" max="4" width="11.7109375" style="1" customWidth="1"/>
    <col min="5" max="5" width="20.85546875" style="1" customWidth="1"/>
    <col min="6" max="36" width="9.140625" style="1"/>
    <col min="37" max="37" width="6.42578125" style="1" customWidth="1"/>
    <col min="38" max="38" width="52.28515625" style="1" customWidth="1"/>
    <col min="39" max="39" width="34.7109375" style="1" customWidth="1"/>
    <col min="40" max="40" width="9.5703125" style="1" customWidth="1"/>
    <col min="41" max="41" width="12.5703125" style="1" bestFit="1" customWidth="1"/>
    <col min="42" max="16384" width="9.140625" style="1"/>
  </cols>
  <sheetData>
    <row r="1" spans="1:5" ht="78" customHeight="1" x14ac:dyDescent="0.25">
      <c r="A1" s="276"/>
      <c r="B1" s="276"/>
      <c r="C1" s="276"/>
      <c r="D1" s="276"/>
      <c r="E1" s="276"/>
    </row>
    <row r="2" spans="1:5" ht="20.25" customHeight="1" x14ac:dyDescent="0.25">
      <c r="A2" s="277" t="s">
        <v>179</v>
      </c>
      <c r="B2" s="277"/>
      <c r="C2" s="277"/>
      <c r="D2" s="277"/>
      <c r="E2" s="277"/>
    </row>
    <row r="3" spans="1:5" ht="13.5" thickBot="1" x14ac:dyDescent="0.3"/>
    <row r="4" spans="1:5" ht="13.5" customHeight="1" thickBot="1" x14ac:dyDescent="0.3">
      <c r="A4" s="278" t="s">
        <v>0</v>
      </c>
      <c r="B4" s="279"/>
      <c r="C4" s="279"/>
      <c r="D4" s="279"/>
      <c r="E4" s="560"/>
    </row>
    <row r="5" spans="1:5" ht="14.1" customHeight="1" x14ac:dyDescent="0.25">
      <c r="A5" s="6">
        <v>1</v>
      </c>
      <c r="B5" s="101" t="s">
        <v>194</v>
      </c>
      <c r="C5" s="561" t="str">
        <f>'Quadro Resumo'!B14</f>
        <v>TÉCNICO DE LABORATORIO 4</v>
      </c>
      <c r="D5" s="562"/>
      <c r="E5" s="563"/>
    </row>
    <row r="6" spans="1:5" ht="14.1" customHeight="1" x14ac:dyDescent="0.25">
      <c r="A6" s="7">
        <v>2</v>
      </c>
      <c r="B6" s="282" t="s">
        <v>1</v>
      </c>
      <c r="C6" s="282"/>
      <c r="D6" s="283">
        <f>'1'!D6</f>
        <v>1621</v>
      </c>
      <c r="E6" s="284"/>
    </row>
    <row r="7" spans="1:5" ht="14.1" customHeight="1" x14ac:dyDescent="0.25">
      <c r="A7" s="7">
        <v>3</v>
      </c>
      <c r="B7" s="290" t="s">
        <v>2</v>
      </c>
      <c r="C7" s="290"/>
      <c r="D7" s="291">
        <f>E13</f>
        <v>5162.9854000000005</v>
      </c>
      <c r="E7" s="292"/>
    </row>
    <row r="8" spans="1:5" ht="14.1" customHeight="1" x14ac:dyDescent="0.25">
      <c r="A8" s="7">
        <v>4</v>
      </c>
      <c r="B8" s="290" t="s">
        <v>3</v>
      </c>
      <c r="C8" s="290"/>
      <c r="D8" s="293" t="str">
        <f>'1'!D8:E8</f>
        <v>SINDAUT</v>
      </c>
      <c r="E8" s="294"/>
    </row>
    <row r="9" spans="1:5" ht="14.1" customHeight="1" thickBot="1" x14ac:dyDescent="0.3">
      <c r="A9" s="77">
        <v>5</v>
      </c>
      <c r="B9" s="295" t="s">
        <v>4</v>
      </c>
      <c r="C9" s="295"/>
      <c r="D9" s="296">
        <f>'1'!D9</f>
        <v>46054</v>
      </c>
      <c r="E9" s="297"/>
    </row>
    <row r="10" spans="1:5" ht="45.75" customHeight="1" thickBot="1" x14ac:dyDescent="0.3">
      <c r="A10" s="298" t="s">
        <v>5</v>
      </c>
      <c r="B10" s="299"/>
      <c r="C10" s="299"/>
      <c r="D10" s="299"/>
      <c r="E10" s="300"/>
    </row>
    <row r="11" spans="1:5" ht="14.25" customHeight="1" thickBot="1" x14ac:dyDescent="0.3">
      <c r="A11" s="76"/>
      <c r="B11" s="76"/>
      <c r="C11" s="76"/>
      <c r="D11" s="76"/>
      <c r="E11" s="76"/>
    </row>
    <row r="12" spans="1:5" ht="13.5" customHeight="1" x14ac:dyDescent="0.25">
      <c r="A12" s="301" t="s">
        <v>6</v>
      </c>
      <c r="B12" s="302"/>
      <c r="C12" s="302"/>
      <c r="D12" s="57" t="s">
        <v>20</v>
      </c>
      <c r="E12" s="58" t="s">
        <v>7</v>
      </c>
    </row>
    <row r="13" spans="1:5" ht="14.1" customHeight="1" x14ac:dyDescent="0.2">
      <c r="A13" s="7" t="s">
        <v>8</v>
      </c>
      <c r="B13" s="288" t="s">
        <v>9</v>
      </c>
      <c r="C13" s="289"/>
      <c r="D13" s="26"/>
      <c r="E13" s="59">
        <f>'Quadro Resumo'!I14</f>
        <v>5162.9854000000005</v>
      </c>
    </row>
    <row r="14" spans="1:5" ht="14.1" customHeight="1" x14ac:dyDescent="0.2">
      <c r="A14" s="7" t="s">
        <v>10</v>
      </c>
      <c r="B14" s="288" t="s">
        <v>144</v>
      </c>
      <c r="C14" s="289"/>
      <c r="D14" s="54"/>
      <c r="E14" s="59"/>
    </row>
    <row r="15" spans="1:5" ht="14.1" customHeight="1" x14ac:dyDescent="0.2">
      <c r="A15" s="7" t="s">
        <v>11</v>
      </c>
      <c r="B15" s="288" t="s">
        <v>145</v>
      </c>
      <c r="C15" s="289"/>
      <c r="D15" s="55">
        <v>0.4</v>
      </c>
      <c r="E15" s="59">
        <f>ROUND(D15*D6,2)</f>
        <v>648.4</v>
      </c>
    </row>
    <row r="16" spans="1:5" ht="14.1" customHeight="1" x14ac:dyDescent="0.2">
      <c r="A16" s="7" t="s">
        <v>12</v>
      </c>
      <c r="B16" s="288" t="s">
        <v>146</v>
      </c>
      <c r="C16" s="289"/>
      <c r="D16" s="54"/>
      <c r="E16" s="59"/>
    </row>
    <row r="17" spans="1:5" ht="14.1" customHeight="1" x14ac:dyDescent="0.2">
      <c r="A17" s="7" t="s">
        <v>13</v>
      </c>
      <c r="B17" s="303" t="s">
        <v>147</v>
      </c>
      <c r="C17" s="303"/>
      <c r="D17" s="54"/>
      <c r="E17" s="59"/>
    </row>
    <row r="18" spans="1:5" ht="14.1" customHeight="1" x14ac:dyDescent="0.2">
      <c r="A18" s="7" t="s">
        <v>14</v>
      </c>
      <c r="B18" s="303" t="s">
        <v>15</v>
      </c>
      <c r="C18" s="303"/>
      <c r="D18" s="54"/>
      <c r="E18" s="59"/>
    </row>
    <row r="19" spans="1:5" s="3" customFormat="1" ht="14.1" customHeight="1" thickBot="1" x14ac:dyDescent="0.25">
      <c r="A19" s="304" t="s">
        <v>16</v>
      </c>
      <c r="B19" s="305"/>
      <c r="C19" s="305"/>
      <c r="D19" s="306"/>
      <c r="E19" s="60">
        <f>ROUND(SUM(E13:E18),2)</f>
        <v>5811.39</v>
      </c>
    </row>
    <row r="20" spans="1:5" s="4" customFormat="1" ht="13.5" thickBot="1" x14ac:dyDescent="0.3"/>
    <row r="21" spans="1:5" ht="13.5" customHeight="1" x14ac:dyDescent="0.25">
      <c r="A21" s="307" t="s">
        <v>17</v>
      </c>
      <c r="B21" s="308"/>
      <c r="C21" s="308"/>
      <c r="D21" s="308"/>
      <c r="E21" s="309"/>
    </row>
    <row r="22" spans="1:5" ht="32.25" customHeight="1" x14ac:dyDescent="0.25">
      <c r="A22" s="62" t="s">
        <v>18</v>
      </c>
      <c r="B22" s="310" t="s">
        <v>19</v>
      </c>
      <c r="C22" s="310"/>
      <c r="D22" s="61" t="s">
        <v>20</v>
      </c>
      <c r="E22" s="63" t="s">
        <v>7</v>
      </c>
    </row>
    <row r="23" spans="1:5" ht="14.1" customHeight="1" x14ac:dyDescent="0.2">
      <c r="A23" s="64" t="s">
        <v>8</v>
      </c>
      <c r="B23" s="290" t="s">
        <v>21</v>
      </c>
      <c r="C23" s="290"/>
      <c r="D23" s="5">
        <f>'1'!D23</f>
        <v>8.3299999999999999E-2</v>
      </c>
      <c r="E23" s="2">
        <f>D23*$E$19</f>
        <v>484.08878700000002</v>
      </c>
    </row>
    <row r="24" spans="1:5" ht="14.1" customHeight="1" x14ac:dyDescent="0.2">
      <c r="A24" s="64" t="s">
        <v>10</v>
      </c>
      <c r="B24" s="311" t="s">
        <v>81</v>
      </c>
      <c r="C24" s="311"/>
      <c r="D24" s="5">
        <f>'1'!D24</f>
        <v>9.0749999999999997E-2</v>
      </c>
      <c r="E24" s="2">
        <f>D24*$E$19</f>
        <v>527.38364250000006</v>
      </c>
    </row>
    <row r="25" spans="1:5" ht="14.1" customHeight="1" x14ac:dyDescent="0.2">
      <c r="A25" s="64" t="s">
        <v>11</v>
      </c>
      <c r="B25" s="312" t="s">
        <v>82</v>
      </c>
      <c r="C25" s="312"/>
      <c r="D25" s="5">
        <f>'1'!D25</f>
        <v>3.0300000000000001E-2</v>
      </c>
      <c r="E25" s="2">
        <f>D25*$E$19</f>
        <v>176.08511700000003</v>
      </c>
    </row>
    <row r="26" spans="1:5" ht="14.1" customHeight="1" thickBot="1" x14ac:dyDescent="0.25">
      <c r="A26" s="313" t="s">
        <v>22</v>
      </c>
      <c r="B26" s="314"/>
      <c r="C26" s="315"/>
      <c r="D26" s="65">
        <f>SUM(D23:D25)</f>
        <v>0.20434999999999998</v>
      </c>
      <c r="E26" s="66">
        <f>SUM(E23:E25)</f>
        <v>1187.5575465000002</v>
      </c>
    </row>
    <row r="27" spans="1:5" ht="13.5" thickBot="1" x14ac:dyDescent="0.3"/>
    <row r="28" spans="1:5" ht="39.75" customHeight="1" x14ac:dyDescent="0.25">
      <c r="A28" s="67" t="s">
        <v>23</v>
      </c>
      <c r="B28" s="316" t="s">
        <v>24</v>
      </c>
      <c r="C28" s="316"/>
      <c r="D28" s="68" t="s">
        <v>20</v>
      </c>
      <c r="E28" s="69" t="s">
        <v>7</v>
      </c>
    </row>
    <row r="29" spans="1:5" ht="14.1" customHeight="1" x14ac:dyDescent="0.2">
      <c r="A29" s="56" t="s">
        <v>8</v>
      </c>
      <c r="B29" s="290" t="s">
        <v>25</v>
      </c>
      <c r="C29" s="290"/>
      <c r="D29" s="5">
        <f>'Memória Cálculo'!B24</f>
        <v>0.2</v>
      </c>
      <c r="E29" s="2">
        <f>($E$19+E26)*D29</f>
        <v>1399.7895093000002</v>
      </c>
    </row>
    <row r="30" spans="1:5" ht="14.1" customHeight="1" x14ac:dyDescent="0.2">
      <c r="A30" s="56" t="s">
        <v>10</v>
      </c>
      <c r="B30" s="288" t="s">
        <v>26</v>
      </c>
      <c r="C30" s="289"/>
      <c r="D30" s="5">
        <f>'Memória Cálculo'!B25</f>
        <v>2.5000000000000001E-2</v>
      </c>
      <c r="E30" s="2">
        <f t="shared" ref="E30:E36" si="0">($E$19+$E$26)*D30</f>
        <v>174.97368866250002</v>
      </c>
    </row>
    <row r="31" spans="1:5" ht="14.1" customHeight="1" x14ac:dyDescent="0.2">
      <c r="A31" s="56" t="s">
        <v>11</v>
      </c>
      <c r="B31" s="26" t="s">
        <v>27</v>
      </c>
      <c r="C31" s="26"/>
      <c r="D31" s="5">
        <f>'Memória Cálculo'!B26</f>
        <v>0</v>
      </c>
      <c r="E31" s="2">
        <f t="shared" si="0"/>
        <v>0</v>
      </c>
    </row>
    <row r="32" spans="1:5" ht="14.1" customHeight="1" x14ac:dyDescent="0.2">
      <c r="A32" s="56" t="s">
        <v>12</v>
      </c>
      <c r="B32" s="290" t="s">
        <v>28</v>
      </c>
      <c r="C32" s="290"/>
      <c r="D32" s="5">
        <f>'Memória Cálculo'!B27</f>
        <v>1.4999999999999999E-2</v>
      </c>
      <c r="E32" s="2">
        <f t="shared" si="0"/>
        <v>104.9842131975</v>
      </c>
    </row>
    <row r="33" spans="1:5" ht="14.1" customHeight="1" x14ac:dyDescent="0.2">
      <c r="A33" s="56" t="s">
        <v>13</v>
      </c>
      <c r="B33" s="290" t="s">
        <v>29</v>
      </c>
      <c r="C33" s="290"/>
      <c r="D33" s="5">
        <f>'Memória Cálculo'!B28</f>
        <v>0.01</v>
      </c>
      <c r="E33" s="2">
        <f t="shared" si="0"/>
        <v>69.989475465000012</v>
      </c>
    </row>
    <row r="34" spans="1:5" ht="14.1" customHeight="1" x14ac:dyDescent="0.2">
      <c r="A34" s="56" t="s">
        <v>14</v>
      </c>
      <c r="B34" s="282" t="s">
        <v>30</v>
      </c>
      <c r="C34" s="282"/>
      <c r="D34" s="5">
        <f>'Memória Cálculo'!B29</f>
        <v>6.0000000000000001E-3</v>
      </c>
      <c r="E34" s="2">
        <f t="shared" si="0"/>
        <v>41.993685279000005</v>
      </c>
    </row>
    <row r="35" spans="1:5" ht="14.1" customHeight="1" x14ac:dyDescent="0.2">
      <c r="A35" s="56" t="s">
        <v>31</v>
      </c>
      <c r="B35" s="282" t="s">
        <v>32</v>
      </c>
      <c r="C35" s="282"/>
      <c r="D35" s="5">
        <f>'Memória Cálculo'!B30</f>
        <v>2E-3</v>
      </c>
      <c r="E35" s="2">
        <f t="shared" si="0"/>
        <v>13.997895093000002</v>
      </c>
    </row>
    <row r="36" spans="1:5" ht="14.1" customHeight="1" x14ac:dyDescent="0.2">
      <c r="A36" s="56" t="s">
        <v>33</v>
      </c>
      <c r="B36" s="282" t="s">
        <v>34</v>
      </c>
      <c r="C36" s="290"/>
      <c r="D36" s="5">
        <f>'Memória Cálculo'!B31</f>
        <v>0.08</v>
      </c>
      <c r="E36" s="2">
        <f t="shared" si="0"/>
        <v>559.9158037200001</v>
      </c>
    </row>
    <row r="37" spans="1:5" ht="14.1" customHeight="1" thickBot="1" x14ac:dyDescent="0.25">
      <c r="A37" s="317" t="s">
        <v>35</v>
      </c>
      <c r="B37" s="318"/>
      <c r="C37" s="318"/>
      <c r="D37" s="109">
        <f>SUM(D29:D36)</f>
        <v>0.33800000000000002</v>
      </c>
      <c r="E37" s="108">
        <f>($E$19+$E$26)*D37</f>
        <v>2365.6442707170004</v>
      </c>
    </row>
    <row r="38" spans="1:5" ht="14.1" customHeight="1" thickBot="1" x14ac:dyDescent="0.3">
      <c r="A38" s="319" t="s">
        <v>36</v>
      </c>
      <c r="B38" s="320"/>
      <c r="C38" s="320"/>
      <c r="D38" s="320"/>
      <c r="E38" s="321"/>
    </row>
    <row r="39" spans="1:5" ht="13.5" thickBot="1" x14ac:dyDescent="0.3"/>
    <row r="40" spans="1:5" ht="14.1" customHeight="1" x14ac:dyDescent="0.25">
      <c r="A40" s="67" t="s">
        <v>37</v>
      </c>
      <c r="B40" s="322" t="s">
        <v>38</v>
      </c>
      <c r="C40" s="323"/>
      <c r="D40" s="68" t="s">
        <v>190</v>
      </c>
      <c r="E40" s="69" t="s">
        <v>75</v>
      </c>
    </row>
    <row r="41" spans="1:5" ht="13.5" customHeight="1" x14ac:dyDescent="0.2">
      <c r="A41" s="56" t="s">
        <v>8</v>
      </c>
      <c r="B41" s="303" t="s">
        <v>39</v>
      </c>
      <c r="C41" s="303"/>
      <c r="D41" s="71">
        <f>'1'!D41</f>
        <v>5</v>
      </c>
      <c r="E41" s="2">
        <f>IF(D41*4*22-(6%*$E$13)&lt;=0,0,(D41*4*22-(6%*$E$13)))</f>
        <v>130.22087599999998</v>
      </c>
    </row>
    <row r="42" spans="1:5" ht="14.1" customHeight="1" x14ac:dyDescent="0.2">
      <c r="A42" s="56" t="s">
        <v>10</v>
      </c>
      <c r="B42" s="303" t="s">
        <v>40</v>
      </c>
      <c r="C42" s="303"/>
      <c r="D42" s="71">
        <f>'1'!D42</f>
        <v>30.29</v>
      </c>
      <c r="E42" s="2">
        <f>$D$42*22*(1-20%)</f>
        <v>533.10400000000004</v>
      </c>
    </row>
    <row r="43" spans="1:5" ht="14.1" customHeight="1" x14ac:dyDescent="0.2">
      <c r="A43" s="56" t="s">
        <v>11</v>
      </c>
      <c r="B43" s="70" t="s">
        <v>487</v>
      </c>
      <c r="C43" s="70"/>
      <c r="D43" s="71">
        <f>'1'!D43</f>
        <v>0</v>
      </c>
      <c r="E43" s="2">
        <f>D43</f>
        <v>0</v>
      </c>
    </row>
    <row r="44" spans="1:5" ht="14.1" customHeight="1" x14ac:dyDescent="0.2">
      <c r="A44" s="56" t="s">
        <v>12</v>
      </c>
      <c r="B44" s="70" t="s">
        <v>41</v>
      </c>
      <c r="C44" s="70"/>
      <c r="D44" s="71">
        <f>'1'!D44</f>
        <v>321.04000000000002</v>
      </c>
      <c r="E44" s="2">
        <f>D44-(D44*15%)</f>
        <v>272.88400000000001</v>
      </c>
    </row>
    <row r="45" spans="1:5" ht="14.1" customHeight="1" x14ac:dyDescent="0.2">
      <c r="A45" s="56" t="s">
        <v>13</v>
      </c>
      <c r="B45" s="303" t="s">
        <v>483</v>
      </c>
      <c r="C45" s="303"/>
      <c r="D45" s="71">
        <f>'1'!D45</f>
        <v>105.328</v>
      </c>
      <c r="E45" s="2">
        <f>D45</f>
        <v>105.328</v>
      </c>
    </row>
    <row r="46" spans="1:5" ht="14.1" customHeight="1" x14ac:dyDescent="0.2">
      <c r="A46" s="56" t="s">
        <v>14</v>
      </c>
      <c r="B46" s="303" t="s">
        <v>15</v>
      </c>
      <c r="C46" s="303"/>
      <c r="D46" s="71">
        <f>'1'!D46</f>
        <v>0</v>
      </c>
      <c r="E46" s="2">
        <f>D46</f>
        <v>0</v>
      </c>
    </row>
    <row r="47" spans="1:5" ht="14.1" customHeight="1" thickBot="1" x14ac:dyDescent="0.25">
      <c r="A47" s="313" t="s">
        <v>42</v>
      </c>
      <c r="B47" s="314"/>
      <c r="C47" s="314"/>
      <c r="D47" s="315"/>
      <c r="E47" s="66">
        <f>SUM(E41:E46)</f>
        <v>1041.5368760000001</v>
      </c>
    </row>
    <row r="48" spans="1:5" ht="14.1" customHeight="1" thickBot="1" x14ac:dyDescent="0.3"/>
    <row r="49" spans="1:18" ht="14.1" customHeight="1" x14ac:dyDescent="0.25">
      <c r="A49" s="324" t="s">
        <v>43</v>
      </c>
      <c r="B49" s="325"/>
      <c r="C49" s="325"/>
      <c r="D49" s="325"/>
      <c r="E49" s="72" t="s">
        <v>7</v>
      </c>
    </row>
    <row r="50" spans="1:18" ht="14.1" customHeight="1" x14ac:dyDescent="0.2">
      <c r="A50" s="56" t="s">
        <v>18</v>
      </c>
      <c r="B50" s="288" t="s">
        <v>44</v>
      </c>
      <c r="C50" s="326"/>
      <c r="D50" s="289"/>
      <c r="E50" s="2">
        <f>E26</f>
        <v>1187.5575465000002</v>
      </c>
      <c r="K50" s="327"/>
      <c r="L50" s="327"/>
      <c r="M50" s="327"/>
      <c r="N50" s="327"/>
      <c r="O50" s="327"/>
      <c r="P50" s="327"/>
      <c r="Q50" s="327"/>
    </row>
    <row r="51" spans="1:18" ht="14.1" customHeight="1" x14ac:dyDescent="0.2">
      <c r="A51" s="56" t="s">
        <v>23</v>
      </c>
      <c r="B51" s="288" t="s">
        <v>45</v>
      </c>
      <c r="C51" s="326"/>
      <c r="D51" s="289"/>
      <c r="E51" s="2">
        <f>E37</f>
        <v>2365.6442707170004</v>
      </c>
      <c r="K51" s="327"/>
      <c r="L51" s="327"/>
      <c r="M51" s="327"/>
      <c r="N51" s="327"/>
      <c r="O51" s="327"/>
      <c r="P51" s="327"/>
      <c r="Q51" s="327"/>
    </row>
    <row r="52" spans="1:18" ht="14.1" customHeight="1" x14ac:dyDescent="0.2">
      <c r="A52" s="56" t="s">
        <v>37</v>
      </c>
      <c r="B52" s="288" t="s">
        <v>46</v>
      </c>
      <c r="C52" s="326"/>
      <c r="D52" s="289"/>
      <c r="E52" s="2">
        <f>E47</f>
        <v>1041.5368760000001</v>
      </c>
      <c r="K52" s="327"/>
      <c r="L52" s="327"/>
      <c r="M52" s="327"/>
      <c r="N52" s="327"/>
      <c r="O52" s="327"/>
      <c r="P52" s="327"/>
      <c r="Q52" s="327"/>
    </row>
    <row r="53" spans="1:18" ht="14.1" customHeight="1" thickBot="1" x14ac:dyDescent="0.25">
      <c r="A53" s="328" t="s">
        <v>47</v>
      </c>
      <c r="B53" s="329"/>
      <c r="C53" s="329"/>
      <c r="D53" s="330"/>
      <c r="E53" s="73">
        <f>SUM(E50:E52)</f>
        <v>4594.7386932170011</v>
      </c>
      <c r="K53" s="327"/>
      <c r="L53" s="327"/>
      <c r="M53" s="327"/>
      <c r="N53" s="327"/>
      <c r="O53" s="327"/>
      <c r="P53" s="327"/>
      <c r="Q53" s="327"/>
    </row>
    <row r="54" spans="1:18" ht="14.1" customHeight="1" thickBot="1" x14ac:dyDescent="0.3">
      <c r="K54" s="327"/>
      <c r="L54" s="327"/>
      <c r="M54" s="327"/>
      <c r="N54" s="327"/>
      <c r="O54" s="327"/>
      <c r="P54" s="327"/>
      <c r="Q54" s="327"/>
    </row>
    <row r="55" spans="1:18" ht="28.5" customHeight="1" x14ac:dyDescent="0.25">
      <c r="A55" s="331" t="s">
        <v>189</v>
      </c>
      <c r="B55" s="332"/>
      <c r="C55" s="332"/>
      <c r="D55" s="74" t="s">
        <v>20</v>
      </c>
      <c r="E55" s="75" t="s">
        <v>7</v>
      </c>
      <c r="K55" s="327"/>
      <c r="L55" s="327"/>
      <c r="M55" s="327"/>
      <c r="N55" s="327"/>
      <c r="O55" s="327"/>
      <c r="P55" s="327"/>
      <c r="Q55" s="327"/>
    </row>
    <row r="56" spans="1:18" x14ac:dyDescent="0.25">
      <c r="A56" s="56" t="s">
        <v>8</v>
      </c>
      <c r="B56" s="333" t="s">
        <v>191</v>
      </c>
      <c r="C56" s="290"/>
      <c r="D56" s="156">
        <f>'Memória Cálculo'!B247</f>
        <v>4.1999999999999997E-3</v>
      </c>
      <c r="E56" s="78">
        <f>D56*$E$19</f>
        <v>24.407837999999998</v>
      </c>
      <c r="K56" s="327"/>
      <c r="L56" s="327"/>
      <c r="M56" s="327"/>
      <c r="N56" s="327"/>
      <c r="O56" s="327"/>
      <c r="P56" s="327"/>
      <c r="Q56" s="327"/>
    </row>
    <row r="57" spans="1:18" x14ac:dyDescent="0.25">
      <c r="A57" s="56" t="s">
        <v>10</v>
      </c>
      <c r="B57" s="290" t="s">
        <v>48</v>
      </c>
      <c r="C57" s="290"/>
      <c r="D57" s="8">
        <f>'Memória Cálculo'!B248</f>
        <v>0.08</v>
      </c>
      <c r="E57" s="78">
        <f>D57*E56</f>
        <v>1.9526270399999999</v>
      </c>
      <c r="F57" s="9"/>
      <c r="K57" s="327"/>
      <c r="L57" s="327"/>
      <c r="M57" s="327"/>
      <c r="N57" s="327"/>
      <c r="O57" s="327"/>
      <c r="P57" s="327"/>
      <c r="Q57" s="327"/>
      <c r="R57" s="327"/>
    </row>
    <row r="58" spans="1:18" x14ac:dyDescent="0.25">
      <c r="A58" s="64" t="s">
        <v>11</v>
      </c>
      <c r="B58" s="334" t="s">
        <v>217</v>
      </c>
      <c r="C58" s="290"/>
      <c r="D58" s="8">
        <f>'Memória Cálculo'!B249</f>
        <v>0.02</v>
      </c>
      <c r="E58" s="78">
        <f>D58*$E$19</f>
        <v>116.2278</v>
      </c>
      <c r="F58" s="9"/>
      <c r="K58" s="327"/>
      <c r="L58" s="327"/>
      <c r="M58" s="327"/>
      <c r="N58" s="327"/>
      <c r="O58" s="327"/>
      <c r="P58" s="327"/>
      <c r="Q58" s="327"/>
      <c r="R58" s="327"/>
    </row>
    <row r="59" spans="1:18" x14ac:dyDescent="0.25">
      <c r="A59" s="64" t="s">
        <v>12</v>
      </c>
      <c r="B59" s="333" t="s">
        <v>49</v>
      </c>
      <c r="C59" s="290"/>
      <c r="D59" s="156">
        <f>'Memória Cálculo'!B250</f>
        <v>1.9400000000000001E-2</v>
      </c>
      <c r="E59" s="78">
        <f>D59*$E$19</f>
        <v>112.74096600000001</v>
      </c>
      <c r="K59" s="327"/>
      <c r="L59" s="327"/>
      <c r="M59" s="327"/>
      <c r="N59" s="327"/>
      <c r="O59" s="327"/>
      <c r="P59" s="327"/>
      <c r="Q59" s="327"/>
      <c r="R59" s="327"/>
    </row>
    <row r="60" spans="1:18" x14ac:dyDescent="0.25">
      <c r="A60" s="64" t="s">
        <v>13</v>
      </c>
      <c r="B60" s="333" t="s">
        <v>192</v>
      </c>
      <c r="C60" s="290"/>
      <c r="D60" s="8">
        <f>'Memória Cálculo'!B251</f>
        <v>6.5572000000000009E-3</v>
      </c>
      <c r="E60" s="78">
        <f>D60*$E$19</f>
        <v>38.106446508000005</v>
      </c>
      <c r="F60" s="9"/>
      <c r="K60" s="327"/>
      <c r="L60" s="327"/>
      <c r="M60" s="327"/>
      <c r="N60" s="327"/>
      <c r="O60" s="327"/>
      <c r="P60" s="327"/>
      <c r="Q60" s="327"/>
      <c r="R60" s="327"/>
    </row>
    <row r="61" spans="1:18" x14ac:dyDescent="0.25">
      <c r="A61" s="64" t="s">
        <v>14</v>
      </c>
      <c r="B61" s="335" t="s">
        <v>166</v>
      </c>
      <c r="C61" s="303"/>
      <c r="D61" s="8">
        <f>'Memória Cálculo'!B252</f>
        <v>0.02</v>
      </c>
      <c r="E61" s="78">
        <f>D61*$E$19</f>
        <v>116.2278</v>
      </c>
      <c r="F61" s="9"/>
      <c r="K61" s="327"/>
      <c r="L61" s="327"/>
      <c r="M61" s="327"/>
      <c r="N61" s="327"/>
      <c r="O61" s="327"/>
      <c r="P61" s="327"/>
      <c r="Q61" s="327"/>
      <c r="R61" s="327"/>
    </row>
    <row r="62" spans="1:18" ht="14.1" customHeight="1" thickBot="1" x14ac:dyDescent="0.25">
      <c r="A62" s="336" t="s">
        <v>50</v>
      </c>
      <c r="B62" s="337"/>
      <c r="C62" s="338"/>
      <c r="D62" s="79">
        <f>SUM(D56:D61)</f>
        <v>0.15015719999999999</v>
      </c>
      <c r="E62" s="80">
        <f>SUM(E56:E61)</f>
        <v>409.66347754800006</v>
      </c>
      <c r="K62" s="327"/>
      <c r="L62" s="327"/>
      <c r="M62" s="327"/>
      <c r="N62" s="327"/>
      <c r="O62" s="327"/>
      <c r="P62" s="327"/>
      <c r="Q62" s="327"/>
      <c r="R62" s="327"/>
    </row>
    <row r="63" spans="1:18" ht="13.5" thickBot="1" x14ac:dyDescent="0.3">
      <c r="A63" s="339" t="s">
        <v>51</v>
      </c>
      <c r="B63" s="340"/>
      <c r="C63" s="340"/>
      <c r="D63" s="340"/>
      <c r="E63" s="341"/>
      <c r="K63" s="327"/>
      <c r="L63" s="327"/>
      <c r="M63" s="327"/>
      <c r="N63" s="327"/>
      <c r="O63" s="327"/>
      <c r="P63" s="327"/>
      <c r="Q63" s="327"/>
      <c r="R63" s="327"/>
    </row>
    <row r="64" spans="1:18" ht="14.1" customHeight="1" thickBot="1" x14ac:dyDescent="0.3">
      <c r="K64" s="15"/>
      <c r="L64" s="15"/>
      <c r="M64" s="15"/>
      <c r="N64" s="15"/>
      <c r="O64" s="15"/>
      <c r="P64" s="15"/>
      <c r="Q64" s="15"/>
    </row>
    <row r="65" spans="1:17" ht="28.5" customHeight="1" x14ac:dyDescent="0.25">
      <c r="A65" s="345" t="s">
        <v>188</v>
      </c>
      <c r="B65" s="346"/>
      <c r="C65" s="346"/>
      <c r="D65" s="81" t="s">
        <v>20</v>
      </c>
      <c r="E65" s="82" t="s">
        <v>7</v>
      </c>
      <c r="K65" s="15"/>
      <c r="L65" s="15"/>
      <c r="M65" s="15"/>
      <c r="N65" s="15"/>
      <c r="O65" s="15"/>
      <c r="P65" s="15"/>
      <c r="Q65" s="15"/>
    </row>
    <row r="66" spans="1:17" ht="14.1" customHeight="1" x14ac:dyDescent="0.25">
      <c r="A66" s="64" t="s">
        <v>8</v>
      </c>
      <c r="B66" s="347" t="s">
        <v>52</v>
      </c>
      <c r="C66" s="347"/>
      <c r="D66" s="31">
        <f>'1'!D66</f>
        <v>0</v>
      </c>
      <c r="E66" s="83">
        <f t="shared" ref="E66:E71" si="1">D66*(E$19+E$53+E$62)</f>
        <v>0</v>
      </c>
    </row>
    <row r="67" spans="1:17" ht="14.1" customHeight="1" x14ac:dyDescent="0.25">
      <c r="A67" s="64" t="s">
        <v>10</v>
      </c>
      <c r="B67" s="311" t="s">
        <v>53</v>
      </c>
      <c r="C67" s="311"/>
      <c r="D67" s="31">
        <f>'Memória Cálculo'!B257</f>
        <v>2.8E-3</v>
      </c>
      <c r="E67" s="83">
        <f t="shared" si="1"/>
        <v>30.284218078142001</v>
      </c>
    </row>
    <row r="68" spans="1:17" ht="14.1" customHeight="1" x14ac:dyDescent="0.25">
      <c r="A68" s="64" t="s">
        <v>11</v>
      </c>
      <c r="B68" s="347" t="s">
        <v>54</v>
      </c>
      <c r="C68" s="347"/>
      <c r="D68" s="31">
        <f>'Memória Cálculo'!B258</f>
        <v>2.0000000000000001E-4</v>
      </c>
      <c r="E68" s="83">
        <f t="shared" si="1"/>
        <v>2.1631584341530004</v>
      </c>
    </row>
    <row r="69" spans="1:17" ht="14.1" customHeight="1" x14ac:dyDescent="0.25">
      <c r="A69" s="64" t="s">
        <v>12</v>
      </c>
      <c r="B69" s="311" t="s">
        <v>55</v>
      </c>
      <c r="C69" s="311"/>
      <c r="D69" s="31">
        <f>'Memória Cálculo'!B259</f>
        <v>2.9999999999999997E-4</v>
      </c>
      <c r="E69" s="83">
        <f t="shared" si="1"/>
        <v>3.2447376512294999</v>
      </c>
    </row>
    <row r="70" spans="1:17" ht="14.1" customHeight="1" x14ac:dyDescent="0.25">
      <c r="A70" s="64" t="s">
        <v>13</v>
      </c>
      <c r="B70" s="311" t="s">
        <v>56</v>
      </c>
      <c r="C70" s="311"/>
      <c r="D70" s="31">
        <f>'Memória Cálculo'!B260</f>
        <v>4.0000000000000002E-4</v>
      </c>
      <c r="E70" s="83">
        <f t="shared" si="1"/>
        <v>4.3263168683060007</v>
      </c>
    </row>
    <row r="71" spans="1:17" ht="14.1" customHeight="1" x14ac:dyDescent="0.25">
      <c r="A71" s="84" t="s">
        <v>14</v>
      </c>
      <c r="B71" s="342" t="s">
        <v>15</v>
      </c>
      <c r="C71" s="342"/>
      <c r="D71" s="31">
        <f>'1'!D71</f>
        <v>0</v>
      </c>
      <c r="E71" s="83">
        <f t="shared" si="1"/>
        <v>0</v>
      </c>
    </row>
    <row r="72" spans="1:17" ht="14.1" customHeight="1" thickBot="1" x14ac:dyDescent="0.25">
      <c r="A72" s="343" t="s">
        <v>57</v>
      </c>
      <c r="B72" s="344"/>
      <c r="C72" s="344"/>
      <c r="D72" s="344"/>
      <c r="E72" s="85">
        <f>SUM(E66:E70)</f>
        <v>40.018431031830502</v>
      </c>
    </row>
    <row r="73" spans="1:17" ht="14.1" customHeight="1" thickBot="1" x14ac:dyDescent="0.3">
      <c r="A73" s="10"/>
      <c r="B73" s="10"/>
      <c r="C73" s="10"/>
      <c r="D73" s="10"/>
      <c r="E73" s="10"/>
    </row>
    <row r="74" spans="1:17" ht="27" customHeight="1" x14ac:dyDescent="0.25">
      <c r="A74" s="369" t="s">
        <v>58</v>
      </c>
      <c r="B74" s="370"/>
      <c r="C74" s="370"/>
      <c r="D74" s="370"/>
      <c r="E74" s="86" t="s">
        <v>7</v>
      </c>
    </row>
    <row r="75" spans="1:17" ht="14.1" customHeight="1" x14ac:dyDescent="0.2">
      <c r="A75" s="64" t="s">
        <v>8</v>
      </c>
      <c r="B75" s="371" t="s">
        <v>148</v>
      </c>
      <c r="C75" s="371"/>
      <c r="D75" s="371"/>
      <c r="E75" s="2">
        <v>0</v>
      </c>
    </row>
    <row r="76" spans="1:17" ht="14.1" customHeight="1" x14ac:dyDescent="0.2">
      <c r="A76" s="64" t="s">
        <v>10</v>
      </c>
      <c r="B76" s="371" t="s">
        <v>156</v>
      </c>
      <c r="C76" s="371"/>
      <c r="D76" s="371"/>
      <c r="E76" s="2">
        <f>EPI!G86</f>
        <v>0</v>
      </c>
    </row>
    <row r="77" spans="1:17" ht="14.1" customHeight="1" x14ac:dyDescent="0.2">
      <c r="A77" s="64" t="s">
        <v>11</v>
      </c>
      <c r="B77" s="303" t="s">
        <v>61</v>
      </c>
      <c r="C77" s="303"/>
      <c r="D77" s="303"/>
      <c r="E77" s="2">
        <f>'1'!E77</f>
        <v>0</v>
      </c>
    </row>
    <row r="78" spans="1:17" ht="14.1" customHeight="1" x14ac:dyDescent="0.2">
      <c r="A78" s="64" t="s">
        <v>12</v>
      </c>
      <c r="B78" s="303" t="s">
        <v>61</v>
      </c>
      <c r="C78" s="303"/>
      <c r="D78" s="303"/>
      <c r="E78" s="2">
        <v>0</v>
      </c>
    </row>
    <row r="79" spans="1:17" ht="14.1" customHeight="1" thickBot="1" x14ac:dyDescent="0.25">
      <c r="A79" s="360" t="s">
        <v>59</v>
      </c>
      <c r="B79" s="361"/>
      <c r="C79" s="361"/>
      <c r="D79" s="362"/>
      <c r="E79" s="87">
        <f>SUM(E75:E78)</f>
        <v>0</v>
      </c>
    </row>
    <row r="80" spans="1:17" ht="13.5" thickBot="1" x14ac:dyDescent="0.3">
      <c r="A80" s="363" t="s">
        <v>193</v>
      </c>
      <c r="B80" s="320"/>
      <c r="C80" s="320"/>
      <c r="D80" s="320"/>
      <c r="E80" s="321"/>
    </row>
    <row r="81" spans="1:5" ht="14.1" customHeight="1" thickBot="1" x14ac:dyDescent="0.3">
      <c r="A81" s="10"/>
      <c r="B81" s="10"/>
      <c r="C81" s="10"/>
      <c r="D81" s="10"/>
      <c r="E81" s="10"/>
    </row>
    <row r="82" spans="1:5" ht="14.1" customHeight="1" x14ac:dyDescent="0.25">
      <c r="A82" s="364" t="s">
        <v>60</v>
      </c>
      <c r="B82" s="365"/>
      <c r="C82" s="365"/>
      <c r="D82" s="88" t="s">
        <v>20</v>
      </c>
      <c r="E82" s="89" t="s">
        <v>7</v>
      </c>
    </row>
    <row r="83" spans="1:5" ht="14.1" customHeight="1" x14ac:dyDescent="0.2">
      <c r="A83" s="64" t="s">
        <v>8</v>
      </c>
      <c r="B83" s="311" t="s">
        <v>209</v>
      </c>
      <c r="C83" s="311"/>
      <c r="D83" s="8">
        <f>'1'!D83</f>
        <v>0</v>
      </c>
      <c r="E83" s="2">
        <f>D83*E98</f>
        <v>0</v>
      </c>
    </row>
    <row r="84" spans="1:5" ht="14.1" customHeight="1" x14ac:dyDescent="0.2">
      <c r="A84" s="64" t="s">
        <v>10</v>
      </c>
      <c r="B84" s="27" t="s">
        <v>210</v>
      </c>
      <c r="C84" s="27"/>
      <c r="D84" s="8">
        <f>'Memória Cálculo'!B265</f>
        <v>0</v>
      </c>
      <c r="E84" s="2">
        <f>D84*(E98+E83)</f>
        <v>0</v>
      </c>
    </row>
    <row r="85" spans="1:5" ht="14.1" customHeight="1" x14ac:dyDescent="0.2">
      <c r="A85" s="64" t="s">
        <v>11</v>
      </c>
      <c r="B85" s="311" t="s">
        <v>204</v>
      </c>
      <c r="C85" s="311"/>
      <c r="D85" s="8">
        <f>SUM(D86:D89)</f>
        <v>0</v>
      </c>
      <c r="E85" s="2">
        <f>((E98+E83+E84)/(1-D85))*D85</f>
        <v>0</v>
      </c>
    </row>
    <row r="86" spans="1:5" ht="14.1" customHeight="1" x14ac:dyDescent="0.2">
      <c r="A86" s="64" t="s">
        <v>205</v>
      </c>
      <c r="B86" s="311" t="str">
        <f>'1'!B86:C86</f>
        <v>Tributos Federais (Especificar) (Exceto IRPJ e CSLL) (Estimado pelo Lucro Real: PIS=0,82%; COFINS=3,81%)</v>
      </c>
      <c r="C86" s="311"/>
      <c r="D86" s="8">
        <f>'Memória Cálculo'!B267</f>
        <v>0</v>
      </c>
      <c r="E86" s="2">
        <f>D86*E100</f>
        <v>0</v>
      </c>
    </row>
    <row r="87" spans="1:5" ht="14.1" customHeight="1" x14ac:dyDescent="0.2">
      <c r="A87" s="64" t="s">
        <v>206</v>
      </c>
      <c r="B87" s="311" t="s">
        <v>203</v>
      </c>
      <c r="C87" s="311"/>
      <c r="D87" s="8">
        <f>'1'!D87</f>
        <v>0</v>
      </c>
      <c r="E87" s="2">
        <f>D87*E100</f>
        <v>0</v>
      </c>
    </row>
    <row r="88" spans="1:5" ht="14.1" customHeight="1" x14ac:dyDescent="0.2">
      <c r="A88" s="64" t="s">
        <v>207</v>
      </c>
      <c r="B88" s="311" t="s">
        <v>202</v>
      </c>
      <c r="C88" s="311"/>
      <c r="D88" s="8">
        <f>'Memória Cálculo'!B269</f>
        <v>0</v>
      </c>
      <c r="E88" s="2">
        <f>D88*E$100</f>
        <v>0</v>
      </c>
    </row>
    <row r="89" spans="1:5" ht="14.1" customHeight="1" x14ac:dyDescent="0.2">
      <c r="A89" s="64" t="s">
        <v>208</v>
      </c>
      <c r="B89" s="355" t="str">
        <f>'1'!B89:C89</f>
        <v>Outros (CPRB)</v>
      </c>
      <c r="C89" s="357"/>
      <c r="D89" s="8">
        <f>'Memória Cálculo'!B268</f>
        <v>0</v>
      </c>
      <c r="E89" s="2">
        <f>D89*E$100</f>
        <v>0</v>
      </c>
    </row>
    <row r="90" spans="1:5" s="3" customFormat="1" ht="14.1" customHeight="1" thickBot="1" x14ac:dyDescent="0.25">
      <c r="A90" s="366" t="s">
        <v>62</v>
      </c>
      <c r="B90" s="367"/>
      <c r="C90" s="368"/>
      <c r="D90" s="90">
        <f>SUM(D83:D85)</f>
        <v>0</v>
      </c>
      <c r="E90" s="91">
        <f>SUM(E83:E85)</f>
        <v>0</v>
      </c>
    </row>
    <row r="91" spans="1:5" s="3" customFormat="1" ht="26.25" customHeight="1" thickBot="1" x14ac:dyDescent="0.3">
      <c r="A91" s="372"/>
      <c r="B91" s="373"/>
      <c r="C91" s="373"/>
      <c r="D91" s="373"/>
      <c r="E91" s="373"/>
    </row>
    <row r="92" spans="1:5" ht="27" customHeight="1" x14ac:dyDescent="0.25">
      <c r="A92" s="374" t="s">
        <v>63</v>
      </c>
      <c r="B92" s="375"/>
      <c r="C92" s="375"/>
      <c r="D92" s="375"/>
      <c r="E92" s="92" t="s">
        <v>7</v>
      </c>
    </row>
    <row r="93" spans="1:5" ht="14.1" customHeight="1" x14ac:dyDescent="0.2">
      <c r="A93" s="14" t="s">
        <v>8</v>
      </c>
      <c r="B93" s="342" t="s">
        <v>64</v>
      </c>
      <c r="C93" s="342"/>
      <c r="D93" s="342"/>
      <c r="E93" s="2">
        <f>E19</f>
        <v>5811.39</v>
      </c>
    </row>
    <row r="94" spans="1:5" ht="14.1" customHeight="1" x14ac:dyDescent="0.2">
      <c r="A94" s="14" t="s">
        <v>10</v>
      </c>
      <c r="B94" s="342" t="s">
        <v>65</v>
      </c>
      <c r="C94" s="342"/>
      <c r="D94" s="342"/>
      <c r="E94" s="2">
        <f>E53</f>
        <v>4594.7386932170011</v>
      </c>
    </row>
    <row r="95" spans="1:5" ht="14.1" customHeight="1" x14ac:dyDescent="0.2">
      <c r="A95" s="14" t="s">
        <v>11</v>
      </c>
      <c r="B95" s="342" t="s">
        <v>66</v>
      </c>
      <c r="C95" s="342"/>
      <c r="D95" s="342"/>
      <c r="E95" s="2">
        <f>E62</f>
        <v>409.66347754800006</v>
      </c>
    </row>
    <row r="96" spans="1:5" ht="14.1" customHeight="1" x14ac:dyDescent="0.2">
      <c r="A96" s="14" t="s">
        <v>12</v>
      </c>
      <c r="B96" s="342" t="s">
        <v>67</v>
      </c>
      <c r="C96" s="342"/>
      <c r="D96" s="342"/>
      <c r="E96" s="2">
        <f>E72</f>
        <v>40.018431031830502</v>
      </c>
    </row>
    <row r="97" spans="1:5" ht="14.1" customHeight="1" x14ac:dyDescent="0.2">
      <c r="A97" s="14" t="s">
        <v>13</v>
      </c>
      <c r="B97" s="355" t="s">
        <v>68</v>
      </c>
      <c r="C97" s="356"/>
      <c r="D97" s="357"/>
      <c r="E97" s="2">
        <f>E79</f>
        <v>0</v>
      </c>
    </row>
    <row r="98" spans="1:5" s="3" customFormat="1" ht="14.1" customHeight="1" x14ac:dyDescent="0.2">
      <c r="A98" s="350" t="s">
        <v>69</v>
      </c>
      <c r="B98" s="351"/>
      <c r="C98" s="351"/>
      <c r="D98" s="351"/>
      <c r="E98" s="2">
        <f>SUM(E93:E97)</f>
        <v>10855.810601796831</v>
      </c>
    </row>
    <row r="99" spans="1:5" ht="14.1" customHeight="1" thickBot="1" x14ac:dyDescent="0.25">
      <c r="A99" s="93" t="s">
        <v>14</v>
      </c>
      <c r="B99" s="352" t="s">
        <v>70</v>
      </c>
      <c r="C99" s="352"/>
      <c r="D99" s="352"/>
      <c r="E99" s="2">
        <f>E90</f>
        <v>0</v>
      </c>
    </row>
    <row r="100" spans="1:5" s="3" customFormat="1" ht="14.1" customHeight="1" x14ac:dyDescent="0.2">
      <c r="A100" s="353" t="s">
        <v>71</v>
      </c>
      <c r="B100" s="354"/>
      <c r="C100" s="354"/>
      <c r="D100" s="354"/>
      <c r="E100" s="2">
        <f>(E98+E84+E83)/(1-D85)</f>
        <v>10855.810601796831</v>
      </c>
    </row>
    <row r="101" spans="1:5" ht="14.1" customHeight="1" x14ac:dyDescent="0.2">
      <c r="A101" s="358" t="s">
        <v>72</v>
      </c>
      <c r="B101" s="359"/>
      <c r="C101" s="359"/>
      <c r="D101" s="359"/>
      <c r="E101" s="105">
        <v>12</v>
      </c>
    </row>
    <row r="102" spans="1:5" s="3" customFormat="1" ht="14.1" customHeight="1" thickBot="1" x14ac:dyDescent="0.25">
      <c r="A102" s="348" t="s">
        <v>73</v>
      </c>
      <c r="B102" s="349"/>
      <c r="C102" s="349"/>
      <c r="D102" s="349"/>
      <c r="E102" s="104">
        <f>E100*E101</f>
        <v>130269.72722156197</v>
      </c>
    </row>
    <row r="103" spans="1:5" x14ac:dyDescent="0.25">
      <c r="A103" s="10"/>
      <c r="B103" s="10"/>
      <c r="C103" s="10"/>
      <c r="D103" s="10"/>
      <c r="E103" s="10"/>
    </row>
  </sheetData>
  <mergeCells count="94">
    <mergeCell ref="A98:D98"/>
    <mergeCell ref="B99:D99"/>
    <mergeCell ref="A100:D100"/>
    <mergeCell ref="A101:D101"/>
    <mergeCell ref="A102:D102"/>
    <mergeCell ref="A82:C82"/>
    <mergeCell ref="B83:C83"/>
    <mergeCell ref="B85:C85"/>
    <mergeCell ref="B97:D97"/>
    <mergeCell ref="B86:C86"/>
    <mergeCell ref="B87:C87"/>
    <mergeCell ref="B88:C88"/>
    <mergeCell ref="B89:C89"/>
    <mergeCell ref="A90:C90"/>
    <mergeCell ref="A91:E91"/>
    <mergeCell ref="A92:D92"/>
    <mergeCell ref="B93:D93"/>
    <mergeCell ref="B94:D94"/>
    <mergeCell ref="B95:D95"/>
    <mergeCell ref="B96:D96"/>
    <mergeCell ref="B76:D76"/>
    <mergeCell ref="B77:D77"/>
    <mergeCell ref="B78:D78"/>
    <mergeCell ref="A79:D79"/>
    <mergeCell ref="A80:E80"/>
    <mergeCell ref="B70:C70"/>
    <mergeCell ref="B71:C71"/>
    <mergeCell ref="A72:D72"/>
    <mergeCell ref="A74:D74"/>
    <mergeCell ref="B75:D75"/>
    <mergeCell ref="A65:C65"/>
    <mergeCell ref="B66:C66"/>
    <mergeCell ref="B67:C67"/>
    <mergeCell ref="B68:C68"/>
    <mergeCell ref="B69:C69"/>
    <mergeCell ref="B57:C57"/>
    <mergeCell ref="K57:R63"/>
    <mergeCell ref="B58:C58"/>
    <mergeCell ref="B59:C59"/>
    <mergeCell ref="B60:C60"/>
    <mergeCell ref="B61:C61"/>
    <mergeCell ref="A62:C62"/>
    <mergeCell ref="A63:E63"/>
    <mergeCell ref="K50:Q56"/>
    <mergeCell ref="B51:D51"/>
    <mergeCell ref="B52:D52"/>
    <mergeCell ref="A53:D53"/>
    <mergeCell ref="A55:C55"/>
    <mergeCell ref="B56:C56"/>
    <mergeCell ref="B45:C45"/>
    <mergeCell ref="B46:C46"/>
    <mergeCell ref="A47:D47"/>
    <mergeCell ref="A49:D49"/>
    <mergeCell ref="B50:D50"/>
    <mergeCell ref="A37:C37"/>
    <mergeCell ref="A38:E38"/>
    <mergeCell ref="B40:C40"/>
    <mergeCell ref="B41:C41"/>
    <mergeCell ref="B42:C42"/>
    <mergeCell ref="B32:C32"/>
    <mergeCell ref="B33:C33"/>
    <mergeCell ref="B34:C34"/>
    <mergeCell ref="B35:C35"/>
    <mergeCell ref="B36:C36"/>
    <mergeCell ref="B25:C25"/>
    <mergeCell ref="A26:C26"/>
    <mergeCell ref="B28:C28"/>
    <mergeCell ref="B29:C29"/>
    <mergeCell ref="B30:C30"/>
    <mergeCell ref="A19:D19"/>
    <mergeCell ref="A21:E21"/>
    <mergeCell ref="B22:C22"/>
    <mergeCell ref="B23:C23"/>
    <mergeCell ref="B24:C24"/>
    <mergeCell ref="B14:C14"/>
    <mergeCell ref="B15:C15"/>
    <mergeCell ref="B16:C16"/>
    <mergeCell ref="B17:C17"/>
    <mergeCell ref="B18:C18"/>
    <mergeCell ref="B9:C9"/>
    <mergeCell ref="D9:E9"/>
    <mergeCell ref="A10:E10"/>
    <mergeCell ref="A12:C12"/>
    <mergeCell ref="B13:C13"/>
    <mergeCell ref="B7:C7"/>
    <mergeCell ref="D7:E7"/>
    <mergeCell ref="C5:E5"/>
    <mergeCell ref="B8:C8"/>
    <mergeCell ref="D8:E8"/>
    <mergeCell ref="A1:E1"/>
    <mergeCell ref="A2:E2"/>
    <mergeCell ref="A4:E4"/>
    <mergeCell ref="B6:C6"/>
    <mergeCell ref="D6:E6"/>
  </mergeCells>
  <pageMargins left="0.25" right="0.25" top="0.75" bottom="0.75" header="0.3" footer="0.3"/>
  <pageSetup paperSize="9" scale="69" fitToHeight="0"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A88D14-9E65-4D3C-9BF0-32792241A215}">
  <sheetPr>
    <tabColor rgb="FFFFFF00"/>
    <pageSetUpPr fitToPage="1"/>
  </sheetPr>
  <dimension ref="A1:R103"/>
  <sheetViews>
    <sheetView showGridLines="0" view="pageBreakPreview" zoomScale="90" zoomScaleNormal="100" zoomScaleSheetLayoutView="90" workbookViewId="0">
      <selection activeCell="B44" sqref="B44"/>
    </sheetView>
  </sheetViews>
  <sheetFormatPr defaultColWidth="9.140625" defaultRowHeight="12.75" x14ac:dyDescent="0.25"/>
  <cols>
    <col min="1" max="1" width="6.42578125" style="1" customWidth="1"/>
    <col min="2" max="2" width="52.28515625" style="1" customWidth="1"/>
    <col min="3" max="3" width="51.85546875" style="1" customWidth="1"/>
    <col min="4" max="4" width="12" style="1" customWidth="1"/>
    <col min="5" max="5" width="20.85546875" style="1" customWidth="1"/>
    <col min="6" max="36" width="9.140625" style="1"/>
    <col min="37" max="37" width="6.42578125" style="1" customWidth="1"/>
    <col min="38" max="38" width="52.28515625" style="1" customWidth="1"/>
    <col min="39" max="39" width="34.7109375" style="1" customWidth="1"/>
    <col min="40" max="40" width="9.5703125" style="1" customWidth="1"/>
    <col min="41" max="41" width="12.5703125" style="1" bestFit="1" customWidth="1"/>
    <col min="42" max="16384" width="9.140625" style="1"/>
  </cols>
  <sheetData>
    <row r="1" spans="1:5" ht="78" customHeight="1" x14ac:dyDescent="0.25">
      <c r="A1" s="276"/>
      <c r="B1" s="276"/>
      <c r="C1" s="276"/>
      <c r="D1" s="276"/>
      <c r="E1" s="276"/>
    </row>
    <row r="2" spans="1:5" ht="20.25" customHeight="1" x14ac:dyDescent="0.25">
      <c r="A2" s="277" t="s">
        <v>179</v>
      </c>
      <c r="B2" s="277"/>
      <c r="C2" s="277"/>
      <c r="D2" s="277"/>
      <c r="E2" s="277"/>
    </row>
    <row r="3" spans="1:5" ht="13.5" thickBot="1" x14ac:dyDescent="0.3"/>
    <row r="4" spans="1:5" ht="13.5" customHeight="1" thickBot="1" x14ac:dyDescent="0.3">
      <c r="A4" s="278" t="s">
        <v>0</v>
      </c>
      <c r="B4" s="279"/>
      <c r="C4" s="279"/>
      <c r="D4" s="280"/>
      <c r="E4" s="281"/>
    </row>
    <row r="5" spans="1:5" ht="14.1" customHeight="1" x14ac:dyDescent="0.25">
      <c r="A5" s="6">
        <v>1</v>
      </c>
      <c r="B5" s="101" t="s">
        <v>194</v>
      </c>
      <c r="C5" s="285" t="str">
        <f>'Quadro Resumo'!B15</f>
        <v>TÉCNICO EM FÁRMACIA 3</v>
      </c>
      <c r="D5" s="286"/>
      <c r="E5" s="287"/>
    </row>
    <row r="6" spans="1:5" ht="14.1" customHeight="1" x14ac:dyDescent="0.25">
      <c r="A6" s="7">
        <v>2</v>
      </c>
      <c r="B6" s="282" t="s">
        <v>1</v>
      </c>
      <c r="C6" s="282"/>
      <c r="D6" s="283">
        <f>'1'!D6</f>
        <v>1621</v>
      </c>
      <c r="E6" s="284"/>
    </row>
    <row r="7" spans="1:5" ht="14.1" customHeight="1" x14ac:dyDescent="0.25">
      <c r="A7" s="7">
        <v>3</v>
      </c>
      <c r="B7" s="290" t="s">
        <v>2</v>
      </c>
      <c r="C7" s="290"/>
      <c r="D7" s="291">
        <f>E13</f>
        <v>5162.9854000000005</v>
      </c>
      <c r="E7" s="292"/>
    </row>
    <row r="8" spans="1:5" ht="14.1" customHeight="1" x14ac:dyDescent="0.25">
      <c r="A8" s="7">
        <v>4</v>
      </c>
      <c r="B8" s="290" t="s">
        <v>3</v>
      </c>
      <c r="C8" s="290"/>
      <c r="D8" s="293" t="str">
        <f>'1'!D8:E8</f>
        <v>SINDAUT</v>
      </c>
      <c r="E8" s="294"/>
    </row>
    <row r="9" spans="1:5" ht="14.1" customHeight="1" thickBot="1" x14ac:dyDescent="0.3">
      <c r="A9" s="77">
        <v>5</v>
      </c>
      <c r="B9" s="295" t="s">
        <v>4</v>
      </c>
      <c r="C9" s="295"/>
      <c r="D9" s="296">
        <f>'1'!D9</f>
        <v>46054</v>
      </c>
      <c r="E9" s="297"/>
    </row>
    <row r="10" spans="1:5" ht="45.75" customHeight="1" thickBot="1" x14ac:dyDescent="0.3">
      <c r="A10" s="298" t="s">
        <v>5</v>
      </c>
      <c r="B10" s="299"/>
      <c r="C10" s="299"/>
      <c r="D10" s="299"/>
      <c r="E10" s="300"/>
    </row>
    <row r="11" spans="1:5" ht="14.25" customHeight="1" thickBot="1" x14ac:dyDescent="0.3">
      <c r="A11" s="76"/>
      <c r="B11" s="76"/>
      <c r="C11" s="76"/>
      <c r="D11" s="76"/>
      <c r="E11" s="76"/>
    </row>
    <row r="12" spans="1:5" ht="13.5" customHeight="1" x14ac:dyDescent="0.25">
      <c r="A12" s="301" t="s">
        <v>6</v>
      </c>
      <c r="B12" s="302"/>
      <c r="C12" s="302"/>
      <c r="D12" s="57" t="s">
        <v>20</v>
      </c>
      <c r="E12" s="58" t="s">
        <v>7</v>
      </c>
    </row>
    <row r="13" spans="1:5" ht="14.1" customHeight="1" x14ac:dyDescent="0.2">
      <c r="A13" s="7" t="s">
        <v>8</v>
      </c>
      <c r="B13" s="288" t="s">
        <v>9</v>
      </c>
      <c r="C13" s="289"/>
      <c r="D13" s="26"/>
      <c r="E13" s="59">
        <f>'Quadro Resumo'!I15</f>
        <v>5162.9854000000005</v>
      </c>
    </row>
    <row r="14" spans="1:5" ht="14.1" customHeight="1" x14ac:dyDescent="0.2">
      <c r="A14" s="7" t="s">
        <v>10</v>
      </c>
      <c r="B14" s="288" t="s">
        <v>144</v>
      </c>
      <c r="C14" s="289"/>
      <c r="D14" s="54"/>
      <c r="E14" s="59"/>
    </row>
    <row r="15" spans="1:5" ht="14.1" customHeight="1" x14ac:dyDescent="0.2">
      <c r="A15" s="7" t="s">
        <v>11</v>
      </c>
      <c r="B15" s="288" t="s">
        <v>145</v>
      </c>
      <c r="C15" s="289"/>
      <c r="D15" s="55">
        <v>0.4</v>
      </c>
      <c r="E15" s="59">
        <f>ROUND(D15*D6,2)</f>
        <v>648.4</v>
      </c>
    </row>
    <row r="16" spans="1:5" ht="14.1" customHeight="1" x14ac:dyDescent="0.2">
      <c r="A16" s="7" t="s">
        <v>12</v>
      </c>
      <c r="B16" s="288" t="s">
        <v>146</v>
      </c>
      <c r="C16" s="289"/>
      <c r="D16" s="54"/>
      <c r="E16" s="59"/>
    </row>
    <row r="17" spans="1:5" ht="14.1" customHeight="1" x14ac:dyDescent="0.2">
      <c r="A17" s="7" t="s">
        <v>13</v>
      </c>
      <c r="B17" s="303" t="s">
        <v>147</v>
      </c>
      <c r="C17" s="303"/>
      <c r="D17" s="54"/>
      <c r="E17" s="59"/>
    </row>
    <row r="18" spans="1:5" ht="14.1" customHeight="1" x14ac:dyDescent="0.2">
      <c r="A18" s="7" t="s">
        <v>14</v>
      </c>
      <c r="B18" s="303" t="s">
        <v>15</v>
      </c>
      <c r="C18" s="303"/>
      <c r="D18" s="54"/>
      <c r="E18" s="59"/>
    </row>
    <row r="19" spans="1:5" s="3" customFormat="1" ht="14.1" customHeight="1" thickBot="1" x14ac:dyDescent="0.25">
      <c r="A19" s="304" t="s">
        <v>16</v>
      </c>
      <c r="B19" s="305"/>
      <c r="C19" s="305"/>
      <c r="D19" s="306"/>
      <c r="E19" s="60">
        <f>ROUND(SUM(E13:E18),2)</f>
        <v>5811.39</v>
      </c>
    </row>
    <row r="20" spans="1:5" s="4" customFormat="1" ht="13.5" thickBot="1" x14ac:dyDescent="0.3"/>
    <row r="21" spans="1:5" ht="13.5" customHeight="1" x14ac:dyDescent="0.25">
      <c r="A21" s="307" t="s">
        <v>17</v>
      </c>
      <c r="B21" s="308"/>
      <c r="C21" s="308"/>
      <c r="D21" s="308"/>
      <c r="E21" s="309"/>
    </row>
    <row r="22" spans="1:5" ht="32.25" customHeight="1" x14ac:dyDescent="0.25">
      <c r="A22" s="62" t="s">
        <v>18</v>
      </c>
      <c r="B22" s="310" t="s">
        <v>19</v>
      </c>
      <c r="C22" s="310"/>
      <c r="D22" s="61" t="s">
        <v>20</v>
      </c>
      <c r="E22" s="63" t="s">
        <v>7</v>
      </c>
    </row>
    <row r="23" spans="1:5" ht="14.1" customHeight="1" x14ac:dyDescent="0.2">
      <c r="A23" s="64" t="s">
        <v>8</v>
      </c>
      <c r="B23" s="290" t="s">
        <v>21</v>
      </c>
      <c r="C23" s="290"/>
      <c r="D23" s="5">
        <f>'1'!D23</f>
        <v>8.3299999999999999E-2</v>
      </c>
      <c r="E23" s="2">
        <f>D23*$E$19</f>
        <v>484.08878700000002</v>
      </c>
    </row>
    <row r="24" spans="1:5" ht="14.1" customHeight="1" x14ac:dyDescent="0.2">
      <c r="A24" s="64" t="s">
        <v>10</v>
      </c>
      <c r="B24" s="311" t="s">
        <v>81</v>
      </c>
      <c r="C24" s="311"/>
      <c r="D24" s="5">
        <f>'1'!D24</f>
        <v>9.0749999999999997E-2</v>
      </c>
      <c r="E24" s="2">
        <f>D24*$E$19</f>
        <v>527.38364250000006</v>
      </c>
    </row>
    <row r="25" spans="1:5" ht="14.1" customHeight="1" x14ac:dyDescent="0.2">
      <c r="A25" s="64" t="s">
        <v>11</v>
      </c>
      <c r="B25" s="312" t="s">
        <v>82</v>
      </c>
      <c r="C25" s="312"/>
      <c r="D25" s="5">
        <f>'1'!D25</f>
        <v>3.0300000000000001E-2</v>
      </c>
      <c r="E25" s="2">
        <f>D25*$E$19</f>
        <v>176.08511700000003</v>
      </c>
    </row>
    <row r="26" spans="1:5" ht="14.1" customHeight="1" thickBot="1" x14ac:dyDescent="0.25">
      <c r="A26" s="313" t="s">
        <v>22</v>
      </c>
      <c r="B26" s="314"/>
      <c r="C26" s="315"/>
      <c r="D26" s="65">
        <f>SUM(D23:D25)</f>
        <v>0.20434999999999998</v>
      </c>
      <c r="E26" s="66">
        <f>SUM(E23:E25)</f>
        <v>1187.5575465000002</v>
      </c>
    </row>
    <row r="27" spans="1:5" ht="13.5" thickBot="1" x14ac:dyDescent="0.3"/>
    <row r="28" spans="1:5" ht="39.75" customHeight="1" x14ac:dyDescent="0.25">
      <c r="A28" s="67" t="s">
        <v>23</v>
      </c>
      <c r="B28" s="316" t="s">
        <v>24</v>
      </c>
      <c r="C28" s="316"/>
      <c r="D28" s="68" t="s">
        <v>20</v>
      </c>
      <c r="E28" s="69" t="s">
        <v>7</v>
      </c>
    </row>
    <row r="29" spans="1:5" ht="14.1" customHeight="1" x14ac:dyDescent="0.2">
      <c r="A29" s="56" t="s">
        <v>8</v>
      </c>
      <c r="B29" s="290" t="s">
        <v>25</v>
      </c>
      <c r="C29" s="290"/>
      <c r="D29" s="5">
        <f>'Memória Cálculo'!B24</f>
        <v>0.2</v>
      </c>
      <c r="E29" s="2">
        <f>($E$19+E26)*D29</f>
        <v>1399.7895093000002</v>
      </c>
    </row>
    <row r="30" spans="1:5" ht="14.1" customHeight="1" x14ac:dyDescent="0.2">
      <c r="A30" s="56" t="s">
        <v>10</v>
      </c>
      <c r="B30" s="288" t="s">
        <v>26</v>
      </c>
      <c r="C30" s="289"/>
      <c r="D30" s="5">
        <f>'Memória Cálculo'!B25</f>
        <v>2.5000000000000001E-2</v>
      </c>
      <c r="E30" s="2">
        <f t="shared" ref="E30:E36" si="0">($E$19+$E$26)*D30</f>
        <v>174.97368866250002</v>
      </c>
    </row>
    <row r="31" spans="1:5" ht="14.1" customHeight="1" x14ac:dyDescent="0.2">
      <c r="A31" s="56" t="s">
        <v>11</v>
      </c>
      <c r="B31" s="26" t="s">
        <v>27</v>
      </c>
      <c r="C31" s="26"/>
      <c r="D31" s="5">
        <f>'Memória Cálculo'!B26</f>
        <v>0</v>
      </c>
      <c r="E31" s="2">
        <f t="shared" si="0"/>
        <v>0</v>
      </c>
    </row>
    <row r="32" spans="1:5" ht="14.1" customHeight="1" x14ac:dyDescent="0.2">
      <c r="A32" s="56" t="s">
        <v>12</v>
      </c>
      <c r="B32" s="290" t="s">
        <v>28</v>
      </c>
      <c r="C32" s="290"/>
      <c r="D32" s="5">
        <f>'Memória Cálculo'!B27</f>
        <v>1.4999999999999999E-2</v>
      </c>
      <c r="E32" s="2">
        <f t="shared" si="0"/>
        <v>104.9842131975</v>
      </c>
    </row>
    <row r="33" spans="1:5" ht="14.1" customHeight="1" x14ac:dyDescent="0.2">
      <c r="A33" s="56" t="s">
        <v>13</v>
      </c>
      <c r="B33" s="290" t="s">
        <v>29</v>
      </c>
      <c r="C33" s="290"/>
      <c r="D33" s="5">
        <f>'Memória Cálculo'!B28</f>
        <v>0.01</v>
      </c>
      <c r="E33" s="2">
        <f t="shared" si="0"/>
        <v>69.989475465000012</v>
      </c>
    </row>
    <row r="34" spans="1:5" ht="14.1" customHeight="1" x14ac:dyDescent="0.2">
      <c r="A34" s="56" t="s">
        <v>14</v>
      </c>
      <c r="B34" s="282" t="s">
        <v>30</v>
      </c>
      <c r="C34" s="282"/>
      <c r="D34" s="5">
        <f>'Memória Cálculo'!B29</f>
        <v>6.0000000000000001E-3</v>
      </c>
      <c r="E34" s="2">
        <f t="shared" si="0"/>
        <v>41.993685279000005</v>
      </c>
    </row>
    <row r="35" spans="1:5" ht="14.1" customHeight="1" x14ac:dyDescent="0.2">
      <c r="A35" s="56" t="s">
        <v>31</v>
      </c>
      <c r="B35" s="282" t="s">
        <v>32</v>
      </c>
      <c r="C35" s="282"/>
      <c r="D35" s="5">
        <f>'Memória Cálculo'!B30</f>
        <v>2E-3</v>
      </c>
      <c r="E35" s="2">
        <f t="shared" si="0"/>
        <v>13.997895093000002</v>
      </c>
    </row>
    <row r="36" spans="1:5" ht="14.1" customHeight="1" x14ac:dyDescent="0.2">
      <c r="A36" s="56" t="s">
        <v>33</v>
      </c>
      <c r="B36" s="282" t="s">
        <v>34</v>
      </c>
      <c r="C36" s="290"/>
      <c r="D36" s="5">
        <f>'Memória Cálculo'!B31</f>
        <v>0.08</v>
      </c>
      <c r="E36" s="2">
        <f t="shared" si="0"/>
        <v>559.9158037200001</v>
      </c>
    </row>
    <row r="37" spans="1:5" ht="14.1" customHeight="1" thickBot="1" x14ac:dyDescent="0.25">
      <c r="A37" s="317" t="s">
        <v>35</v>
      </c>
      <c r="B37" s="318"/>
      <c r="C37" s="318"/>
      <c r="D37" s="109">
        <f>SUM(D29:D36)</f>
        <v>0.33800000000000002</v>
      </c>
      <c r="E37" s="108">
        <f>($E$19+$E$26)*D37</f>
        <v>2365.6442707170004</v>
      </c>
    </row>
    <row r="38" spans="1:5" ht="14.1" customHeight="1" thickBot="1" x14ac:dyDescent="0.3">
      <c r="A38" s="319" t="s">
        <v>36</v>
      </c>
      <c r="B38" s="320"/>
      <c r="C38" s="320"/>
      <c r="D38" s="320"/>
      <c r="E38" s="321"/>
    </row>
    <row r="39" spans="1:5" ht="13.5" thickBot="1" x14ac:dyDescent="0.3"/>
    <row r="40" spans="1:5" ht="14.1" customHeight="1" x14ac:dyDescent="0.25">
      <c r="A40" s="67" t="s">
        <v>37</v>
      </c>
      <c r="B40" s="322" t="s">
        <v>38</v>
      </c>
      <c r="C40" s="323"/>
      <c r="D40" s="68" t="s">
        <v>190</v>
      </c>
      <c r="E40" s="69" t="s">
        <v>75</v>
      </c>
    </row>
    <row r="41" spans="1:5" ht="13.5" customHeight="1" x14ac:dyDescent="0.2">
      <c r="A41" s="56" t="s">
        <v>8</v>
      </c>
      <c r="B41" s="303" t="s">
        <v>39</v>
      </c>
      <c r="C41" s="303"/>
      <c r="D41" s="71">
        <f>'1'!D41</f>
        <v>5</v>
      </c>
      <c r="E41" s="2">
        <f>IF(D41*4*22-(6%*$E$13)&lt;=0,0,(D41*4*22-(6%*$E$13)))</f>
        <v>130.22087599999998</v>
      </c>
    </row>
    <row r="42" spans="1:5" ht="14.1" customHeight="1" x14ac:dyDescent="0.2">
      <c r="A42" s="56" t="s">
        <v>10</v>
      </c>
      <c r="B42" s="303" t="s">
        <v>40</v>
      </c>
      <c r="C42" s="303"/>
      <c r="D42" s="71">
        <f>'1'!D42</f>
        <v>30.29</v>
      </c>
      <c r="E42" s="2">
        <f>$D$42*22*(1-20%)</f>
        <v>533.10400000000004</v>
      </c>
    </row>
    <row r="43" spans="1:5" ht="14.1" customHeight="1" x14ac:dyDescent="0.2">
      <c r="A43" s="56" t="s">
        <v>11</v>
      </c>
      <c r="B43" s="70" t="s">
        <v>487</v>
      </c>
      <c r="C43" s="70"/>
      <c r="D43" s="71">
        <f>'1'!D43</f>
        <v>0</v>
      </c>
      <c r="E43" s="2">
        <f>D43</f>
        <v>0</v>
      </c>
    </row>
    <row r="44" spans="1:5" ht="14.1" customHeight="1" x14ac:dyDescent="0.2">
      <c r="A44" s="56" t="s">
        <v>12</v>
      </c>
      <c r="B44" s="70" t="s">
        <v>41</v>
      </c>
      <c r="C44" s="70"/>
      <c r="D44" s="71">
        <f>'1'!D44</f>
        <v>321.04000000000002</v>
      </c>
      <c r="E44" s="2">
        <f>D44-(D44*15%)</f>
        <v>272.88400000000001</v>
      </c>
    </row>
    <row r="45" spans="1:5" ht="14.1" customHeight="1" x14ac:dyDescent="0.2">
      <c r="A45" s="56" t="s">
        <v>13</v>
      </c>
      <c r="B45" s="303" t="s">
        <v>483</v>
      </c>
      <c r="C45" s="303"/>
      <c r="D45" s="71">
        <f>'1'!D45</f>
        <v>105.328</v>
      </c>
      <c r="E45" s="2">
        <f>D45</f>
        <v>105.328</v>
      </c>
    </row>
    <row r="46" spans="1:5" ht="14.1" customHeight="1" x14ac:dyDescent="0.2">
      <c r="A46" s="56" t="s">
        <v>14</v>
      </c>
      <c r="B46" s="303" t="s">
        <v>15</v>
      </c>
      <c r="C46" s="303"/>
      <c r="D46" s="71">
        <f>'1'!D46</f>
        <v>0</v>
      </c>
      <c r="E46" s="2">
        <f>D46</f>
        <v>0</v>
      </c>
    </row>
    <row r="47" spans="1:5" ht="14.1" customHeight="1" thickBot="1" x14ac:dyDescent="0.25">
      <c r="A47" s="313" t="s">
        <v>42</v>
      </c>
      <c r="B47" s="314"/>
      <c r="C47" s="314"/>
      <c r="D47" s="315"/>
      <c r="E47" s="66">
        <f>SUM(E41:E46)</f>
        <v>1041.5368760000001</v>
      </c>
    </row>
    <row r="48" spans="1:5" ht="14.1" customHeight="1" thickBot="1" x14ac:dyDescent="0.3"/>
    <row r="49" spans="1:18" ht="14.1" customHeight="1" x14ac:dyDescent="0.25">
      <c r="A49" s="324" t="s">
        <v>43</v>
      </c>
      <c r="B49" s="325"/>
      <c r="C49" s="325"/>
      <c r="D49" s="325"/>
      <c r="E49" s="72" t="s">
        <v>7</v>
      </c>
    </row>
    <row r="50" spans="1:18" ht="14.1" customHeight="1" x14ac:dyDescent="0.2">
      <c r="A50" s="56" t="s">
        <v>18</v>
      </c>
      <c r="B50" s="288" t="s">
        <v>44</v>
      </c>
      <c r="C50" s="326"/>
      <c r="D50" s="289"/>
      <c r="E50" s="2">
        <f>E26</f>
        <v>1187.5575465000002</v>
      </c>
      <c r="K50" s="327"/>
      <c r="L50" s="327"/>
      <c r="M50" s="327"/>
      <c r="N50" s="327"/>
      <c r="O50" s="327"/>
      <c r="P50" s="327"/>
      <c r="Q50" s="327"/>
    </row>
    <row r="51" spans="1:18" ht="14.1" customHeight="1" x14ac:dyDescent="0.2">
      <c r="A51" s="56" t="s">
        <v>23</v>
      </c>
      <c r="B51" s="288" t="s">
        <v>45</v>
      </c>
      <c r="C51" s="326"/>
      <c r="D51" s="289"/>
      <c r="E51" s="2">
        <f>E37</f>
        <v>2365.6442707170004</v>
      </c>
      <c r="K51" s="327"/>
      <c r="L51" s="327"/>
      <c r="M51" s="327"/>
      <c r="N51" s="327"/>
      <c r="O51" s="327"/>
      <c r="P51" s="327"/>
      <c r="Q51" s="327"/>
    </row>
    <row r="52" spans="1:18" ht="14.1" customHeight="1" x14ac:dyDescent="0.2">
      <c r="A52" s="56" t="s">
        <v>37</v>
      </c>
      <c r="B52" s="288" t="s">
        <v>46</v>
      </c>
      <c r="C52" s="326"/>
      <c r="D52" s="289"/>
      <c r="E52" s="2">
        <f>E47</f>
        <v>1041.5368760000001</v>
      </c>
      <c r="K52" s="327"/>
      <c r="L52" s="327"/>
      <c r="M52" s="327"/>
      <c r="N52" s="327"/>
      <c r="O52" s="327"/>
      <c r="P52" s="327"/>
      <c r="Q52" s="327"/>
    </row>
    <row r="53" spans="1:18" ht="14.1" customHeight="1" thickBot="1" x14ac:dyDescent="0.25">
      <c r="A53" s="328" t="s">
        <v>47</v>
      </c>
      <c r="B53" s="329"/>
      <c r="C53" s="329"/>
      <c r="D53" s="330"/>
      <c r="E53" s="73">
        <f>SUM(E50:E52)</f>
        <v>4594.7386932170011</v>
      </c>
      <c r="K53" s="327"/>
      <c r="L53" s="327"/>
      <c r="M53" s="327"/>
      <c r="N53" s="327"/>
      <c r="O53" s="327"/>
      <c r="P53" s="327"/>
      <c r="Q53" s="327"/>
    </row>
    <row r="54" spans="1:18" ht="14.1" customHeight="1" thickBot="1" x14ac:dyDescent="0.3">
      <c r="K54" s="327"/>
      <c r="L54" s="327"/>
      <c r="M54" s="327"/>
      <c r="N54" s="327"/>
      <c r="O54" s="327"/>
      <c r="P54" s="327"/>
      <c r="Q54" s="327"/>
    </row>
    <row r="55" spans="1:18" ht="28.5" customHeight="1" x14ac:dyDescent="0.25">
      <c r="A55" s="331" t="s">
        <v>189</v>
      </c>
      <c r="B55" s="332"/>
      <c r="C55" s="332"/>
      <c r="D55" s="74" t="s">
        <v>20</v>
      </c>
      <c r="E55" s="75" t="s">
        <v>7</v>
      </c>
      <c r="K55" s="327"/>
      <c r="L55" s="327"/>
      <c r="M55" s="327"/>
      <c r="N55" s="327"/>
      <c r="O55" s="327"/>
      <c r="P55" s="327"/>
      <c r="Q55" s="327"/>
    </row>
    <row r="56" spans="1:18" x14ac:dyDescent="0.25">
      <c r="A56" s="56" t="s">
        <v>8</v>
      </c>
      <c r="B56" s="333" t="s">
        <v>191</v>
      </c>
      <c r="C56" s="290"/>
      <c r="D56" s="156">
        <f>'Memória Cálculo'!B247</f>
        <v>4.1999999999999997E-3</v>
      </c>
      <c r="E56" s="78">
        <f>D56*$E$19</f>
        <v>24.407837999999998</v>
      </c>
      <c r="K56" s="327"/>
      <c r="L56" s="327"/>
      <c r="M56" s="327"/>
      <c r="N56" s="327"/>
      <c r="O56" s="327"/>
      <c r="P56" s="327"/>
      <c r="Q56" s="327"/>
    </row>
    <row r="57" spans="1:18" x14ac:dyDescent="0.25">
      <c r="A57" s="56" t="s">
        <v>10</v>
      </c>
      <c r="B57" s="290" t="s">
        <v>48</v>
      </c>
      <c r="C57" s="290"/>
      <c r="D57" s="8">
        <f>'Memória Cálculo'!B248</f>
        <v>0.08</v>
      </c>
      <c r="E57" s="78">
        <f>D57*E56</f>
        <v>1.9526270399999999</v>
      </c>
      <c r="F57" s="9"/>
      <c r="K57" s="327"/>
      <c r="L57" s="327"/>
      <c r="M57" s="327"/>
      <c r="N57" s="327"/>
      <c r="O57" s="327"/>
      <c r="P57" s="327"/>
      <c r="Q57" s="327"/>
      <c r="R57" s="327"/>
    </row>
    <row r="58" spans="1:18" x14ac:dyDescent="0.25">
      <c r="A58" s="64" t="s">
        <v>11</v>
      </c>
      <c r="B58" s="334" t="s">
        <v>217</v>
      </c>
      <c r="C58" s="290"/>
      <c r="D58" s="8">
        <f>'Memória Cálculo'!B249</f>
        <v>0.02</v>
      </c>
      <c r="E58" s="78">
        <f>D58*$E$19</f>
        <v>116.2278</v>
      </c>
      <c r="F58" s="9"/>
      <c r="K58" s="327"/>
      <c r="L58" s="327"/>
      <c r="M58" s="327"/>
      <c r="N58" s="327"/>
      <c r="O58" s="327"/>
      <c r="P58" s="327"/>
      <c r="Q58" s="327"/>
      <c r="R58" s="327"/>
    </row>
    <row r="59" spans="1:18" x14ac:dyDescent="0.25">
      <c r="A59" s="64" t="s">
        <v>12</v>
      </c>
      <c r="B59" s="333" t="s">
        <v>49</v>
      </c>
      <c r="C59" s="290"/>
      <c r="D59" s="156">
        <f>'Memória Cálculo'!B250</f>
        <v>1.9400000000000001E-2</v>
      </c>
      <c r="E59" s="78">
        <f>D59*$E$19</f>
        <v>112.74096600000001</v>
      </c>
      <c r="K59" s="327"/>
      <c r="L59" s="327"/>
      <c r="M59" s="327"/>
      <c r="N59" s="327"/>
      <c r="O59" s="327"/>
      <c r="P59" s="327"/>
      <c r="Q59" s="327"/>
      <c r="R59" s="327"/>
    </row>
    <row r="60" spans="1:18" x14ac:dyDescent="0.25">
      <c r="A60" s="64" t="s">
        <v>13</v>
      </c>
      <c r="B60" s="333" t="s">
        <v>192</v>
      </c>
      <c r="C60" s="290"/>
      <c r="D60" s="8">
        <f>'Memória Cálculo'!B251</f>
        <v>6.5572000000000009E-3</v>
      </c>
      <c r="E60" s="78">
        <f>D60*$E$19</f>
        <v>38.106446508000005</v>
      </c>
      <c r="F60" s="9"/>
      <c r="K60" s="327"/>
      <c r="L60" s="327"/>
      <c r="M60" s="327"/>
      <c r="N60" s="327"/>
      <c r="O60" s="327"/>
      <c r="P60" s="327"/>
      <c r="Q60" s="327"/>
      <c r="R60" s="327"/>
    </row>
    <row r="61" spans="1:18" x14ac:dyDescent="0.25">
      <c r="A61" s="64" t="s">
        <v>14</v>
      </c>
      <c r="B61" s="335" t="s">
        <v>166</v>
      </c>
      <c r="C61" s="303"/>
      <c r="D61" s="8">
        <f>'Memória Cálculo'!B252</f>
        <v>0.02</v>
      </c>
      <c r="E61" s="78">
        <f>D61*$E$19</f>
        <v>116.2278</v>
      </c>
      <c r="F61" s="9"/>
      <c r="K61" s="327"/>
      <c r="L61" s="327"/>
      <c r="M61" s="327"/>
      <c r="N61" s="327"/>
      <c r="O61" s="327"/>
      <c r="P61" s="327"/>
      <c r="Q61" s="327"/>
      <c r="R61" s="327"/>
    </row>
    <row r="62" spans="1:18" ht="14.1" customHeight="1" thickBot="1" x14ac:dyDescent="0.25">
      <c r="A62" s="336" t="s">
        <v>50</v>
      </c>
      <c r="B62" s="337"/>
      <c r="C62" s="338"/>
      <c r="D62" s="79">
        <f>SUM(D56:D61)</f>
        <v>0.15015719999999999</v>
      </c>
      <c r="E62" s="80">
        <f>SUM(E56:E61)</f>
        <v>409.66347754800006</v>
      </c>
      <c r="K62" s="327"/>
      <c r="L62" s="327"/>
      <c r="M62" s="327"/>
      <c r="N62" s="327"/>
      <c r="O62" s="327"/>
      <c r="P62" s="327"/>
      <c r="Q62" s="327"/>
      <c r="R62" s="327"/>
    </row>
    <row r="63" spans="1:18" ht="13.5" thickBot="1" x14ac:dyDescent="0.3">
      <c r="A63" s="339" t="s">
        <v>51</v>
      </c>
      <c r="B63" s="340"/>
      <c r="C63" s="340"/>
      <c r="D63" s="340"/>
      <c r="E63" s="341"/>
      <c r="K63" s="327"/>
      <c r="L63" s="327"/>
      <c r="M63" s="327"/>
      <c r="N63" s="327"/>
      <c r="O63" s="327"/>
      <c r="P63" s="327"/>
      <c r="Q63" s="327"/>
      <c r="R63" s="327"/>
    </row>
    <row r="64" spans="1:18" ht="14.1" customHeight="1" thickBot="1" x14ac:dyDescent="0.3">
      <c r="K64" s="15"/>
      <c r="L64" s="15"/>
      <c r="M64" s="15"/>
      <c r="N64" s="15"/>
      <c r="O64" s="15"/>
      <c r="P64" s="15"/>
      <c r="Q64" s="15"/>
    </row>
    <row r="65" spans="1:17" ht="28.5" customHeight="1" x14ac:dyDescent="0.25">
      <c r="A65" s="345" t="s">
        <v>188</v>
      </c>
      <c r="B65" s="346"/>
      <c r="C65" s="346"/>
      <c r="D65" s="81" t="s">
        <v>20</v>
      </c>
      <c r="E65" s="82" t="s">
        <v>7</v>
      </c>
      <c r="K65" s="15"/>
      <c r="L65" s="15"/>
      <c r="M65" s="15"/>
      <c r="N65" s="15"/>
      <c r="O65" s="15"/>
      <c r="P65" s="15"/>
      <c r="Q65" s="15"/>
    </row>
    <row r="66" spans="1:17" ht="14.1" customHeight="1" x14ac:dyDescent="0.25">
      <c r="A66" s="64" t="s">
        <v>8</v>
      </c>
      <c r="B66" s="347" t="s">
        <v>52</v>
      </c>
      <c r="C66" s="347"/>
      <c r="D66" s="31">
        <f>'1'!D66</f>
        <v>0</v>
      </c>
      <c r="E66" s="83">
        <f t="shared" ref="E66:E71" si="1">D66*(E$19+E$53+E$62)</f>
        <v>0</v>
      </c>
    </row>
    <row r="67" spans="1:17" ht="14.1" customHeight="1" x14ac:dyDescent="0.25">
      <c r="A67" s="64" t="s">
        <v>10</v>
      </c>
      <c r="B67" s="311" t="s">
        <v>53</v>
      </c>
      <c r="C67" s="311"/>
      <c r="D67" s="31">
        <f>'Memória Cálculo'!B257</f>
        <v>2.8E-3</v>
      </c>
      <c r="E67" s="83">
        <f t="shared" si="1"/>
        <v>30.284218078142001</v>
      </c>
    </row>
    <row r="68" spans="1:17" ht="14.1" customHeight="1" x14ac:dyDescent="0.25">
      <c r="A68" s="64" t="s">
        <v>11</v>
      </c>
      <c r="B68" s="347" t="s">
        <v>54</v>
      </c>
      <c r="C68" s="347"/>
      <c r="D68" s="31">
        <f>'Memória Cálculo'!B258</f>
        <v>2.0000000000000001E-4</v>
      </c>
      <c r="E68" s="83">
        <f t="shared" si="1"/>
        <v>2.1631584341530004</v>
      </c>
    </row>
    <row r="69" spans="1:17" ht="14.1" customHeight="1" x14ac:dyDescent="0.25">
      <c r="A69" s="64" t="s">
        <v>12</v>
      </c>
      <c r="B69" s="311" t="s">
        <v>55</v>
      </c>
      <c r="C69" s="311"/>
      <c r="D69" s="31">
        <f>'Memória Cálculo'!B259</f>
        <v>2.9999999999999997E-4</v>
      </c>
      <c r="E69" s="83">
        <f t="shared" si="1"/>
        <v>3.2447376512294999</v>
      </c>
    </row>
    <row r="70" spans="1:17" ht="14.1" customHeight="1" x14ac:dyDescent="0.25">
      <c r="A70" s="64" t="s">
        <v>13</v>
      </c>
      <c r="B70" s="311" t="s">
        <v>56</v>
      </c>
      <c r="C70" s="311"/>
      <c r="D70" s="31">
        <f>'Memória Cálculo'!B260</f>
        <v>4.0000000000000002E-4</v>
      </c>
      <c r="E70" s="83">
        <f t="shared" si="1"/>
        <v>4.3263168683060007</v>
      </c>
    </row>
    <row r="71" spans="1:17" ht="14.1" customHeight="1" x14ac:dyDescent="0.25">
      <c r="A71" s="84" t="s">
        <v>14</v>
      </c>
      <c r="B71" s="342" t="s">
        <v>15</v>
      </c>
      <c r="C71" s="342"/>
      <c r="D71" s="31">
        <f>'1'!D71</f>
        <v>0</v>
      </c>
      <c r="E71" s="83">
        <f t="shared" si="1"/>
        <v>0</v>
      </c>
    </row>
    <row r="72" spans="1:17" ht="14.1" customHeight="1" thickBot="1" x14ac:dyDescent="0.25">
      <c r="A72" s="343" t="s">
        <v>57</v>
      </c>
      <c r="B72" s="344"/>
      <c r="C72" s="344"/>
      <c r="D72" s="344"/>
      <c r="E72" s="85">
        <f>SUM(E66:E70)</f>
        <v>40.018431031830502</v>
      </c>
    </row>
    <row r="73" spans="1:17" ht="14.1" customHeight="1" thickBot="1" x14ac:dyDescent="0.3">
      <c r="A73" s="10"/>
      <c r="B73" s="10"/>
      <c r="C73" s="10"/>
      <c r="D73" s="10"/>
      <c r="E73" s="10"/>
    </row>
    <row r="74" spans="1:17" ht="27" customHeight="1" x14ac:dyDescent="0.25">
      <c r="A74" s="369" t="s">
        <v>58</v>
      </c>
      <c r="B74" s="370"/>
      <c r="C74" s="370"/>
      <c r="D74" s="370"/>
      <c r="E74" s="86" t="s">
        <v>7</v>
      </c>
    </row>
    <row r="75" spans="1:17" ht="14.1" customHeight="1" x14ac:dyDescent="0.2">
      <c r="A75" s="64" t="s">
        <v>8</v>
      </c>
      <c r="B75" s="371" t="s">
        <v>148</v>
      </c>
      <c r="C75" s="371"/>
      <c r="D75" s="371"/>
      <c r="E75" s="2">
        <v>0</v>
      </c>
    </row>
    <row r="76" spans="1:17" ht="14.1" customHeight="1" x14ac:dyDescent="0.2">
      <c r="A76" s="64" t="s">
        <v>10</v>
      </c>
      <c r="B76" s="371" t="s">
        <v>156</v>
      </c>
      <c r="C76" s="371"/>
      <c r="D76" s="371"/>
      <c r="E76" s="2">
        <f>EPI!G134</f>
        <v>0</v>
      </c>
    </row>
    <row r="77" spans="1:17" ht="14.1" customHeight="1" x14ac:dyDescent="0.2">
      <c r="A77" s="64" t="s">
        <v>11</v>
      </c>
      <c r="B77" s="303" t="s">
        <v>61</v>
      </c>
      <c r="C77" s="303"/>
      <c r="D77" s="303"/>
      <c r="E77" s="2">
        <f>'1'!E77</f>
        <v>0</v>
      </c>
    </row>
    <row r="78" spans="1:17" ht="14.1" customHeight="1" x14ac:dyDescent="0.2">
      <c r="A78" s="64" t="s">
        <v>12</v>
      </c>
      <c r="B78" s="303" t="s">
        <v>61</v>
      </c>
      <c r="C78" s="303"/>
      <c r="D78" s="303"/>
      <c r="E78" s="2">
        <v>0</v>
      </c>
    </row>
    <row r="79" spans="1:17" ht="14.1" customHeight="1" thickBot="1" x14ac:dyDescent="0.25">
      <c r="A79" s="360" t="s">
        <v>59</v>
      </c>
      <c r="B79" s="361"/>
      <c r="C79" s="361"/>
      <c r="D79" s="362"/>
      <c r="E79" s="87">
        <f>SUM(E75:E78)</f>
        <v>0</v>
      </c>
    </row>
    <row r="80" spans="1:17" ht="13.5" thickBot="1" x14ac:dyDescent="0.3">
      <c r="A80" s="363" t="s">
        <v>193</v>
      </c>
      <c r="B80" s="320"/>
      <c r="C80" s="320"/>
      <c r="D80" s="320"/>
      <c r="E80" s="321"/>
    </row>
    <row r="81" spans="1:5" ht="14.1" customHeight="1" thickBot="1" x14ac:dyDescent="0.3">
      <c r="A81" s="10"/>
      <c r="B81" s="10"/>
      <c r="C81" s="10"/>
      <c r="D81" s="10"/>
      <c r="E81" s="10"/>
    </row>
    <row r="82" spans="1:5" ht="14.1" customHeight="1" x14ac:dyDescent="0.25">
      <c r="A82" s="364" t="s">
        <v>60</v>
      </c>
      <c r="B82" s="365"/>
      <c r="C82" s="365"/>
      <c r="D82" s="88" t="s">
        <v>20</v>
      </c>
      <c r="E82" s="89" t="s">
        <v>7</v>
      </c>
    </row>
    <row r="83" spans="1:5" ht="14.1" customHeight="1" x14ac:dyDescent="0.2">
      <c r="A83" s="64" t="s">
        <v>8</v>
      </c>
      <c r="B83" s="311" t="s">
        <v>209</v>
      </c>
      <c r="C83" s="311"/>
      <c r="D83" s="8">
        <f>'1'!D83</f>
        <v>0</v>
      </c>
      <c r="E83" s="2">
        <f>D83*E98</f>
        <v>0</v>
      </c>
    </row>
    <row r="84" spans="1:5" ht="14.1" customHeight="1" x14ac:dyDescent="0.2">
      <c r="A84" s="64" t="s">
        <v>10</v>
      </c>
      <c r="B84" s="27" t="s">
        <v>210</v>
      </c>
      <c r="C84" s="27"/>
      <c r="D84" s="8">
        <f>'Memória Cálculo'!B265</f>
        <v>0</v>
      </c>
      <c r="E84" s="2">
        <f>D84*(E98+E83)</f>
        <v>0</v>
      </c>
    </row>
    <row r="85" spans="1:5" ht="14.1" customHeight="1" x14ac:dyDescent="0.2">
      <c r="A85" s="64" t="s">
        <v>11</v>
      </c>
      <c r="B85" s="311" t="s">
        <v>204</v>
      </c>
      <c r="C85" s="311"/>
      <c r="D85" s="8">
        <f>SUM(D86:D89)</f>
        <v>0</v>
      </c>
      <c r="E85" s="2">
        <f>((E98+E83+E84)/(1-D85))*D85</f>
        <v>0</v>
      </c>
    </row>
    <row r="86" spans="1:5" ht="14.1" customHeight="1" x14ac:dyDescent="0.2">
      <c r="A86" s="64" t="s">
        <v>205</v>
      </c>
      <c r="B86" s="311" t="str">
        <f>'1'!B86:C86</f>
        <v>Tributos Federais (Especificar) (Exceto IRPJ e CSLL) (Estimado pelo Lucro Real: PIS=0,82%; COFINS=3,81%)</v>
      </c>
      <c r="C86" s="311"/>
      <c r="D86" s="8">
        <f>'Memória Cálculo'!B267</f>
        <v>0</v>
      </c>
      <c r="E86" s="2">
        <f>D86*E100</f>
        <v>0</v>
      </c>
    </row>
    <row r="87" spans="1:5" ht="14.1" customHeight="1" x14ac:dyDescent="0.2">
      <c r="A87" s="64" t="s">
        <v>206</v>
      </c>
      <c r="B87" s="311" t="s">
        <v>203</v>
      </c>
      <c r="C87" s="311"/>
      <c r="D87" s="8">
        <f>'1'!D87</f>
        <v>0</v>
      </c>
      <c r="E87" s="2">
        <f>D87*E100</f>
        <v>0</v>
      </c>
    </row>
    <row r="88" spans="1:5" ht="14.1" customHeight="1" x14ac:dyDescent="0.2">
      <c r="A88" s="64" t="s">
        <v>207</v>
      </c>
      <c r="B88" s="311" t="s">
        <v>202</v>
      </c>
      <c r="C88" s="311"/>
      <c r="D88" s="8">
        <f>'Memória Cálculo'!B269</f>
        <v>0</v>
      </c>
      <c r="E88" s="2">
        <f>D88*E$100</f>
        <v>0</v>
      </c>
    </row>
    <row r="89" spans="1:5" ht="14.1" customHeight="1" x14ac:dyDescent="0.2">
      <c r="A89" s="64" t="s">
        <v>208</v>
      </c>
      <c r="B89" s="355" t="str">
        <f>'1'!B89:C89</f>
        <v>Outros (CPRB)</v>
      </c>
      <c r="C89" s="357"/>
      <c r="D89" s="8">
        <f>'Memória Cálculo'!B268</f>
        <v>0</v>
      </c>
      <c r="E89" s="2">
        <f>D89*E$100</f>
        <v>0</v>
      </c>
    </row>
    <row r="90" spans="1:5" s="3" customFormat="1" ht="14.1" customHeight="1" thickBot="1" x14ac:dyDescent="0.25">
      <c r="A90" s="366" t="s">
        <v>62</v>
      </c>
      <c r="B90" s="367"/>
      <c r="C90" s="368"/>
      <c r="D90" s="90">
        <f>SUM(D83:D85)</f>
        <v>0</v>
      </c>
      <c r="E90" s="91">
        <f>SUM(E83:E85)</f>
        <v>0</v>
      </c>
    </row>
    <row r="91" spans="1:5" s="3" customFormat="1" ht="26.25" customHeight="1" thickBot="1" x14ac:dyDescent="0.3">
      <c r="A91" s="372"/>
      <c r="B91" s="373"/>
      <c r="C91" s="373"/>
      <c r="D91" s="373"/>
      <c r="E91" s="373"/>
    </row>
    <row r="92" spans="1:5" ht="27" customHeight="1" x14ac:dyDescent="0.25">
      <c r="A92" s="374" t="s">
        <v>63</v>
      </c>
      <c r="B92" s="375"/>
      <c r="C92" s="375"/>
      <c r="D92" s="375"/>
      <c r="E92" s="92" t="s">
        <v>7</v>
      </c>
    </row>
    <row r="93" spans="1:5" ht="14.1" customHeight="1" x14ac:dyDescent="0.2">
      <c r="A93" s="14" t="s">
        <v>8</v>
      </c>
      <c r="B93" s="342" t="s">
        <v>64</v>
      </c>
      <c r="C93" s="342"/>
      <c r="D93" s="342"/>
      <c r="E93" s="2">
        <f>E19</f>
        <v>5811.39</v>
      </c>
    </row>
    <row r="94" spans="1:5" ht="14.1" customHeight="1" x14ac:dyDescent="0.2">
      <c r="A94" s="14" t="s">
        <v>10</v>
      </c>
      <c r="B94" s="342" t="s">
        <v>65</v>
      </c>
      <c r="C94" s="342"/>
      <c r="D94" s="342"/>
      <c r="E94" s="2">
        <f>E53</f>
        <v>4594.7386932170011</v>
      </c>
    </row>
    <row r="95" spans="1:5" ht="14.1" customHeight="1" x14ac:dyDescent="0.2">
      <c r="A95" s="14" t="s">
        <v>11</v>
      </c>
      <c r="B95" s="342" t="s">
        <v>66</v>
      </c>
      <c r="C95" s="342"/>
      <c r="D95" s="342"/>
      <c r="E95" s="2">
        <f>E62</f>
        <v>409.66347754800006</v>
      </c>
    </row>
    <row r="96" spans="1:5" ht="14.1" customHeight="1" x14ac:dyDescent="0.2">
      <c r="A96" s="14" t="s">
        <v>12</v>
      </c>
      <c r="B96" s="342" t="s">
        <v>67</v>
      </c>
      <c r="C96" s="342"/>
      <c r="D96" s="342"/>
      <c r="E96" s="2">
        <f>E72</f>
        <v>40.018431031830502</v>
      </c>
    </row>
    <row r="97" spans="1:5" ht="14.1" customHeight="1" x14ac:dyDescent="0.2">
      <c r="A97" s="14" t="s">
        <v>13</v>
      </c>
      <c r="B97" s="355" t="s">
        <v>68</v>
      </c>
      <c r="C97" s="356"/>
      <c r="D97" s="357"/>
      <c r="E97" s="2">
        <f>E79</f>
        <v>0</v>
      </c>
    </row>
    <row r="98" spans="1:5" s="3" customFormat="1" ht="14.1" customHeight="1" x14ac:dyDescent="0.2">
      <c r="A98" s="350" t="s">
        <v>69</v>
      </c>
      <c r="B98" s="351"/>
      <c r="C98" s="351"/>
      <c r="D98" s="351"/>
      <c r="E98" s="2">
        <f>SUM(E93:E97)</f>
        <v>10855.810601796831</v>
      </c>
    </row>
    <row r="99" spans="1:5" ht="14.1" customHeight="1" thickBot="1" x14ac:dyDescent="0.25">
      <c r="A99" s="93" t="s">
        <v>14</v>
      </c>
      <c r="B99" s="352" t="s">
        <v>70</v>
      </c>
      <c r="C99" s="352"/>
      <c r="D99" s="352"/>
      <c r="E99" s="2">
        <f>E90</f>
        <v>0</v>
      </c>
    </row>
    <row r="100" spans="1:5" s="3" customFormat="1" ht="14.1" customHeight="1" x14ac:dyDescent="0.2">
      <c r="A100" s="353" t="s">
        <v>71</v>
      </c>
      <c r="B100" s="354"/>
      <c r="C100" s="354"/>
      <c r="D100" s="354"/>
      <c r="E100" s="2">
        <f>(E98+E84+E83)/(1-D85)</f>
        <v>10855.810601796831</v>
      </c>
    </row>
    <row r="101" spans="1:5" ht="14.1" customHeight="1" x14ac:dyDescent="0.2">
      <c r="A101" s="358" t="s">
        <v>72</v>
      </c>
      <c r="B101" s="359"/>
      <c r="C101" s="359"/>
      <c r="D101" s="359"/>
      <c r="E101" s="105">
        <v>12</v>
      </c>
    </row>
    <row r="102" spans="1:5" s="3" customFormat="1" ht="14.1" customHeight="1" thickBot="1" x14ac:dyDescent="0.25">
      <c r="A102" s="348" t="s">
        <v>73</v>
      </c>
      <c r="B102" s="349"/>
      <c r="C102" s="349"/>
      <c r="D102" s="349"/>
      <c r="E102" s="104">
        <f>E100*E101</f>
        <v>130269.72722156197</v>
      </c>
    </row>
    <row r="103" spans="1:5" x14ac:dyDescent="0.25">
      <c r="A103" s="10"/>
      <c r="B103" s="10"/>
      <c r="C103" s="10"/>
      <c r="D103" s="10"/>
      <c r="E103" s="10"/>
    </row>
  </sheetData>
  <mergeCells count="94">
    <mergeCell ref="A98:D98"/>
    <mergeCell ref="B99:D99"/>
    <mergeCell ref="A100:D100"/>
    <mergeCell ref="A101:D101"/>
    <mergeCell ref="A102:D102"/>
    <mergeCell ref="A82:C82"/>
    <mergeCell ref="B83:C83"/>
    <mergeCell ref="B85:C85"/>
    <mergeCell ref="B97:D97"/>
    <mergeCell ref="B86:C86"/>
    <mergeCell ref="B87:C87"/>
    <mergeCell ref="B88:C88"/>
    <mergeCell ref="B89:C89"/>
    <mergeCell ref="A90:C90"/>
    <mergeCell ref="A91:E91"/>
    <mergeCell ref="A92:D92"/>
    <mergeCell ref="B93:D93"/>
    <mergeCell ref="B94:D94"/>
    <mergeCell ref="B95:D95"/>
    <mergeCell ref="B96:D96"/>
    <mergeCell ref="B76:D76"/>
    <mergeCell ref="B77:D77"/>
    <mergeCell ref="B78:D78"/>
    <mergeCell ref="A79:D79"/>
    <mergeCell ref="A80:E80"/>
    <mergeCell ref="B70:C70"/>
    <mergeCell ref="B71:C71"/>
    <mergeCell ref="A72:D72"/>
    <mergeCell ref="A74:D74"/>
    <mergeCell ref="B75:D75"/>
    <mergeCell ref="A65:C65"/>
    <mergeCell ref="B66:C66"/>
    <mergeCell ref="B67:C67"/>
    <mergeCell ref="B68:C68"/>
    <mergeCell ref="B69:C69"/>
    <mergeCell ref="B57:C57"/>
    <mergeCell ref="K57:R63"/>
    <mergeCell ref="B58:C58"/>
    <mergeCell ref="B59:C59"/>
    <mergeCell ref="B60:C60"/>
    <mergeCell ref="B61:C61"/>
    <mergeCell ref="A62:C62"/>
    <mergeCell ref="A63:E63"/>
    <mergeCell ref="K50:Q56"/>
    <mergeCell ref="B51:D51"/>
    <mergeCell ref="B52:D52"/>
    <mergeCell ref="A53:D53"/>
    <mergeCell ref="A55:C55"/>
    <mergeCell ref="B56:C56"/>
    <mergeCell ref="B45:C45"/>
    <mergeCell ref="B46:C46"/>
    <mergeCell ref="A47:D47"/>
    <mergeCell ref="A49:D49"/>
    <mergeCell ref="B50:D50"/>
    <mergeCell ref="A37:C37"/>
    <mergeCell ref="A38:E38"/>
    <mergeCell ref="B40:C40"/>
    <mergeCell ref="B41:C41"/>
    <mergeCell ref="B42:C42"/>
    <mergeCell ref="B32:C32"/>
    <mergeCell ref="B33:C33"/>
    <mergeCell ref="B34:C34"/>
    <mergeCell ref="B35:C35"/>
    <mergeCell ref="B36:C36"/>
    <mergeCell ref="B25:C25"/>
    <mergeCell ref="A26:C26"/>
    <mergeCell ref="B28:C28"/>
    <mergeCell ref="B29:C29"/>
    <mergeCell ref="B30:C30"/>
    <mergeCell ref="A19:D19"/>
    <mergeCell ref="A21:E21"/>
    <mergeCell ref="B22:C22"/>
    <mergeCell ref="B23:C23"/>
    <mergeCell ref="B24:C24"/>
    <mergeCell ref="B14:C14"/>
    <mergeCell ref="B15:C15"/>
    <mergeCell ref="B16:C16"/>
    <mergeCell ref="B17:C17"/>
    <mergeCell ref="B18:C18"/>
    <mergeCell ref="B9:C9"/>
    <mergeCell ref="D9:E9"/>
    <mergeCell ref="A10:E10"/>
    <mergeCell ref="A12:C12"/>
    <mergeCell ref="B13:C13"/>
    <mergeCell ref="B7:C7"/>
    <mergeCell ref="D7:E7"/>
    <mergeCell ref="C5:E5"/>
    <mergeCell ref="B8:C8"/>
    <mergeCell ref="D8:E8"/>
    <mergeCell ref="A1:E1"/>
    <mergeCell ref="A2:E2"/>
    <mergeCell ref="A4:E4"/>
    <mergeCell ref="B6:C6"/>
    <mergeCell ref="D6:E6"/>
  </mergeCells>
  <pageMargins left="0.25" right="0.25" top="0.75" bottom="0.75" header="0.3" footer="0.3"/>
  <pageSetup paperSize="9" scale="69" fitToHeight="0"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925821-9749-4837-ABD8-FF8ACB19946D}">
  <sheetPr>
    <tabColor rgb="FFFFFF00"/>
    <pageSetUpPr fitToPage="1"/>
  </sheetPr>
  <dimension ref="A1:R103"/>
  <sheetViews>
    <sheetView showGridLines="0" view="pageBreakPreview" zoomScale="90" zoomScaleNormal="100" zoomScaleSheetLayoutView="90" workbookViewId="0">
      <selection activeCell="B44" sqref="B44"/>
    </sheetView>
  </sheetViews>
  <sheetFormatPr defaultColWidth="9.140625" defaultRowHeight="12.75" x14ac:dyDescent="0.25"/>
  <cols>
    <col min="1" max="1" width="6.42578125" style="1" customWidth="1"/>
    <col min="2" max="2" width="52.28515625" style="1" customWidth="1"/>
    <col min="3" max="3" width="51.85546875" style="1" customWidth="1"/>
    <col min="4" max="4" width="11.85546875" style="1" customWidth="1"/>
    <col min="5" max="5" width="20.85546875" style="1" customWidth="1"/>
    <col min="6" max="36" width="9.140625" style="1"/>
    <col min="37" max="37" width="6.42578125" style="1" customWidth="1"/>
    <col min="38" max="38" width="52.28515625" style="1" customWidth="1"/>
    <col min="39" max="39" width="34.7109375" style="1" customWidth="1"/>
    <col min="40" max="40" width="9.5703125" style="1" customWidth="1"/>
    <col min="41" max="41" width="12.5703125" style="1" bestFit="1" customWidth="1"/>
    <col min="42" max="16384" width="9.140625" style="1"/>
  </cols>
  <sheetData>
    <row r="1" spans="1:5" ht="78" customHeight="1" x14ac:dyDescent="0.25">
      <c r="A1" s="276"/>
      <c r="B1" s="276"/>
      <c r="C1" s="276"/>
      <c r="D1" s="276"/>
      <c r="E1" s="276"/>
    </row>
    <row r="2" spans="1:5" ht="20.25" customHeight="1" x14ac:dyDescent="0.25">
      <c r="A2" s="277" t="s">
        <v>179</v>
      </c>
      <c r="B2" s="277"/>
      <c r="C2" s="277"/>
      <c r="D2" s="277"/>
      <c r="E2" s="277"/>
    </row>
    <row r="3" spans="1:5" ht="13.5" thickBot="1" x14ac:dyDescent="0.3"/>
    <row r="4" spans="1:5" ht="13.5" customHeight="1" thickBot="1" x14ac:dyDescent="0.3">
      <c r="A4" s="278" t="s">
        <v>0</v>
      </c>
      <c r="B4" s="279"/>
      <c r="C4" s="279"/>
      <c r="D4" s="280"/>
      <c r="E4" s="281"/>
    </row>
    <row r="5" spans="1:5" ht="14.1" customHeight="1" x14ac:dyDescent="0.25">
      <c r="A5" s="6">
        <v>1</v>
      </c>
      <c r="B5" s="101" t="s">
        <v>194</v>
      </c>
      <c r="C5" s="285" t="str">
        <f>'Quadro Resumo'!B16</f>
        <v>ASSISTENTE ADMINISTRATIVO 2</v>
      </c>
      <c r="D5" s="286"/>
      <c r="E5" s="287"/>
    </row>
    <row r="6" spans="1:5" ht="14.1" customHeight="1" x14ac:dyDescent="0.25">
      <c r="A6" s="7">
        <v>2</v>
      </c>
      <c r="B6" s="282" t="s">
        <v>1</v>
      </c>
      <c r="C6" s="282"/>
      <c r="D6" s="283">
        <f>'1'!D6</f>
        <v>1621</v>
      </c>
      <c r="E6" s="284"/>
    </row>
    <row r="7" spans="1:5" ht="14.1" customHeight="1" x14ac:dyDescent="0.25">
      <c r="A7" s="7">
        <v>3</v>
      </c>
      <c r="B7" s="290" t="s">
        <v>2</v>
      </c>
      <c r="C7" s="290"/>
      <c r="D7" s="291">
        <f>E13</f>
        <v>3897.8281000000002</v>
      </c>
      <c r="E7" s="292"/>
    </row>
    <row r="8" spans="1:5" ht="14.1" customHeight="1" x14ac:dyDescent="0.25">
      <c r="A8" s="7">
        <v>4</v>
      </c>
      <c r="B8" s="290" t="s">
        <v>3</v>
      </c>
      <c r="C8" s="290"/>
      <c r="D8" s="293" t="str">
        <f>'1'!D8:E8</f>
        <v>SINDAUT</v>
      </c>
      <c r="E8" s="294"/>
    </row>
    <row r="9" spans="1:5" ht="14.1" customHeight="1" thickBot="1" x14ac:dyDescent="0.3">
      <c r="A9" s="77">
        <v>5</v>
      </c>
      <c r="B9" s="295" t="s">
        <v>4</v>
      </c>
      <c r="C9" s="295"/>
      <c r="D9" s="296">
        <f>'1'!D9</f>
        <v>46054</v>
      </c>
      <c r="E9" s="297"/>
    </row>
    <row r="10" spans="1:5" ht="45.75" customHeight="1" thickBot="1" x14ac:dyDescent="0.3">
      <c r="A10" s="298" t="s">
        <v>5</v>
      </c>
      <c r="B10" s="299"/>
      <c r="C10" s="299"/>
      <c r="D10" s="299"/>
      <c r="E10" s="300"/>
    </row>
    <row r="11" spans="1:5" ht="14.25" customHeight="1" thickBot="1" x14ac:dyDescent="0.3">
      <c r="A11" s="76"/>
      <c r="B11" s="76"/>
      <c r="C11" s="76"/>
      <c r="D11" s="76"/>
      <c r="E11" s="76"/>
    </row>
    <row r="12" spans="1:5" ht="13.5" customHeight="1" x14ac:dyDescent="0.25">
      <c r="A12" s="301" t="s">
        <v>6</v>
      </c>
      <c r="B12" s="302"/>
      <c r="C12" s="302"/>
      <c r="D12" s="57" t="s">
        <v>20</v>
      </c>
      <c r="E12" s="58" t="s">
        <v>7</v>
      </c>
    </row>
    <row r="13" spans="1:5" ht="14.1" customHeight="1" x14ac:dyDescent="0.2">
      <c r="A13" s="7" t="s">
        <v>8</v>
      </c>
      <c r="B13" s="288" t="s">
        <v>9</v>
      </c>
      <c r="C13" s="289"/>
      <c r="D13" s="26"/>
      <c r="E13" s="59">
        <f>'Quadro Resumo'!I16</f>
        <v>3897.8281000000002</v>
      </c>
    </row>
    <row r="14" spans="1:5" ht="14.1" customHeight="1" x14ac:dyDescent="0.2">
      <c r="A14" s="7" t="s">
        <v>10</v>
      </c>
      <c r="B14" s="288" t="s">
        <v>144</v>
      </c>
      <c r="C14" s="289"/>
      <c r="D14" s="54"/>
      <c r="E14" s="59"/>
    </row>
    <row r="15" spans="1:5" ht="14.1" customHeight="1" x14ac:dyDescent="0.2">
      <c r="A15" s="7" t="s">
        <v>11</v>
      </c>
      <c r="B15" s="288" t="s">
        <v>145</v>
      </c>
      <c r="C15" s="289"/>
      <c r="D15" s="55">
        <v>0.4</v>
      </c>
      <c r="E15" s="59">
        <f>ROUND(D15*D6,2)</f>
        <v>648.4</v>
      </c>
    </row>
    <row r="16" spans="1:5" ht="14.1" customHeight="1" x14ac:dyDescent="0.2">
      <c r="A16" s="7" t="s">
        <v>12</v>
      </c>
      <c r="B16" s="288" t="s">
        <v>146</v>
      </c>
      <c r="C16" s="289"/>
      <c r="D16" s="54"/>
      <c r="E16" s="59"/>
    </row>
    <row r="17" spans="1:5" ht="14.1" customHeight="1" x14ac:dyDescent="0.2">
      <c r="A17" s="7" t="s">
        <v>13</v>
      </c>
      <c r="B17" s="303" t="s">
        <v>147</v>
      </c>
      <c r="C17" s="303"/>
      <c r="D17" s="54"/>
      <c r="E17" s="59"/>
    </row>
    <row r="18" spans="1:5" ht="14.1" customHeight="1" x14ac:dyDescent="0.2">
      <c r="A18" s="7" t="s">
        <v>14</v>
      </c>
      <c r="B18" s="303" t="s">
        <v>15</v>
      </c>
      <c r="C18" s="303"/>
      <c r="D18" s="54"/>
      <c r="E18" s="59"/>
    </row>
    <row r="19" spans="1:5" s="3" customFormat="1" ht="14.1" customHeight="1" thickBot="1" x14ac:dyDescent="0.25">
      <c r="A19" s="304" t="s">
        <v>16</v>
      </c>
      <c r="B19" s="305"/>
      <c r="C19" s="305"/>
      <c r="D19" s="306"/>
      <c r="E19" s="60">
        <f>ROUND(SUM(E13:E18),2)</f>
        <v>4546.2299999999996</v>
      </c>
    </row>
    <row r="20" spans="1:5" s="4" customFormat="1" ht="13.5" thickBot="1" x14ac:dyDescent="0.3"/>
    <row r="21" spans="1:5" ht="13.5" customHeight="1" x14ac:dyDescent="0.25">
      <c r="A21" s="307" t="s">
        <v>17</v>
      </c>
      <c r="B21" s="308"/>
      <c r="C21" s="308"/>
      <c r="D21" s="308"/>
      <c r="E21" s="309"/>
    </row>
    <row r="22" spans="1:5" ht="32.25" customHeight="1" x14ac:dyDescent="0.25">
      <c r="A22" s="62" t="s">
        <v>18</v>
      </c>
      <c r="B22" s="310" t="s">
        <v>19</v>
      </c>
      <c r="C22" s="310"/>
      <c r="D22" s="61" t="s">
        <v>20</v>
      </c>
      <c r="E22" s="63" t="s">
        <v>7</v>
      </c>
    </row>
    <row r="23" spans="1:5" ht="14.1" customHeight="1" x14ac:dyDescent="0.2">
      <c r="A23" s="64" t="s">
        <v>8</v>
      </c>
      <c r="B23" s="290" t="s">
        <v>21</v>
      </c>
      <c r="C23" s="290"/>
      <c r="D23" s="5">
        <f>'1'!D23</f>
        <v>8.3299999999999999E-2</v>
      </c>
      <c r="E23" s="2">
        <f>D23*$E$19</f>
        <v>378.70095899999995</v>
      </c>
    </row>
    <row r="24" spans="1:5" ht="14.1" customHeight="1" x14ac:dyDescent="0.2">
      <c r="A24" s="64" t="s">
        <v>10</v>
      </c>
      <c r="B24" s="311" t="s">
        <v>81</v>
      </c>
      <c r="C24" s="311"/>
      <c r="D24" s="5">
        <f>'1'!D24</f>
        <v>9.0749999999999997E-2</v>
      </c>
      <c r="E24" s="2">
        <f>D24*$E$19</f>
        <v>412.57037249999996</v>
      </c>
    </row>
    <row r="25" spans="1:5" ht="14.1" customHeight="1" x14ac:dyDescent="0.2">
      <c r="A25" s="64" t="s">
        <v>11</v>
      </c>
      <c r="B25" s="312" t="s">
        <v>82</v>
      </c>
      <c r="C25" s="312"/>
      <c r="D25" s="5">
        <f>'1'!D25</f>
        <v>3.0300000000000001E-2</v>
      </c>
      <c r="E25" s="2">
        <f>D25*$E$19</f>
        <v>137.75076899999999</v>
      </c>
    </row>
    <row r="26" spans="1:5" ht="14.1" customHeight="1" thickBot="1" x14ac:dyDescent="0.25">
      <c r="A26" s="313" t="s">
        <v>22</v>
      </c>
      <c r="B26" s="314"/>
      <c r="C26" s="315"/>
      <c r="D26" s="65">
        <f>SUM(D23:D25)</f>
        <v>0.20434999999999998</v>
      </c>
      <c r="E26" s="66">
        <f>SUM(E23:E25)</f>
        <v>929.02210049999985</v>
      </c>
    </row>
    <row r="27" spans="1:5" ht="13.5" thickBot="1" x14ac:dyDescent="0.3"/>
    <row r="28" spans="1:5" ht="39.75" customHeight="1" x14ac:dyDescent="0.25">
      <c r="A28" s="67" t="s">
        <v>23</v>
      </c>
      <c r="B28" s="316" t="s">
        <v>24</v>
      </c>
      <c r="C28" s="316"/>
      <c r="D28" s="68" t="s">
        <v>20</v>
      </c>
      <c r="E28" s="69" t="s">
        <v>7</v>
      </c>
    </row>
    <row r="29" spans="1:5" ht="14.1" customHeight="1" x14ac:dyDescent="0.2">
      <c r="A29" s="56" t="s">
        <v>8</v>
      </c>
      <c r="B29" s="290" t="s">
        <v>25</v>
      </c>
      <c r="C29" s="290"/>
      <c r="D29" s="5">
        <f>'Memória Cálculo'!B24</f>
        <v>0.2</v>
      </c>
      <c r="E29" s="2">
        <f>($E$19+E26)*D29</f>
        <v>1095.0504201000001</v>
      </c>
    </row>
    <row r="30" spans="1:5" ht="14.1" customHeight="1" x14ac:dyDescent="0.2">
      <c r="A30" s="56" t="s">
        <v>10</v>
      </c>
      <c r="B30" s="288" t="s">
        <v>26</v>
      </c>
      <c r="C30" s="289"/>
      <c r="D30" s="5">
        <f>'Memória Cálculo'!B25</f>
        <v>2.5000000000000001E-2</v>
      </c>
      <c r="E30" s="2">
        <f t="shared" ref="E30:E36" si="0">($E$19+$E$26)*D30</f>
        <v>136.88130251250001</v>
      </c>
    </row>
    <row r="31" spans="1:5" ht="14.1" customHeight="1" x14ac:dyDescent="0.2">
      <c r="A31" s="56" t="s">
        <v>11</v>
      </c>
      <c r="B31" s="26" t="s">
        <v>27</v>
      </c>
      <c r="C31" s="26"/>
      <c r="D31" s="5">
        <f>'Memória Cálculo'!B26</f>
        <v>0</v>
      </c>
      <c r="E31" s="2">
        <f t="shared" si="0"/>
        <v>0</v>
      </c>
    </row>
    <row r="32" spans="1:5" ht="14.1" customHeight="1" x14ac:dyDescent="0.2">
      <c r="A32" s="56" t="s">
        <v>12</v>
      </c>
      <c r="B32" s="290" t="s">
        <v>28</v>
      </c>
      <c r="C32" s="290"/>
      <c r="D32" s="5">
        <f>'Memória Cálculo'!B27</f>
        <v>1.4999999999999999E-2</v>
      </c>
      <c r="E32" s="2">
        <f t="shared" si="0"/>
        <v>82.128781507499994</v>
      </c>
    </row>
    <row r="33" spans="1:5" ht="14.1" customHeight="1" x14ac:dyDescent="0.2">
      <c r="A33" s="56" t="s">
        <v>13</v>
      </c>
      <c r="B33" s="290" t="s">
        <v>29</v>
      </c>
      <c r="C33" s="290"/>
      <c r="D33" s="5">
        <f>'Memória Cálculo'!B28</f>
        <v>0.01</v>
      </c>
      <c r="E33" s="2">
        <f t="shared" si="0"/>
        <v>54.752521004999998</v>
      </c>
    </row>
    <row r="34" spans="1:5" ht="14.1" customHeight="1" x14ac:dyDescent="0.2">
      <c r="A34" s="56" t="s">
        <v>14</v>
      </c>
      <c r="B34" s="282" t="s">
        <v>30</v>
      </c>
      <c r="C34" s="282"/>
      <c r="D34" s="5">
        <f>'Memória Cálculo'!B29</f>
        <v>6.0000000000000001E-3</v>
      </c>
      <c r="E34" s="2">
        <f t="shared" si="0"/>
        <v>32.851512603000003</v>
      </c>
    </row>
    <row r="35" spans="1:5" ht="14.1" customHeight="1" x14ac:dyDescent="0.2">
      <c r="A35" s="56" t="s">
        <v>31</v>
      </c>
      <c r="B35" s="282" t="s">
        <v>32</v>
      </c>
      <c r="C35" s="282"/>
      <c r="D35" s="5">
        <f>'Memória Cálculo'!B30</f>
        <v>2E-3</v>
      </c>
      <c r="E35" s="2">
        <f t="shared" si="0"/>
        <v>10.950504200999999</v>
      </c>
    </row>
    <row r="36" spans="1:5" ht="14.1" customHeight="1" x14ac:dyDescent="0.2">
      <c r="A36" s="56" t="s">
        <v>33</v>
      </c>
      <c r="B36" s="282" t="s">
        <v>34</v>
      </c>
      <c r="C36" s="290"/>
      <c r="D36" s="5">
        <f>'Memória Cálculo'!B31</f>
        <v>0.08</v>
      </c>
      <c r="E36" s="2">
        <f t="shared" si="0"/>
        <v>438.02016803999999</v>
      </c>
    </row>
    <row r="37" spans="1:5" ht="14.1" customHeight="1" thickBot="1" x14ac:dyDescent="0.25">
      <c r="A37" s="317" t="s">
        <v>35</v>
      </c>
      <c r="B37" s="318"/>
      <c r="C37" s="318"/>
      <c r="D37" s="109">
        <f>SUM(D29:D36)</f>
        <v>0.33800000000000002</v>
      </c>
      <c r="E37" s="108">
        <f>($E$19+$E$26)*D37</f>
        <v>1850.635209969</v>
      </c>
    </row>
    <row r="38" spans="1:5" ht="14.1" customHeight="1" thickBot="1" x14ac:dyDescent="0.3">
      <c r="A38" s="319" t="s">
        <v>36</v>
      </c>
      <c r="B38" s="320"/>
      <c r="C38" s="320"/>
      <c r="D38" s="320"/>
      <c r="E38" s="321"/>
    </row>
    <row r="39" spans="1:5" ht="13.5" thickBot="1" x14ac:dyDescent="0.3"/>
    <row r="40" spans="1:5" ht="14.1" customHeight="1" x14ac:dyDescent="0.25">
      <c r="A40" s="67" t="s">
        <v>37</v>
      </c>
      <c r="B40" s="322" t="s">
        <v>38</v>
      </c>
      <c r="C40" s="323"/>
      <c r="D40" s="68" t="s">
        <v>190</v>
      </c>
      <c r="E40" s="69" t="s">
        <v>75</v>
      </c>
    </row>
    <row r="41" spans="1:5" ht="13.5" customHeight="1" x14ac:dyDescent="0.2">
      <c r="A41" s="56" t="s">
        <v>8</v>
      </c>
      <c r="B41" s="303" t="s">
        <v>39</v>
      </c>
      <c r="C41" s="303"/>
      <c r="D41" s="71">
        <f>'1'!D41</f>
        <v>5</v>
      </c>
      <c r="E41" s="2">
        <f>IF(D41*4*22-(6%*$E$13)&lt;=0,0,(D41*4*22-(6%*$E$13)))</f>
        <v>206.130314</v>
      </c>
    </row>
    <row r="42" spans="1:5" ht="14.1" customHeight="1" x14ac:dyDescent="0.2">
      <c r="A42" s="56" t="s">
        <v>10</v>
      </c>
      <c r="B42" s="303" t="s">
        <v>40</v>
      </c>
      <c r="C42" s="303"/>
      <c r="D42" s="71">
        <f>'1'!D42</f>
        <v>30.29</v>
      </c>
      <c r="E42" s="2">
        <f>$D$42*22*(1-20%)</f>
        <v>533.10400000000004</v>
      </c>
    </row>
    <row r="43" spans="1:5" ht="14.1" customHeight="1" x14ac:dyDescent="0.2">
      <c r="A43" s="56" t="s">
        <v>11</v>
      </c>
      <c r="B43" s="70" t="s">
        <v>487</v>
      </c>
      <c r="C43" s="70"/>
      <c r="D43" s="71">
        <f>'1'!D43</f>
        <v>0</v>
      </c>
      <c r="E43" s="2">
        <f>D43</f>
        <v>0</v>
      </c>
    </row>
    <row r="44" spans="1:5" ht="14.1" customHeight="1" x14ac:dyDescent="0.2">
      <c r="A44" s="56" t="s">
        <v>12</v>
      </c>
      <c r="B44" s="70" t="s">
        <v>41</v>
      </c>
      <c r="C44" s="70"/>
      <c r="D44" s="71">
        <f>'1'!D44</f>
        <v>321.04000000000002</v>
      </c>
      <c r="E44" s="2">
        <f>D44-(D44*15%)</f>
        <v>272.88400000000001</v>
      </c>
    </row>
    <row r="45" spans="1:5" ht="14.1" customHeight="1" x14ac:dyDescent="0.2">
      <c r="A45" s="56" t="s">
        <v>13</v>
      </c>
      <c r="B45" s="303" t="s">
        <v>483</v>
      </c>
      <c r="C45" s="303"/>
      <c r="D45" s="71">
        <f>'1'!D45</f>
        <v>105.328</v>
      </c>
      <c r="E45" s="2">
        <f>D45</f>
        <v>105.328</v>
      </c>
    </row>
    <row r="46" spans="1:5" ht="14.1" customHeight="1" x14ac:dyDescent="0.2">
      <c r="A46" s="56" t="s">
        <v>14</v>
      </c>
      <c r="B46" s="303" t="s">
        <v>15</v>
      </c>
      <c r="C46" s="303"/>
      <c r="D46" s="71">
        <f>'1'!D46</f>
        <v>0</v>
      </c>
      <c r="E46" s="2">
        <f>D46</f>
        <v>0</v>
      </c>
    </row>
    <row r="47" spans="1:5" ht="14.1" customHeight="1" thickBot="1" x14ac:dyDescent="0.25">
      <c r="A47" s="313" t="s">
        <v>42</v>
      </c>
      <c r="B47" s="314"/>
      <c r="C47" s="314"/>
      <c r="D47" s="315"/>
      <c r="E47" s="66">
        <f>SUM(E41:E46)</f>
        <v>1117.446314</v>
      </c>
    </row>
    <row r="48" spans="1:5" ht="14.1" customHeight="1" thickBot="1" x14ac:dyDescent="0.3"/>
    <row r="49" spans="1:18" ht="14.1" customHeight="1" x14ac:dyDescent="0.25">
      <c r="A49" s="324" t="s">
        <v>43</v>
      </c>
      <c r="B49" s="325"/>
      <c r="C49" s="325"/>
      <c r="D49" s="325"/>
      <c r="E49" s="72" t="s">
        <v>7</v>
      </c>
    </row>
    <row r="50" spans="1:18" ht="14.1" customHeight="1" x14ac:dyDescent="0.2">
      <c r="A50" s="56" t="s">
        <v>18</v>
      </c>
      <c r="B50" s="288" t="s">
        <v>44</v>
      </c>
      <c r="C50" s="326"/>
      <c r="D50" s="289"/>
      <c r="E50" s="2">
        <f>E26</f>
        <v>929.02210049999985</v>
      </c>
      <c r="K50" s="327"/>
      <c r="L50" s="327"/>
      <c r="M50" s="327"/>
      <c r="N50" s="327"/>
      <c r="O50" s="327"/>
      <c r="P50" s="327"/>
      <c r="Q50" s="327"/>
    </row>
    <row r="51" spans="1:18" ht="14.1" customHeight="1" x14ac:dyDescent="0.2">
      <c r="A51" s="56" t="s">
        <v>23</v>
      </c>
      <c r="B51" s="288" t="s">
        <v>45</v>
      </c>
      <c r="C51" s="326"/>
      <c r="D51" s="289"/>
      <c r="E51" s="2">
        <f>E37</f>
        <v>1850.635209969</v>
      </c>
      <c r="K51" s="327"/>
      <c r="L51" s="327"/>
      <c r="M51" s="327"/>
      <c r="N51" s="327"/>
      <c r="O51" s="327"/>
      <c r="P51" s="327"/>
      <c r="Q51" s="327"/>
    </row>
    <row r="52" spans="1:18" ht="14.1" customHeight="1" x14ac:dyDescent="0.2">
      <c r="A52" s="56" t="s">
        <v>37</v>
      </c>
      <c r="B52" s="288" t="s">
        <v>46</v>
      </c>
      <c r="C52" s="326"/>
      <c r="D52" s="289"/>
      <c r="E52" s="2">
        <f>E47</f>
        <v>1117.446314</v>
      </c>
      <c r="K52" s="327"/>
      <c r="L52" s="327"/>
      <c r="M52" s="327"/>
      <c r="N52" s="327"/>
      <c r="O52" s="327"/>
      <c r="P52" s="327"/>
      <c r="Q52" s="327"/>
    </row>
    <row r="53" spans="1:18" ht="14.1" customHeight="1" thickBot="1" x14ac:dyDescent="0.25">
      <c r="A53" s="328" t="s">
        <v>47</v>
      </c>
      <c r="B53" s="329"/>
      <c r="C53" s="329"/>
      <c r="D53" s="330"/>
      <c r="E53" s="73">
        <f>SUM(E50:E52)</f>
        <v>3897.1036244689994</v>
      </c>
      <c r="K53" s="327"/>
      <c r="L53" s="327"/>
      <c r="M53" s="327"/>
      <c r="N53" s="327"/>
      <c r="O53" s="327"/>
      <c r="P53" s="327"/>
      <c r="Q53" s="327"/>
    </row>
    <row r="54" spans="1:18" ht="14.1" customHeight="1" thickBot="1" x14ac:dyDescent="0.3">
      <c r="K54" s="327"/>
      <c r="L54" s="327"/>
      <c r="M54" s="327"/>
      <c r="N54" s="327"/>
      <c r="O54" s="327"/>
      <c r="P54" s="327"/>
      <c r="Q54" s="327"/>
    </row>
    <row r="55" spans="1:18" ht="28.5" customHeight="1" x14ac:dyDescent="0.25">
      <c r="A55" s="331" t="s">
        <v>189</v>
      </c>
      <c r="B55" s="332"/>
      <c r="C55" s="332"/>
      <c r="D55" s="74" t="s">
        <v>20</v>
      </c>
      <c r="E55" s="75" t="s">
        <v>7</v>
      </c>
      <c r="K55" s="327"/>
      <c r="L55" s="327"/>
      <c r="M55" s="327"/>
      <c r="N55" s="327"/>
      <c r="O55" s="327"/>
      <c r="P55" s="327"/>
      <c r="Q55" s="327"/>
    </row>
    <row r="56" spans="1:18" x14ac:dyDescent="0.25">
      <c r="A56" s="56" t="s">
        <v>8</v>
      </c>
      <c r="B56" s="333" t="s">
        <v>191</v>
      </c>
      <c r="C56" s="290"/>
      <c r="D56" s="156">
        <f>'Memória Cálculo'!B247</f>
        <v>4.1999999999999997E-3</v>
      </c>
      <c r="E56" s="78">
        <f>D56*$E$19</f>
        <v>19.094165999999998</v>
      </c>
      <c r="K56" s="327"/>
      <c r="L56" s="327"/>
      <c r="M56" s="327"/>
      <c r="N56" s="327"/>
      <c r="O56" s="327"/>
      <c r="P56" s="327"/>
      <c r="Q56" s="327"/>
    </row>
    <row r="57" spans="1:18" x14ac:dyDescent="0.25">
      <c r="A57" s="56" t="s">
        <v>10</v>
      </c>
      <c r="B57" s="290" t="s">
        <v>48</v>
      </c>
      <c r="C57" s="290"/>
      <c r="D57" s="8">
        <f>'Memória Cálculo'!B248</f>
        <v>0.08</v>
      </c>
      <c r="E57" s="78">
        <f>D57*E56</f>
        <v>1.5275332799999999</v>
      </c>
      <c r="F57" s="9"/>
      <c r="K57" s="327"/>
      <c r="L57" s="327"/>
      <c r="M57" s="327"/>
      <c r="N57" s="327"/>
      <c r="O57" s="327"/>
      <c r="P57" s="327"/>
      <c r="Q57" s="327"/>
      <c r="R57" s="327"/>
    </row>
    <row r="58" spans="1:18" x14ac:dyDescent="0.25">
      <c r="A58" s="64" t="s">
        <v>11</v>
      </c>
      <c r="B58" s="334" t="s">
        <v>217</v>
      </c>
      <c r="C58" s="290"/>
      <c r="D58" s="8">
        <f>'Memória Cálculo'!B249</f>
        <v>0.02</v>
      </c>
      <c r="E58" s="78">
        <f>D58*$E$19</f>
        <v>90.924599999999998</v>
      </c>
      <c r="F58" s="9"/>
      <c r="K58" s="327"/>
      <c r="L58" s="327"/>
      <c r="M58" s="327"/>
      <c r="N58" s="327"/>
      <c r="O58" s="327"/>
      <c r="P58" s="327"/>
      <c r="Q58" s="327"/>
      <c r="R58" s="327"/>
    </row>
    <row r="59" spans="1:18" x14ac:dyDescent="0.25">
      <c r="A59" s="64" t="s">
        <v>12</v>
      </c>
      <c r="B59" s="333" t="s">
        <v>49</v>
      </c>
      <c r="C59" s="290"/>
      <c r="D59" s="156">
        <f>'Memória Cálculo'!B250</f>
        <v>1.9400000000000001E-2</v>
      </c>
      <c r="E59" s="78">
        <f>D59*$E$19</f>
        <v>88.196861999999996</v>
      </c>
      <c r="K59" s="327"/>
      <c r="L59" s="327"/>
      <c r="M59" s="327"/>
      <c r="N59" s="327"/>
      <c r="O59" s="327"/>
      <c r="P59" s="327"/>
      <c r="Q59" s="327"/>
      <c r="R59" s="327"/>
    </row>
    <row r="60" spans="1:18" x14ac:dyDescent="0.25">
      <c r="A60" s="64" t="s">
        <v>13</v>
      </c>
      <c r="B60" s="333" t="s">
        <v>192</v>
      </c>
      <c r="C60" s="290"/>
      <c r="D60" s="8">
        <f>'Memória Cálculo'!B251</f>
        <v>6.5572000000000009E-3</v>
      </c>
      <c r="E60" s="78">
        <f>D60*$E$19</f>
        <v>29.810539356</v>
      </c>
      <c r="F60" s="9"/>
      <c r="K60" s="327"/>
      <c r="L60" s="327"/>
      <c r="M60" s="327"/>
      <c r="N60" s="327"/>
      <c r="O60" s="327"/>
      <c r="P60" s="327"/>
      <c r="Q60" s="327"/>
      <c r="R60" s="327"/>
    </row>
    <row r="61" spans="1:18" x14ac:dyDescent="0.25">
      <c r="A61" s="64" t="s">
        <v>14</v>
      </c>
      <c r="B61" s="335" t="s">
        <v>166</v>
      </c>
      <c r="C61" s="303"/>
      <c r="D61" s="8">
        <f>'Memória Cálculo'!B252</f>
        <v>0.02</v>
      </c>
      <c r="E61" s="78">
        <f>D61*$E$19</f>
        <v>90.924599999999998</v>
      </c>
      <c r="F61" s="9"/>
      <c r="K61" s="327"/>
      <c r="L61" s="327"/>
      <c r="M61" s="327"/>
      <c r="N61" s="327"/>
      <c r="O61" s="327"/>
      <c r="P61" s="327"/>
      <c r="Q61" s="327"/>
      <c r="R61" s="327"/>
    </row>
    <row r="62" spans="1:18" ht="14.1" customHeight="1" thickBot="1" x14ac:dyDescent="0.25">
      <c r="A62" s="336" t="s">
        <v>50</v>
      </c>
      <c r="B62" s="337"/>
      <c r="C62" s="338"/>
      <c r="D62" s="79">
        <f>SUM(D56:D61)</f>
        <v>0.15015719999999999</v>
      </c>
      <c r="E62" s="80">
        <f>SUM(E56:E61)</f>
        <v>320.47830063599997</v>
      </c>
      <c r="K62" s="327"/>
      <c r="L62" s="327"/>
      <c r="M62" s="327"/>
      <c r="N62" s="327"/>
      <c r="O62" s="327"/>
      <c r="P62" s="327"/>
      <c r="Q62" s="327"/>
      <c r="R62" s="327"/>
    </row>
    <row r="63" spans="1:18" ht="13.5" thickBot="1" x14ac:dyDescent="0.3">
      <c r="A63" s="339" t="s">
        <v>51</v>
      </c>
      <c r="B63" s="340"/>
      <c r="C63" s="340"/>
      <c r="D63" s="340"/>
      <c r="E63" s="341"/>
      <c r="K63" s="327"/>
      <c r="L63" s="327"/>
      <c r="M63" s="327"/>
      <c r="N63" s="327"/>
      <c r="O63" s="327"/>
      <c r="P63" s="327"/>
      <c r="Q63" s="327"/>
      <c r="R63" s="327"/>
    </row>
    <row r="64" spans="1:18" ht="14.1" customHeight="1" thickBot="1" x14ac:dyDescent="0.3">
      <c r="K64" s="15"/>
      <c r="L64" s="15"/>
      <c r="M64" s="15"/>
      <c r="N64" s="15"/>
      <c r="O64" s="15"/>
      <c r="P64" s="15"/>
      <c r="Q64" s="15"/>
    </row>
    <row r="65" spans="1:17" ht="28.5" customHeight="1" x14ac:dyDescent="0.25">
      <c r="A65" s="345" t="s">
        <v>188</v>
      </c>
      <c r="B65" s="346"/>
      <c r="C65" s="346"/>
      <c r="D65" s="81" t="s">
        <v>20</v>
      </c>
      <c r="E65" s="82" t="s">
        <v>7</v>
      </c>
      <c r="K65" s="15"/>
      <c r="L65" s="15"/>
      <c r="M65" s="15"/>
      <c r="N65" s="15"/>
      <c r="O65" s="15"/>
      <c r="P65" s="15"/>
      <c r="Q65" s="15"/>
    </row>
    <row r="66" spans="1:17" ht="14.1" customHeight="1" x14ac:dyDescent="0.25">
      <c r="A66" s="64" t="s">
        <v>8</v>
      </c>
      <c r="B66" s="347" t="s">
        <v>52</v>
      </c>
      <c r="C66" s="347"/>
      <c r="D66" s="31">
        <f>'1'!D66</f>
        <v>0</v>
      </c>
      <c r="E66" s="83">
        <f t="shared" ref="E66:E71" si="1">D66*(E$19+E$53+E$62)</f>
        <v>0</v>
      </c>
    </row>
    <row r="67" spans="1:17" ht="14.1" customHeight="1" x14ac:dyDescent="0.25">
      <c r="A67" s="64" t="s">
        <v>10</v>
      </c>
      <c r="B67" s="311" t="s">
        <v>53</v>
      </c>
      <c r="C67" s="311"/>
      <c r="D67" s="31">
        <f>'Memória Cálculo'!B257</f>
        <v>2.8E-3</v>
      </c>
      <c r="E67" s="83">
        <f t="shared" si="1"/>
        <v>24.538673390293997</v>
      </c>
    </row>
    <row r="68" spans="1:17" ht="14.1" customHeight="1" x14ac:dyDescent="0.25">
      <c r="A68" s="64" t="s">
        <v>11</v>
      </c>
      <c r="B68" s="347" t="s">
        <v>54</v>
      </c>
      <c r="C68" s="347"/>
      <c r="D68" s="31">
        <f>'Memória Cálculo'!B258</f>
        <v>2.0000000000000001E-4</v>
      </c>
      <c r="E68" s="83">
        <f t="shared" si="1"/>
        <v>1.7527623850209999</v>
      </c>
    </row>
    <row r="69" spans="1:17" ht="14.1" customHeight="1" x14ac:dyDescent="0.25">
      <c r="A69" s="64" t="s">
        <v>12</v>
      </c>
      <c r="B69" s="311" t="s">
        <v>55</v>
      </c>
      <c r="C69" s="311"/>
      <c r="D69" s="31">
        <f>'Memória Cálculo'!B259</f>
        <v>2.9999999999999997E-4</v>
      </c>
      <c r="E69" s="83">
        <f t="shared" si="1"/>
        <v>2.6291435775314995</v>
      </c>
    </row>
    <row r="70" spans="1:17" ht="14.1" customHeight="1" x14ac:dyDescent="0.25">
      <c r="A70" s="64" t="s">
        <v>13</v>
      </c>
      <c r="B70" s="311" t="s">
        <v>56</v>
      </c>
      <c r="C70" s="311"/>
      <c r="D70" s="31">
        <f>'Memória Cálculo'!B260</f>
        <v>4.0000000000000002E-4</v>
      </c>
      <c r="E70" s="83">
        <f t="shared" si="1"/>
        <v>3.5055247700419998</v>
      </c>
    </row>
    <row r="71" spans="1:17" ht="14.1" customHeight="1" x14ac:dyDescent="0.25">
      <c r="A71" s="84" t="s">
        <v>14</v>
      </c>
      <c r="B71" s="342" t="s">
        <v>15</v>
      </c>
      <c r="C71" s="342"/>
      <c r="D71" s="31">
        <f>'1'!D71</f>
        <v>0</v>
      </c>
      <c r="E71" s="83">
        <f t="shared" si="1"/>
        <v>0</v>
      </c>
    </row>
    <row r="72" spans="1:17" ht="14.1" customHeight="1" thickBot="1" x14ac:dyDescent="0.25">
      <c r="A72" s="343" t="s">
        <v>57</v>
      </c>
      <c r="B72" s="344"/>
      <c r="C72" s="344"/>
      <c r="D72" s="344"/>
      <c r="E72" s="85">
        <f>SUM(E66:E70)</f>
        <v>32.426104122888496</v>
      </c>
    </row>
    <row r="73" spans="1:17" ht="14.1" customHeight="1" thickBot="1" x14ac:dyDescent="0.3">
      <c r="A73" s="10"/>
      <c r="B73" s="10"/>
      <c r="C73" s="10"/>
      <c r="D73" s="10"/>
      <c r="E73" s="10"/>
    </row>
    <row r="74" spans="1:17" ht="27" customHeight="1" x14ac:dyDescent="0.25">
      <c r="A74" s="369" t="s">
        <v>58</v>
      </c>
      <c r="B74" s="370"/>
      <c r="C74" s="370"/>
      <c r="D74" s="370"/>
      <c r="E74" s="86" t="s">
        <v>7</v>
      </c>
    </row>
    <row r="75" spans="1:17" ht="14.1" customHeight="1" x14ac:dyDescent="0.2">
      <c r="A75" s="64" t="s">
        <v>8</v>
      </c>
      <c r="B75" s="371" t="s">
        <v>148</v>
      </c>
      <c r="C75" s="371"/>
      <c r="D75" s="371"/>
      <c r="E75" s="2">
        <v>0</v>
      </c>
    </row>
    <row r="76" spans="1:17" ht="14.1" customHeight="1" x14ac:dyDescent="0.2">
      <c r="A76" s="64" t="s">
        <v>10</v>
      </c>
      <c r="B76" s="371" t="s">
        <v>156</v>
      </c>
      <c r="C76" s="371"/>
      <c r="D76" s="371"/>
      <c r="E76" s="2">
        <v>0</v>
      </c>
    </row>
    <row r="77" spans="1:17" ht="14.1" customHeight="1" x14ac:dyDescent="0.2">
      <c r="A77" s="64" t="s">
        <v>11</v>
      </c>
      <c r="B77" s="303" t="s">
        <v>61</v>
      </c>
      <c r="C77" s="303"/>
      <c r="D77" s="303"/>
      <c r="E77" s="2">
        <f>'1'!E77</f>
        <v>0</v>
      </c>
    </row>
    <row r="78" spans="1:17" ht="14.1" customHeight="1" x14ac:dyDescent="0.2">
      <c r="A78" s="64" t="s">
        <v>12</v>
      </c>
      <c r="B78" s="303" t="s">
        <v>61</v>
      </c>
      <c r="C78" s="303"/>
      <c r="D78" s="303"/>
      <c r="E78" s="2">
        <v>0</v>
      </c>
    </row>
    <row r="79" spans="1:17" ht="14.1" customHeight="1" thickBot="1" x14ac:dyDescent="0.25">
      <c r="A79" s="360" t="s">
        <v>59</v>
      </c>
      <c r="B79" s="361"/>
      <c r="C79" s="361"/>
      <c r="D79" s="362"/>
      <c r="E79" s="87">
        <f>SUM(E75:E78)</f>
        <v>0</v>
      </c>
    </row>
    <row r="80" spans="1:17" ht="13.5" thickBot="1" x14ac:dyDescent="0.3">
      <c r="A80" s="363" t="s">
        <v>193</v>
      </c>
      <c r="B80" s="320"/>
      <c r="C80" s="320"/>
      <c r="D80" s="320"/>
      <c r="E80" s="321"/>
    </row>
    <row r="81" spans="1:5" ht="14.1" customHeight="1" thickBot="1" x14ac:dyDescent="0.3">
      <c r="A81" s="10"/>
      <c r="B81" s="10"/>
      <c r="C81" s="10"/>
      <c r="D81" s="10"/>
      <c r="E81" s="10"/>
    </row>
    <row r="82" spans="1:5" ht="14.1" customHeight="1" x14ac:dyDescent="0.25">
      <c r="A82" s="364" t="s">
        <v>60</v>
      </c>
      <c r="B82" s="365"/>
      <c r="C82" s="365"/>
      <c r="D82" s="88" t="s">
        <v>20</v>
      </c>
      <c r="E82" s="89" t="s">
        <v>7</v>
      </c>
    </row>
    <row r="83" spans="1:5" ht="14.1" customHeight="1" x14ac:dyDescent="0.2">
      <c r="A83" s="64" t="s">
        <v>8</v>
      </c>
      <c r="B83" s="311" t="s">
        <v>209</v>
      </c>
      <c r="C83" s="311"/>
      <c r="D83" s="8">
        <f>'1'!D83</f>
        <v>0</v>
      </c>
      <c r="E83" s="2">
        <f>D83*E98</f>
        <v>0</v>
      </c>
    </row>
    <row r="84" spans="1:5" ht="14.1" customHeight="1" x14ac:dyDescent="0.2">
      <c r="A84" s="64" t="s">
        <v>10</v>
      </c>
      <c r="B84" s="27" t="s">
        <v>210</v>
      </c>
      <c r="C84" s="27"/>
      <c r="D84" s="8">
        <f>'Memória Cálculo'!B265</f>
        <v>0</v>
      </c>
      <c r="E84" s="2">
        <f>D84*(E98+E83)</f>
        <v>0</v>
      </c>
    </row>
    <row r="85" spans="1:5" ht="14.1" customHeight="1" x14ac:dyDescent="0.2">
      <c r="A85" s="64" t="s">
        <v>11</v>
      </c>
      <c r="B85" s="311" t="s">
        <v>204</v>
      </c>
      <c r="C85" s="311"/>
      <c r="D85" s="8">
        <f>SUM(D86:D89)</f>
        <v>0</v>
      </c>
      <c r="E85" s="2">
        <f>((E98+E83+E84)/(1-D85))*D85</f>
        <v>0</v>
      </c>
    </row>
    <row r="86" spans="1:5" ht="14.1" customHeight="1" x14ac:dyDescent="0.2">
      <c r="A86" s="64" t="s">
        <v>205</v>
      </c>
      <c r="B86" s="311" t="str">
        <f>'1'!B86:C86</f>
        <v>Tributos Federais (Especificar) (Exceto IRPJ e CSLL) (Estimado pelo Lucro Real: PIS=0,82%; COFINS=3,81%)</v>
      </c>
      <c r="C86" s="311"/>
      <c r="D86" s="8">
        <f>'Memória Cálculo'!B267</f>
        <v>0</v>
      </c>
      <c r="E86" s="2">
        <f>D86*E100</f>
        <v>0</v>
      </c>
    </row>
    <row r="87" spans="1:5" ht="14.1" customHeight="1" x14ac:dyDescent="0.2">
      <c r="A87" s="64" t="s">
        <v>206</v>
      </c>
      <c r="B87" s="311" t="s">
        <v>203</v>
      </c>
      <c r="C87" s="311"/>
      <c r="D87" s="8">
        <f>'1'!D87</f>
        <v>0</v>
      </c>
      <c r="E87" s="2">
        <f>D87*E100</f>
        <v>0</v>
      </c>
    </row>
    <row r="88" spans="1:5" ht="14.1" customHeight="1" x14ac:dyDescent="0.2">
      <c r="A88" s="64" t="s">
        <v>207</v>
      </c>
      <c r="B88" s="311" t="s">
        <v>202</v>
      </c>
      <c r="C88" s="311"/>
      <c r="D88" s="8">
        <f>'Memória Cálculo'!B269</f>
        <v>0</v>
      </c>
      <c r="E88" s="2">
        <f>D88*E$100</f>
        <v>0</v>
      </c>
    </row>
    <row r="89" spans="1:5" ht="14.1" customHeight="1" x14ac:dyDescent="0.2">
      <c r="A89" s="64" t="s">
        <v>208</v>
      </c>
      <c r="B89" s="355" t="str">
        <f>'1'!B89:C89</f>
        <v>Outros (CPRB)</v>
      </c>
      <c r="C89" s="357"/>
      <c r="D89" s="8">
        <f>'Memória Cálculo'!B268</f>
        <v>0</v>
      </c>
      <c r="E89" s="2">
        <f>D89*E$100</f>
        <v>0</v>
      </c>
    </row>
    <row r="90" spans="1:5" s="3" customFormat="1" ht="14.1" customHeight="1" thickBot="1" x14ac:dyDescent="0.25">
      <c r="A90" s="366" t="s">
        <v>62</v>
      </c>
      <c r="B90" s="367"/>
      <c r="C90" s="368"/>
      <c r="D90" s="90">
        <f>SUM(D83:D85)</f>
        <v>0</v>
      </c>
      <c r="E90" s="91">
        <f>SUM(E83:E85)</f>
        <v>0</v>
      </c>
    </row>
    <row r="91" spans="1:5" s="3" customFormat="1" ht="26.25" customHeight="1" thickBot="1" x14ac:dyDescent="0.3">
      <c r="A91" s="372"/>
      <c r="B91" s="373"/>
      <c r="C91" s="373"/>
      <c r="D91" s="373"/>
      <c r="E91" s="373"/>
    </row>
    <row r="92" spans="1:5" ht="27" customHeight="1" x14ac:dyDescent="0.25">
      <c r="A92" s="374" t="s">
        <v>63</v>
      </c>
      <c r="B92" s="375"/>
      <c r="C92" s="375"/>
      <c r="D92" s="375"/>
      <c r="E92" s="92" t="s">
        <v>7</v>
      </c>
    </row>
    <row r="93" spans="1:5" ht="14.1" customHeight="1" x14ac:dyDescent="0.2">
      <c r="A93" s="14" t="s">
        <v>8</v>
      </c>
      <c r="B93" s="342" t="s">
        <v>64</v>
      </c>
      <c r="C93" s="342"/>
      <c r="D93" s="342"/>
      <c r="E93" s="2">
        <f>E19</f>
        <v>4546.2299999999996</v>
      </c>
    </row>
    <row r="94" spans="1:5" ht="14.1" customHeight="1" x14ac:dyDescent="0.2">
      <c r="A94" s="14" t="s">
        <v>10</v>
      </c>
      <c r="B94" s="342" t="s">
        <v>65</v>
      </c>
      <c r="C94" s="342"/>
      <c r="D94" s="342"/>
      <c r="E94" s="2">
        <f>E53</f>
        <v>3897.1036244689994</v>
      </c>
    </row>
    <row r="95" spans="1:5" ht="14.1" customHeight="1" x14ac:dyDescent="0.2">
      <c r="A95" s="14" t="s">
        <v>11</v>
      </c>
      <c r="B95" s="342" t="s">
        <v>66</v>
      </c>
      <c r="C95" s="342"/>
      <c r="D95" s="342"/>
      <c r="E95" s="2">
        <f>E62</f>
        <v>320.47830063599997</v>
      </c>
    </row>
    <row r="96" spans="1:5" ht="14.1" customHeight="1" x14ac:dyDescent="0.2">
      <c r="A96" s="14" t="s">
        <v>12</v>
      </c>
      <c r="B96" s="342" t="s">
        <v>67</v>
      </c>
      <c r="C96" s="342"/>
      <c r="D96" s="342"/>
      <c r="E96" s="2">
        <f>E72</f>
        <v>32.426104122888496</v>
      </c>
    </row>
    <row r="97" spans="1:5" ht="14.1" customHeight="1" x14ac:dyDescent="0.2">
      <c r="A97" s="14" t="s">
        <v>13</v>
      </c>
      <c r="B97" s="355" t="s">
        <v>68</v>
      </c>
      <c r="C97" s="356"/>
      <c r="D97" s="357"/>
      <c r="E97" s="2">
        <f>E79</f>
        <v>0</v>
      </c>
    </row>
    <row r="98" spans="1:5" s="3" customFormat="1" ht="14.1" customHeight="1" x14ac:dyDescent="0.2">
      <c r="A98" s="350" t="s">
        <v>69</v>
      </c>
      <c r="B98" s="351"/>
      <c r="C98" s="351"/>
      <c r="D98" s="351"/>
      <c r="E98" s="2">
        <f>SUM(E93:E97)</f>
        <v>8796.2380292278885</v>
      </c>
    </row>
    <row r="99" spans="1:5" ht="14.1" customHeight="1" thickBot="1" x14ac:dyDescent="0.25">
      <c r="A99" s="93" t="s">
        <v>14</v>
      </c>
      <c r="B99" s="352" t="s">
        <v>70</v>
      </c>
      <c r="C99" s="352"/>
      <c r="D99" s="352"/>
      <c r="E99" s="2">
        <f>E90</f>
        <v>0</v>
      </c>
    </row>
    <row r="100" spans="1:5" s="3" customFormat="1" ht="14.1" customHeight="1" x14ac:dyDescent="0.2">
      <c r="A100" s="353" t="s">
        <v>71</v>
      </c>
      <c r="B100" s="354"/>
      <c r="C100" s="354"/>
      <c r="D100" s="354"/>
      <c r="E100" s="2">
        <f>(E98+E84+E83)/(1-D85)</f>
        <v>8796.2380292278885</v>
      </c>
    </row>
    <row r="101" spans="1:5" ht="14.1" customHeight="1" x14ac:dyDescent="0.2">
      <c r="A101" s="358" t="s">
        <v>72</v>
      </c>
      <c r="B101" s="359"/>
      <c r="C101" s="359"/>
      <c r="D101" s="359"/>
      <c r="E101" s="105">
        <v>12</v>
      </c>
    </row>
    <row r="102" spans="1:5" s="3" customFormat="1" ht="14.1" customHeight="1" thickBot="1" x14ac:dyDescent="0.25">
      <c r="A102" s="348" t="s">
        <v>73</v>
      </c>
      <c r="B102" s="349"/>
      <c r="C102" s="349"/>
      <c r="D102" s="349"/>
      <c r="E102" s="104">
        <f>E100*E101</f>
        <v>105554.85635073466</v>
      </c>
    </row>
    <row r="103" spans="1:5" x14ac:dyDescent="0.25">
      <c r="A103" s="10"/>
      <c r="B103" s="10"/>
      <c r="C103" s="10"/>
      <c r="D103" s="10"/>
      <c r="E103" s="10"/>
    </row>
  </sheetData>
  <mergeCells count="94">
    <mergeCell ref="B96:D96"/>
    <mergeCell ref="A74:D74"/>
    <mergeCell ref="B75:D75"/>
    <mergeCell ref="B76:D76"/>
    <mergeCell ref="B78:D78"/>
    <mergeCell ref="B89:C89"/>
    <mergeCell ref="B95:D95"/>
    <mergeCell ref="B94:D94"/>
    <mergeCell ref="A91:E91"/>
    <mergeCell ref="A92:D92"/>
    <mergeCell ref="B93:D93"/>
    <mergeCell ref="A102:D102"/>
    <mergeCell ref="B83:C83"/>
    <mergeCell ref="B77:D77"/>
    <mergeCell ref="A98:D98"/>
    <mergeCell ref="B99:D99"/>
    <mergeCell ref="A100:D100"/>
    <mergeCell ref="B97:D97"/>
    <mergeCell ref="B86:C86"/>
    <mergeCell ref="B87:C87"/>
    <mergeCell ref="B88:C88"/>
    <mergeCell ref="A101:D101"/>
    <mergeCell ref="B85:C85"/>
    <mergeCell ref="A79:D79"/>
    <mergeCell ref="A80:E80"/>
    <mergeCell ref="A82:C82"/>
    <mergeCell ref="A90:C90"/>
    <mergeCell ref="B71:C71"/>
    <mergeCell ref="A72:D72"/>
    <mergeCell ref="B57:C57"/>
    <mergeCell ref="A65:C65"/>
    <mergeCell ref="B66:C66"/>
    <mergeCell ref="B67:C67"/>
    <mergeCell ref="B68:C68"/>
    <mergeCell ref="B69:C69"/>
    <mergeCell ref="B70:C70"/>
    <mergeCell ref="K57:R63"/>
    <mergeCell ref="B58:C58"/>
    <mergeCell ref="B59:C59"/>
    <mergeCell ref="B60:C60"/>
    <mergeCell ref="B61:C61"/>
    <mergeCell ref="A62:C62"/>
    <mergeCell ref="A63:E63"/>
    <mergeCell ref="A47:D47"/>
    <mergeCell ref="A49:D49"/>
    <mergeCell ref="B50:D50"/>
    <mergeCell ref="K50:Q56"/>
    <mergeCell ref="B51:D51"/>
    <mergeCell ref="B52:D52"/>
    <mergeCell ref="A53:D53"/>
    <mergeCell ref="A55:C55"/>
    <mergeCell ref="B56:C56"/>
    <mergeCell ref="B46:C46"/>
    <mergeCell ref="B32:C32"/>
    <mergeCell ref="B33:C33"/>
    <mergeCell ref="B34:C34"/>
    <mergeCell ref="B35:C35"/>
    <mergeCell ref="B36:C36"/>
    <mergeCell ref="A37:C37"/>
    <mergeCell ref="A38:E38"/>
    <mergeCell ref="B40:C40"/>
    <mergeCell ref="B41:C41"/>
    <mergeCell ref="B42:C42"/>
    <mergeCell ref="B45:C45"/>
    <mergeCell ref="B30:C30"/>
    <mergeCell ref="B17:C17"/>
    <mergeCell ref="B18:C18"/>
    <mergeCell ref="A19:D19"/>
    <mergeCell ref="A21:E21"/>
    <mergeCell ref="B22:C22"/>
    <mergeCell ref="B23:C23"/>
    <mergeCell ref="B24:C24"/>
    <mergeCell ref="B25:C25"/>
    <mergeCell ref="A26:C26"/>
    <mergeCell ref="B28:C28"/>
    <mergeCell ref="B29:C29"/>
    <mergeCell ref="B16:C16"/>
    <mergeCell ref="B7:C7"/>
    <mergeCell ref="D7:E7"/>
    <mergeCell ref="B8:C8"/>
    <mergeCell ref="D8:E8"/>
    <mergeCell ref="B9:C9"/>
    <mergeCell ref="D9:E9"/>
    <mergeCell ref="A10:E10"/>
    <mergeCell ref="A12:C12"/>
    <mergeCell ref="B13:C13"/>
    <mergeCell ref="B14:C14"/>
    <mergeCell ref="B15:C15"/>
    <mergeCell ref="A1:E1"/>
    <mergeCell ref="A2:E2"/>
    <mergeCell ref="A4:E4"/>
    <mergeCell ref="B6:C6"/>
    <mergeCell ref="D6:E6"/>
    <mergeCell ref="C5:E5"/>
  </mergeCells>
  <pageMargins left="0.25" right="0.25" top="0.75" bottom="0.75" header="0.3" footer="0.3"/>
  <pageSetup paperSize="9" scale="69" fitToHeight="0"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82FE60-1DAF-4794-800C-C0D89F94752D}">
  <sheetPr>
    <tabColor rgb="FFFFFF00"/>
    <pageSetUpPr fitToPage="1"/>
  </sheetPr>
  <dimension ref="A1:R103"/>
  <sheetViews>
    <sheetView showGridLines="0" view="pageBreakPreview" zoomScale="90" zoomScaleNormal="100" zoomScaleSheetLayoutView="90" workbookViewId="0">
      <selection activeCell="B44" sqref="B44"/>
    </sheetView>
  </sheetViews>
  <sheetFormatPr defaultColWidth="9.140625" defaultRowHeight="12.75" x14ac:dyDescent="0.25"/>
  <cols>
    <col min="1" max="1" width="6.42578125" style="1" customWidth="1"/>
    <col min="2" max="2" width="52.28515625" style="1" customWidth="1"/>
    <col min="3" max="3" width="51.85546875" style="1" customWidth="1"/>
    <col min="4" max="4" width="12.7109375" style="1" customWidth="1"/>
    <col min="5" max="5" width="25" style="1" customWidth="1"/>
    <col min="6" max="36" width="9.140625" style="1"/>
    <col min="37" max="37" width="6.42578125" style="1" customWidth="1"/>
    <col min="38" max="38" width="52.28515625" style="1" customWidth="1"/>
    <col min="39" max="39" width="34.7109375" style="1" customWidth="1"/>
    <col min="40" max="40" width="9.5703125" style="1" customWidth="1"/>
    <col min="41" max="41" width="12.5703125" style="1" bestFit="1" customWidth="1"/>
    <col min="42" max="16384" width="9.140625" style="1"/>
  </cols>
  <sheetData>
    <row r="1" spans="1:5" ht="78" customHeight="1" x14ac:dyDescent="0.25">
      <c r="A1" s="276"/>
      <c r="B1" s="276"/>
      <c r="C1" s="276"/>
      <c r="D1" s="276"/>
      <c r="E1" s="276"/>
    </row>
    <row r="2" spans="1:5" ht="20.25" customHeight="1" x14ac:dyDescent="0.25">
      <c r="A2" s="277" t="s">
        <v>179</v>
      </c>
      <c r="B2" s="277"/>
      <c r="C2" s="277"/>
      <c r="D2" s="277"/>
      <c r="E2" s="277"/>
    </row>
    <row r="3" spans="1:5" ht="13.5" thickBot="1" x14ac:dyDescent="0.3"/>
    <row r="4" spans="1:5" ht="13.5" customHeight="1" thickBot="1" x14ac:dyDescent="0.3">
      <c r="A4" s="278" t="s">
        <v>0</v>
      </c>
      <c r="B4" s="279"/>
      <c r="C4" s="279"/>
      <c r="D4" s="280"/>
      <c r="E4" s="281"/>
    </row>
    <row r="5" spans="1:5" ht="14.1" customHeight="1" x14ac:dyDescent="0.25">
      <c r="A5" s="6">
        <v>1</v>
      </c>
      <c r="B5" s="101" t="s">
        <v>194</v>
      </c>
      <c r="C5" s="285" t="str">
        <f>'Quadro Resumo'!B17</f>
        <v>ASSISTENTE ADMINISTRATIVO 3</v>
      </c>
      <c r="D5" s="286"/>
      <c r="E5" s="287"/>
    </row>
    <row r="6" spans="1:5" ht="14.1" customHeight="1" x14ac:dyDescent="0.25">
      <c r="A6" s="7">
        <v>2</v>
      </c>
      <c r="B6" s="282" t="s">
        <v>1</v>
      </c>
      <c r="C6" s="282"/>
      <c r="D6" s="283">
        <f>'1'!D6</f>
        <v>1621</v>
      </c>
      <c r="E6" s="284"/>
    </row>
    <row r="7" spans="1:5" ht="14.1" customHeight="1" x14ac:dyDescent="0.25">
      <c r="A7" s="7">
        <v>3</v>
      </c>
      <c r="B7" s="290" t="s">
        <v>2</v>
      </c>
      <c r="C7" s="290"/>
      <c r="D7" s="291">
        <f>E13</f>
        <v>5049.9078</v>
      </c>
      <c r="E7" s="292"/>
    </row>
    <row r="8" spans="1:5" ht="14.1" customHeight="1" x14ac:dyDescent="0.25">
      <c r="A8" s="7">
        <v>4</v>
      </c>
      <c r="B8" s="290" t="s">
        <v>3</v>
      </c>
      <c r="C8" s="290"/>
      <c r="D8" s="293" t="str">
        <f>'1'!D8:E8</f>
        <v>SINDAUT</v>
      </c>
      <c r="E8" s="294"/>
    </row>
    <row r="9" spans="1:5" ht="14.1" customHeight="1" thickBot="1" x14ac:dyDescent="0.3">
      <c r="A9" s="77">
        <v>5</v>
      </c>
      <c r="B9" s="295" t="s">
        <v>4</v>
      </c>
      <c r="C9" s="295"/>
      <c r="D9" s="296">
        <f>'1'!D9</f>
        <v>46054</v>
      </c>
      <c r="E9" s="297"/>
    </row>
    <row r="10" spans="1:5" ht="45.75" customHeight="1" thickBot="1" x14ac:dyDescent="0.3">
      <c r="A10" s="298" t="s">
        <v>5</v>
      </c>
      <c r="B10" s="299"/>
      <c r="C10" s="299"/>
      <c r="D10" s="299"/>
      <c r="E10" s="300"/>
    </row>
    <row r="11" spans="1:5" ht="14.25" customHeight="1" thickBot="1" x14ac:dyDescent="0.3">
      <c r="A11" s="76"/>
      <c r="B11" s="76"/>
      <c r="C11" s="76"/>
      <c r="D11" s="76"/>
      <c r="E11" s="76"/>
    </row>
    <row r="12" spans="1:5" ht="13.5" customHeight="1" x14ac:dyDescent="0.25">
      <c r="A12" s="301" t="s">
        <v>6</v>
      </c>
      <c r="B12" s="302"/>
      <c r="C12" s="302"/>
      <c r="D12" s="57" t="s">
        <v>20</v>
      </c>
      <c r="E12" s="58" t="s">
        <v>7</v>
      </c>
    </row>
    <row r="13" spans="1:5" ht="14.1" customHeight="1" x14ac:dyDescent="0.2">
      <c r="A13" s="7" t="s">
        <v>8</v>
      </c>
      <c r="B13" s="288" t="s">
        <v>9</v>
      </c>
      <c r="C13" s="289"/>
      <c r="D13" s="26"/>
      <c r="E13" s="59">
        <f>'Quadro Resumo'!I17</f>
        <v>5049.9078</v>
      </c>
    </row>
    <row r="14" spans="1:5" ht="14.1" customHeight="1" x14ac:dyDescent="0.2">
      <c r="A14" s="7" t="s">
        <v>10</v>
      </c>
      <c r="B14" s="288" t="s">
        <v>144</v>
      </c>
      <c r="C14" s="289"/>
      <c r="D14" s="54"/>
      <c r="E14" s="59"/>
    </row>
    <row r="15" spans="1:5" ht="14.1" customHeight="1" x14ac:dyDescent="0.2">
      <c r="A15" s="7" t="s">
        <v>11</v>
      </c>
      <c r="B15" s="288" t="s">
        <v>145</v>
      </c>
      <c r="C15" s="289"/>
      <c r="D15" s="55">
        <v>0.4</v>
      </c>
      <c r="E15" s="59">
        <f>ROUND(D15*D6,2)</f>
        <v>648.4</v>
      </c>
    </row>
    <row r="16" spans="1:5" ht="14.1" customHeight="1" x14ac:dyDescent="0.2">
      <c r="A16" s="7" t="s">
        <v>12</v>
      </c>
      <c r="B16" s="288" t="s">
        <v>146</v>
      </c>
      <c r="C16" s="289"/>
      <c r="D16" s="54"/>
      <c r="E16" s="59"/>
    </row>
    <row r="17" spans="1:5" ht="14.1" customHeight="1" x14ac:dyDescent="0.2">
      <c r="A17" s="7" t="s">
        <v>13</v>
      </c>
      <c r="B17" s="303" t="s">
        <v>147</v>
      </c>
      <c r="C17" s="303"/>
      <c r="D17" s="54"/>
      <c r="E17" s="59"/>
    </row>
    <row r="18" spans="1:5" ht="14.1" customHeight="1" x14ac:dyDescent="0.2">
      <c r="A18" s="7" t="s">
        <v>14</v>
      </c>
      <c r="B18" s="303" t="s">
        <v>15</v>
      </c>
      <c r="C18" s="303"/>
      <c r="D18" s="54"/>
      <c r="E18" s="59"/>
    </row>
    <row r="19" spans="1:5" s="3" customFormat="1" ht="14.1" customHeight="1" thickBot="1" x14ac:dyDescent="0.25">
      <c r="A19" s="304" t="s">
        <v>16</v>
      </c>
      <c r="B19" s="305"/>
      <c r="C19" s="305"/>
      <c r="D19" s="306"/>
      <c r="E19" s="60">
        <f>ROUND(SUM(E13:E18),2)</f>
        <v>5698.31</v>
      </c>
    </row>
    <row r="20" spans="1:5" s="4" customFormat="1" ht="13.5" thickBot="1" x14ac:dyDescent="0.3"/>
    <row r="21" spans="1:5" ht="13.5" customHeight="1" x14ac:dyDescent="0.25">
      <c r="A21" s="307" t="s">
        <v>17</v>
      </c>
      <c r="B21" s="308"/>
      <c r="C21" s="308"/>
      <c r="D21" s="308"/>
      <c r="E21" s="309"/>
    </row>
    <row r="22" spans="1:5" ht="32.25" customHeight="1" x14ac:dyDescent="0.25">
      <c r="A22" s="62" t="s">
        <v>18</v>
      </c>
      <c r="B22" s="310" t="s">
        <v>19</v>
      </c>
      <c r="C22" s="310"/>
      <c r="D22" s="61" t="s">
        <v>20</v>
      </c>
      <c r="E22" s="63" t="s">
        <v>7</v>
      </c>
    </row>
    <row r="23" spans="1:5" ht="14.1" customHeight="1" x14ac:dyDescent="0.2">
      <c r="A23" s="64" t="s">
        <v>8</v>
      </c>
      <c r="B23" s="290" t="s">
        <v>21</v>
      </c>
      <c r="C23" s="290"/>
      <c r="D23" s="5">
        <f>'1'!D23</f>
        <v>8.3299999999999999E-2</v>
      </c>
      <c r="E23" s="2">
        <f>D23*$E$19</f>
        <v>474.66922300000004</v>
      </c>
    </row>
    <row r="24" spans="1:5" ht="14.1" customHeight="1" x14ac:dyDescent="0.2">
      <c r="A24" s="64" t="s">
        <v>10</v>
      </c>
      <c r="B24" s="311" t="s">
        <v>81</v>
      </c>
      <c r="C24" s="311"/>
      <c r="D24" s="5">
        <f>'1'!D24</f>
        <v>9.0749999999999997E-2</v>
      </c>
      <c r="E24" s="2">
        <f>D24*$E$19</f>
        <v>517.12163250000003</v>
      </c>
    </row>
    <row r="25" spans="1:5" ht="14.1" customHeight="1" x14ac:dyDescent="0.2">
      <c r="A25" s="64" t="s">
        <v>11</v>
      </c>
      <c r="B25" s="312" t="s">
        <v>82</v>
      </c>
      <c r="C25" s="312"/>
      <c r="D25" s="5">
        <f>'1'!D25</f>
        <v>3.0300000000000001E-2</v>
      </c>
      <c r="E25" s="2">
        <f>D25*E19</f>
        <v>172.658793</v>
      </c>
    </row>
    <row r="26" spans="1:5" ht="14.1" customHeight="1" thickBot="1" x14ac:dyDescent="0.25">
      <c r="A26" s="313" t="s">
        <v>22</v>
      </c>
      <c r="B26" s="314"/>
      <c r="C26" s="315"/>
      <c r="D26" s="65">
        <f>SUM(D23:D25)</f>
        <v>0.20434999999999998</v>
      </c>
      <c r="E26" s="66">
        <f>SUM(E23:E25)</f>
        <v>1164.4496485000002</v>
      </c>
    </row>
    <row r="27" spans="1:5" ht="13.5" thickBot="1" x14ac:dyDescent="0.3"/>
    <row r="28" spans="1:5" ht="39.75" customHeight="1" x14ac:dyDescent="0.25">
      <c r="A28" s="67" t="s">
        <v>23</v>
      </c>
      <c r="B28" s="316" t="s">
        <v>24</v>
      </c>
      <c r="C28" s="316"/>
      <c r="D28" s="68" t="s">
        <v>20</v>
      </c>
      <c r="E28" s="69" t="s">
        <v>7</v>
      </c>
    </row>
    <row r="29" spans="1:5" ht="14.1" customHeight="1" x14ac:dyDescent="0.2">
      <c r="A29" s="56" t="s">
        <v>8</v>
      </c>
      <c r="B29" s="290" t="s">
        <v>25</v>
      </c>
      <c r="C29" s="290"/>
      <c r="D29" s="5">
        <f>'Memória Cálculo'!B24</f>
        <v>0.2</v>
      </c>
      <c r="E29" s="2">
        <f>($E$19+E26)*D29</f>
        <v>1372.5519297000001</v>
      </c>
    </row>
    <row r="30" spans="1:5" ht="14.1" customHeight="1" x14ac:dyDescent="0.2">
      <c r="A30" s="56" t="s">
        <v>10</v>
      </c>
      <c r="B30" s="288" t="s">
        <v>26</v>
      </c>
      <c r="C30" s="289"/>
      <c r="D30" s="5">
        <f>'Memória Cálculo'!B25</f>
        <v>2.5000000000000001E-2</v>
      </c>
      <c r="E30" s="2">
        <f t="shared" ref="E30:E36" si="0">($E$19+$E$26)*D30</f>
        <v>171.56899121250001</v>
      </c>
    </row>
    <row r="31" spans="1:5" ht="14.1" customHeight="1" x14ac:dyDescent="0.2">
      <c r="A31" s="56" t="s">
        <v>11</v>
      </c>
      <c r="B31" s="26" t="s">
        <v>27</v>
      </c>
      <c r="C31" s="26"/>
      <c r="D31" s="5">
        <f>'Memória Cálculo'!B26</f>
        <v>0</v>
      </c>
      <c r="E31" s="2">
        <f t="shared" si="0"/>
        <v>0</v>
      </c>
    </row>
    <row r="32" spans="1:5" ht="14.1" customHeight="1" x14ac:dyDescent="0.2">
      <c r="A32" s="56" t="s">
        <v>12</v>
      </c>
      <c r="B32" s="290" t="s">
        <v>28</v>
      </c>
      <c r="C32" s="290"/>
      <c r="D32" s="5">
        <f>'Memória Cálculo'!B27</f>
        <v>1.4999999999999999E-2</v>
      </c>
      <c r="E32" s="2">
        <f t="shared" si="0"/>
        <v>102.9413947275</v>
      </c>
    </row>
    <row r="33" spans="1:5" ht="14.1" customHeight="1" x14ac:dyDescent="0.2">
      <c r="A33" s="56" t="s">
        <v>13</v>
      </c>
      <c r="B33" s="290" t="s">
        <v>29</v>
      </c>
      <c r="C33" s="290"/>
      <c r="D33" s="5">
        <f>'Memória Cálculo'!B28</f>
        <v>0.01</v>
      </c>
      <c r="E33" s="2">
        <f t="shared" si="0"/>
        <v>68.627596485000012</v>
      </c>
    </row>
    <row r="34" spans="1:5" ht="14.1" customHeight="1" x14ac:dyDescent="0.2">
      <c r="A34" s="56" t="s">
        <v>14</v>
      </c>
      <c r="B34" s="282" t="s">
        <v>30</v>
      </c>
      <c r="C34" s="282"/>
      <c r="D34" s="5">
        <f>'Memória Cálculo'!B29</f>
        <v>6.0000000000000001E-3</v>
      </c>
      <c r="E34" s="2">
        <f t="shared" si="0"/>
        <v>41.176557891000002</v>
      </c>
    </row>
    <row r="35" spans="1:5" ht="14.1" customHeight="1" x14ac:dyDescent="0.2">
      <c r="A35" s="56" t="s">
        <v>31</v>
      </c>
      <c r="B35" s="282" t="s">
        <v>32</v>
      </c>
      <c r="C35" s="282"/>
      <c r="D35" s="5">
        <f>'Memória Cálculo'!B30</f>
        <v>2E-3</v>
      </c>
      <c r="E35" s="2">
        <f t="shared" si="0"/>
        <v>13.725519297000002</v>
      </c>
    </row>
    <row r="36" spans="1:5" ht="14.1" customHeight="1" x14ac:dyDescent="0.2">
      <c r="A36" s="56" t="s">
        <v>33</v>
      </c>
      <c r="B36" s="282" t="s">
        <v>34</v>
      </c>
      <c r="C36" s="290"/>
      <c r="D36" s="5">
        <f>'Memória Cálculo'!B31</f>
        <v>0.08</v>
      </c>
      <c r="E36" s="2">
        <f t="shared" si="0"/>
        <v>549.0207718800001</v>
      </c>
    </row>
    <row r="37" spans="1:5" ht="14.1" customHeight="1" thickBot="1" x14ac:dyDescent="0.25">
      <c r="A37" s="317" t="s">
        <v>35</v>
      </c>
      <c r="B37" s="318"/>
      <c r="C37" s="318"/>
      <c r="D37" s="109">
        <f>SUM(D29:D36)</f>
        <v>0.33800000000000002</v>
      </c>
      <c r="E37" s="108">
        <f>($E$19+$E$26)*D37</f>
        <v>2319.6127611930001</v>
      </c>
    </row>
    <row r="38" spans="1:5" ht="14.1" customHeight="1" thickBot="1" x14ac:dyDescent="0.3">
      <c r="A38" s="319" t="s">
        <v>36</v>
      </c>
      <c r="B38" s="320"/>
      <c r="C38" s="320"/>
      <c r="D38" s="320"/>
      <c r="E38" s="321"/>
    </row>
    <row r="39" spans="1:5" ht="13.5" thickBot="1" x14ac:dyDescent="0.3"/>
    <row r="40" spans="1:5" ht="14.1" customHeight="1" x14ac:dyDescent="0.25">
      <c r="A40" s="67" t="s">
        <v>37</v>
      </c>
      <c r="B40" s="322" t="s">
        <v>38</v>
      </c>
      <c r="C40" s="323"/>
      <c r="D40" s="68" t="s">
        <v>190</v>
      </c>
      <c r="E40" s="69" t="s">
        <v>75</v>
      </c>
    </row>
    <row r="41" spans="1:5" ht="13.5" customHeight="1" x14ac:dyDescent="0.2">
      <c r="A41" s="56" t="s">
        <v>8</v>
      </c>
      <c r="B41" s="303" t="s">
        <v>39</v>
      </c>
      <c r="C41" s="303"/>
      <c r="D41" s="71">
        <f>'1'!D41</f>
        <v>5</v>
      </c>
      <c r="E41" s="2">
        <f>IF(D41*4*22-(6%*$E$13)&lt;=0,0,(D41*4*22-(6%*$E$13)))</f>
        <v>137.00553200000002</v>
      </c>
    </row>
    <row r="42" spans="1:5" ht="14.1" customHeight="1" x14ac:dyDescent="0.2">
      <c r="A42" s="56" t="s">
        <v>10</v>
      </c>
      <c r="B42" s="303" t="s">
        <v>40</v>
      </c>
      <c r="C42" s="303"/>
      <c r="D42" s="71">
        <f>'1'!D42</f>
        <v>30.29</v>
      </c>
      <c r="E42" s="2">
        <f>$D$42*22*(1-20%)</f>
        <v>533.10400000000004</v>
      </c>
    </row>
    <row r="43" spans="1:5" ht="14.1" customHeight="1" x14ac:dyDescent="0.2">
      <c r="A43" s="56" t="s">
        <v>11</v>
      </c>
      <c r="B43" s="70" t="s">
        <v>487</v>
      </c>
      <c r="C43" s="70"/>
      <c r="D43" s="71">
        <f>'1'!D43</f>
        <v>0</v>
      </c>
      <c r="E43" s="2">
        <f>D43</f>
        <v>0</v>
      </c>
    </row>
    <row r="44" spans="1:5" ht="14.1" customHeight="1" x14ac:dyDescent="0.2">
      <c r="A44" s="56" t="s">
        <v>12</v>
      </c>
      <c r="B44" s="70" t="s">
        <v>41</v>
      </c>
      <c r="C44" s="70"/>
      <c r="D44" s="71">
        <f>'1'!D44</f>
        <v>321.04000000000002</v>
      </c>
      <c r="E44" s="2">
        <f>D44-(D44*15%)</f>
        <v>272.88400000000001</v>
      </c>
    </row>
    <row r="45" spans="1:5" ht="14.1" customHeight="1" x14ac:dyDescent="0.2">
      <c r="A45" s="56" t="s">
        <v>13</v>
      </c>
      <c r="B45" s="303" t="s">
        <v>483</v>
      </c>
      <c r="C45" s="303"/>
      <c r="D45" s="71">
        <f>'1'!D45</f>
        <v>105.328</v>
      </c>
      <c r="E45" s="2">
        <f>D45</f>
        <v>105.328</v>
      </c>
    </row>
    <row r="46" spans="1:5" ht="14.1" customHeight="1" x14ac:dyDescent="0.2">
      <c r="A46" s="56" t="s">
        <v>14</v>
      </c>
      <c r="B46" s="303" t="s">
        <v>15</v>
      </c>
      <c r="C46" s="303"/>
      <c r="D46" s="71">
        <f>'1'!D46</f>
        <v>0</v>
      </c>
      <c r="E46" s="2">
        <f>D46</f>
        <v>0</v>
      </c>
    </row>
    <row r="47" spans="1:5" ht="14.1" customHeight="1" thickBot="1" x14ac:dyDescent="0.25">
      <c r="A47" s="313" t="s">
        <v>42</v>
      </c>
      <c r="B47" s="314"/>
      <c r="C47" s="314"/>
      <c r="D47" s="315"/>
      <c r="E47" s="66">
        <f>SUM(E41:E46)</f>
        <v>1048.3215320000002</v>
      </c>
    </row>
    <row r="48" spans="1:5" ht="14.1" customHeight="1" thickBot="1" x14ac:dyDescent="0.3"/>
    <row r="49" spans="1:18" ht="14.1" customHeight="1" x14ac:dyDescent="0.25">
      <c r="A49" s="324" t="s">
        <v>43</v>
      </c>
      <c r="B49" s="325"/>
      <c r="C49" s="325"/>
      <c r="D49" s="325"/>
      <c r="E49" s="72" t="s">
        <v>7</v>
      </c>
    </row>
    <row r="50" spans="1:18" ht="14.1" customHeight="1" x14ac:dyDescent="0.2">
      <c r="A50" s="56" t="s">
        <v>18</v>
      </c>
      <c r="B50" s="288" t="s">
        <v>44</v>
      </c>
      <c r="C50" s="326"/>
      <c r="D50" s="289"/>
      <c r="E50" s="2">
        <f>E26</f>
        <v>1164.4496485000002</v>
      </c>
      <c r="K50" s="327"/>
      <c r="L50" s="327"/>
      <c r="M50" s="327"/>
      <c r="N50" s="327"/>
      <c r="O50" s="327"/>
      <c r="P50" s="327"/>
      <c r="Q50" s="327"/>
    </row>
    <row r="51" spans="1:18" ht="14.1" customHeight="1" x14ac:dyDescent="0.2">
      <c r="A51" s="56" t="s">
        <v>23</v>
      </c>
      <c r="B51" s="288" t="s">
        <v>45</v>
      </c>
      <c r="C51" s="326"/>
      <c r="D51" s="289"/>
      <c r="E51" s="2">
        <f>E37</f>
        <v>2319.6127611930001</v>
      </c>
      <c r="K51" s="327"/>
      <c r="L51" s="327"/>
      <c r="M51" s="327"/>
      <c r="N51" s="327"/>
      <c r="O51" s="327"/>
      <c r="P51" s="327"/>
      <c r="Q51" s="327"/>
    </row>
    <row r="52" spans="1:18" ht="14.1" customHeight="1" x14ac:dyDescent="0.2">
      <c r="A52" s="56" t="s">
        <v>37</v>
      </c>
      <c r="B52" s="288" t="s">
        <v>46</v>
      </c>
      <c r="C52" s="326"/>
      <c r="D52" s="289"/>
      <c r="E52" s="2">
        <f>E47</f>
        <v>1048.3215320000002</v>
      </c>
      <c r="K52" s="327"/>
      <c r="L52" s="327"/>
      <c r="M52" s="327"/>
      <c r="N52" s="327"/>
      <c r="O52" s="327"/>
      <c r="P52" s="327"/>
      <c r="Q52" s="327"/>
    </row>
    <row r="53" spans="1:18" ht="14.1" customHeight="1" thickBot="1" x14ac:dyDescent="0.25">
      <c r="A53" s="328" t="s">
        <v>47</v>
      </c>
      <c r="B53" s="329"/>
      <c r="C53" s="329"/>
      <c r="D53" s="330"/>
      <c r="E53" s="73">
        <f>SUM(E50:E52)</f>
        <v>4532.3839416930005</v>
      </c>
      <c r="K53" s="327"/>
      <c r="L53" s="327"/>
      <c r="M53" s="327"/>
      <c r="N53" s="327"/>
      <c r="O53" s="327"/>
      <c r="P53" s="327"/>
      <c r="Q53" s="327"/>
    </row>
    <row r="54" spans="1:18" ht="14.1" customHeight="1" thickBot="1" x14ac:dyDescent="0.3">
      <c r="K54" s="327"/>
      <c r="L54" s="327"/>
      <c r="M54" s="327"/>
      <c r="N54" s="327"/>
      <c r="O54" s="327"/>
      <c r="P54" s="327"/>
      <c r="Q54" s="327"/>
    </row>
    <row r="55" spans="1:18" ht="28.5" customHeight="1" x14ac:dyDescent="0.25">
      <c r="A55" s="331" t="s">
        <v>189</v>
      </c>
      <c r="B55" s="332"/>
      <c r="C55" s="332"/>
      <c r="D55" s="74" t="s">
        <v>20</v>
      </c>
      <c r="E55" s="75" t="s">
        <v>7</v>
      </c>
      <c r="K55" s="327"/>
      <c r="L55" s="327"/>
      <c r="M55" s="327"/>
      <c r="N55" s="327"/>
      <c r="O55" s="327"/>
      <c r="P55" s="327"/>
      <c r="Q55" s="327"/>
    </row>
    <row r="56" spans="1:18" x14ac:dyDescent="0.25">
      <c r="A56" s="56" t="s">
        <v>8</v>
      </c>
      <c r="B56" s="333" t="s">
        <v>191</v>
      </c>
      <c r="C56" s="290"/>
      <c r="D56" s="156">
        <f>'Memória Cálculo'!B247</f>
        <v>4.1999999999999997E-3</v>
      </c>
      <c r="E56" s="78">
        <f>D56*$E$19</f>
        <v>23.932901999999999</v>
      </c>
      <c r="K56" s="327"/>
      <c r="L56" s="327"/>
      <c r="M56" s="327"/>
      <c r="N56" s="327"/>
      <c r="O56" s="327"/>
      <c r="P56" s="327"/>
      <c r="Q56" s="327"/>
    </row>
    <row r="57" spans="1:18" x14ac:dyDescent="0.25">
      <c r="A57" s="56" t="s">
        <v>10</v>
      </c>
      <c r="B57" s="290" t="s">
        <v>48</v>
      </c>
      <c r="C57" s="290"/>
      <c r="D57" s="8">
        <f>'Memória Cálculo'!B248</f>
        <v>0.08</v>
      </c>
      <c r="E57" s="78">
        <f>D57*E56</f>
        <v>1.91463216</v>
      </c>
      <c r="F57" s="9"/>
      <c r="K57" s="327"/>
      <c r="L57" s="327"/>
      <c r="M57" s="327"/>
      <c r="N57" s="327"/>
      <c r="O57" s="327"/>
      <c r="P57" s="327"/>
      <c r="Q57" s="327"/>
      <c r="R57" s="327"/>
    </row>
    <row r="58" spans="1:18" x14ac:dyDescent="0.25">
      <c r="A58" s="64" t="s">
        <v>11</v>
      </c>
      <c r="B58" s="334" t="s">
        <v>217</v>
      </c>
      <c r="C58" s="290"/>
      <c r="D58" s="8">
        <f>'Memória Cálculo'!B249</f>
        <v>0.02</v>
      </c>
      <c r="E58" s="78">
        <f>D58*$E$19</f>
        <v>113.96620000000001</v>
      </c>
      <c r="F58" s="9"/>
      <c r="K58" s="327"/>
      <c r="L58" s="327"/>
      <c r="M58" s="327"/>
      <c r="N58" s="327"/>
      <c r="O58" s="327"/>
      <c r="P58" s="327"/>
      <c r="Q58" s="327"/>
      <c r="R58" s="327"/>
    </row>
    <row r="59" spans="1:18" x14ac:dyDescent="0.25">
      <c r="A59" s="64" t="s">
        <v>12</v>
      </c>
      <c r="B59" s="333" t="s">
        <v>49</v>
      </c>
      <c r="C59" s="290"/>
      <c r="D59" s="156">
        <f>'Memória Cálculo'!B250</f>
        <v>1.9400000000000001E-2</v>
      </c>
      <c r="E59" s="78">
        <f>D59*$E$19</f>
        <v>110.54721400000001</v>
      </c>
      <c r="K59" s="327"/>
      <c r="L59" s="327"/>
      <c r="M59" s="327"/>
      <c r="N59" s="327"/>
      <c r="O59" s="327"/>
      <c r="P59" s="327"/>
      <c r="Q59" s="327"/>
      <c r="R59" s="327"/>
    </row>
    <row r="60" spans="1:18" x14ac:dyDescent="0.25">
      <c r="A60" s="64" t="s">
        <v>13</v>
      </c>
      <c r="B60" s="333" t="s">
        <v>192</v>
      </c>
      <c r="C60" s="290"/>
      <c r="D60" s="8">
        <f>'Memória Cálculo'!B251</f>
        <v>6.5572000000000009E-3</v>
      </c>
      <c r="E60" s="78">
        <f>D60*$E$19</f>
        <v>37.364958332000008</v>
      </c>
      <c r="F60" s="9"/>
      <c r="K60" s="327"/>
      <c r="L60" s="327"/>
      <c r="M60" s="327"/>
      <c r="N60" s="327"/>
      <c r="O60" s="327"/>
      <c r="P60" s="327"/>
      <c r="Q60" s="327"/>
      <c r="R60" s="327"/>
    </row>
    <row r="61" spans="1:18" x14ac:dyDescent="0.25">
      <c r="A61" s="64" t="s">
        <v>14</v>
      </c>
      <c r="B61" s="335" t="s">
        <v>166</v>
      </c>
      <c r="C61" s="303"/>
      <c r="D61" s="8">
        <f>'Memória Cálculo'!B252</f>
        <v>0.02</v>
      </c>
      <c r="E61" s="78">
        <f>D61*$E$19</f>
        <v>113.96620000000001</v>
      </c>
      <c r="F61" s="9"/>
      <c r="K61" s="327"/>
      <c r="L61" s="327"/>
      <c r="M61" s="327"/>
      <c r="N61" s="327"/>
      <c r="O61" s="327"/>
      <c r="P61" s="327"/>
      <c r="Q61" s="327"/>
      <c r="R61" s="327"/>
    </row>
    <row r="62" spans="1:18" ht="14.1" customHeight="1" thickBot="1" x14ac:dyDescent="0.25">
      <c r="A62" s="336" t="s">
        <v>50</v>
      </c>
      <c r="B62" s="337"/>
      <c r="C62" s="338"/>
      <c r="D62" s="79">
        <f>SUM(D56:D61)</f>
        <v>0.15015719999999999</v>
      </c>
      <c r="E62" s="80">
        <f>SUM(E56:E61)</f>
        <v>401.69210649200005</v>
      </c>
      <c r="K62" s="327"/>
      <c r="L62" s="327"/>
      <c r="M62" s="327"/>
      <c r="N62" s="327"/>
      <c r="O62" s="327"/>
      <c r="P62" s="327"/>
      <c r="Q62" s="327"/>
      <c r="R62" s="327"/>
    </row>
    <row r="63" spans="1:18" ht="13.5" thickBot="1" x14ac:dyDescent="0.3">
      <c r="A63" s="339" t="s">
        <v>51</v>
      </c>
      <c r="B63" s="340"/>
      <c r="C63" s="340"/>
      <c r="D63" s="340"/>
      <c r="E63" s="341"/>
      <c r="K63" s="327"/>
      <c r="L63" s="327"/>
      <c r="M63" s="327"/>
      <c r="N63" s="327"/>
      <c r="O63" s="327"/>
      <c r="P63" s="327"/>
      <c r="Q63" s="327"/>
      <c r="R63" s="327"/>
    </row>
    <row r="64" spans="1:18" ht="14.1" customHeight="1" thickBot="1" x14ac:dyDescent="0.3">
      <c r="K64" s="15"/>
      <c r="L64" s="15"/>
      <c r="M64" s="15"/>
      <c r="N64" s="15"/>
      <c r="O64" s="15"/>
      <c r="P64" s="15"/>
      <c r="Q64" s="15"/>
    </row>
    <row r="65" spans="1:17" ht="28.5" customHeight="1" x14ac:dyDescent="0.25">
      <c r="A65" s="345" t="s">
        <v>188</v>
      </c>
      <c r="B65" s="346"/>
      <c r="C65" s="346"/>
      <c r="D65" s="81" t="s">
        <v>20</v>
      </c>
      <c r="E65" s="82" t="s">
        <v>7</v>
      </c>
      <c r="K65" s="15"/>
      <c r="L65" s="15"/>
      <c r="M65" s="15"/>
      <c r="N65" s="15"/>
      <c r="O65" s="15"/>
      <c r="P65" s="15"/>
      <c r="Q65" s="15"/>
    </row>
    <row r="66" spans="1:17" ht="14.1" customHeight="1" x14ac:dyDescent="0.25">
      <c r="A66" s="64" t="s">
        <v>8</v>
      </c>
      <c r="B66" s="347" t="s">
        <v>52</v>
      </c>
      <c r="C66" s="347"/>
      <c r="D66" s="31">
        <f>'1'!D66</f>
        <v>0</v>
      </c>
      <c r="E66" s="83">
        <f t="shared" ref="E66:E71" si="1">D66*(E$19+E$53+E$62)</f>
        <v>0</v>
      </c>
    </row>
    <row r="67" spans="1:17" ht="14.1" customHeight="1" x14ac:dyDescent="0.25">
      <c r="A67" s="64" t="s">
        <v>10</v>
      </c>
      <c r="B67" s="311" t="s">
        <v>53</v>
      </c>
      <c r="C67" s="311"/>
      <c r="D67" s="31">
        <f>'Memória Cálculo'!B257</f>
        <v>2.8E-3</v>
      </c>
      <c r="E67" s="83">
        <f t="shared" si="1"/>
        <v>29.770680934918001</v>
      </c>
    </row>
    <row r="68" spans="1:17" ht="14.1" customHeight="1" x14ac:dyDescent="0.25">
      <c r="A68" s="64" t="s">
        <v>11</v>
      </c>
      <c r="B68" s="347" t="s">
        <v>54</v>
      </c>
      <c r="C68" s="347"/>
      <c r="D68" s="31">
        <f>'Memória Cálculo'!B258</f>
        <v>2.0000000000000001E-4</v>
      </c>
      <c r="E68" s="83">
        <f t="shared" si="1"/>
        <v>2.1264772096370002</v>
      </c>
    </row>
    <row r="69" spans="1:17" ht="14.1" customHeight="1" x14ac:dyDescent="0.25">
      <c r="A69" s="64" t="s">
        <v>12</v>
      </c>
      <c r="B69" s="311" t="s">
        <v>55</v>
      </c>
      <c r="C69" s="311"/>
      <c r="D69" s="31">
        <f>'Memória Cálculo'!B259</f>
        <v>2.9999999999999997E-4</v>
      </c>
      <c r="E69" s="83">
        <f t="shared" si="1"/>
        <v>3.1897158144555</v>
      </c>
    </row>
    <row r="70" spans="1:17" ht="14.1" customHeight="1" x14ac:dyDescent="0.25">
      <c r="A70" s="64" t="s">
        <v>13</v>
      </c>
      <c r="B70" s="311" t="s">
        <v>56</v>
      </c>
      <c r="C70" s="311"/>
      <c r="D70" s="31">
        <f>'Memória Cálculo'!B260</f>
        <v>4.0000000000000002E-4</v>
      </c>
      <c r="E70" s="83">
        <f t="shared" si="1"/>
        <v>4.2529544192740003</v>
      </c>
    </row>
    <row r="71" spans="1:17" ht="14.1" customHeight="1" x14ac:dyDescent="0.25">
      <c r="A71" s="84" t="s">
        <v>14</v>
      </c>
      <c r="B71" s="342" t="s">
        <v>15</v>
      </c>
      <c r="C71" s="342"/>
      <c r="D71" s="31">
        <f>'1'!D71</f>
        <v>0</v>
      </c>
      <c r="E71" s="83">
        <f t="shared" si="1"/>
        <v>0</v>
      </c>
    </row>
    <row r="72" spans="1:17" ht="14.1" customHeight="1" thickBot="1" x14ac:dyDescent="0.25">
      <c r="A72" s="343" t="s">
        <v>57</v>
      </c>
      <c r="B72" s="344"/>
      <c r="C72" s="344"/>
      <c r="D72" s="344"/>
      <c r="E72" s="85">
        <f>SUM(E66:E70)</f>
        <v>39.339828378284501</v>
      </c>
    </row>
    <row r="73" spans="1:17" ht="14.1" customHeight="1" thickBot="1" x14ac:dyDescent="0.3">
      <c r="A73" s="10"/>
      <c r="B73" s="10"/>
      <c r="C73" s="10"/>
      <c r="D73" s="10"/>
      <c r="E73" s="10"/>
    </row>
    <row r="74" spans="1:17" ht="27" customHeight="1" x14ac:dyDescent="0.25">
      <c r="A74" s="369" t="s">
        <v>58</v>
      </c>
      <c r="B74" s="370"/>
      <c r="C74" s="370"/>
      <c r="D74" s="370"/>
      <c r="E74" s="86" t="s">
        <v>7</v>
      </c>
    </row>
    <row r="75" spans="1:17" ht="14.1" customHeight="1" x14ac:dyDescent="0.2">
      <c r="A75" s="64" t="s">
        <v>8</v>
      </c>
      <c r="B75" s="371" t="s">
        <v>148</v>
      </c>
      <c r="C75" s="371"/>
      <c r="D75" s="371"/>
      <c r="E75" s="2">
        <v>0</v>
      </c>
    </row>
    <row r="76" spans="1:17" ht="14.1" customHeight="1" x14ac:dyDescent="0.2">
      <c r="A76" s="64" t="s">
        <v>10</v>
      </c>
      <c r="B76" s="371" t="s">
        <v>156</v>
      </c>
      <c r="C76" s="371"/>
      <c r="D76" s="371"/>
      <c r="E76" s="2">
        <v>0</v>
      </c>
    </row>
    <row r="77" spans="1:17" ht="14.1" customHeight="1" x14ac:dyDescent="0.2">
      <c r="A77" s="64" t="s">
        <v>11</v>
      </c>
      <c r="B77" s="303" t="s">
        <v>61</v>
      </c>
      <c r="C77" s="303"/>
      <c r="D77" s="303"/>
      <c r="E77" s="2">
        <f>'1'!E77</f>
        <v>0</v>
      </c>
    </row>
    <row r="78" spans="1:17" ht="14.1" customHeight="1" x14ac:dyDescent="0.2">
      <c r="A78" s="64" t="s">
        <v>12</v>
      </c>
      <c r="B78" s="303" t="s">
        <v>61</v>
      </c>
      <c r="C78" s="303"/>
      <c r="D78" s="303"/>
      <c r="E78" s="2">
        <v>0</v>
      </c>
    </row>
    <row r="79" spans="1:17" ht="14.1" customHeight="1" thickBot="1" x14ac:dyDescent="0.25">
      <c r="A79" s="360" t="s">
        <v>59</v>
      </c>
      <c r="B79" s="361"/>
      <c r="C79" s="361"/>
      <c r="D79" s="362"/>
      <c r="E79" s="87">
        <f>SUM(E75:E78)</f>
        <v>0</v>
      </c>
    </row>
    <row r="80" spans="1:17" ht="13.5" thickBot="1" x14ac:dyDescent="0.3">
      <c r="A80" s="363" t="s">
        <v>193</v>
      </c>
      <c r="B80" s="320"/>
      <c r="C80" s="320"/>
      <c r="D80" s="320"/>
      <c r="E80" s="321"/>
    </row>
    <row r="81" spans="1:5" ht="14.1" customHeight="1" thickBot="1" x14ac:dyDescent="0.3">
      <c r="A81" s="10"/>
      <c r="B81" s="10"/>
      <c r="C81" s="10"/>
      <c r="D81" s="10"/>
      <c r="E81" s="10"/>
    </row>
    <row r="82" spans="1:5" ht="14.1" customHeight="1" x14ac:dyDescent="0.25">
      <c r="A82" s="364" t="s">
        <v>60</v>
      </c>
      <c r="B82" s="365"/>
      <c r="C82" s="365"/>
      <c r="D82" s="88" t="s">
        <v>20</v>
      </c>
      <c r="E82" s="89" t="s">
        <v>7</v>
      </c>
    </row>
    <row r="83" spans="1:5" ht="14.1" customHeight="1" x14ac:dyDescent="0.2">
      <c r="A83" s="64" t="s">
        <v>8</v>
      </c>
      <c r="B83" s="311" t="s">
        <v>209</v>
      </c>
      <c r="C83" s="311"/>
      <c r="D83" s="8">
        <f>'1'!D83</f>
        <v>0</v>
      </c>
      <c r="E83" s="2">
        <f>D83*E98</f>
        <v>0</v>
      </c>
    </row>
    <row r="84" spans="1:5" ht="14.1" customHeight="1" x14ac:dyDescent="0.2">
      <c r="A84" s="64" t="s">
        <v>10</v>
      </c>
      <c r="B84" s="27" t="s">
        <v>210</v>
      </c>
      <c r="C84" s="27"/>
      <c r="D84" s="8">
        <f>'Memória Cálculo'!B265</f>
        <v>0</v>
      </c>
      <c r="E84" s="2">
        <f>D84*(E98+E83)</f>
        <v>0</v>
      </c>
    </row>
    <row r="85" spans="1:5" ht="14.1" customHeight="1" x14ac:dyDescent="0.2">
      <c r="A85" s="64" t="s">
        <v>11</v>
      </c>
      <c r="B85" s="311" t="s">
        <v>204</v>
      </c>
      <c r="C85" s="311"/>
      <c r="D85" s="8">
        <f>SUM(D86:D89)</f>
        <v>0</v>
      </c>
      <c r="E85" s="2">
        <f>((E98+E83+E84)/(1-D85))*D85</f>
        <v>0</v>
      </c>
    </row>
    <row r="86" spans="1:5" ht="14.1" customHeight="1" x14ac:dyDescent="0.2">
      <c r="A86" s="64" t="s">
        <v>205</v>
      </c>
      <c r="B86" s="311" t="str">
        <f>'1'!B86:C86</f>
        <v>Tributos Federais (Especificar) (Exceto IRPJ e CSLL) (Estimado pelo Lucro Real: PIS=0,82%; COFINS=3,81%)</v>
      </c>
      <c r="C86" s="311"/>
      <c r="D86" s="8">
        <f>'Memória Cálculo'!B267</f>
        <v>0</v>
      </c>
      <c r="E86" s="2">
        <f>D86*E100</f>
        <v>0</v>
      </c>
    </row>
    <row r="87" spans="1:5" ht="14.1" customHeight="1" x14ac:dyDescent="0.2">
      <c r="A87" s="64" t="s">
        <v>206</v>
      </c>
      <c r="B87" s="311" t="s">
        <v>203</v>
      </c>
      <c r="C87" s="311"/>
      <c r="D87" s="8">
        <f>'1'!D87</f>
        <v>0</v>
      </c>
      <c r="E87" s="2">
        <f>D87*E100</f>
        <v>0</v>
      </c>
    </row>
    <row r="88" spans="1:5" ht="14.1" customHeight="1" x14ac:dyDescent="0.2">
      <c r="A88" s="64" t="s">
        <v>207</v>
      </c>
      <c r="B88" s="311" t="s">
        <v>202</v>
      </c>
      <c r="C88" s="311"/>
      <c r="D88" s="8">
        <f>'Memória Cálculo'!B269</f>
        <v>0</v>
      </c>
      <c r="E88" s="2">
        <f>D88*E$100</f>
        <v>0</v>
      </c>
    </row>
    <row r="89" spans="1:5" ht="14.1" customHeight="1" x14ac:dyDescent="0.2">
      <c r="A89" s="64" t="s">
        <v>208</v>
      </c>
      <c r="B89" s="355" t="str">
        <f>'1'!B89:C89</f>
        <v>Outros (CPRB)</v>
      </c>
      <c r="C89" s="357"/>
      <c r="D89" s="8">
        <f>'Memória Cálculo'!B268</f>
        <v>0</v>
      </c>
      <c r="E89" s="2">
        <f>D89*E$100</f>
        <v>0</v>
      </c>
    </row>
    <row r="90" spans="1:5" s="3" customFormat="1" ht="14.1" customHeight="1" thickBot="1" x14ac:dyDescent="0.25">
      <c r="A90" s="366" t="s">
        <v>62</v>
      </c>
      <c r="B90" s="367"/>
      <c r="C90" s="368"/>
      <c r="D90" s="90">
        <f>SUM(D83:D85)</f>
        <v>0</v>
      </c>
      <c r="E90" s="91">
        <f>SUM(E83:E85)</f>
        <v>0</v>
      </c>
    </row>
    <row r="91" spans="1:5" s="3" customFormat="1" ht="26.25" customHeight="1" thickBot="1" x14ac:dyDescent="0.3">
      <c r="A91" s="372"/>
      <c r="B91" s="373"/>
      <c r="C91" s="373"/>
      <c r="D91" s="373"/>
      <c r="E91" s="373"/>
    </row>
    <row r="92" spans="1:5" ht="27" customHeight="1" x14ac:dyDescent="0.25">
      <c r="A92" s="374" t="s">
        <v>63</v>
      </c>
      <c r="B92" s="375"/>
      <c r="C92" s="375"/>
      <c r="D92" s="375"/>
      <c r="E92" s="92" t="s">
        <v>7</v>
      </c>
    </row>
    <row r="93" spans="1:5" ht="14.1" customHeight="1" x14ac:dyDescent="0.2">
      <c r="A93" s="14" t="s">
        <v>8</v>
      </c>
      <c r="B93" s="342" t="s">
        <v>64</v>
      </c>
      <c r="C93" s="342"/>
      <c r="D93" s="342"/>
      <c r="E93" s="2">
        <f>E19</f>
        <v>5698.31</v>
      </c>
    </row>
    <row r="94" spans="1:5" ht="14.1" customHeight="1" x14ac:dyDescent="0.2">
      <c r="A94" s="14" t="s">
        <v>10</v>
      </c>
      <c r="B94" s="342" t="s">
        <v>65</v>
      </c>
      <c r="C94" s="342"/>
      <c r="D94" s="342"/>
      <c r="E94" s="2">
        <f>E53</f>
        <v>4532.3839416930005</v>
      </c>
    </row>
    <row r="95" spans="1:5" ht="14.1" customHeight="1" x14ac:dyDescent="0.2">
      <c r="A95" s="14" t="s">
        <v>11</v>
      </c>
      <c r="B95" s="342" t="s">
        <v>66</v>
      </c>
      <c r="C95" s="342"/>
      <c r="D95" s="342"/>
      <c r="E95" s="2">
        <f>E62</f>
        <v>401.69210649200005</v>
      </c>
    </row>
    <row r="96" spans="1:5" ht="14.1" customHeight="1" x14ac:dyDescent="0.2">
      <c r="A96" s="14" t="s">
        <v>12</v>
      </c>
      <c r="B96" s="342" t="s">
        <v>67</v>
      </c>
      <c r="C96" s="342"/>
      <c r="D96" s="342"/>
      <c r="E96" s="2">
        <f>E72</f>
        <v>39.339828378284501</v>
      </c>
    </row>
    <row r="97" spans="1:5" ht="14.1" customHeight="1" x14ac:dyDescent="0.2">
      <c r="A97" s="14" t="s">
        <v>13</v>
      </c>
      <c r="B97" s="355" t="s">
        <v>68</v>
      </c>
      <c r="C97" s="356"/>
      <c r="D97" s="357"/>
      <c r="E97" s="2">
        <f>E79</f>
        <v>0</v>
      </c>
    </row>
    <row r="98" spans="1:5" s="3" customFormat="1" ht="14.1" customHeight="1" x14ac:dyDescent="0.2">
      <c r="A98" s="350" t="s">
        <v>69</v>
      </c>
      <c r="B98" s="351"/>
      <c r="C98" s="351"/>
      <c r="D98" s="351"/>
      <c r="E98" s="2">
        <f>SUM(E93:E97)</f>
        <v>10671.725876563285</v>
      </c>
    </row>
    <row r="99" spans="1:5" ht="14.1" customHeight="1" thickBot="1" x14ac:dyDescent="0.25">
      <c r="A99" s="93" t="s">
        <v>14</v>
      </c>
      <c r="B99" s="352" t="s">
        <v>70</v>
      </c>
      <c r="C99" s="352"/>
      <c r="D99" s="352"/>
      <c r="E99" s="2">
        <f>E90</f>
        <v>0</v>
      </c>
    </row>
    <row r="100" spans="1:5" s="3" customFormat="1" ht="14.1" customHeight="1" x14ac:dyDescent="0.2">
      <c r="A100" s="353" t="s">
        <v>71</v>
      </c>
      <c r="B100" s="354"/>
      <c r="C100" s="354"/>
      <c r="D100" s="354"/>
      <c r="E100" s="2">
        <f>(E98+E84+E83)/(1-D85)</f>
        <v>10671.725876563285</v>
      </c>
    </row>
    <row r="101" spans="1:5" ht="14.1" customHeight="1" x14ac:dyDescent="0.2">
      <c r="A101" s="358" t="s">
        <v>72</v>
      </c>
      <c r="B101" s="359"/>
      <c r="C101" s="359"/>
      <c r="D101" s="359"/>
      <c r="E101" s="105">
        <v>12</v>
      </c>
    </row>
    <row r="102" spans="1:5" s="3" customFormat="1" ht="14.1" customHeight="1" thickBot="1" x14ac:dyDescent="0.25">
      <c r="A102" s="348" t="s">
        <v>73</v>
      </c>
      <c r="B102" s="349"/>
      <c r="C102" s="349"/>
      <c r="D102" s="349"/>
      <c r="E102" s="104">
        <f>E100*E101</f>
        <v>128060.71051875941</v>
      </c>
    </row>
    <row r="103" spans="1:5" x14ac:dyDescent="0.25">
      <c r="A103" s="10"/>
      <c r="B103" s="10"/>
      <c r="C103" s="10"/>
      <c r="D103" s="10"/>
      <c r="E103" s="10"/>
    </row>
  </sheetData>
  <mergeCells count="94">
    <mergeCell ref="B96:D96"/>
    <mergeCell ref="A74:D74"/>
    <mergeCell ref="B75:D75"/>
    <mergeCell ref="B76:D76"/>
    <mergeCell ref="B78:D78"/>
    <mergeCell ref="B89:C89"/>
    <mergeCell ref="B95:D95"/>
    <mergeCell ref="B94:D94"/>
    <mergeCell ref="A91:E91"/>
    <mergeCell ref="A92:D92"/>
    <mergeCell ref="B93:D93"/>
    <mergeCell ref="A102:D102"/>
    <mergeCell ref="B83:C83"/>
    <mergeCell ref="B77:D77"/>
    <mergeCell ref="A98:D98"/>
    <mergeCell ref="B99:D99"/>
    <mergeCell ref="A100:D100"/>
    <mergeCell ref="B97:D97"/>
    <mergeCell ref="B86:C86"/>
    <mergeCell ref="B87:C87"/>
    <mergeCell ref="B88:C88"/>
    <mergeCell ref="A101:D101"/>
    <mergeCell ref="B85:C85"/>
    <mergeCell ref="A79:D79"/>
    <mergeCell ref="A80:E80"/>
    <mergeCell ref="A82:C82"/>
    <mergeCell ref="A90:C90"/>
    <mergeCell ref="B71:C71"/>
    <mergeCell ref="A72:D72"/>
    <mergeCell ref="B57:C57"/>
    <mergeCell ref="A65:C65"/>
    <mergeCell ref="B66:C66"/>
    <mergeCell ref="B67:C67"/>
    <mergeCell ref="B68:C68"/>
    <mergeCell ref="B69:C69"/>
    <mergeCell ref="B70:C70"/>
    <mergeCell ref="K57:R63"/>
    <mergeCell ref="B58:C58"/>
    <mergeCell ref="B59:C59"/>
    <mergeCell ref="B60:C60"/>
    <mergeCell ref="B61:C61"/>
    <mergeCell ref="A62:C62"/>
    <mergeCell ref="A63:E63"/>
    <mergeCell ref="A47:D47"/>
    <mergeCell ref="A49:D49"/>
    <mergeCell ref="B50:D50"/>
    <mergeCell ref="K50:Q56"/>
    <mergeCell ref="B51:D51"/>
    <mergeCell ref="B52:D52"/>
    <mergeCell ref="A53:D53"/>
    <mergeCell ref="A55:C55"/>
    <mergeCell ref="B56:C56"/>
    <mergeCell ref="B46:C46"/>
    <mergeCell ref="B32:C32"/>
    <mergeCell ref="B33:C33"/>
    <mergeCell ref="B34:C34"/>
    <mergeCell ref="B35:C35"/>
    <mergeCell ref="B36:C36"/>
    <mergeCell ref="A37:C37"/>
    <mergeCell ref="A38:E38"/>
    <mergeCell ref="B40:C40"/>
    <mergeCell ref="B41:C41"/>
    <mergeCell ref="B42:C42"/>
    <mergeCell ref="B45:C45"/>
    <mergeCell ref="B30:C30"/>
    <mergeCell ref="B17:C17"/>
    <mergeCell ref="B18:C18"/>
    <mergeCell ref="A19:D19"/>
    <mergeCell ref="A21:E21"/>
    <mergeCell ref="B22:C22"/>
    <mergeCell ref="B23:C23"/>
    <mergeCell ref="B24:C24"/>
    <mergeCell ref="B25:C25"/>
    <mergeCell ref="A26:C26"/>
    <mergeCell ref="B28:C28"/>
    <mergeCell ref="B29:C29"/>
    <mergeCell ref="B16:C16"/>
    <mergeCell ref="B7:C7"/>
    <mergeCell ref="D7:E7"/>
    <mergeCell ref="B8:C8"/>
    <mergeCell ref="D8:E8"/>
    <mergeCell ref="B9:C9"/>
    <mergeCell ref="D9:E9"/>
    <mergeCell ref="A10:E10"/>
    <mergeCell ref="A12:C12"/>
    <mergeCell ref="B13:C13"/>
    <mergeCell ref="B14:C14"/>
    <mergeCell ref="B15:C15"/>
    <mergeCell ref="A1:E1"/>
    <mergeCell ref="A2:E2"/>
    <mergeCell ref="A4:E4"/>
    <mergeCell ref="B6:C6"/>
    <mergeCell ref="D6:E6"/>
    <mergeCell ref="C5:E5"/>
  </mergeCells>
  <pageMargins left="0.25" right="0.25" top="0.75" bottom="0.75" header="0.3" footer="0.3"/>
  <pageSetup paperSize="9" scale="66" fitToHeight="0"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5CF5CB-0556-4111-A506-4389D02BAA3F}">
  <sheetPr>
    <tabColor rgb="FFFFFF00"/>
    <pageSetUpPr fitToPage="1"/>
  </sheetPr>
  <dimension ref="A1:R103"/>
  <sheetViews>
    <sheetView showGridLines="0" view="pageBreakPreview" topLeftCell="A9" zoomScale="90" zoomScaleNormal="100" zoomScaleSheetLayoutView="90" workbookViewId="0">
      <selection activeCell="B44" sqref="B44"/>
    </sheetView>
  </sheetViews>
  <sheetFormatPr defaultColWidth="9.140625" defaultRowHeight="12.75" x14ac:dyDescent="0.25"/>
  <cols>
    <col min="1" max="1" width="6.42578125" style="1" customWidth="1"/>
    <col min="2" max="2" width="52.28515625" style="1" customWidth="1"/>
    <col min="3" max="3" width="51.85546875" style="1" customWidth="1"/>
    <col min="4" max="4" width="12.5703125" style="1" customWidth="1"/>
    <col min="5" max="5" width="20.85546875" style="1" customWidth="1"/>
    <col min="6" max="6" width="11.42578125" style="1" bestFit="1" customWidth="1"/>
    <col min="7" max="8" width="9.140625" style="1"/>
    <col min="9" max="9" width="10.28515625" style="1" bestFit="1" customWidth="1"/>
    <col min="10" max="36" width="9.140625" style="1"/>
    <col min="37" max="37" width="6.42578125" style="1" customWidth="1"/>
    <col min="38" max="38" width="52.28515625" style="1" customWidth="1"/>
    <col min="39" max="39" width="34.7109375" style="1" customWidth="1"/>
    <col min="40" max="40" width="9.5703125" style="1" customWidth="1"/>
    <col min="41" max="41" width="12.5703125" style="1" bestFit="1" customWidth="1"/>
    <col min="42" max="16384" width="9.140625" style="1"/>
  </cols>
  <sheetData>
    <row r="1" spans="1:9" ht="78" customHeight="1" x14ac:dyDescent="0.25">
      <c r="A1" s="276"/>
      <c r="B1" s="276"/>
      <c r="C1" s="276"/>
      <c r="D1" s="276"/>
      <c r="E1" s="276"/>
    </row>
    <row r="2" spans="1:9" ht="20.25" customHeight="1" x14ac:dyDescent="0.25">
      <c r="A2" s="277" t="s">
        <v>179</v>
      </c>
      <c r="B2" s="277"/>
      <c r="C2" s="277"/>
      <c r="D2" s="277"/>
      <c r="E2" s="277"/>
    </row>
    <row r="3" spans="1:9" ht="13.5" thickBot="1" x14ac:dyDescent="0.3"/>
    <row r="4" spans="1:9" ht="13.5" customHeight="1" thickBot="1" x14ac:dyDescent="0.3">
      <c r="A4" s="278" t="s">
        <v>0</v>
      </c>
      <c r="B4" s="279"/>
      <c r="C4" s="279"/>
      <c r="D4" s="279"/>
      <c r="E4" s="560"/>
    </row>
    <row r="5" spans="1:9" ht="14.1" customHeight="1" x14ac:dyDescent="0.25">
      <c r="A5" s="6">
        <v>1</v>
      </c>
      <c r="B5" s="101" t="s">
        <v>194</v>
      </c>
      <c r="C5" s="561" t="str">
        <f>'Quadro Resumo'!B18</f>
        <v>ASSISTENTE EXECUTIVO 3</v>
      </c>
      <c r="D5" s="562"/>
      <c r="E5" s="563"/>
    </row>
    <row r="6" spans="1:9" ht="14.1" customHeight="1" x14ac:dyDescent="0.25">
      <c r="A6" s="7">
        <v>2</v>
      </c>
      <c r="B6" s="282" t="s">
        <v>1</v>
      </c>
      <c r="C6" s="282"/>
      <c r="D6" s="283">
        <f>'1'!D6</f>
        <v>1621</v>
      </c>
      <c r="E6" s="284"/>
    </row>
    <row r="7" spans="1:9" ht="14.1" customHeight="1" x14ac:dyDescent="0.25">
      <c r="A7" s="7">
        <v>3</v>
      </c>
      <c r="B7" s="290" t="s">
        <v>2</v>
      </c>
      <c r="C7" s="290"/>
      <c r="D7" s="291">
        <f>E13</f>
        <v>6829.0503000000008</v>
      </c>
      <c r="E7" s="292"/>
    </row>
    <row r="8" spans="1:9" ht="14.1" customHeight="1" x14ac:dyDescent="0.25">
      <c r="A8" s="7">
        <v>4</v>
      </c>
      <c r="B8" s="290" t="s">
        <v>3</v>
      </c>
      <c r="C8" s="290"/>
      <c r="D8" s="293" t="str">
        <f>'1'!D8:E8</f>
        <v>SINDAUT</v>
      </c>
      <c r="E8" s="294"/>
    </row>
    <row r="9" spans="1:9" ht="14.1" customHeight="1" thickBot="1" x14ac:dyDescent="0.3">
      <c r="A9" s="77">
        <v>5</v>
      </c>
      <c r="B9" s="295" t="s">
        <v>4</v>
      </c>
      <c r="C9" s="295"/>
      <c r="D9" s="296">
        <f>'1'!D9</f>
        <v>46054</v>
      </c>
      <c r="E9" s="297"/>
    </row>
    <row r="10" spans="1:9" ht="45.75" customHeight="1" thickBot="1" x14ac:dyDescent="0.3">
      <c r="A10" s="298" t="s">
        <v>5</v>
      </c>
      <c r="B10" s="299"/>
      <c r="C10" s="299"/>
      <c r="D10" s="299"/>
      <c r="E10" s="300"/>
    </row>
    <row r="11" spans="1:9" ht="14.25" customHeight="1" thickBot="1" x14ac:dyDescent="0.3">
      <c r="A11" s="76"/>
      <c r="B11" s="76"/>
      <c r="C11" s="76"/>
      <c r="D11" s="76"/>
      <c r="E11" s="76"/>
    </row>
    <row r="12" spans="1:9" ht="13.5" customHeight="1" x14ac:dyDescent="0.25">
      <c r="A12" s="301" t="s">
        <v>6</v>
      </c>
      <c r="B12" s="302"/>
      <c r="C12" s="302"/>
      <c r="D12" s="57" t="s">
        <v>20</v>
      </c>
      <c r="E12" s="58" t="s">
        <v>7</v>
      </c>
    </row>
    <row r="13" spans="1:9" ht="14.1" customHeight="1" x14ac:dyDescent="0.2">
      <c r="A13" s="7" t="s">
        <v>8</v>
      </c>
      <c r="B13" s="288" t="s">
        <v>9</v>
      </c>
      <c r="C13" s="289"/>
      <c r="D13" s="26"/>
      <c r="E13" s="59">
        <f>'Quadro Resumo'!I18</f>
        <v>6829.0503000000008</v>
      </c>
      <c r="F13" s="258"/>
      <c r="I13" s="258"/>
    </row>
    <row r="14" spans="1:9" ht="14.1" customHeight="1" x14ac:dyDescent="0.2">
      <c r="A14" s="7" t="s">
        <v>10</v>
      </c>
      <c r="B14" s="288" t="s">
        <v>144</v>
      </c>
      <c r="C14" s="289"/>
      <c r="D14" s="54"/>
      <c r="E14" s="59"/>
    </row>
    <row r="15" spans="1:9" ht="14.1" customHeight="1" x14ac:dyDescent="0.2">
      <c r="A15" s="7" t="s">
        <v>11</v>
      </c>
      <c r="B15" s="288" t="s">
        <v>145</v>
      </c>
      <c r="C15" s="289"/>
      <c r="D15" s="55">
        <v>0.4</v>
      </c>
      <c r="E15" s="59">
        <f>ROUND(D15*D6,2)</f>
        <v>648.4</v>
      </c>
    </row>
    <row r="16" spans="1:9" ht="14.1" customHeight="1" x14ac:dyDescent="0.2">
      <c r="A16" s="7" t="s">
        <v>12</v>
      </c>
      <c r="B16" s="288" t="s">
        <v>146</v>
      </c>
      <c r="C16" s="289"/>
      <c r="D16" s="54"/>
      <c r="E16" s="59"/>
    </row>
    <row r="17" spans="1:5" ht="14.1" customHeight="1" x14ac:dyDescent="0.2">
      <c r="A17" s="7" t="s">
        <v>13</v>
      </c>
      <c r="B17" s="303" t="s">
        <v>147</v>
      </c>
      <c r="C17" s="303"/>
      <c r="D17" s="54"/>
      <c r="E17" s="59"/>
    </row>
    <row r="18" spans="1:5" ht="14.1" customHeight="1" x14ac:dyDescent="0.2">
      <c r="A18" s="7" t="s">
        <v>14</v>
      </c>
      <c r="B18" s="303" t="s">
        <v>15</v>
      </c>
      <c r="C18" s="303"/>
      <c r="D18" s="54"/>
      <c r="E18" s="59"/>
    </row>
    <row r="19" spans="1:5" s="3" customFormat="1" ht="14.1" customHeight="1" thickBot="1" x14ac:dyDescent="0.25">
      <c r="A19" s="304" t="s">
        <v>16</v>
      </c>
      <c r="B19" s="305"/>
      <c r="C19" s="305"/>
      <c r="D19" s="306"/>
      <c r="E19" s="60">
        <f>ROUND(SUM(E13:E18),2)</f>
        <v>7477.45</v>
      </c>
    </row>
    <row r="20" spans="1:5" s="4" customFormat="1" ht="13.5" thickBot="1" x14ac:dyDescent="0.3"/>
    <row r="21" spans="1:5" ht="13.5" customHeight="1" x14ac:dyDescent="0.25">
      <c r="A21" s="307" t="s">
        <v>17</v>
      </c>
      <c r="B21" s="308"/>
      <c r="C21" s="308"/>
      <c r="D21" s="308"/>
      <c r="E21" s="309"/>
    </row>
    <row r="22" spans="1:5" ht="32.25" customHeight="1" x14ac:dyDescent="0.25">
      <c r="A22" s="62" t="s">
        <v>18</v>
      </c>
      <c r="B22" s="310" t="s">
        <v>19</v>
      </c>
      <c r="C22" s="310"/>
      <c r="D22" s="61" t="s">
        <v>20</v>
      </c>
      <c r="E22" s="63" t="s">
        <v>7</v>
      </c>
    </row>
    <row r="23" spans="1:5" ht="14.1" customHeight="1" x14ac:dyDescent="0.2">
      <c r="A23" s="64" t="s">
        <v>8</v>
      </c>
      <c r="B23" s="290" t="s">
        <v>21</v>
      </c>
      <c r="C23" s="290"/>
      <c r="D23" s="5">
        <f>'1'!D23</f>
        <v>8.3299999999999999E-2</v>
      </c>
      <c r="E23" s="2">
        <f>D23*$E$19</f>
        <v>622.87158499999998</v>
      </c>
    </row>
    <row r="24" spans="1:5" ht="14.1" customHeight="1" x14ac:dyDescent="0.2">
      <c r="A24" s="64" t="s">
        <v>10</v>
      </c>
      <c r="B24" s="311" t="s">
        <v>81</v>
      </c>
      <c r="C24" s="311"/>
      <c r="D24" s="5">
        <f>'1'!D24</f>
        <v>9.0749999999999997E-2</v>
      </c>
      <c r="E24" s="2">
        <f>D24*$E$19</f>
        <v>678.57858749999991</v>
      </c>
    </row>
    <row r="25" spans="1:5" ht="14.1" customHeight="1" x14ac:dyDescent="0.2">
      <c r="A25" s="64" t="s">
        <v>11</v>
      </c>
      <c r="B25" s="312" t="s">
        <v>82</v>
      </c>
      <c r="C25" s="312"/>
      <c r="D25" s="5">
        <f>'1'!D25</f>
        <v>3.0300000000000001E-2</v>
      </c>
      <c r="E25" s="2">
        <f>D25*$E$19</f>
        <v>226.56673499999999</v>
      </c>
    </row>
    <row r="26" spans="1:5" ht="14.1" customHeight="1" thickBot="1" x14ac:dyDescent="0.25">
      <c r="A26" s="313" t="s">
        <v>22</v>
      </c>
      <c r="B26" s="314"/>
      <c r="C26" s="315"/>
      <c r="D26" s="65">
        <f>SUM(D23:D25)</f>
        <v>0.20434999999999998</v>
      </c>
      <c r="E26" s="66">
        <f>SUM(E23:E25)</f>
        <v>1528.0169074999999</v>
      </c>
    </row>
    <row r="27" spans="1:5" ht="13.5" thickBot="1" x14ac:dyDescent="0.3"/>
    <row r="28" spans="1:5" ht="39.75" customHeight="1" x14ac:dyDescent="0.25">
      <c r="A28" s="67" t="s">
        <v>23</v>
      </c>
      <c r="B28" s="316" t="s">
        <v>24</v>
      </c>
      <c r="C28" s="316"/>
      <c r="D28" s="68" t="s">
        <v>20</v>
      </c>
      <c r="E28" s="69" t="s">
        <v>7</v>
      </c>
    </row>
    <row r="29" spans="1:5" ht="14.1" customHeight="1" x14ac:dyDescent="0.2">
      <c r="A29" s="56" t="s">
        <v>8</v>
      </c>
      <c r="B29" s="290" t="s">
        <v>25</v>
      </c>
      <c r="C29" s="290"/>
      <c r="D29" s="5">
        <f>'Memória Cálculo'!B24</f>
        <v>0.2</v>
      </c>
      <c r="E29" s="2">
        <f>($E$19+E26)*D29</f>
        <v>1801.0933815000001</v>
      </c>
    </row>
    <row r="30" spans="1:5" ht="14.1" customHeight="1" x14ac:dyDescent="0.2">
      <c r="A30" s="56" t="s">
        <v>10</v>
      </c>
      <c r="B30" s="288" t="s">
        <v>26</v>
      </c>
      <c r="C30" s="289"/>
      <c r="D30" s="5">
        <f>'Memória Cálculo'!B25</f>
        <v>2.5000000000000001E-2</v>
      </c>
      <c r="E30" s="2">
        <f t="shared" ref="E30:E36" si="0">($E$19+$E$26)*D30</f>
        <v>225.13667268750001</v>
      </c>
    </row>
    <row r="31" spans="1:5" ht="14.1" customHeight="1" x14ac:dyDescent="0.2">
      <c r="A31" s="56" t="s">
        <v>11</v>
      </c>
      <c r="B31" s="26" t="s">
        <v>27</v>
      </c>
      <c r="C31" s="26"/>
      <c r="D31" s="5">
        <f>'Memória Cálculo'!B26</f>
        <v>0</v>
      </c>
      <c r="E31" s="2">
        <f t="shared" si="0"/>
        <v>0</v>
      </c>
    </row>
    <row r="32" spans="1:5" ht="14.1" customHeight="1" x14ac:dyDescent="0.2">
      <c r="A32" s="56" t="s">
        <v>12</v>
      </c>
      <c r="B32" s="290" t="s">
        <v>28</v>
      </c>
      <c r="C32" s="290"/>
      <c r="D32" s="5">
        <f>'Memória Cálculo'!B27</f>
        <v>1.4999999999999999E-2</v>
      </c>
      <c r="E32" s="2">
        <f t="shared" si="0"/>
        <v>135.08200361249999</v>
      </c>
    </row>
    <row r="33" spans="1:5" ht="14.1" customHeight="1" x14ac:dyDescent="0.2">
      <c r="A33" s="56" t="s">
        <v>13</v>
      </c>
      <c r="B33" s="290" t="s">
        <v>29</v>
      </c>
      <c r="C33" s="290"/>
      <c r="D33" s="5">
        <f>'Memória Cálculo'!B28</f>
        <v>0.01</v>
      </c>
      <c r="E33" s="2">
        <f t="shared" si="0"/>
        <v>90.054669075000007</v>
      </c>
    </row>
    <row r="34" spans="1:5" ht="14.1" customHeight="1" x14ac:dyDescent="0.2">
      <c r="A34" s="56" t="s">
        <v>14</v>
      </c>
      <c r="B34" s="282" t="s">
        <v>30</v>
      </c>
      <c r="C34" s="282"/>
      <c r="D34" s="5">
        <f>'Memória Cálculo'!B29</f>
        <v>6.0000000000000001E-3</v>
      </c>
      <c r="E34" s="2">
        <f t="shared" si="0"/>
        <v>54.032801445000004</v>
      </c>
    </row>
    <row r="35" spans="1:5" ht="14.1" customHeight="1" x14ac:dyDescent="0.2">
      <c r="A35" s="56" t="s">
        <v>31</v>
      </c>
      <c r="B35" s="282" t="s">
        <v>32</v>
      </c>
      <c r="C35" s="282"/>
      <c r="D35" s="5">
        <f>'Memória Cálculo'!B30</f>
        <v>2E-3</v>
      </c>
      <c r="E35" s="2">
        <f t="shared" si="0"/>
        <v>18.010933815000001</v>
      </c>
    </row>
    <row r="36" spans="1:5" ht="14.1" customHeight="1" x14ac:dyDescent="0.2">
      <c r="A36" s="56" t="s">
        <v>33</v>
      </c>
      <c r="B36" s="282" t="s">
        <v>34</v>
      </c>
      <c r="C36" s="290"/>
      <c r="D36" s="5">
        <f>'Memória Cálculo'!B31</f>
        <v>0.08</v>
      </c>
      <c r="E36" s="2">
        <f t="shared" si="0"/>
        <v>720.43735260000005</v>
      </c>
    </row>
    <row r="37" spans="1:5" ht="14.1" customHeight="1" thickBot="1" x14ac:dyDescent="0.25">
      <c r="A37" s="317" t="s">
        <v>35</v>
      </c>
      <c r="B37" s="318"/>
      <c r="C37" s="318"/>
      <c r="D37" s="109">
        <f>SUM(D29:D36)</f>
        <v>0.33800000000000002</v>
      </c>
      <c r="E37" s="108">
        <f>($E$19+$E$26)*D37</f>
        <v>3043.8478147350002</v>
      </c>
    </row>
    <row r="38" spans="1:5" ht="14.1" customHeight="1" thickBot="1" x14ac:dyDescent="0.3">
      <c r="A38" s="319" t="s">
        <v>36</v>
      </c>
      <c r="B38" s="320"/>
      <c r="C38" s="320"/>
      <c r="D38" s="320"/>
      <c r="E38" s="321"/>
    </row>
    <row r="39" spans="1:5" ht="13.5" thickBot="1" x14ac:dyDescent="0.3"/>
    <row r="40" spans="1:5" ht="14.1" customHeight="1" x14ac:dyDescent="0.25">
      <c r="A40" s="67" t="s">
        <v>37</v>
      </c>
      <c r="B40" s="322" t="s">
        <v>38</v>
      </c>
      <c r="C40" s="323"/>
      <c r="D40" s="68" t="s">
        <v>190</v>
      </c>
      <c r="E40" s="69" t="s">
        <v>75</v>
      </c>
    </row>
    <row r="41" spans="1:5" ht="13.5" customHeight="1" x14ac:dyDescent="0.2">
      <c r="A41" s="56" t="s">
        <v>8</v>
      </c>
      <c r="B41" s="303" t="s">
        <v>39</v>
      </c>
      <c r="C41" s="303"/>
      <c r="D41" s="71">
        <f>'1'!D41</f>
        <v>5</v>
      </c>
      <c r="E41" s="2">
        <f>IF(D41*4*22-(6%*$E$13)&lt;=0,0,(D41*4*22-(6%*$E$13)))</f>
        <v>30.256981999999994</v>
      </c>
    </row>
    <row r="42" spans="1:5" ht="14.1" customHeight="1" x14ac:dyDescent="0.2">
      <c r="A42" s="56" t="s">
        <v>10</v>
      </c>
      <c r="B42" s="303" t="s">
        <v>40</v>
      </c>
      <c r="C42" s="303"/>
      <c r="D42" s="71">
        <f>'1'!D42</f>
        <v>30.29</v>
      </c>
      <c r="E42" s="2">
        <f>$D$42*22*(1-20%)</f>
        <v>533.10400000000004</v>
      </c>
    </row>
    <row r="43" spans="1:5" ht="14.1" customHeight="1" x14ac:dyDescent="0.2">
      <c r="A43" s="56" t="s">
        <v>11</v>
      </c>
      <c r="B43" s="70" t="s">
        <v>487</v>
      </c>
      <c r="C43" s="70"/>
      <c r="D43" s="71">
        <f>'1'!D43</f>
        <v>0</v>
      </c>
      <c r="E43" s="2">
        <f>D43</f>
        <v>0</v>
      </c>
    </row>
    <row r="44" spans="1:5" ht="14.1" customHeight="1" x14ac:dyDescent="0.2">
      <c r="A44" s="56" t="s">
        <v>12</v>
      </c>
      <c r="B44" s="70" t="s">
        <v>41</v>
      </c>
      <c r="C44" s="70"/>
      <c r="D44" s="71">
        <f>'1'!D44</f>
        <v>321.04000000000002</v>
      </c>
      <c r="E44" s="2">
        <f>D44-(D44*15%)</f>
        <v>272.88400000000001</v>
      </c>
    </row>
    <row r="45" spans="1:5" ht="14.1" customHeight="1" x14ac:dyDescent="0.2">
      <c r="A45" s="56" t="s">
        <v>13</v>
      </c>
      <c r="B45" s="303" t="s">
        <v>483</v>
      </c>
      <c r="C45" s="303"/>
      <c r="D45" s="71">
        <f>'1'!D45</f>
        <v>105.328</v>
      </c>
      <c r="E45" s="2">
        <f>D45</f>
        <v>105.328</v>
      </c>
    </row>
    <row r="46" spans="1:5" ht="14.1" customHeight="1" x14ac:dyDescent="0.2">
      <c r="A46" s="56" t="s">
        <v>14</v>
      </c>
      <c r="B46" s="303" t="s">
        <v>15</v>
      </c>
      <c r="C46" s="303"/>
      <c r="D46" s="71">
        <f>'1'!D46</f>
        <v>0</v>
      </c>
      <c r="E46" s="2">
        <f>D46</f>
        <v>0</v>
      </c>
    </row>
    <row r="47" spans="1:5" ht="14.1" customHeight="1" thickBot="1" x14ac:dyDescent="0.25">
      <c r="A47" s="313" t="s">
        <v>42</v>
      </c>
      <c r="B47" s="314"/>
      <c r="C47" s="314"/>
      <c r="D47" s="315"/>
      <c r="E47" s="66">
        <f>SUM(E41:E46)</f>
        <v>941.57298200000002</v>
      </c>
    </row>
    <row r="48" spans="1:5" ht="14.1" customHeight="1" thickBot="1" x14ac:dyDescent="0.3"/>
    <row r="49" spans="1:18" ht="14.1" customHeight="1" x14ac:dyDescent="0.25">
      <c r="A49" s="324" t="s">
        <v>43</v>
      </c>
      <c r="B49" s="325"/>
      <c r="C49" s="325"/>
      <c r="D49" s="325"/>
      <c r="E49" s="72" t="s">
        <v>7</v>
      </c>
    </row>
    <row r="50" spans="1:18" ht="14.1" customHeight="1" x14ac:dyDescent="0.2">
      <c r="A50" s="56" t="s">
        <v>18</v>
      </c>
      <c r="B50" s="288" t="s">
        <v>44</v>
      </c>
      <c r="C50" s="326"/>
      <c r="D50" s="289"/>
      <c r="E50" s="2">
        <f>E26</f>
        <v>1528.0169074999999</v>
      </c>
      <c r="K50" s="327"/>
      <c r="L50" s="327"/>
      <c r="M50" s="327"/>
      <c r="N50" s="327"/>
      <c r="O50" s="327"/>
      <c r="P50" s="327"/>
      <c r="Q50" s="327"/>
    </row>
    <row r="51" spans="1:18" ht="14.1" customHeight="1" x14ac:dyDescent="0.2">
      <c r="A51" s="56" t="s">
        <v>23</v>
      </c>
      <c r="B51" s="288" t="s">
        <v>45</v>
      </c>
      <c r="C51" s="326"/>
      <c r="D51" s="289"/>
      <c r="E51" s="2">
        <f>E37</f>
        <v>3043.8478147350002</v>
      </c>
      <c r="K51" s="327"/>
      <c r="L51" s="327"/>
      <c r="M51" s="327"/>
      <c r="N51" s="327"/>
      <c r="O51" s="327"/>
      <c r="P51" s="327"/>
      <c r="Q51" s="327"/>
    </row>
    <row r="52" spans="1:18" ht="14.1" customHeight="1" x14ac:dyDescent="0.2">
      <c r="A52" s="56" t="s">
        <v>37</v>
      </c>
      <c r="B52" s="288" t="s">
        <v>46</v>
      </c>
      <c r="C52" s="326"/>
      <c r="D52" s="289"/>
      <c r="E52" s="2">
        <f>E47</f>
        <v>941.57298200000002</v>
      </c>
      <c r="K52" s="327"/>
      <c r="L52" s="327"/>
      <c r="M52" s="327"/>
      <c r="N52" s="327"/>
      <c r="O52" s="327"/>
      <c r="P52" s="327"/>
      <c r="Q52" s="327"/>
    </row>
    <row r="53" spans="1:18" ht="14.1" customHeight="1" thickBot="1" x14ac:dyDescent="0.25">
      <c r="A53" s="328" t="s">
        <v>47</v>
      </c>
      <c r="B53" s="329"/>
      <c r="C53" s="329"/>
      <c r="D53" s="330"/>
      <c r="E53" s="73">
        <f>SUM(E50:E52)</f>
        <v>5513.4377042349997</v>
      </c>
      <c r="K53" s="327"/>
      <c r="L53" s="327"/>
      <c r="M53" s="327"/>
      <c r="N53" s="327"/>
      <c r="O53" s="327"/>
      <c r="P53" s="327"/>
      <c r="Q53" s="327"/>
    </row>
    <row r="54" spans="1:18" ht="14.1" customHeight="1" thickBot="1" x14ac:dyDescent="0.3">
      <c r="K54" s="327"/>
      <c r="L54" s="327"/>
      <c r="M54" s="327"/>
      <c r="N54" s="327"/>
      <c r="O54" s="327"/>
      <c r="P54" s="327"/>
      <c r="Q54" s="327"/>
    </row>
    <row r="55" spans="1:18" ht="28.5" customHeight="1" x14ac:dyDescent="0.25">
      <c r="A55" s="331" t="s">
        <v>189</v>
      </c>
      <c r="B55" s="332"/>
      <c r="C55" s="332"/>
      <c r="D55" s="74" t="s">
        <v>20</v>
      </c>
      <c r="E55" s="75" t="s">
        <v>7</v>
      </c>
      <c r="K55" s="327"/>
      <c r="L55" s="327"/>
      <c r="M55" s="327"/>
      <c r="N55" s="327"/>
      <c r="O55" s="327"/>
      <c r="P55" s="327"/>
      <c r="Q55" s="327"/>
    </row>
    <row r="56" spans="1:18" x14ac:dyDescent="0.25">
      <c r="A56" s="56" t="s">
        <v>8</v>
      </c>
      <c r="B56" s="333" t="s">
        <v>191</v>
      </c>
      <c r="C56" s="290"/>
      <c r="D56" s="8">
        <f>'Memória Cálculo'!B247</f>
        <v>4.1999999999999997E-3</v>
      </c>
      <c r="E56" s="78">
        <f>D56*$E$19</f>
        <v>31.405289999999997</v>
      </c>
      <c r="K56" s="327"/>
      <c r="L56" s="327"/>
      <c r="M56" s="327"/>
      <c r="N56" s="327"/>
      <c r="O56" s="327"/>
      <c r="P56" s="327"/>
      <c r="Q56" s="327"/>
    </row>
    <row r="57" spans="1:18" x14ac:dyDescent="0.25">
      <c r="A57" s="56" t="s">
        <v>10</v>
      </c>
      <c r="B57" s="290" t="s">
        <v>48</v>
      </c>
      <c r="C57" s="290"/>
      <c r="D57" s="8">
        <f>'Memória Cálculo'!B248</f>
        <v>0.08</v>
      </c>
      <c r="E57" s="78">
        <f>D57*E56</f>
        <v>2.5124231999999997</v>
      </c>
      <c r="F57" s="9"/>
      <c r="K57" s="327"/>
      <c r="L57" s="327"/>
      <c r="M57" s="327"/>
      <c r="N57" s="327"/>
      <c r="O57" s="327"/>
      <c r="P57" s="327"/>
      <c r="Q57" s="327"/>
      <c r="R57" s="327"/>
    </row>
    <row r="58" spans="1:18" x14ac:dyDescent="0.25">
      <c r="A58" s="64" t="s">
        <v>11</v>
      </c>
      <c r="B58" s="334" t="s">
        <v>217</v>
      </c>
      <c r="C58" s="290"/>
      <c r="D58" s="8">
        <f>'Memória Cálculo'!B249</f>
        <v>0.02</v>
      </c>
      <c r="E58" s="78">
        <f>D58*$E$19</f>
        <v>149.54900000000001</v>
      </c>
      <c r="F58" s="9"/>
      <c r="K58" s="327"/>
      <c r="L58" s="327"/>
      <c r="M58" s="327"/>
      <c r="N58" s="327"/>
      <c r="O58" s="327"/>
      <c r="P58" s="327"/>
      <c r="Q58" s="327"/>
      <c r="R58" s="327"/>
    </row>
    <row r="59" spans="1:18" x14ac:dyDescent="0.25">
      <c r="A59" s="64" t="s">
        <v>12</v>
      </c>
      <c r="B59" s="333" t="s">
        <v>49</v>
      </c>
      <c r="C59" s="290"/>
      <c r="D59" s="156">
        <f>'Memória Cálculo'!B250</f>
        <v>1.9400000000000001E-2</v>
      </c>
      <c r="E59" s="78">
        <f>D59*$E$19</f>
        <v>145.06253000000001</v>
      </c>
      <c r="K59" s="327"/>
      <c r="L59" s="327"/>
      <c r="M59" s="327"/>
      <c r="N59" s="327"/>
      <c r="O59" s="327"/>
      <c r="P59" s="327"/>
      <c r="Q59" s="327"/>
      <c r="R59" s="327"/>
    </row>
    <row r="60" spans="1:18" x14ac:dyDescent="0.25">
      <c r="A60" s="64" t="s">
        <v>13</v>
      </c>
      <c r="B60" s="333" t="s">
        <v>192</v>
      </c>
      <c r="C60" s="290"/>
      <c r="D60" s="8">
        <f>'Memória Cálculo'!B251</f>
        <v>6.5572000000000009E-3</v>
      </c>
      <c r="E60" s="78">
        <f>D60*$E$19</f>
        <v>49.031135140000004</v>
      </c>
      <c r="F60" s="9"/>
      <c r="K60" s="327"/>
      <c r="L60" s="327"/>
      <c r="M60" s="327"/>
      <c r="N60" s="327"/>
      <c r="O60" s="327"/>
      <c r="P60" s="327"/>
      <c r="Q60" s="327"/>
      <c r="R60" s="327"/>
    </row>
    <row r="61" spans="1:18" x14ac:dyDescent="0.25">
      <c r="A61" s="64" t="s">
        <v>14</v>
      </c>
      <c r="B61" s="335" t="s">
        <v>166</v>
      </c>
      <c r="C61" s="303"/>
      <c r="D61" s="8">
        <f>'Memória Cálculo'!B252</f>
        <v>0.02</v>
      </c>
      <c r="E61" s="78">
        <f>D61*$E$19</f>
        <v>149.54900000000001</v>
      </c>
      <c r="F61" s="9"/>
      <c r="K61" s="327"/>
      <c r="L61" s="327"/>
      <c r="M61" s="327"/>
      <c r="N61" s="327"/>
      <c r="O61" s="327"/>
      <c r="P61" s="327"/>
      <c r="Q61" s="327"/>
      <c r="R61" s="327"/>
    </row>
    <row r="62" spans="1:18" ht="14.1" customHeight="1" thickBot="1" x14ac:dyDescent="0.25">
      <c r="A62" s="336" t="s">
        <v>50</v>
      </c>
      <c r="B62" s="337"/>
      <c r="C62" s="338"/>
      <c r="D62" s="79">
        <f>SUM(D56:D61)</f>
        <v>0.15015719999999999</v>
      </c>
      <c r="E62" s="80">
        <f>SUM(E56:E61)</f>
        <v>527.10937834000003</v>
      </c>
      <c r="K62" s="327"/>
      <c r="L62" s="327"/>
      <c r="M62" s="327"/>
      <c r="N62" s="327"/>
      <c r="O62" s="327"/>
      <c r="P62" s="327"/>
      <c r="Q62" s="327"/>
      <c r="R62" s="327"/>
    </row>
    <row r="63" spans="1:18" ht="13.5" thickBot="1" x14ac:dyDescent="0.3">
      <c r="A63" s="339" t="s">
        <v>51</v>
      </c>
      <c r="B63" s="340"/>
      <c r="C63" s="340"/>
      <c r="D63" s="340"/>
      <c r="E63" s="341"/>
      <c r="K63" s="327"/>
      <c r="L63" s="327"/>
      <c r="M63" s="327"/>
      <c r="N63" s="327"/>
      <c r="O63" s="327"/>
      <c r="P63" s="327"/>
      <c r="Q63" s="327"/>
      <c r="R63" s="327"/>
    </row>
    <row r="64" spans="1:18" ht="14.1" customHeight="1" thickBot="1" x14ac:dyDescent="0.3">
      <c r="K64" s="15"/>
      <c r="L64" s="15"/>
      <c r="M64" s="15"/>
      <c r="N64" s="15"/>
      <c r="O64" s="15"/>
      <c r="P64" s="15"/>
      <c r="Q64" s="15"/>
    </row>
    <row r="65" spans="1:17" ht="28.5" customHeight="1" x14ac:dyDescent="0.25">
      <c r="A65" s="345" t="s">
        <v>188</v>
      </c>
      <c r="B65" s="346"/>
      <c r="C65" s="346"/>
      <c r="D65" s="81" t="s">
        <v>20</v>
      </c>
      <c r="E65" s="82" t="s">
        <v>7</v>
      </c>
      <c r="K65" s="15"/>
      <c r="L65" s="15"/>
      <c r="M65" s="15"/>
      <c r="N65" s="15"/>
      <c r="O65" s="15"/>
      <c r="P65" s="15"/>
      <c r="Q65" s="15"/>
    </row>
    <row r="66" spans="1:17" ht="14.1" customHeight="1" x14ac:dyDescent="0.25">
      <c r="A66" s="64" t="s">
        <v>8</v>
      </c>
      <c r="B66" s="347" t="s">
        <v>52</v>
      </c>
      <c r="C66" s="347"/>
      <c r="D66" s="31">
        <f>'1'!D66</f>
        <v>0</v>
      </c>
      <c r="E66" s="83">
        <f t="shared" ref="E66:E71" si="1">D66*(E$19+E$53+E$62)</f>
        <v>0</v>
      </c>
    </row>
    <row r="67" spans="1:17" ht="14.1" customHeight="1" x14ac:dyDescent="0.25">
      <c r="A67" s="64" t="s">
        <v>10</v>
      </c>
      <c r="B67" s="311" t="s">
        <v>53</v>
      </c>
      <c r="C67" s="311"/>
      <c r="D67" s="31">
        <f>'Memória Cálculo'!B257</f>
        <v>2.8E-3</v>
      </c>
      <c r="E67" s="83">
        <f t="shared" si="1"/>
        <v>37.850391831209997</v>
      </c>
    </row>
    <row r="68" spans="1:17" ht="14.1" customHeight="1" x14ac:dyDescent="0.25">
      <c r="A68" s="64" t="s">
        <v>11</v>
      </c>
      <c r="B68" s="347" t="s">
        <v>54</v>
      </c>
      <c r="C68" s="347"/>
      <c r="D68" s="31">
        <f>'Memória Cálculo'!B258</f>
        <v>2.0000000000000001E-4</v>
      </c>
      <c r="E68" s="83">
        <f t="shared" si="1"/>
        <v>2.7035994165149999</v>
      </c>
    </row>
    <row r="69" spans="1:17" ht="14.1" customHeight="1" x14ac:dyDescent="0.25">
      <c r="A69" s="64" t="s">
        <v>12</v>
      </c>
      <c r="B69" s="311" t="s">
        <v>55</v>
      </c>
      <c r="C69" s="311"/>
      <c r="D69" s="31">
        <f>'Memória Cálculo'!B259</f>
        <v>2.9999999999999997E-4</v>
      </c>
      <c r="E69" s="83">
        <f t="shared" si="1"/>
        <v>4.0553991247724994</v>
      </c>
    </row>
    <row r="70" spans="1:17" ht="14.1" customHeight="1" x14ac:dyDescent="0.25">
      <c r="A70" s="64" t="s">
        <v>13</v>
      </c>
      <c r="B70" s="311" t="s">
        <v>56</v>
      </c>
      <c r="C70" s="311"/>
      <c r="D70" s="31">
        <f>'Memória Cálculo'!B260</f>
        <v>4.0000000000000002E-4</v>
      </c>
      <c r="E70" s="83">
        <f t="shared" si="1"/>
        <v>5.4071988330299998</v>
      </c>
    </row>
    <row r="71" spans="1:17" ht="14.1" customHeight="1" x14ac:dyDescent="0.25">
      <c r="A71" s="84" t="s">
        <v>14</v>
      </c>
      <c r="B71" s="342" t="s">
        <v>15</v>
      </c>
      <c r="C71" s="342"/>
      <c r="D71" s="31">
        <f>'1'!D71</f>
        <v>0</v>
      </c>
      <c r="E71" s="83">
        <f t="shared" si="1"/>
        <v>0</v>
      </c>
    </row>
    <row r="72" spans="1:17" ht="14.1" customHeight="1" thickBot="1" x14ac:dyDescent="0.25">
      <c r="A72" s="343" t="s">
        <v>57</v>
      </c>
      <c r="B72" s="344"/>
      <c r="C72" s="344"/>
      <c r="D72" s="344"/>
      <c r="E72" s="85">
        <f>SUM(E66:E70)</f>
        <v>50.016589205527495</v>
      </c>
    </row>
    <row r="73" spans="1:17" ht="14.1" customHeight="1" thickBot="1" x14ac:dyDescent="0.3">
      <c r="A73" s="10"/>
      <c r="B73" s="10"/>
      <c r="C73" s="10"/>
      <c r="D73" s="10"/>
      <c r="E73" s="10"/>
    </row>
    <row r="74" spans="1:17" ht="27" customHeight="1" x14ac:dyDescent="0.25">
      <c r="A74" s="369" t="s">
        <v>58</v>
      </c>
      <c r="B74" s="370"/>
      <c r="C74" s="370"/>
      <c r="D74" s="370"/>
      <c r="E74" s="86" t="s">
        <v>7</v>
      </c>
    </row>
    <row r="75" spans="1:17" ht="14.1" customHeight="1" x14ac:dyDescent="0.2">
      <c r="A75" s="64" t="s">
        <v>8</v>
      </c>
      <c r="B75" s="371" t="s">
        <v>148</v>
      </c>
      <c r="C75" s="371"/>
      <c r="D75" s="371"/>
      <c r="E75" s="2">
        <v>0</v>
      </c>
    </row>
    <row r="76" spans="1:17" ht="14.1" customHeight="1" x14ac:dyDescent="0.2">
      <c r="A76" s="64" t="s">
        <v>10</v>
      </c>
      <c r="B76" s="371" t="s">
        <v>156</v>
      </c>
      <c r="C76" s="371"/>
      <c r="D76" s="371"/>
      <c r="E76" s="2">
        <v>0</v>
      </c>
    </row>
    <row r="77" spans="1:17" ht="14.1" customHeight="1" x14ac:dyDescent="0.2">
      <c r="A77" s="64" t="s">
        <v>11</v>
      </c>
      <c r="B77" s="303" t="s">
        <v>61</v>
      </c>
      <c r="C77" s="303"/>
      <c r="D77" s="303"/>
      <c r="E77" s="2">
        <f>'1'!E77</f>
        <v>0</v>
      </c>
    </row>
    <row r="78" spans="1:17" ht="14.1" customHeight="1" x14ac:dyDescent="0.2">
      <c r="A78" s="64" t="s">
        <v>12</v>
      </c>
      <c r="B78" s="303" t="s">
        <v>61</v>
      </c>
      <c r="C78" s="303"/>
      <c r="D78" s="303"/>
      <c r="E78" s="2">
        <v>0</v>
      </c>
    </row>
    <row r="79" spans="1:17" ht="14.1" customHeight="1" thickBot="1" x14ac:dyDescent="0.25">
      <c r="A79" s="360" t="s">
        <v>59</v>
      </c>
      <c r="B79" s="361"/>
      <c r="C79" s="361"/>
      <c r="D79" s="362"/>
      <c r="E79" s="87">
        <f>SUM(E75:E78)</f>
        <v>0</v>
      </c>
    </row>
    <row r="80" spans="1:17" ht="13.5" thickBot="1" x14ac:dyDescent="0.3">
      <c r="A80" s="363" t="s">
        <v>193</v>
      </c>
      <c r="B80" s="320"/>
      <c r="C80" s="320"/>
      <c r="D80" s="320"/>
      <c r="E80" s="321"/>
    </row>
    <row r="81" spans="1:5" ht="14.1" customHeight="1" thickBot="1" x14ac:dyDescent="0.3">
      <c r="A81" s="10"/>
      <c r="B81" s="10"/>
      <c r="C81" s="10"/>
      <c r="D81" s="10"/>
      <c r="E81" s="10"/>
    </row>
    <row r="82" spans="1:5" ht="14.1" customHeight="1" x14ac:dyDescent="0.25">
      <c r="A82" s="364" t="s">
        <v>60</v>
      </c>
      <c r="B82" s="365"/>
      <c r="C82" s="365"/>
      <c r="D82" s="88" t="s">
        <v>20</v>
      </c>
      <c r="E82" s="89" t="s">
        <v>7</v>
      </c>
    </row>
    <row r="83" spans="1:5" ht="14.1" customHeight="1" x14ac:dyDescent="0.2">
      <c r="A83" s="64" t="s">
        <v>8</v>
      </c>
      <c r="B83" s="311" t="s">
        <v>209</v>
      </c>
      <c r="C83" s="311"/>
      <c r="D83" s="8">
        <f>'1'!D83</f>
        <v>0</v>
      </c>
      <c r="E83" s="2">
        <f>D83*E98</f>
        <v>0</v>
      </c>
    </row>
    <row r="84" spans="1:5" ht="14.1" customHeight="1" x14ac:dyDescent="0.2">
      <c r="A84" s="64" t="s">
        <v>10</v>
      </c>
      <c r="B84" s="27" t="s">
        <v>210</v>
      </c>
      <c r="C84" s="27"/>
      <c r="D84" s="8">
        <f>'Memória Cálculo'!B265</f>
        <v>0</v>
      </c>
      <c r="E84" s="2">
        <f>D84*(E98+E83)</f>
        <v>0</v>
      </c>
    </row>
    <row r="85" spans="1:5" ht="14.1" customHeight="1" x14ac:dyDescent="0.2">
      <c r="A85" s="64" t="s">
        <v>11</v>
      </c>
      <c r="B85" s="311" t="s">
        <v>204</v>
      </c>
      <c r="C85" s="311"/>
      <c r="D85" s="8">
        <f>SUM(D86:D89)</f>
        <v>0</v>
      </c>
      <c r="E85" s="2">
        <f>((E98+E83+E84)/(1-D85))*D85</f>
        <v>0</v>
      </c>
    </row>
    <row r="86" spans="1:5" ht="14.1" customHeight="1" x14ac:dyDescent="0.2">
      <c r="A86" s="64" t="s">
        <v>205</v>
      </c>
      <c r="B86" s="311" t="str">
        <f>'1'!B86:C86</f>
        <v>Tributos Federais (Especificar) (Exceto IRPJ e CSLL) (Estimado pelo Lucro Real: PIS=0,82%; COFINS=3,81%)</v>
      </c>
      <c r="C86" s="311"/>
      <c r="D86" s="8">
        <f>'Memória Cálculo'!B267</f>
        <v>0</v>
      </c>
      <c r="E86" s="2">
        <f>D86*E100</f>
        <v>0</v>
      </c>
    </row>
    <row r="87" spans="1:5" ht="14.1" customHeight="1" x14ac:dyDescent="0.2">
      <c r="A87" s="64" t="s">
        <v>206</v>
      </c>
      <c r="B87" s="311" t="s">
        <v>203</v>
      </c>
      <c r="C87" s="311"/>
      <c r="D87" s="8">
        <f>'1'!D87</f>
        <v>0</v>
      </c>
      <c r="E87" s="2">
        <f>D87*E100</f>
        <v>0</v>
      </c>
    </row>
    <row r="88" spans="1:5" ht="14.1" customHeight="1" x14ac:dyDescent="0.2">
      <c r="A88" s="64" t="s">
        <v>207</v>
      </c>
      <c r="B88" s="311" t="s">
        <v>202</v>
      </c>
      <c r="C88" s="311"/>
      <c r="D88" s="8">
        <f>'Memória Cálculo'!B269</f>
        <v>0</v>
      </c>
      <c r="E88" s="2">
        <f>D88*E$100</f>
        <v>0</v>
      </c>
    </row>
    <row r="89" spans="1:5" ht="14.1" customHeight="1" x14ac:dyDescent="0.2">
      <c r="A89" s="64" t="s">
        <v>208</v>
      </c>
      <c r="B89" s="355" t="str">
        <f>'1'!B89:C89</f>
        <v>Outros (CPRB)</v>
      </c>
      <c r="C89" s="357"/>
      <c r="D89" s="8">
        <f>'Memória Cálculo'!B268</f>
        <v>0</v>
      </c>
      <c r="E89" s="2">
        <f>D89*E$100</f>
        <v>0</v>
      </c>
    </row>
    <row r="90" spans="1:5" s="3" customFormat="1" ht="14.1" customHeight="1" thickBot="1" x14ac:dyDescent="0.25">
      <c r="A90" s="366" t="s">
        <v>62</v>
      </c>
      <c r="B90" s="367"/>
      <c r="C90" s="368"/>
      <c r="D90" s="90">
        <f>SUM(D83:D85)</f>
        <v>0</v>
      </c>
      <c r="E90" s="91">
        <f>SUM(E83:E85)</f>
        <v>0</v>
      </c>
    </row>
    <row r="91" spans="1:5" s="3" customFormat="1" ht="26.25" customHeight="1" thickBot="1" x14ac:dyDescent="0.3">
      <c r="A91" s="372"/>
      <c r="B91" s="373"/>
      <c r="C91" s="373"/>
      <c r="D91" s="373"/>
      <c r="E91" s="373"/>
    </row>
    <row r="92" spans="1:5" ht="27" customHeight="1" x14ac:dyDescent="0.25">
      <c r="A92" s="374" t="s">
        <v>63</v>
      </c>
      <c r="B92" s="375"/>
      <c r="C92" s="375"/>
      <c r="D92" s="375"/>
      <c r="E92" s="92" t="s">
        <v>7</v>
      </c>
    </row>
    <row r="93" spans="1:5" ht="14.1" customHeight="1" x14ac:dyDescent="0.2">
      <c r="A93" s="14" t="s">
        <v>8</v>
      </c>
      <c r="B93" s="342" t="s">
        <v>64</v>
      </c>
      <c r="C93" s="342"/>
      <c r="D93" s="342"/>
      <c r="E93" s="2">
        <f>E19</f>
        <v>7477.45</v>
      </c>
    </row>
    <row r="94" spans="1:5" ht="14.1" customHeight="1" x14ac:dyDescent="0.2">
      <c r="A94" s="14" t="s">
        <v>10</v>
      </c>
      <c r="B94" s="342" t="s">
        <v>65</v>
      </c>
      <c r="C94" s="342"/>
      <c r="D94" s="342"/>
      <c r="E94" s="2">
        <f>E53</f>
        <v>5513.4377042349997</v>
      </c>
    </row>
    <row r="95" spans="1:5" ht="14.1" customHeight="1" x14ac:dyDescent="0.2">
      <c r="A95" s="14" t="s">
        <v>11</v>
      </c>
      <c r="B95" s="342" t="s">
        <v>66</v>
      </c>
      <c r="C95" s="342"/>
      <c r="D95" s="342"/>
      <c r="E95" s="2">
        <f>E62</f>
        <v>527.10937834000003</v>
      </c>
    </row>
    <row r="96" spans="1:5" ht="14.1" customHeight="1" x14ac:dyDescent="0.2">
      <c r="A96" s="14" t="s">
        <v>12</v>
      </c>
      <c r="B96" s="342" t="s">
        <v>67</v>
      </c>
      <c r="C96" s="342"/>
      <c r="D96" s="342"/>
      <c r="E96" s="2">
        <f>E72</f>
        <v>50.016589205527495</v>
      </c>
    </row>
    <row r="97" spans="1:5" ht="14.1" customHeight="1" x14ac:dyDescent="0.2">
      <c r="A97" s="14" t="s">
        <v>13</v>
      </c>
      <c r="B97" s="355" t="s">
        <v>68</v>
      </c>
      <c r="C97" s="356"/>
      <c r="D97" s="357"/>
      <c r="E97" s="2">
        <f>E79</f>
        <v>0</v>
      </c>
    </row>
    <row r="98" spans="1:5" s="3" customFormat="1" ht="14.1" customHeight="1" x14ac:dyDescent="0.2">
      <c r="A98" s="350" t="s">
        <v>69</v>
      </c>
      <c r="B98" s="351"/>
      <c r="C98" s="351"/>
      <c r="D98" s="351"/>
      <c r="E98" s="2">
        <f>SUM(E93:E97)</f>
        <v>13568.013671780527</v>
      </c>
    </row>
    <row r="99" spans="1:5" ht="14.1" customHeight="1" thickBot="1" x14ac:dyDescent="0.25">
      <c r="A99" s="93" t="s">
        <v>14</v>
      </c>
      <c r="B99" s="352" t="s">
        <v>70</v>
      </c>
      <c r="C99" s="352"/>
      <c r="D99" s="352"/>
      <c r="E99" s="2">
        <f>E90</f>
        <v>0</v>
      </c>
    </row>
    <row r="100" spans="1:5" s="3" customFormat="1" ht="14.1" customHeight="1" x14ac:dyDescent="0.2">
      <c r="A100" s="353" t="s">
        <v>71</v>
      </c>
      <c r="B100" s="354"/>
      <c r="C100" s="354"/>
      <c r="D100" s="354"/>
      <c r="E100" s="2">
        <f>(E98+E84+E83)/(1-D85)</f>
        <v>13568.013671780527</v>
      </c>
    </row>
    <row r="101" spans="1:5" ht="14.1" customHeight="1" x14ac:dyDescent="0.2">
      <c r="A101" s="358" t="s">
        <v>72</v>
      </c>
      <c r="B101" s="359"/>
      <c r="C101" s="359"/>
      <c r="D101" s="359"/>
      <c r="E101" s="105">
        <v>12</v>
      </c>
    </row>
    <row r="102" spans="1:5" s="3" customFormat="1" ht="14.1" customHeight="1" thickBot="1" x14ac:dyDescent="0.25">
      <c r="A102" s="348" t="s">
        <v>73</v>
      </c>
      <c r="B102" s="349"/>
      <c r="C102" s="349"/>
      <c r="D102" s="349"/>
      <c r="E102" s="104">
        <f>E100*E101</f>
        <v>162816.16406136632</v>
      </c>
    </row>
    <row r="103" spans="1:5" x14ac:dyDescent="0.25">
      <c r="A103" s="10"/>
      <c r="B103" s="10"/>
      <c r="C103" s="10"/>
      <c r="D103" s="10"/>
      <c r="E103" s="10"/>
    </row>
  </sheetData>
  <mergeCells count="94">
    <mergeCell ref="B96:D96"/>
    <mergeCell ref="A74:D74"/>
    <mergeCell ref="B75:D75"/>
    <mergeCell ref="B76:D76"/>
    <mergeCell ref="B78:D78"/>
    <mergeCell ref="B89:C89"/>
    <mergeCell ref="B95:D95"/>
    <mergeCell ref="B94:D94"/>
    <mergeCell ref="A91:E91"/>
    <mergeCell ref="A92:D92"/>
    <mergeCell ref="B93:D93"/>
    <mergeCell ref="A102:D102"/>
    <mergeCell ref="B83:C83"/>
    <mergeCell ref="B77:D77"/>
    <mergeCell ref="A98:D98"/>
    <mergeCell ref="B99:D99"/>
    <mergeCell ref="A100:D100"/>
    <mergeCell ref="B97:D97"/>
    <mergeCell ref="B86:C86"/>
    <mergeCell ref="B87:C87"/>
    <mergeCell ref="B88:C88"/>
    <mergeCell ref="A101:D101"/>
    <mergeCell ref="B85:C85"/>
    <mergeCell ref="A79:D79"/>
    <mergeCell ref="A80:E80"/>
    <mergeCell ref="A82:C82"/>
    <mergeCell ref="A90:C90"/>
    <mergeCell ref="B71:C71"/>
    <mergeCell ref="A72:D72"/>
    <mergeCell ref="B57:C57"/>
    <mergeCell ref="A65:C65"/>
    <mergeCell ref="B66:C66"/>
    <mergeCell ref="B67:C67"/>
    <mergeCell ref="B68:C68"/>
    <mergeCell ref="B69:C69"/>
    <mergeCell ref="B70:C70"/>
    <mergeCell ref="K57:R63"/>
    <mergeCell ref="B58:C58"/>
    <mergeCell ref="B59:C59"/>
    <mergeCell ref="B60:C60"/>
    <mergeCell ref="B61:C61"/>
    <mergeCell ref="A62:C62"/>
    <mergeCell ref="A63:E63"/>
    <mergeCell ref="A47:D47"/>
    <mergeCell ref="A49:D49"/>
    <mergeCell ref="B50:D50"/>
    <mergeCell ref="K50:Q56"/>
    <mergeCell ref="B51:D51"/>
    <mergeCell ref="B52:D52"/>
    <mergeCell ref="A53:D53"/>
    <mergeCell ref="A55:C55"/>
    <mergeCell ref="B56:C56"/>
    <mergeCell ref="B46:C46"/>
    <mergeCell ref="B32:C32"/>
    <mergeCell ref="B33:C33"/>
    <mergeCell ref="B34:C34"/>
    <mergeCell ref="B35:C35"/>
    <mergeCell ref="B36:C36"/>
    <mergeCell ref="A37:C37"/>
    <mergeCell ref="A38:E38"/>
    <mergeCell ref="B40:C40"/>
    <mergeCell ref="B41:C41"/>
    <mergeCell ref="B42:C42"/>
    <mergeCell ref="B45:C45"/>
    <mergeCell ref="B30:C30"/>
    <mergeCell ref="B17:C17"/>
    <mergeCell ref="B18:C18"/>
    <mergeCell ref="A19:D19"/>
    <mergeCell ref="A21:E21"/>
    <mergeCell ref="B22:C22"/>
    <mergeCell ref="B23:C23"/>
    <mergeCell ref="B24:C24"/>
    <mergeCell ref="B25:C25"/>
    <mergeCell ref="A26:C26"/>
    <mergeCell ref="B28:C28"/>
    <mergeCell ref="B29:C29"/>
    <mergeCell ref="B16:C16"/>
    <mergeCell ref="B7:C7"/>
    <mergeCell ref="D7:E7"/>
    <mergeCell ref="B8:C8"/>
    <mergeCell ref="D8:E8"/>
    <mergeCell ref="B9:C9"/>
    <mergeCell ref="D9:E9"/>
    <mergeCell ref="A10:E10"/>
    <mergeCell ref="A12:C12"/>
    <mergeCell ref="B13:C13"/>
    <mergeCell ref="B14:C14"/>
    <mergeCell ref="B15:C15"/>
    <mergeCell ref="A1:E1"/>
    <mergeCell ref="A2:E2"/>
    <mergeCell ref="A4:E4"/>
    <mergeCell ref="B6:C6"/>
    <mergeCell ref="D6:E6"/>
    <mergeCell ref="C5:E5"/>
  </mergeCells>
  <pageMargins left="0.25" right="0.25" top="0.75" bottom="0.75" header="0.3" footer="0.3"/>
  <pageSetup paperSize="9" scale="68" fitToHeight="0"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8ED831-BDCF-4000-82FB-A98ED5A04623}">
  <sheetPr>
    <tabColor rgb="FFFFFF00"/>
    <pageSetUpPr fitToPage="1"/>
  </sheetPr>
  <dimension ref="A1:R103"/>
  <sheetViews>
    <sheetView showGridLines="0" view="pageBreakPreview" zoomScale="90" zoomScaleNormal="100" zoomScaleSheetLayoutView="90" workbookViewId="0">
      <selection activeCell="B44" sqref="B44"/>
    </sheetView>
  </sheetViews>
  <sheetFormatPr defaultColWidth="9.140625" defaultRowHeight="12.75" x14ac:dyDescent="0.25"/>
  <cols>
    <col min="1" max="1" width="6.42578125" style="1" customWidth="1"/>
    <col min="2" max="2" width="52.28515625" style="1" customWidth="1"/>
    <col min="3" max="3" width="51.85546875" style="1" customWidth="1"/>
    <col min="4" max="4" width="12" style="1" bestFit="1" customWidth="1"/>
    <col min="5" max="5" width="20.85546875" style="1" customWidth="1"/>
    <col min="6" max="36" width="9.140625" style="1"/>
    <col min="37" max="37" width="6.42578125" style="1" customWidth="1"/>
    <col min="38" max="38" width="52.28515625" style="1" customWidth="1"/>
    <col min="39" max="39" width="34.7109375" style="1" customWidth="1"/>
    <col min="40" max="40" width="9.5703125" style="1" customWidth="1"/>
    <col min="41" max="41" width="12.5703125" style="1" bestFit="1" customWidth="1"/>
    <col min="42" max="16384" width="9.140625" style="1"/>
  </cols>
  <sheetData>
    <row r="1" spans="1:5" ht="78" customHeight="1" x14ac:dyDescent="0.25">
      <c r="A1" s="276"/>
      <c r="B1" s="276"/>
      <c r="C1" s="276"/>
      <c r="D1" s="276"/>
      <c r="E1" s="276"/>
    </row>
    <row r="2" spans="1:5" ht="20.25" customHeight="1" x14ac:dyDescent="0.25">
      <c r="A2" s="277" t="s">
        <v>179</v>
      </c>
      <c r="B2" s="277"/>
      <c r="C2" s="277"/>
      <c r="D2" s="277"/>
      <c r="E2" s="277"/>
    </row>
    <row r="3" spans="1:5" ht="13.5" thickBot="1" x14ac:dyDescent="0.3"/>
    <row r="4" spans="1:5" ht="13.5" customHeight="1" thickBot="1" x14ac:dyDescent="0.3">
      <c r="A4" s="278" t="s">
        <v>0</v>
      </c>
      <c r="B4" s="279"/>
      <c r="C4" s="279"/>
      <c r="D4" s="279"/>
      <c r="E4" s="560"/>
    </row>
    <row r="5" spans="1:5" ht="14.1" customHeight="1" x14ac:dyDescent="0.25">
      <c r="A5" s="6">
        <v>1</v>
      </c>
      <c r="B5" s="101" t="s">
        <v>194</v>
      </c>
      <c r="C5" s="561" t="str">
        <f>'Quadro Resumo'!B19</f>
        <v>ANALISTA ADMINISTRATIVO 1</v>
      </c>
      <c r="D5" s="562"/>
      <c r="E5" s="563"/>
    </row>
    <row r="6" spans="1:5" ht="14.1" customHeight="1" x14ac:dyDescent="0.25">
      <c r="A6" s="7">
        <v>2</v>
      </c>
      <c r="B6" s="282" t="s">
        <v>1</v>
      </c>
      <c r="C6" s="282"/>
      <c r="D6" s="283">
        <f>'1'!D6</f>
        <v>1621</v>
      </c>
      <c r="E6" s="284"/>
    </row>
    <row r="7" spans="1:5" ht="14.1" customHeight="1" x14ac:dyDescent="0.25">
      <c r="A7" s="7">
        <v>3</v>
      </c>
      <c r="B7" s="290" t="s">
        <v>2</v>
      </c>
      <c r="C7" s="290"/>
      <c r="D7" s="291">
        <f>E13</f>
        <v>5049.9078</v>
      </c>
      <c r="E7" s="292"/>
    </row>
    <row r="8" spans="1:5" ht="14.1" customHeight="1" x14ac:dyDescent="0.25">
      <c r="A8" s="7">
        <v>4</v>
      </c>
      <c r="B8" s="290" t="s">
        <v>3</v>
      </c>
      <c r="C8" s="290"/>
      <c r="D8" s="293" t="str">
        <f>'1'!D8:E8</f>
        <v>SINDAUT</v>
      </c>
      <c r="E8" s="294"/>
    </row>
    <row r="9" spans="1:5" ht="14.1" customHeight="1" thickBot="1" x14ac:dyDescent="0.3">
      <c r="A9" s="77">
        <v>5</v>
      </c>
      <c r="B9" s="295" t="s">
        <v>4</v>
      </c>
      <c r="C9" s="295"/>
      <c r="D9" s="296">
        <f>'1'!D9</f>
        <v>46054</v>
      </c>
      <c r="E9" s="297"/>
    </row>
    <row r="10" spans="1:5" ht="45.75" customHeight="1" thickBot="1" x14ac:dyDescent="0.3">
      <c r="A10" s="298" t="s">
        <v>5</v>
      </c>
      <c r="B10" s="299"/>
      <c r="C10" s="299"/>
      <c r="D10" s="299"/>
      <c r="E10" s="300"/>
    </row>
    <row r="11" spans="1:5" ht="14.25" customHeight="1" thickBot="1" x14ac:dyDescent="0.3">
      <c r="A11" s="76"/>
      <c r="B11" s="76"/>
      <c r="C11" s="76"/>
      <c r="D11" s="76"/>
      <c r="E11" s="76"/>
    </row>
    <row r="12" spans="1:5" ht="13.5" customHeight="1" x14ac:dyDescent="0.25">
      <c r="A12" s="301" t="s">
        <v>6</v>
      </c>
      <c r="B12" s="302"/>
      <c r="C12" s="302"/>
      <c r="D12" s="57" t="s">
        <v>20</v>
      </c>
      <c r="E12" s="58" t="s">
        <v>7</v>
      </c>
    </row>
    <row r="13" spans="1:5" ht="14.1" customHeight="1" x14ac:dyDescent="0.2">
      <c r="A13" s="7" t="s">
        <v>8</v>
      </c>
      <c r="B13" s="288" t="s">
        <v>9</v>
      </c>
      <c r="C13" s="289"/>
      <c r="D13" s="26"/>
      <c r="E13" s="59">
        <f>'Quadro Resumo'!I19</f>
        <v>5049.9078</v>
      </c>
    </row>
    <row r="14" spans="1:5" ht="14.1" customHeight="1" x14ac:dyDescent="0.2">
      <c r="A14" s="7" t="s">
        <v>10</v>
      </c>
      <c r="B14" s="288" t="s">
        <v>144</v>
      </c>
      <c r="C14" s="289"/>
      <c r="D14" s="54"/>
      <c r="E14" s="59"/>
    </row>
    <row r="15" spans="1:5" ht="14.1" customHeight="1" x14ac:dyDescent="0.2">
      <c r="A15" s="7" t="s">
        <v>11</v>
      </c>
      <c r="B15" s="288" t="s">
        <v>145</v>
      </c>
      <c r="C15" s="289"/>
      <c r="D15" s="55">
        <v>0.4</v>
      </c>
      <c r="E15" s="59">
        <f>ROUND(D15*D6,2)</f>
        <v>648.4</v>
      </c>
    </row>
    <row r="16" spans="1:5" ht="14.1" customHeight="1" x14ac:dyDescent="0.2">
      <c r="A16" s="7" t="s">
        <v>12</v>
      </c>
      <c r="B16" s="288" t="s">
        <v>146</v>
      </c>
      <c r="C16" s="289"/>
      <c r="D16" s="54"/>
      <c r="E16" s="59"/>
    </row>
    <row r="17" spans="1:5" ht="14.1" customHeight="1" x14ac:dyDescent="0.2">
      <c r="A17" s="7" t="s">
        <v>13</v>
      </c>
      <c r="B17" s="303" t="s">
        <v>147</v>
      </c>
      <c r="C17" s="303"/>
      <c r="D17" s="54"/>
      <c r="E17" s="59"/>
    </row>
    <row r="18" spans="1:5" ht="14.1" customHeight="1" x14ac:dyDescent="0.2">
      <c r="A18" s="7" t="s">
        <v>14</v>
      </c>
      <c r="B18" s="303" t="s">
        <v>15</v>
      </c>
      <c r="C18" s="303"/>
      <c r="D18" s="54"/>
      <c r="E18" s="59"/>
    </row>
    <row r="19" spans="1:5" s="3" customFormat="1" ht="14.1" customHeight="1" thickBot="1" x14ac:dyDescent="0.25">
      <c r="A19" s="304" t="s">
        <v>16</v>
      </c>
      <c r="B19" s="305"/>
      <c r="C19" s="305"/>
      <c r="D19" s="306"/>
      <c r="E19" s="60">
        <f>ROUND(SUM(E13:E18),2)</f>
        <v>5698.31</v>
      </c>
    </row>
    <row r="20" spans="1:5" s="4" customFormat="1" ht="13.5" thickBot="1" x14ac:dyDescent="0.3"/>
    <row r="21" spans="1:5" ht="13.5" customHeight="1" x14ac:dyDescent="0.25">
      <c r="A21" s="307" t="s">
        <v>17</v>
      </c>
      <c r="B21" s="308"/>
      <c r="C21" s="308"/>
      <c r="D21" s="308"/>
      <c r="E21" s="309"/>
    </row>
    <row r="22" spans="1:5" ht="32.25" customHeight="1" x14ac:dyDescent="0.25">
      <c r="A22" s="62" t="s">
        <v>18</v>
      </c>
      <c r="B22" s="310" t="s">
        <v>19</v>
      </c>
      <c r="C22" s="310"/>
      <c r="D22" s="61" t="s">
        <v>20</v>
      </c>
      <c r="E22" s="63" t="s">
        <v>7</v>
      </c>
    </row>
    <row r="23" spans="1:5" ht="14.1" customHeight="1" x14ac:dyDescent="0.2">
      <c r="A23" s="64" t="s">
        <v>8</v>
      </c>
      <c r="B23" s="290" t="s">
        <v>21</v>
      </c>
      <c r="C23" s="290"/>
      <c r="D23" s="5">
        <f>'1'!D23</f>
        <v>8.3299999999999999E-2</v>
      </c>
      <c r="E23" s="2">
        <f>D23*$E$19</f>
        <v>474.66922300000004</v>
      </c>
    </row>
    <row r="24" spans="1:5" ht="14.1" customHeight="1" x14ac:dyDescent="0.2">
      <c r="A24" s="64" t="s">
        <v>10</v>
      </c>
      <c r="B24" s="311" t="s">
        <v>81</v>
      </c>
      <c r="C24" s="311"/>
      <c r="D24" s="5">
        <f>'1'!D24</f>
        <v>9.0749999999999997E-2</v>
      </c>
      <c r="E24" s="2">
        <f>D24*$E$19</f>
        <v>517.12163250000003</v>
      </c>
    </row>
    <row r="25" spans="1:5" ht="14.1" customHeight="1" x14ac:dyDescent="0.2">
      <c r="A25" s="64" t="s">
        <v>11</v>
      </c>
      <c r="B25" s="312" t="s">
        <v>82</v>
      </c>
      <c r="C25" s="312"/>
      <c r="D25" s="5">
        <f>'1'!D25</f>
        <v>3.0300000000000001E-2</v>
      </c>
      <c r="E25" s="2">
        <f>D25*$E$19</f>
        <v>172.658793</v>
      </c>
    </row>
    <row r="26" spans="1:5" ht="14.1" customHeight="1" thickBot="1" x14ac:dyDescent="0.25">
      <c r="A26" s="313" t="s">
        <v>22</v>
      </c>
      <c r="B26" s="314"/>
      <c r="C26" s="315"/>
      <c r="D26" s="65">
        <f>SUM(D23:D25)</f>
        <v>0.20434999999999998</v>
      </c>
      <c r="E26" s="66">
        <f>SUM(E23:E25)</f>
        <v>1164.4496485000002</v>
      </c>
    </row>
    <row r="27" spans="1:5" ht="13.5" thickBot="1" x14ac:dyDescent="0.3"/>
    <row r="28" spans="1:5" ht="39.75" customHeight="1" x14ac:dyDescent="0.25">
      <c r="A28" s="67" t="s">
        <v>23</v>
      </c>
      <c r="B28" s="316" t="s">
        <v>24</v>
      </c>
      <c r="C28" s="316"/>
      <c r="D28" s="68" t="s">
        <v>20</v>
      </c>
      <c r="E28" s="69" t="s">
        <v>7</v>
      </c>
    </row>
    <row r="29" spans="1:5" ht="14.1" customHeight="1" x14ac:dyDescent="0.2">
      <c r="A29" s="56" t="s">
        <v>8</v>
      </c>
      <c r="B29" s="290" t="s">
        <v>25</v>
      </c>
      <c r="C29" s="290"/>
      <c r="D29" s="5">
        <f>'Memória Cálculo'!B24</f>
        <v>0.2</v>
      </c>
      <c r="E29" s="2">
        <f>($E$19+E26)*D29</f>
        <v>1372.5519297000001</v>
      </c>
    </row>
    <row r="30" spans="1:5" ht="14.1" customHeight="1" x14ac:dyDescent="0.2">
      <c r="A30" s="56" t="s">
        <v>10</v>
      </c>
      <c r="B30" s="288" t="s">
        <v>26</v>
      </c>
      <c r="C30" s="289"/>
      <c r="D30" s="5">
        <f>'Memória Cálculo'!B25</f>
        <v>2.5000000000000001E-2</v>
      </c>
      <c r="E30" s="2">
        <f t="shared" ref="E30:E36" si="0">($E$19+$E$26)*D30</f>
        <v>171.56899121250001</v>
      </c>
    </row>
    <row r="31" spans="1:5" ht="14.1" customHeight="1" x14ac:dyDescent="0.2">
      <c r="A31" s="56" t="s">
        <v>11</v>
      </c>
      <c r="B31" s="26" t="s">
        <v>27</v>
      </c>
      <c r="C31" s="26"/>
      <c r="D31" s="5">
        <f>'Memória Cálculo'!B26</f>
        <v>0</v>
      </c>
      <c r="E31" s="2">
        <f t="shared" si="0"/>
        <v>0</v>
      </c>
    </row>
    <row r="32" spans="1:5" ht="14.1" customHeight="1" x14ac:dyDescent="0.2">
      <c r="A32" s="56" t="s">
        <v>12</v>
      </c>
      <c r="B32" s="290" t="s">
        <v>28</v>
      </c>
      <c r="C32" s="290"/>
      <c r="D32" s="5">
        <f>'Memória Cálculo'!B27</f>
        <v>1.4999999999999999E-2</v>
      </c>
      <c r="E32" s="2">
        <f t="shared" si="0"/>
        <v>102.9413947275</v>
      </c>
    </row>
    <row r="33" spans="1:5" ht="14.1" customHeight="1" x14ac:dyDescent="0.2">
      <c r="A33" s="56" t="s">
        <v>13</v>
      </c>
      <c r="B33" s="290" t="s">
        <v>29</v>
      </c>
      <c r="C33" s="290"/>
      <c r="D33" s="5">
        <f>'Memória Cálculo'!B28</f>
        <v>0.01</v>
      </c>
      <c r="E33" s="2">
        <f t="shared" si="0"/>
        <v>68.627596485000012</v>
      </c>
    </row>
    <row r="34" spans="1:5" ht="14.1" customHeight="1" x14ac:dyDescent="0.2">
      <c r="A34" s="56" t="s">
        <v>14</v>
      </c>
      <c r="B34" s="282" t="s">
        <v>30</v>
      </c>
      <c r="C34" s="282"/>
      <c r="D34" s="5">
        <f>'Memória Cálculo'!B29</f>
        <v>6.0000000000000001E-3</v>
      </c>
      <c r="E34" s="2">
        <f t="shared" si="0"/>
        <v>41.176557891000002</v>
      </c>
    </row>
    <row r="35" spans="1:5" ht="14.1" customHeight="1" x14ac:dyDescent="0.2">
      <c r="A35" s="56" t="s">
        <v>31</v>
      </c>
      <c r="B35" s="282" t="s">
        <v>32</v>
      </c>
      <c r="C35" s="282"/>
      <c r="D35" s="5">
        <f>'Memória Cálculo'!B30</f>
        <v>2E-3</v>
      </c>
      <c r="E35" s="2">
        <f t="shared" si="0"/>
        <v>13.725519297000002</v>
      </c>
    </row>
    <row r="36" spans="1:5" ht="14.1" customHeight="1" x14ac:dyDescent="0.2">
      <c r="A36" s="56" t="s">
        <v>33</v>
      </c>
      <c r="B36" s="282" t="s">
        <v>34</v>
      </c>
      <c r="C36" s="290"/>
      <c r="D36" s="5">
        <f>'Memória Cálculo'!B31</f>
        <v>0.08</v>
      </c>
      <c r="E36" s="2">
        <f t="shared" si="0"/>
        <v>549.0207718800001</v>
      </c>
    </row>
    <row r="37" spans="1:5" ht="14.1" customHeight="1" thickBot="1" x14ac:dyDescent="0.25">
      <c r="A37" s="317" t="s">
        <v>35</v>
      </c>
      <c r="B37" s="318"/>
      <c r="C37" s="318"/>
      <c r="D37" s="109">
        <f>SUM(D29:D36)</f>
        <v>0.33800000000000002</v>
      </c>
      <c r="E37" s="108">
        <f>($E$19+$E$26)*D37</f>
        <v>2319.6127611930001</v>
      </c>
    </row>
    <row r="38" spans="1:5" ht="14.1" customHeight="1" thickBot="1" x14ac:dyDescent="0.3">
      <c r="A38" s="319" t="s">
        <v>36</v>
      </c>
      <c r="B38" s="320"/>
      <c r="C38" s="320"/>
      <c r="D38" s="320"/>
      <c r="E38" s="321"/>
    </row>
    <row r="39" spans="1:5" ht="13.5" thickBot="1" x14ac:dyDescent="0.3"/>
    <row r="40" spans="1:5" ht="14.1" customHeight="1" x14ac:dyDescent="0.25">
      <c r="A40" s="67" t="s">
        <v>37</v>
      </c>
      <c r="B40" s="322" t="s">
        <v>38</v>
      </c>
      <c r="C40" s="323"/>
      <c r="D40" s="68" t="s">
        <v>190</v>
      </c>
      <c r="E40" s="69" t="s">
        <v>75</v>
      </c>
    </row>
    <row r="41" spans="1:5" ht="13.5" customHeight="1" x14ac:dyDescent="0.2">
      <c r="A41" s="56" t="s">
        <v>8</v>
      </c>
      <c r="B41" s="303" t="s">
        <v>39</v>
      </c>
      <c r="C41" s="303"/>
      <c r="D41" s="71">
        <f>'1'!D41</f>
        <v>5</v>
      </c>
      <c r="E41" s="2">
        <f>IF(D41*4*22-(6%*$E$13)&lt;=0,0,(D41*4*22-(6%*$E$13)))</f>
        <v>137.00553200000002</v>
      </c>
    </row>
    <row r="42" spans="1:5" ht="14.1" customHeight="1" x14ac:dyDescent="0.2">
      <c r="A42" s="56" t="s">
        <v>10</v>
      </c>
      <c r="B42" s="303" t="s">
        <v>40</v>
      </c>
      <c r="C42" s="303"/>
      <c r="D42" s="71">
        <f>'1'!D42</f>
        <v>30.29</v>
      </c>
      <c r="E42" s="2">
        <f>$D$42*22*(1-20%)</f>
        <v>533.10400000000004</v>
      </c>
    </row>
    <row r="43" spans="1:5" ht="14.1" customHeight="1" x14ac:dyDescent="0.2">
      <c r="A43" s="56" t="s">
        <v>11</v>
      </c>
      <c r="B43" s="70" t="s">
        <v>487</v>
      </c>
      <c r="C43" s="70"/>
      <c r="D43" s="71">
        <f>'1'!D43</f>
        <v>0</v>
      </c>
      <c r="E43" s="2">
        <f>D43</f>
        <v>0</v>
      </c>
    </row>
    <row r="44" spans="1:5" ht="14.1" customHeight="1" x14ac:dyDescent="0.2">
      <c r="A44" s="56" t="s">
        <v>12</v>
      </c>
      <c r="B44" s="70" t="s">
        <v>41</v>
      </c>
      <c r="C44" s="70"/>
      <c r="D44" s="71">
        <f>'1'!D44</f>
        <v>321.04000000000002</v>
      </c>
      <c r="E44" s="2">
        <f>D44-(D44*15%)</f>
        <v>272.88400000000001</v>
      </c>
    </row>
    <row r="45" spans="1:5" ht="14.1" customHeight="1" x14ac:dyDescent="0.2">
      <c r="A45" s="56" t="s">
        <v>13</v>
      </c>
      <c r="B45" s="303" t="s">
        <v>483</v>
      </c>
      <c r="C45" s="303"/>
      <c r="D45" s="71">
        <f>'1'!D45</f>
        <v>105.328</v>
      </c>
      <c r="E45" s="2">
        <f>D45</f>
        <v>105.328</v>
      </c>
    </row>
    <row r="46" spans="1:5" ht="14.1" customHeight="1" x14ac:dyDescent="0.2">
      <c r="A46" s="56" t="s">
        <v>14</v>
      </c>
      <c r="B46" s="303" t="s">
        <v>15</v>
      </c>
      <c r="C46" s="303"/>
      <c r="D46" s="71">
        <f>'1'!D46</f>
        <v>0</v>
      </c>
      <c r="E46" s="2">
        <f>D46</f>
        <v>0</v>
      </c>
    </row>
    <row r="47" spans="1:5" ht="14.1" customHeight="1" thickBot="1" x14ac:dyDescent="0.25">
      <c r="A47" s="313" t="s">
        <v>42</v>
      </c>
      <c r="B47" s="314"/>
      <c r="C47" s="314"/>
      <c r="D47" s="315"/>
      <c r="E47" s="66">
        <f>SUM(E41:E46)</f>
        <v>1048.3215320000002</v>
      </c>
    </row>
    <row r="48" spans="1:5" ht="14.1" customHeight="1" thickBot="1" x14ac:dyDescent="0.3"/>
    <row r="49" spans="1:18" ht="14.1" customHeight="1" x14ac:dyDescent="0.25">
      <c r="A49" s="324" t="s">
        <v>43</v>
      </c>
      <c r="B49" s="325"/>
      <c r="C49" s="325"/>
      <c r="D49" s="325"/>
      <c r="E49" s="72" t="s">
        <v>7</v>
      </c>
    </row>
    <row r="50" spans="1:18" ht="14.1" customHeight="1" x14ac:dyDescent="0.2">
      <c r="A50" s="56" t="s">
        <v>18</v>
      </c>
      <c r="B50" s="288" t="s">
        <v>44</v>
      </c>
      <c r="C50" s="326"/>
      <c r="D50" s="289"/>
      <c r="E50" s="2">
        <f>E26</f>
        <v>1164.4496485000002</v>
      </c>
      <c r="K50" s="327"/>
      <c r="L50" s="327"/>
      <c r="M50" s="327"/>
      <c r="N50" s="327"/>
      <c r="O50" s="327"/>
      <c r="P50" s="327"/>
      <c r="Q50" s="327"/>
    </row>
    <row r="51" spans="1:18" ht="14.1" customHeight="1" x14ac:dyDescent="0.2">
      <c r="A51" s="56" t="s">
        <v>23</v>
      </c>
      <c r="B51" s="288" t="s">
        <v>45</v>
      </c>
      <c r="C51" s="326"/>
      <c r="D51" s="289"/>
      <c r="E51" s="2">
        <f>E37</f>
        <v>2319.6127611930001</v>
      </c>
      <c r="K51" s="327"/>
      <c r="L51" s="327"/>
      <c r="M51" s="327"/>
      <c r="N51" s="327"/>
      <c r="O51" s="327"/>
      <c r="P51" s="327"/>
      <c r="Q51" s="327"/>
    </row>
    <row r="52" spans="1:18" ht="14.1" customHeight="1" x14ac:dyDescent="0.2">
      <c r="A52" s="56" t="s">
        <v>37</v>
      </c>
      <c r="B52" s="288" t="s">
        <v>46</v>
      </c>
      <c r="C52" s="326"/>
      <c r="D52" s="289"/>
      <c r="E52" s="2">
        <f>E47</f>
        <v>1048.3215320000002</v>
      </c>
      <c r="K52" s="327"/>
      <c r="L52" s="327"/>
      <c r="M52" s="327"/>
      <c r="N52" s="327"/>
      <c r="O52" s="327"/>
      <c r="P52" s="327"/>
      <c r="Q52" s="327"/>
    </row>
    <row r="53" spans="1:18" ht="14.1" customHeight="1" thickBot="1" x14ac:dyDescent="0.25">
      <c r="A53" s="328" t="s">
        <v>47</v>
      </c>
      <c r="B53" s="329"/>
      <c r="C53" s="329"/>
      <c r="D53" s="330"/>
      <c r="E53" s="73">
        <f>SUM(E50:E52)</f>
        <v>4532.3839416930005</v>
      </c>
      <c r="K53" s="327"/>
      <c r="L53" s="327"/>
      <c r="M53" s="327"/>
      <c r="N53" s="327"/>
      <c r="O53" s="327"/>
      <c r="P53" s="327"/>
      <c r="Q53" s="327"/>
    </row>
    <row r="54" spans="1:18" ht="14.1" customHeight="1" thickBot="1" x14ac:dyDescent="0.3">
      <c r="K54" s="327"/>
      <c r="L54" s="327"/>
      <c r="M54" s="327"/>
      <c r="N54" s="327"/>
      <c r="O54" s="327"/>
      <c r="P54" s="327"/>
      <c r="Q54" s="327"/>
    </row>
    <row r="55" spans="1:18" ht="28.5" customHeight="1" x14ac:dyDescent="0.25">
      <c r="A55" s="331" t="s">
        <v>189</v>
      </c>
      <c r="B55" s="332"/>
      <c r="C55" s="332"/>
      <c r="D55" s="74" t="s">
        <v>20</v>
      </c>
      <c r="E55" s="75" t="s">
        <v>7</v>
      </c>
      <c r="K55" s="327"/>
      <c r="L55" s="327"/>
      <c r="M55" s="327"/>
      <c r="N55" s="327"/>
      <c r="O55" s="327"/>
      <c r="P55" s="327"/>
      <c r="Q55" s="327"/>
    </row>
    <row r="56" spans="1:18" x14ac:dyDescent="0.25">
      <c r="A56" s="56" t="s">
        <v>8</v>
      </c>
      <c r="B56" s="333" t="s">
        <v>191</v>
      </c>
      <c r="C56" s="290"/>
      <c r="D56" s="8">
        <f>'Memória Cálculo'!B247</f>
        <v>4.1999999999999997E-3</v>
      </c>
      <c r="E56" s="78">
        <f>D56*$E$19</f>
        <v>23.932901999999999</v>
      </c>
      <c r="K56" s="327"/>
      <c r="L56" s="327"/>
      <c r="M56" s="327"/>
      <c r="N56" s="327"/>
      <c r="O56" s="327"/>
      <c r="P56" s="327"/>
      <c r="Q56" s="327"/>
    </row>
    <row r="57" spans="1:18" x14ac:dyDescent="0.25">
      <c r="A57" s="56" t="s">
        <v>10</v>
      </c>
      <c r="B57" s="290" t="s">
        <v>48</v>
      </c>
      <c r="C57" s="290"/>
      <c r="D57" s="8">
        <f>'Memória Cálculo'!B248</f>
        <v>0.08</v>
      </c>
      <c r="E57" s="78">
        <f>D57*E56</f>
        <v>1.91463216</v>
      </c>
      <c r="F57" s="9"/>
      <c r="K57" s="327"/>
      <c r="L57" s="327"/>
      <c r="M57" s="327"/>
      <c r="N57" s="327"/>
      <c r="O57" s="327"/>
      <c r="P57" s="327"/>
      <c r="Q57" s="327"/>
      <c r="R57" s="327"/>
    </row>
    <row r="58" spans="1:18" x14ac:dyDescent="0.25">
      <c r="A58" s="64" t="s">
        <v>11</v>
      </c>
      <c r="B58" s="334" t="s">
        <v>217</v>
      </c>
      <c r="C58" s="290"/>
      <c r="D58" s="8">
        <f>'Memória Cálculo'!B249</f>
        <v>0.02</v>
      </c>
      <c r="E58" s="78">
        <f>D58*$E$19</f>
        <v>113.96620000000001</v>
      </c>
      <c r="F58" s="9"/>
      <c r="K58" s="327"/>
      <c r="L58" s="327"/>
      <c r="M58" s="327"/>
      <c r="N58" s="327"/>
      <c r="O58" s="327"/>
      <c r="P58" s="327"/>
      <c r="Q58" s="327"/>
      <c r="R58" s="327"/>
    </row>
    <row r="59" spans="1:18" x14ac:dyDescent="0.25">
      <c r="A59" s="64" t="s">
        <v>12</v>
      </c>
      <c r="B59" s="333" t="s">
        <v>49</v>
      </c>
      <c r="C59" s="290"/>
      <c r="D59" s="156">
        <f>'Memória Cálculo'!B250</f>
        <v>1.9400000000000001E-2</v>
      </c>
      <c r="E59" s="78">
        <f>D59*$E$19</f>
        <v>110.54721400000001</v>
      </c>
      <c r="K59" s="327"/>
      <c r="L59" s="327"/>
      <c r="M59" s="327"/>
      <c r="N59" s="327"/>
      <c r="O59" s="327"/>
      <c r="P59" s="327"/>
      <c r="Q59" s="327"/>
      <c r="R59" s="327"/>
    </row>
    <row r="60" spans="1:18" x14ac:dyDescent="0.25">
      <c r="A60" s="64" t="s">
        <v>13</v>
      </c>
      <c r="B60" s="333" t="s">
        <v>192</v>
      </c>
      <c r="C60" s="290"/>
      <c r="D60" s="8">
        <f>'Memória Cálculo'!B251</f>
        <v>6.5572000000000009E-3</v>
      </c>
      <c r="E60" s="78">
        <f>D60*$E$19</f>
        <v>37.364958332000008</v>
      </c>
      <c r="F60" s="9"/>
      <c r="K60" s="327"/>
      <c r="L60" s="327"/>
      <c r="M60" s="327"/>
      <c r="N60" s="327"/>
      <c r="O60" s="327"/>
      <c r="P60" s="327"/>
      <c r="Q60" s="327"/>
      <c r="R60" s="327"/>
    </row>
    <row r="61" spans="1:18" x14ac:dyDescent="0.25">
      <c r="A61" s="64" t="s">
        <v>14</v>
      </c>
      <c r="B61" s="335" t="s">
        <v>166</v>
      </c>
      <c r="C61" s="303"/>
      <c r="D61" s="8">
        <f>'Memória Cálculo'!B252</f>
        <v>0.02</v>
      </c>
      <c r="E61" s="78">
        <f>D61*$E$19</f>
        <v>113.96620000000001</v>
      </c>
      <c r="F61" s="9"/>
      <c r="K61" s="327"/>
      <c r="L61" s="327"/>
      <c r="M61" s="327"/>
      <c r="N61" s="327"/>
      <c r="O61" s="327"/>
      <c r="P61" s="327"/>
      <c r="Q61" s="327"/>
      <c r="R61" s="327"/>
    </row>
    <row r="62" spans="1:18" ht="14.1" customHeight="1" thickBot="1" x14ac:dyDescent="0.25">
      <c r="A62" s="336" t="s">
        <v>50</v>
      </c>
      <c r="B62" s="337"/>
      <c r="C62" s="338"/>
      <c r="D62" s="79">
        <f>SUM(D56:D61)</f>
        <v>0.15015719999999999</v>
      </c>
      <c r="E62" s="80">
        <f>SUM(E56:E61)</f>
        <v>401.69210649200005</v>
      </c>
      <c r="K62" s="327"/>
      <c r="L62" s="327"/>
      <c r="M62" s="327"/>
      <c r="N62" s="327"/>
      <c r="O62" s="327"/>
      <c r="P62" s="327"/>
      <c r="Q62" s="327"/>
      <c r="R62" s="327"/>
    </row>
    <row r="63" spans="1:18" ht="13.5" thickBot="1" x14ac:dyDescent="0.3">
      <c r="A63" s="339" t="s">
        <v>51</v>
      </c>
      <c r="B63" s="340"/>
      <c r="C63" s="340"/>
      <c r="D63" s="340"/>
      <c r="E63" s="341"/>
      <c r="K63" s="327"/>
      <c r="L63" s="327"/>
      <c r="M63" s="327"/>
      <c r="N63" s="327"/>
      <c r="O63" s="327"/>
      <c r="P63" s="327"/>
      <c r="Q63" s="327"/>
      <c r="R63" s="327"/>
    </row>
    <row r="64" spans="1:18" ht="14.1" customHeight="1" thickBot="1" x14ac:dyDescent="0.3">
      <c r="K64" s="15"/>
      <c r="L64" s="15"/>
      <c r="M64" s="15"/>
      <c r="N64" s="15"/>
      <c r="O64" s="15"/>
      <c r="P64" s="15"/>
      <c r="Q64" s="15"/>
    </row>
    <row r="65" spans="1:17" ht="28.5" customHeight="1" x14ac:dyDescent="0.25">
      <c r="A65" s="345" t="s">
        <v>188</v>
      </c>
      <c r="B65" s="346"/>
      <c r="C65" s="346"/>
      <c r="D65" s="81" t="s">
        <v>20</v>
      </c>
      <c r="E65" s="82" t="s">
        <v>7</v>
      </c>
      <c r="K65" s="15"/>
      <c r="L65" s="15"/>
      <c r="M65" s="15"/>
      <c r="N65" s="15"/>
      <c r="O65" s="15"/>
      <c r="P65" s="15"/>
      <c r="Q65" s="15"/>
    </row>
    <row r="66" spans="1:17" ht="14.1" customHeight="1" x14ac:dyDescent="0.25">
      <c r="A66" s="64" t="s">
        <v>8</v>
      </c>
      <c r="B66" s="347" t="s">
        <v>52</v>
      </c>
      <c r="C66" s="347"/>
      <c r="D66" s="31">
        <f>'1'!D66</f>
        <v>0</v>
      </c>
      <c r="E66" s="83">
        <f t="shared" ref="E66:E71" si="1">D66*(E$19+E$53+E$62)</f>
        <v>0</v>
      </c>
    </row>
    <row r="67" spans="1:17" ht="14.1" customHeight="1" x14ac:dyDescent="0.25">
      <c r="A67" s="64" t="s">
        <v>10</v>
      </c>
      <c r="B67" s="311" t="s">
        <v>53</v>
      </c>
      <c r="C67" s="311"/>
      <c r="D67" s="31">
        <f>'Memória Cálculo'!B257</f>
        <v>2.8E-3</v>
      </c>
      <c r="E67" s="83">
        <f t="shared" si="1"/>
        <v>29.770680934918001</v>
      </c>
    </row>
    <row r="68" spans="1:17" ht="14.1" customHeight="1" x14ac:dyDescent="0.25">
      <c r="A68" s="64" t="s">
        <v>11</v>
      </c>
      <c r="B68" s="347" t="s">
        <v>54</v>
      </c>
      <c r="C68" s="347"/>
      <c r="D68" s="31">
        <f>'Memória Cálculo'!B258</f>
        <v>2.0000000000000001E-4</v>
      </c>
      <c r="E68" s="83">
        <f t="shared" si="1"/>
        <v>2.1264772096370002</v>
      </c>
    </row>
    <row r="69" spans="1:17" ht="14.1" customHeight="1" x14ac:dyDescent="0.25">
      <c r="A69" s="64" t="s">
        <v>12</v>
      </c>
      <c r="B69" s="311" t="s">
        <v>55</v>
      </c>
      <c r="C69" s="311"/>
      <c r="D69" s="31">
        <f>'Memória Cálculo'!B259</f>
        <v>2.9999999999999997E-4</v>
      </c>
      <c r="E69" s="83">
        <f t="shared" si="1"/>
        <v>3.1897158144555</v>
      </c>
    </row>
    <row r="70" spans="1:17" ht="14.1" customHeight="1" x14ac:dyDescent="0.25">
      <c r="A70" s="64" t="s">
        <v>13</v>
      </c>
      <c r="B70" s="311" t="s">
        <v>56</v>
      </c>
      <c r="C70" s="311"/>
      <c r="D70" s="31">
        <f>'Memória Cálculo'!B260</f>
        <v>4.0000000000000002E-4</v>
      </c>
      <c r="E70" s="83">
        <f t="shared" si="1"/>
        <v>4.2529544192740003</v>
      </c>
    </row>
    <row r="71" spans="1:17" ht="14.1" customHeight="1" x14ac:dyDescent="0.25">
      <c r="A71" s="84" t="s">
        <v>14</v>
      </c>
      <c r="B71" s="342" t="s">
        <v>15</v>
      </c>
      <c r="C71" s="342"/>
      <c r="D71" s="31">
        <f>'1'!D71</f>
        <v>0</v>
      </c>
      <c r="E71" s="83">
        <f t="shared" si="1"/>
        <v>0</v>
      </c>
    </row>
    <row r="72" spans="1:17" ht="14.1" customHeight="1" thickBot="1" x14ac:dyDescent="0.25">
      <c r="A72" s="343" t="s">
        <v>57</v>
      </c>
      <c r="B72" s="344"/>
      <c r="C72" s="344"/>
      <c r="D72" s="344"/>
      <c r="E72" s="85">
        <f>SUM(E66:E70)</f>
        <v>39.339828378284501</v>
      </c>
    </row>
    <row r="73" spans="1:17" ht="14.1" customHeight="1" thickBot="1" x14ac:dyDescent="0.3">
      <c r="A73" s="10"/>
      <c r="B73" s="10"/>
      <c r="C73" s="10"/>
      <c r="D73" s="10"/>
      <c r="E73" s="10"/>
    </row>
    <row r="74" spans="1:17" ht="27" customHeight="1" x14ac:dyDescent="0.25">
      <c r="A74" s="369" t="s">
        <v>58</v>
      </c>
      <c r="B74" s="370"/>
      <c r="C74" s="370"/>
      <c r="D74" s="370"/>
      <c r="E74" s="86" t="s">
        <v>7</v>
      </c>
    </row>
    <row r="75" spans="1:17" ht="14.1" customHeight="1" x14ac:dyDescent="0.2">
      <c r="A75" s="64" t="s">
        <v>8</v>
      </c>
      <c r="B75" s="371" t="s">
        <v>148</v>
      </c>
      <c r="C75" s="371"/>
      <c r="D75" s="371"/>
      <c r="E75" s="2">
        <v>0</v>
      </c>
    </row>
    <row r="76" spans="1:17" ht="14.1" customHeight="1" x14ac:dyDescent="0.2">
      <c r="A76" s="64" t="s">
        <v>10</v>
      </c>
      <c r="B76" s="371" t="s">
        <v>156</v>
      </c>
      <c r="C76" s="371"/>
      <c r="D76" s="371"/>
      <c r="E76" s="2">
        <v>0</v>
      </c>
    </row>
    <row r="77" spans="1:17" ht="14.1" customHeight="1" x14ac:dyDescent="0.2">
      <c r="A77" s="64" t="s">
        <v>11</v>
      </c>
      <c r="B77" s="303" t="s">
        <v>61</v>
      </c>
      <c r="C77" s="303"/>
      <c r="D77" s="303"/>
      <c r="E77" s="2">
        <f>'1'!E77</f>
        <v>0</v>
      </c>
    </row>
    <row r="78" spans="1:17" ht="14.1" customHeight="1" x14ac:dyDescent="0.2">
      <c r="A78" s="64" t="s">
        <v>12</v>
      </c>
      <c r="B78" s="303" t="s">
        <v>61</v>
      </c>
      <c r="C78" s="303"/>
      <c r="D78" s="303"/>
      <c r="E78" s="2">
        <v>0</v>
      </c>
    </row>
    <row r="79" spans="1:17" ht="14.1" customHeight="1" thickBot="1" x14ac:dyDescent="0.25">
      <c r="A79" s="360" t="s">
        <v>59</v>
      </c>
      <c r="B79" s="361"/>
      <c r="C79" s="361"/>
      <c r="D79" s="362"/>
      <c r="E79" s="87">
        <f>SUM(E75:E78)</f>
        <v>0</v>
      </c>
    </row>
    <row r="80" spans="1:17" ht="13.5" thickBot="1" x14ac:dyDescent="0.3">
      <c r="A80" s="363" t="s">
        <v>193</v>
      </c>
      <c r="B80" s="320"/>
      <c r="C80" s="320"/>
      <c r="D80" s="320"/>
      <c r="E80" s="321"/>
    </row>
    <row r="81" spans="1:5" ht="14.1" customHeight="1" thickBot="1" x14ac:dyDescent="0.3">
      <c r="A81" s="10"/>
      <c r="B81" s="10"/>
      <c r="C81" s="10"/>
      <c r="D81" s="10"/>
      <c r="E81" s="10"/>
    </row>
    <row r="82" spans="1:5" ht="14.1" customHeight="1" x14ac:dyDescent="0.25">
      <c r="A82" s="364" t="s">
        <v>60</v>
      </c>
      <c r="B82" s="365"/>
      <c r="C82" s="365"/>
      <c r="D82" s="88" t="s">
        <v>20</v>
      </c>
      <c r="E82" s="89" t="s">
        <v>7</v>
      </c>
    </row>
    <row r="83" spans="1:5" ht="14.1" customHeight="1" x14ac:dyDescent="0.2">
      <c r="A83" s="64" t="s">
        <v>8</v>
      </c>
      <c r="B83" s="311" t="s">
        <v>209</v>
      </c>
      <c r="C83" s="311"/>
      <c r="D83" s="8">
        <f>'1'!D83</f>
        <v>0</v>
      </c>
      <c r="E83" s="2">
        <f>D83*E98</f>
        <v>0</v>
      </c>
    </row>
    <row r="84" spans="1:5" ht="14.1" customHeight="1" x14ac:dyDescent="0.2">
      <c r="A84" s="64" t="s">
        <v>10</v>
      </c>
      <c r="B84" s="27" t="s">
        <v>210</v>
      </c>
      <c r="C84" s="27"/>
      <c r="D84" s="8">
        <f>'Memória Cálculo'!B265</f>
        <v>0</v>
      </c>
      <c r="E84" s="2">
        <f>D84*(E98+E83)</f>
        <v>0</v>
      </c>
    </row>
    <row r="85" spans="1:5" ht="14.1" customHeight="1" x14ac:dyDescent="0.2">
      <c r="A85" s="64" t="s">
        <v>11</v>
      </c>
      <c r="B85" s="311" t="s">
        <v>204</v>
      </c>
      <c r="C85" s="311"/>
      <c r="D85" s="8">
        <f>SUM(D86:D89)</f>
        <v>0</v>
      </c>
      <c r="E85" s="2">
        <f>((E98+E83+E84)/(1-D85))*D85</f>
        <v>0</v>
      </c>
    </row>
    <row r="86" spans="1:5" ht="14.1" customHeight="1" x14ac:dyDescent="0.2">
      <c r="A86" s="64" t="s">
        <v>205</v>
      </c>
      <c r="B86" s="311" t="str">
        <f>'1'!B86:C86</f>
        <v>Tributos Federais (Especificar) (Exceto IRPJ e CSLL) (Estimado pelo Lucro Real: PIS=0,82%; COFINS=3,81%)</v>
      </c>
      <c r="C86" s="311"/>
      <c r="D86" s="8">
        <f>'Memória Cálculo'!B267</f>
        <v>0</v>
      </c>
      <c r="E86" s="2">
        <f>D86*E100</f>
        <v>0</v>
      </c>
    </row>
    <row r="87" spans="1:5" ht="14.1" customHeight="1" x14ac:dyDescent="0.2">
      <c r="A87" s="64" t="s">
        <v>206</v>
      </c>
      <c r="B87" s="311" t="s">
        <v>203</v>
      </c>
      <c r="C87" s="311"/>
      <c r="D87" s="8">
        <f>'1'!D87</f>
        <v>0</v>
      </c>
      <c r="E87" s="2">
        <f>D87*E100</f>
        <v>0</v>
      </c>
    </row>
    <row r="88" spans="1:5" ht="14.1" customHeight="1" x14ac:dyDescent="0.2">
      <c r="A88" s="64" t="s">
        <v>207</v>
      </c>
      <c r="B88" s="311" t="s">
        <v>202</v>
      </c>
      <c r="C88" s="311"/>
      <c r="D88" s="8">
        <f>'Memória Cálculo'!B269</f>
        <v>0</v>
      </c>
      <c r="E88" s="2">
        <f>D88*E$100</f>
        <v>0</v>
      </c>
    </row>
    <row r="89" spans="1:5" ht="14.1" customHeight="1" x14ac:dyDescent="0.2">
      <c r="A89" s="64" t="s">
        <v>208</v>
      </c>
      <c r="B89" s="355" t="str">
        <f>'1'!B89:C89</f>
        <v>Outros (CPRB)</v>
      </c>
      <c r="C89" s="357"/>
      <c r="D89" s="8">
        <f>'Memória Cálculo'!B268</f>
        <v>0</v>
      </c>
      <c r="E89" s="2">
        <f>D89*E$100</f>
        <v>0</v>
      </c>
    </row>
    <row r="90" spans="1:5" s="3" customFormat="1" ht="14.1" customHeight="1" thickBot="1" x14ac:dyDescent="0.25">
      <c r="A90" s="366" t="s">
        <v>62</v>
      </c>
      <c r="B90" s="367"/>
      <c r="C90" s="368"/>
      <c r="D90" s="90">
        <f>SUM(D83:D85)</f>
        <v>0</v>
      </c>
      <c r="E90" s="91">
        <f>SUM(E83:E85)</f>
        <v>0</v>
      </c>
    </row>
    <row r="91" spans="1:5" s="3" customFormat="1" ht="26.25" customHeight="1" thickBot="1" x14ac:dyDescent="0.3">
      <c r="A91" s="372"/>
      <c r="B91" s="373"/>
      <c r="C91" s="373"/>
      <c r="D91" s="373"/>
      <c r="E91" s="373"/>
    </row>
    <row r="92" spans="1:5" ht="27" customHeight="1" x14ac:dyDescent="0.25">
      <c r="A92" s="374" t="s">
        <v>63</v>
      </c>
      <c r="B92" s="375"/>
      <c r="C92" s="375"/>
      <c r="D92" s="375"/>
      <c r="E92" s="92" t="s">
        <v>7</v>
      </c>
    </row>
    <row r="93" spans="1:5" ht="14.1" customHeight="1" x14ac:dyDescent="0.2">
      <c r="A93" s="14" t="s">
        <v>8</v>
      </c>
      <c r="B93" s="342" t="s">
        <v>64</v>
      </c>
      <c r="C93" s="342"/>
      <c r="D93" s="342"/>
      <c r="E93" s="2">
        <f>E19</f>
        <v>5698.31</v>
      </c>
    </row>
    <row r="94" spans="1:5" ht="14.1" customHeight="1" x14ac:dyDescent="0.2">
      <c r="A94" s="14" t="s">
        <v>10</v>
      </c>
      <c r="B94" s="342" t="s">
        <v>65</v>
      </c>
      <c r="C94" s="342"/>
      <c r="D94" s="342"/>
      <c r="E94" s="2">
        <f>E53</f>
        <v>4532.3839416930005</v>
      </c>
    </row>
    <row r="95" spans="1:5" ht="14.1" customHeight="1" x14ac:dyDescent="0.2">
      <c r="A95" s="14" t="s">
        <v>11</v>
      </c>
      <c r="B95" s="342" t="s">
        <v>66</v>
      </c>
      <c r="C95" s="342"/>
      <c r="D95" s="342"/>
      <c r="E95" s="2">
        <f>E62</f>
        <v>401.69210649200005</v>
      </c>
    </row>
    <row r="96" spans="1:5" ht="14.1" customHeight="1" x14ac:dyDescent="0.2">
      <c r="A96" s="14" t="s">
        <v>12</v>
      </c>
      <c r="B96" s="342" t="s">
        <v>67</v>
      </c>
      <c r="C96" s="342"/>
      <c r="D96" s="342"/>
      <c r="E96" s="2">
        <f>E72</f>
        <v>39.339828378284501</v>
      </c>
    </row>
    <row r="97" spans="1:5" ht="14.1" customHeight="1" x14ac:dyDescent="0.2">
      <c r="A97" s="14" t="s">
        <v>13</v>
      </c>
      <c r="B97" s="355" t="s">
        <v>68</v>
      </c>
      <c r="C97" s="356"/>
      <c r="D97" s="357"/>
      <c r="E97" s="2">
        <f>E79</f>
        <v>0</v>
      </c>
    </row>
    <row r="98" spans="1:5" s="3" customFormat="1" ht="14.1" customHeight="1" x14ac:dyDescent="0.2">
      <c r="A98" s="350" t="s">
        <v>69</v>
      </c>
      <c r="B98" s="351"/>
      <c r="C98" s="351"/>
      <c r="D98" s="351"/>
      <c r="E98" s="2">
        <f>SUM(E93:E97)</f>
        <v>10671.725876563285</v>
      </c>
    </row>
    <row r="99" spans="1:5" ht="14.1" customHeight="1" thickBot="1" x14ac:dyDescent="0.25">
      <c r="A99" s="93" t="s">
        <v>14</v>
      </c>
      <c r="B99" s="352" t="s">
        <v>70</v>
      </c>
      <c r="C99" s="352"/>
      <c r="D99" s="352"/>
      <c r="E99" s="2">
        <f>E90</f>
        <v>0</v>
      </c>
    </row>
    <row r="100" spans="1:5" s="3" customFormat="1" ht="14.1" customHeight="1" x14ac:dyDescent="0.2">
      <c r="A100" s="353" t="s">
        <v>71</v>
      </c>
      <c r="B100" s="354"/>
      <c r="C100" s="354"/>
      <c r="D100" s="354"/>
      <c r="E100" s="2">
        <f>(E98+E84+E83)/(1-D85)</f>
        <v>10671.725876563285</v>
      </c>
    </row>
    <row r="101" spans="1:5" ht="14.1" customHeight="1" x14ac:dyDescent="0.2">
      <c r="A101" s="358" t="s">
        <v>72</v>
      </c>
      <c r="B101" s="359"/>
      <c r="C101" s="359"/>
      <c r="D101" s="359"/>
      <c r="E101" s="105">
        <v>12</v>
      </c>
    </row>
    <row r="102" spans="1:5" s="3" customFormat="1" ht="14.1" customHeight="1" thickBot="1" x14ac:dyDescent="0.25">
      <c r="A102" s="348" t="s">
        <v>73</v>
      </c>
      <c r="B102" s="349"/>
      <c r="C102" s="349"/>
      <c r="D102" s="349"/>
      <c r="E102" s="104">
        <f>E100*E101</f>
        <v>128060.71051875941</v>
      </c>
    </row>
    <row r="103" spans="1:5" x14ac:dyDescent="0.25">
      <c r="A103" s="10"/>
      <c r="B103" s="10"/>
      <c r="C103" s="10"/>
      <c r="D103" s="10"/>
      <c r="E103" s="10"/>
    </row>
  </sheetData>
  <mergeCells count="94">
    <mergeCell ref="B96:D96"/>
    <mergeCell ref="A74:D74"/>
    <mergeCell ref="B75:D75"/>
    <mergeCell ref="B76:D76"/>
    <mergeCell ref="B78:D78"/>
    <mergeCell ref="B89:C89"/>
    <mergeCell ref="B95:D95"/>
    <mergeCell ref="B94:D94"/>
    <mergeCell ref="A91:E91"/>
    <mergeCell ref="A92:D92"/>
    <mergeCell ref="B93:D93"/>
    <mergeCell ref="A102:D102"/>
    <mergeCell ref="B83:C83"/>
    <mergeCell ref="B77:D77"/>
    <mergeCell ref="A98:D98"/>
    <mergeCell ref="B99:D99"/>
    <mergeCell ref="A100:D100"/>
    <mergeCell ref="B97:D97"/>
    <mergeCell ref="B86:C86"/>
    <mergeCell ref="B87:C87"/>
    <mergeCell ref="B88:C88"/>
    <mergeCell ref="A101:D101"/>
    <mergeCell ref="B85:C85"/>
    <mergeCell ref="A79:D79"/>
    <mergeCell ref="A80:E80"/>
    <mergeCell ref="A82:C82"/>
    <mergeCell ref="A90:C90"/>
    <mergeCell ref="B71:C71"/>
    <mergeCell ref="A72:D72"/>
    <mergeCell ref="B57:C57"/>
    <mergeCell ref="A65:C65"/>
    <mergeCell ref="B66:C66"/>
    <mergeCell ref="B67:C67"/>
    <mergeCell ref="B68:C68"/>
    <mergeCell ref="B69:C69"/>
    <mergeCell ref="B70:C70"/>
    <mergeCell ref="K57:R63"/>
    <mergeCell ref="B58:C58"/>
    <mergeCell ref="B59:C59"/>
    <mergeCell ref="B60:C60"/>
    <mergeCell ref="B61:C61"/>
    <mergeCell ref="A62:C62"/>
    <mergeCell ref="A63:E63"/>
    <mergeCell ref="A47:D47"/>
    <mergeCell ref="A49:D49"/>
    <mergeCell ref="B50:D50"/>
    <mergeCell ref="K50:Q56"/>
    <mergeCell ref="B51:D51"/>
    <mergeCell ref="B52:D52"/>
    <mergeCell ref="A53:D53"/>
    <mergeCell ref="A55:C55"/>
    <mergeCell ref="B56:C56"/>
    <mergeCell ref="B46:C46"/>
    <mergeCell ref="B32:C32"/>
    <mergeCell ref="B33:C33"/>
    <mergeCell ref="B34:C34"/>
    <mergeCell ref="B35:C35"/>
    <mergeCell ref="B36:C36"/>
    <mergeCell ref="A37:C37"/>
    <mergeCell ref="A38:E38"/>
    <mergeCell ref="B40:C40"/>
    <mergeCell ref="B41:C41"/>
    <mergeCell ref="B42:C42"/>
    <mergeCell ref="B45:C45"/>
    <mergeCell ref="B30:C30"/>
    <mergeCell ref="B17:C17"/>
    <mergeCell ref="B18:C18"/>
    <mergeCell ref="A19:D19"/>
    <mergeCell ref="A21:E21"/>
    <mergeCell ref="B22:C22"/>
    <mergeCell ref="B23:C23"/>
    <mergeCell ref="B24:C24"/>
    <mergeCell ref="B25:C25"/>
    <mergeCell ref="A26:C26"/>
    <mergeCell ref="B28:C28"/>
    <mergeCell ref="B29:C29"/>
    <mergeCell ref="B16:C16"/>
    <mergeCell ref="B7:C7"/>
    <mergeCell ref="D7:E7"/>
    <mergeCell ref="B8:C8"/>
    <mergeCell ref="D8:E8"/>
    <mergeCell ref="B9:C9"/>
    <mergeCell ref="D9:E9"/>
    <mergeCell ref="A10:E10"/>
    <mergeCell ref="A12:C12"/>
    <mergeCell ref="B13:C13"/>
    <mergeCell ref="B14:C14"/>
    <mergeCell ref="B15:C15"/>
    <mergeCell ref="A1:E1"/>
    <mergeCell ref="A2:E2"/>
    <mergeCell ref="A4:E4"/>
    <mergeCell ref="B6:C6"/>
    <mergeCell ref="D6:E6"/>
    <mergeCell ref="C5:E5"/>
  </mergeCells>
  <pageMargins left="0.25" right="0.25" top="0.75" bottom="0.75" header="0.3" footer="0.3"/>
  <pageSetup paperSize="9" scale="69" fitToHeight="0"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DA8663-4F63-42F9-A1E9-F6CF88282568}">
  <sheetPr>
    <tabColor rgb="FFFFFF00"/>
    <pageSetUpPr fitToPage="1"/>
  </sheetPr>
  <dimension ref="A1:R103"/>
  <sheetViews>
    <sheetView showGridLines="0" view="pageBreakPreview" zoomScale="90" zoomScaleNormal="100" zoomScaleSheetLayoutView="90" workbookViewId="0">
      <selection activeCell="B44" sqref="B44"/>
    </sheetView>
  </sheetViews>
  <sheetFormatPr defaultColWidth="9.140625" defaultRowHeight="12.75" x14ac:dyDescent="0.25"/>
  <cols>
    <col min="1" max="1" width="6.42578125" style="1" customWidth="1"/>
    <col min="2" max="2" width="52.28515625" style="1" customWidth="1"/>
    <col min="3" max="3" width="51.85546875" style="1" customWidth="1"/>
    <col min="4" max="4" width="10.28515625" style="1" customWidth="1"/>
    <col min="5" max="5" width="20.85546875" style="1" customWidth="1"/>
    <col min="6" max="36" width="9.140625" style="1"/>
    <col min="37" max="37" width="6.42578125" style="1" customWidth="1"/>
    <col min="38" max="38" width="52.28515625" style="1" customWidth="1"/>
    <col min="39" max="39" width="34.7109375" style="1" customWidth="1"/>
    <col min="40" max="40" width="9.5703125" style="1" customWidth="1"/>
    <col min="41" max="41" width="12.5703125" style="1" bestFit="1" customWidth="1"/>
    <col min="42" max="16384" width="9.140625" style="1"/>
  </cols>
  <sheetData>
    <row r="1" spans="1:5" ht="78" customHeight="1" x14ac:dyDescent="0.25">
      <c r="A1" s="276"/>
      <c r="B1" s="276"/>
      <c r="C1" s="276"/>
      <c r="D1" s="276"/>
      <c r="E1" s="276"/>
    </row>
    <row r="2" spans="1:5" ht="20.25" customHeight="1" x14ac:dyDescent="0.25">
      <c r="A2" s="277" t="s">
        <v>179</v>
      </c>
      <c r="B2" s="277"/>
      <c r="C2" s="277"/>
      <c r="D2" s="277"/>
      <c r="E2" s="277"/>
    </row>
    <row r="3" spans="1:5" ht="13.5" thickBot="1" x14ac:dyDescent="0.3"/>
    <row r="4" spans="1:5" ht="13.5" customHeight="1" thickBot="1" x14ac:dyDescent="0.3">
      <c r="A4" s="278" t="s">
        <v>0</v>
      </c>
      <c r="B4" s="279"/>
      <c r="C4" s="279"/>
      <c r="D4" s="279"/>
      <c r="E4" s="560"/>
    </row>
    <row r="5" spans="1:5" ht="14.1" customHeight="1" x14ac:dyDescent="0.25">
      <c r="A5" s="6">
        <v>1</v>
      </c>
      <c r="B5" s="101" t="s">
        <v>194</v>
      </c>
      <c r="C5" s="561" t="str">
        <f>'Quadro Resumo'!B27</f>
        <v>ANALISTA ADMINISTRATIVO 2</v>
      </c>
      <c r="D5" s="562"/>
      <c r="E5" s="563"/>
    </row>
    <row r="6" spans="1:5" ht="14.1" customHeight="1" x14ac:dyDescent="0.25">
      <c r="A6" s="7">
        <v>2</v>
      </c>
      <c r="B6" s="282" t="s">
        <v>1</v>
      </c>
      <c r="C6" s="282"/>
      <c r="D6" s="283">
        <f>'1'!D6</f>
        <v>1621</v>
      </c>
      <c r="E6" s="284"/>
    </row>
    <row r="7" spans="1:5" ht="14.1" customHeight="1" x14ac:dyDescent="0.25">
      <c r="A7" s="7">
        <v>3</v>
      </c>
      <c r="B7" s="290" t="s">
        <v>2</v>
      </c>
      <c r="C7" s="290"/>
      <c r="D7" s="291">
        <f>E13</f>
        <v>6829.0503000000008</v>
      </c>
      <c r="E7" s="292"/>
    </row>
    <row r="8" spans="1:5" ht="14.1" customHeight="1" x14ac:dyDescent="0.25">
      <c r="A8" s="7">
        <v>4</v>
      </c>
      <c r="B8" s="290" t="s">
        <v>3</v>
      </c>
      <c r="C8" s="290"/>
      <c r="D8" s="293" t="str">
        <f>'1'!D8:E8</f>
        <v>SINDAUT</v>
      </c>
      <c r="E8" s="294"/>
    </row>
    <row r="9" spans="1:5" ht="14.1" customHeight="1" thickBot="1" x14ac:dyDescent="0.3">
      <c r="A9" s="77">
        <v>5</v>
      </c>
      <c r="B9" s="295" t="s">
        <v>4</v>
      </c>
      <c r="C9" s="295"/>
      <c r="D9" s="296">
        <f>'1'!D9</f>
        <v>46054</v>
      </c>
      <c r="E9" s="297"/>
    </row>
    <row r="10" spans="1:5" ht="45.75" customHeight="1" thickBot="1" x14ac:dyDescent="0.3">
      <c r="A10" s="298" t="s">
        <v>5</v>
      </c>
      <c r="B10" s="299"/>
      <c r="C10" s="299"/>
      <c r="D10" s="299"/>
      <c r="E10" s="300"/>
    </row>
    <row r="11" spans="1:5" ht="14.25" customHeight="1" thickBot="1" x14ac:dyDescent="0.3">
      <c r="A11" s="76"/>
      <c r="B11" s="76"/>
      <c r="C11" s="76"/>
      <c r="D11" s="76"/>
      <c r="E11" s="76"/>
    </row>
    <row r="12" spans="1:5" ht="13.5" customHeight="1" x14ac:dyDescent="0.25">
      <c r="A12" s="301" t="s">
        <v>6</v>
      </c>
      <c r="B12" s="302"/>
      <c r="C12" s="302"/>
      <c r="D12" s="57" t="s">
        <v>20</v>
      </c>
      <c r="E12" s="58" t="s">
        <v>7</v>
      </c>
    </row>
    <row r="13" spans="1:5" ht="14.1" customHeight="1" x14ac:dyDescent="0.2">
      <c r="A13" s="7" t="s">
        <v>8</v>
      </c>
      <c r="B13" s="288" t="s">
        <v>9</v>
      </c>
      <c r="C13" s="289"/>
      <c r="D13" s="26"/>
      <c r="E13" s="59">
        <f>'Quadro Resumo'!I27</f>
        <v>6829.0503000000008</v>
      </c>
    </row>
    <row r="14" spans="1:5" ht="14.1" customHeight="1" x14ac:dyDescent="0.2">
      <c r="A14" s="7" t="s">
        <v>10</v>
      </c>
      <c r="B14" s="288" t="s">
        <v>144</v>
      </c>
      <c r="C14" s="289"/>
      <c r="D14" s="54"/>
      <c r="E14" s="59"/>
    </row>
    <row r="15" spans="1:5" ht="14.1" customHeight="1" x14ac:dyDescent="0.2">
      <c r="A15" s="7" t="s">
        <v>11</v>
      </c>
      <c r="B15" s="288" t="s">
        <v>145</v>
      </c>
      <c r="C15" s="289"/>
      <c r="D15" s="55">
        <v>0.4</v>
      </c>
      <c r="E15" s="59">
        <f>ROUND(D15*D6,2)</f>
        <v>648.4</v>
      </c>
    </row>
    <row r="16" spans="1:5" ht="14.1" customHeight="1" x14ac:dyDescent="0.2">
      <c r="A16" s="7" t="s">
        <v>12</v>
      </c>
      <c r="B16" s="288" t="s">
        <v>146</v>
      </c>
      <c r="C16" s="289"/>
      <c r="D16" s="54"/>
      <c r="E16" s="59"/>
    </row>
    <row r="17" spans="1:5" ht="14.1" customHeight="1" x14ac:dyDescent="0.2">
      <c r="A17" s="7" t="s">
        <v>13</v>
      </c>
      <c r="B17" s="303" t="s">
        <v>147</v>
      </c>
      <c r="C17" s="303"/>
      <c r="D17" s="54"/>
      <c r="E17" s="59"/>
    </row>
    <row r="18" spans="1:5" ht="14.1" customHeight="1" x14ac:dyDescent="0.2">
      <c r="A18" s="7" t="s">
        <v>14</v>
      </c>
      <c r="B18" s="303" t="s">
        <v>15</v>
      </c>
      <c r="C18" s="303"/>
      <c r="D18" s="54"/>
      <c r="E18" s="59"/>
    </row>
    <row r="19" spans="1:5" s="3" customFormat="1" ht="14.1" customHeight="1" thickBot="1" x14ac:dyDescent="0.25">
      <c r="A19" s="304" t="s">
        <v>16</v>
      </c>
      <c r="B19" s="305"/>
      <c r="C19" s="305"/>
      <c r="D19" s="306"/>
      <c r="E19" s="60">
        <f>ROUND(SUM(E13:E18),2)</f>
        <v>7477.45</v>
      </c>
    </row>
    <row r="20" spans="1:5" s="4" customFormat="1" ht="13.5" thickBot="1" x14ac:dyDescent="0.3"/>
    <row r="21" spans="1:5" ht="13.5" customHeight="1" x14ac:dyDescent="0.25">
      <c r="A21" s="307" t="s">
        <v>17</v>
      </c>
      <c r="B21" s="308"/>
      <c r="C21" s="308"/>
      <c r="D21" s="308"/>
      <c r="E21" s="309"/>
    </row>
    <row r="22" spans="1:5" ht="32.25" customHeight="1" x14ac:dyDescent="0.25">
      <c r="A22" s="62" t="s">
        <v>18</v>
      </c>
      <c r="B22" s="310" t="s">
        <v>19</v>
      </c>
      <c r="C22" s="310"/>
      <c r="D22" s="61" t="s">
        <v>20</v>
      </c>
      <c r="E22" s="63" t="s">
        <v>7</v>
      </c>
    </row>
    <row r="23" spans="1:5" ht="14.1" customHeight="1" x14ac:dyDescent="0.2">
      <c r="A23" s="64" t="s">
        <v>8</v>
      </c>
      <c r="B23" s="290" t="s">
        <v>21</v>
      </c>
      <c r="C23" s="290"/>
      <c r="D23" s="5">
        <f>'1'!D23</f>
        <v>8.3299999999999999E-2</v>
      </c>
      <c r="E23" s="2">
        <f>D23*$E$19</f>
        <v>622.87158499999998</v>
      </c>
    </row>
    <row r="24" spans="1:5" ht="14.1" customHeight="1" x14ac:dyDescent="0.2">
      <c r="A24" s="64" t="s">
        <v>10</v>
      </c>
      <c r="B24" s="311" t="s">
        <v>81</v>
      </c>
      <c r="C24" s="311"/>
      <c r="D24" s="5">
        <f>'1'!D24</f>
        <v>9.0749999999999997E-2</v>
      </c>
      <c r="E24" s="2">
        <f>D24*$E$19</f>
        <v>678.57858749999991</v>
      </c>
    </row>
    <row r="25" spans="1:5" ht="14.1" customHeight="1" x14ac:dyDescent="0.2">
      <c r="A25" s="64" t="s">
        <v>11</v>
      </c>
      <c r="B25" s="312" t="s">
        <v>82</v>
      </c>
      <c r="C25" s="312"/>
      <c r="D25" s="5">
        <f>'1'!D25</f>
        <v>3.0300000000000001E-2</v>
      </c>
      <c r="E25" s="2">
        <f>D25*$E$19</f>
        <v>226.56673499999999</v>
      </c>
    </row>
    <row r="26" spans="1:5" ht="14.1" customHeight="1" thickBot="1" x14ac:dyDescent="0.25">
      <c r="A26" s="313" t="s">
        <v>22</v>
      </c>
      <c r="B26" s="314"/>
      <c r="C26" s="315"/>
      <c r="D26" s="65">
        <f>SUM(D23:D25)</f>
        <v>0.20434999999999998</v>
      </c>
      <c r="E26" s="66">
        <f>SUM(E23:E25)</f>
        <v>1528.0169074999999</v>
      </c>
    </row>
    <row r="27" spans="1:5" ht="13.5" thickBot="1" x14ac:dyDescent="0.3"/>
    <row r="28" spans="1:5" ht="39.75" customHeight="1" x14ac:dyDescent="0.25">
      <c r="A28" s="67" t="s">
        <v>23</v>
      </c>
      <c r="B28" s="316" t="s">
        <v>24</v>
      </c>
      <c r="C28" s="316"/>
      <c r="D28" s="68" t="s">
        <v>20</v>
      </c>
      <c r="E28" s="69" t="s">
        <v>7</v>
      </c>
    </row>
    <row r="29" spans="1:5" ht="14.1" customHeight="1" x14ac:dyDescent="0.2">
      <c r="A29" s="56" t="s">
        <v>8</v>
      </c>
      <c r="B29" s="290" t="s">
        <v>25</v>
      </c>
      <c r="C29" s="290"/>
      <c r="D29" s="5">
        <f>'Memória Cálculo'!B24</f>
        <v>0.2</v>
      </c>
      <c r="E29" s="2">
        <f>($E$19+E26)*D29</f>
        <v>1801.0933815000001</v>
      </c>
    </row>
    <row r="30" spans="1:5" ht="14.1" customHeight="1" x14ac:dyDescent="0.2">
      <c r="A30" s="56" t="s">
        <v>10</v>
      </c>
      <c r="B30" s="288" t="s">
        <v>26</v>
      </c>
      <c r="C30" s="289"/>
      <c r="D30" s="5">
        <f>'Memória Cálculo'!B25</f>
        <v>2.5000000000000001E-2</v>
      </c>
      <c r="E30" s="2">
        <f t="shared" ref="E30:E36" si="0">($E$19+$E$26)*D30</f>
        <v>225.13667268750001</v>
      </c>
    </row>
    <row r="31" spans="1:5" ht="14.1" customHeight="1" x14ac:dyDescent="0.2">
      <c r="A31" s="56" t="s">
        <v>11</v>
      </c>
      <c r="B31" s="26" t="s">
        <v>27</v>
      </c>
      <c r="C31" s="26"/>
      <c r="D31" s="5">
        <f>'Memória Cálculo'!B26</f>
        <v>0</v>
      </c>
      <c r="E31" s="2">
        <f t="shared" si="0"/>
        <v>0</v>
      </c>
    </row>
    <row r="32" spans="1:5" ht="14.1" customHeight="1" x14ac:dyDescent="0.2">
      <c r="A32" s="56" t="s">
        <v>12</v>
      </c>
      <c r="B32" s="290" t="s">
        <v>28</v>
      </c>
      <c r="C32" s="290"/>
      <c r="D32" s="5">
        <f>'Memória Cálculo'!B27</f>
        <v>1.4999999999999999E-2</v>
      </c>
      <c r="E32" s="2">
        <f t="shared" si="0"/>
        <v>135.08200361249999</v>
      </c>
    </row>
    <row r="33" spans="1:5" ht="14.1" customHeight="1" x14ac:dyDescent="0.2">
      <c r="A33" s="56" t="s">
        <v>13</v>
      </c>
      <c r="B33" s="290" t="s">
        <v>29</v>
      </c>
      <c r="C33" s="290"/>
      <c r="D33" s="5">
        <f>'Memória Cálculo'!B28</f>
        <v>0.01</v>
      </c>
      <c r="E33" s="2">
        <f t="shared" si="0"/>
        <v>90.054669075000007</v>
      </c>
    </row>
    <row r="34" spans="1:5" ht="14.1" customHeight="1" x14ac:dyDescent="0.2">
      <c r="A34" s="56" t="s">
        <v>14</v>
      </c>
      <c r="B34" s="282" t="s">
        <v>30</v>
      </c>
      <c r="C34" s="282"/>
      <c r="D34" s="5">
        <f>'Memória Cálculo'!B29</f>
        <v>6.0000000000000001E-3</v>
      </c>
      <c r="E34" s="2">
        <f t="shared" si="0"/>
        <v>54.032801445000004</v>
      </c>
    </row>
    <row r="35" spans="1:5" ht="14.1" customHeight="1" x14ac:dyDescent="0.2">
      <c r="A35" s="56" t="s">
        <v>31</v>
      </c>
      <c r="B35" s="282" t="s">
        <v>32</v>
      </c>
      <c r="C35" s="282"/>
      <c r="D35" s="5">
        <f>'Memória Cálculo'!B30</f>
        <v>2E-3</v>
      </c>
      <c r="E35" s="2">
        <f t="shared" si="0"/>
        <v>18.010933815000001</v>
      </c>
    </row>
    <row r="36" spans="1:5" ht="14.1" customHeight="1" x14ac:dyDescent="0.2">
      <c r="A36" s="56" t="s">
        <v>33</v>
      </c>
      <c r="B36" s="282" t="s">
        <v>34</v>
      </c>
      <c r="C36" s="290"/>
      <c r="D36" s="5">
        <f>'Memória Cálculo'!B31</f>
        <v>0.08</v>
      </c>
      <c r="E36" s="2">
        <f t="shared" si="0"/>
        <v>720.43735260000005</v>
      </c>
    </row>
    <row r="37" spans="1:5" ht="14.1" customHeight="1" thickBot="1" x14ac:dyDescent="0.25">
      <c r="A37" s="317" t="s">
        <v>35</v>
      </c>
      <c r="B37" s="318"/>
      <c r="C37" s="318"/>
      <c r="D37" s="109">
        <f>SUM(D29:D36)</f>
        <v>0.33800000000000002</v>
      </c>
      <c r="E37" s="108">
        <f>($E$19+$E$26)*D37</f>
        <v>3043.8478147350002</v>
      </c>
    </row>
    <row r="38" spans="1:5" ht="14.1" customHeight="1" thickBot="1" x14ac:dyDescent="0.3">
      <c r="A38" s="319" t="s">
        <v>36</v>
      </c>
      <c r="B38" s="320"/>
      <c r="C38" s="320"/>
      <c r="D38" s="320"/>
      <c r="E38" s="321"/>
    </row>
    <row r="39" spans="1:5" ht="13.5" thickBot="1" x14ac:dyDescent="0.3"/>
    <row r="40" spans="1:5" ht="14.1" customHeight="1" x14ac:dyDescent="0.25">
      <c r="A40" s="67" t="s">
        <v>37</v>
      </c>
      <c r="B40" s="322" t="s">
        <v>38</v>
      </c>
      <c r="C40" s="323"/>
      <c r="D40" s="68" t="s">
        <v>190</v>
      </c>
      <c r="E40" s="69" t="s">
        <v>75</v>
      </c>
    </row>
    <row r="41" spans="1:5" ht="13.5" customHeight="1" x14ac:dyDescent="0.2">
      <c r="A41" s="56" t="s">
        <v>8</v>
      </c>
      <c r="B41" s="303" t="s">
        <v>39</v>
      </c>
      <c r="C41" s="303"/>
      <c r="D41" s="71">
        <f>'1'!D41</f>
        <v>5</v>
      </c>
      <c r="E41" s="2">
        <f>IF(D41*4*22-(6%*$E$13)&lt;=0,0,(D41*4*22-(6%*$E$13)))</f>
        <v>30.256981999999994</v>
      </c>
    </row>
    <row r="42" spans="1:5" ht="14.1" customHeight="1" x14ac:dyDescent="0.2">
      <c r="A42" s="56" t="s">
        <v>10</v>
      </c>
      <c r="B42" s="303" t="s">
        <v>40</v>
      </c>
      <c r="C42" s="303"/>
      <c r="D42" s="71">
        <f>'1'!D42</f>
        <v>30.29</v>
      </c>
      <c r="E42" s="2">
        <f>$D$42*22*(1-20%)</f>
        <v>533.10400000000004</v>
      </c>
    </row>
    <row r="43" spans="1:5" ht="14.1" customHeight="1" x14ac:dyDescent="0.2">
      <c r="A43" s="56" t="s">
        <v>11</v>
      </c>
      <c r="B43" s="70" t="s">
        <v>487</v>
      </c>
      <c r="C43" s="70"/>
      <c r="D43" s="71">
        <f>'1'!D43</f>
        <v>0</v>
      </c>
      <c r="E43" s="2">
        <f>D43</f>
        <v>0</v>
      </c>
    </row>
    <row r="44" spans="1:5" ht="14.1" customHeight="1" x14ac:dyDescent="0.2">
      <c r="A44" s="56" t="s">
        <v>12</v>
      </c>
      <c r="B44" s="70" t="s">
        <v>41</v>
      </c>
      <c r="C44" s="70"/>
      <c r="D44" s="71">
        <f>'1'!D44</f>
        <v>321.04000000000002</v>
      </c>
      <c r="E44" s="2">
        <f>D44-(D44*15%)</f>
        <v>272.88400000000001</v>
      </c>
    </row>
    <row r="45" spans="1:5" ht="14.1" customHeight="1" x14ac:dyDescent="0.2">
      <c r="A45" s="56" t="s">
        <v>13</v>
      </c>
      <c r="B45" s="303" t="s">
        <v>483</v>
      </c>
      <c r="C45" s="303"/>
      <c r="D45" s="71">
        <f>'1'!D45</f>
        <v>105.328</v>
      </c>
      <c r="E45" s="2">
        <f>D45</f>
        <v>105.328</v>
      </c>
    </row>
    <row r="46" spans="1:5" ht="14.1" customHeight="1" x14ac:dyDescent="0.2">
      <c r="A46" s="56" t="s">
        <v>14</v>
      </c>
      <c r="B46" s="303" t="s">
        <v>15</v>
      </c>
      <c r="C46" s="303"/>
      <c r="D46" s="71">
        <f>'1'!D46</f>
        <v>0</v>
      </c>
      <c r="E46" s="2">
        <f>D46</f>
        <v>0</v>
      </c>
    </row>
    <row r="47" spans="1:5" ht="14.1" customHeight="1" thickBot="1" x14ac:dyDescent="0.25">
      <c r="A47" s="313" t="s">
        <v>42</v>
      </c>
      <c r="B47" s="314"/>
      <c r="C47" s="314"/>
      <c r="D47" s="315"/>
      <c r="E47" s="66">
        <f>SUM(E41:E46)</f>
        <v>941.57298200000002</v>
      </c>
    </row>
    <row r="48" spans="1:5" ht="14.1" customHeight="1" thickBot="1" x14ac:dyDescent="0.3"/>
    <row r="49" spans="1:18" ht="14.1" customHeight="1" x14ac:dyDescent="0.25">
      <c r="A49" s="324" t="s">
        <v>43</v>
      </c>
      <c r="B49" s="325"/>
      <c r="C49" s="325"/>
      <c r="D49" s="325"/>
      <c r="E49" s="72" t="s">
        <v>7</v>
      </c>
    </row>
    <row r="50" spans="1:18" ht="14.1" customHeight="1" x14ac:dyDescent="0.2">
      <c r="A50" s="56" t="s">
        <v>18</v>
      </c>
      <c r="B50" s="288" t="s">
        <v>44</v>
      </c>
      <c r="C50" s="326"/>
      <c r="D50" s="289"/>
      <c r="E50" s="2">
        <f>E26</f>
        <v>1528.0169074999999</v>
      </c>
      <c r="K50" s="327"/>
      <c r="L50" s="327"/>
      <c r="M50" s="327"/>
      <c r="N50" s="327"/>
      <c r="O50" s="327"/>
      <c r="P50" s="327"/>
      <c r="Q50" s="327"/>
    </row>
    <row r="51" spans="1:18" ht="14.1" customHeight="1" x14ac:dyDescent="0.2">
      <c r="A51" s="56" t="s">
        <v>23</v>
      </c>
      <c r="B51" s="288" t="s">
        <v>45</v>
      </c>
      <c r="C51" s="326"/>
      <c r="D51" s="289"/>
      <c r="E51" s="2">
        <f>E37</f>
        <v>3043.8478147350002</v>
      </c>
      <c r="K51" s="327"/>
      <c r="L51" s="327"/>
      <c r="M51" s="327"/>
      <c r="N51" s="327"/>
      <c r="O51" s="327"/>
      <c r="P51" s="327"/>
      <c r="Q51" s="327"/>
    </row>
    <row r="52" spans="1:18" ht="14.1" customHeight="1" x14ac:dyDescent="0.2">
      <c r="A52" s="56" t="s">
        <v>37</v>
      </c>
      <c r="B52" s="288" t="s">
        <v>46</v>
      </c>
      <c r="C52" s="326"/>
      <c r="D52" s="289"/>
      <c r="E52" s="2">
        <f>E47</f>
        <v>941.57298200000002</v>
      </c>
      <c r="K52" s="327"/>
      <c r="L52" s="327"/>
      <c r="M52" s="327"/>
      <c r="N52" s="327"/>
      <c r="O52" s="327"/>
      <c r="P52" s="327"/>
      <c r="Q52" s="327"/>
    </row>
    <row r="53" spans="1:18" ht="14.1" customHeight="1" thickBot="1" x14ac:dyDescent="0.25">
      <c r="A53" s="328" t="s">
        <v>47</v>
      </c>
      <c r="B53" s="329"/>
      <c r="C53" s="329"/>
      <c r="D53" s="330"/>
      <c r="E53" s="73">
        <f>SUM(E50:E52)</f>
        <v>5513.4377042349997</v>
      </c>
      <c r="K53" s="327"/>
      <c r="L53" s="327"/>
      <c r="M53" s="327"/>
      <c r="N53" s="327"/>
      <c r="O53" s="327"/>
      <c r="P53" s="327"/>
      <c r="Q53" s="327"/>
    </row>
    <row r="54" spans="1:18" ht="14.1" customHeight="1" thickBot="1" x14ac:dyDescent="0.3">
      <c r="K54" s="327"/>
      <c r="L54" s="327"/>
      <c r="M54" s="327"/>
      <c r="N54" s="327"/>
      <c r="O54" s="327"/>
      <c r="P54" s="327"/>
      <c r="Q54" s="327"/>
    </row>
    <row r="55" spans="1:18" ht="28.5" customHeight="1" x14ac:dyDescent="0.25">
      <c r="A55" s="331" t="s">
        <v>189</v>
      </c>
      <c r="B55" s="332"/>
      <c r="C55" s="332"/>
      <c r="D55" s="74" t="s">
        <v>20</v>
      </c>
      <c r="E55" s="75" t="s">
        <v>7</v>
      </c>
      <c r="K55" s="327"/>
      <c r="L55" s="327"/>
      <c r="M55" s="327"/>
      <c r="N55" s="327"/>
      <c r="O55" s="327"/>
      <c r="P55" s="327"/>
      <c r="Q55" s="327"/>
    </row>
    <row r="56" spans="1:18" x14ac:dyDescent="0.25">
      <c r="A56" s="56" t="s">
        <v>8</v>
      </c>
      <c r="B56" s="333" t="s">
        <v>191</v>
      </c>
      <c r="C56" s="290"/>
      <c r="D56" s="8">
        <f>'Memória Cálculo'!B247</f>
        <v>4.1999999999999997E-3</v>
      </c>
      <c r="E56" s="78">
        <f>D56*$E$19</f>
        <v>31.405289999999997</v>
      </c>
      <c r="K56" s="327"/>
      <c r="L56" s="327"/>
      <c r="M56" s="327"/>
      <c r="N56" s="327"/>
      <c r="O56" s="327"/>
      <c r="P56" s="327"/>
      <c r="Q56" s="327"/>
    </row>
    <row r="57" spans="1:18" x14ac:dyDescent="0.25">
      <c r="A57" s="56" t="s">
        <v>10</v>
      </c>
      <c r="B57" s="290" t="s">
        <v>48</v>
      </c>
      <c r="C57" s="290"/>
      <c r="D57" s="8">
        <f>'Memória Cálculo'!B248</f>
        <v>0.08</v>
      </c>
      <c r="E57" s="78">
        <f>D57*E56</f>
        <v>2.5124231999999997</v>
      </c>
      <c r="F57" s="9"/>
      <c r="K57" s="327"/>
      <c r="L57" s="327"/>
      <c r="M57" s="327"/>
      <c r="N57" s="327"/>
      <c r="O57" s="327"/>
      <c r="P57" s="327"/>
      <c r="Q57" s="327"/>
      <c r="R57" s="327"/>
    </row>
    <row r="58" spans="1:18" x14ac:dyDescent="0.25">
      <c r="A58" s="64" t="s">
        <v>11</v>
      </c>
      <c r="B58" s="334" t="s">
        <v>217</v>
      </c>
      <c r="C58" s="290"/>
      <c r="D58" s="8">
        <f>'Memória Cálculo'!B249</f>
        <v>0.02</v>
      </c>
      <c r="E58" s="78">
        <f>D58*$E$19</f>
        <v>149.54900000000001</v>
      </c>
      <c r="F58" s="9"/>
      <c r="K58" s="327"/>
      <c r="L58" s="327"/>
      <c r="M58" s="327"/>
      <c r="N58" s="327"/>
      <c r="O58" s="327"/>
      <c r="P58" s="327"/>
      <c r="Q58" s="327"/>
      <c r="R58" s="327"/>
    </row>
    <row r="59" spans="1:18" x14ac:dyDescent="0.25">
      <c r="A59" s="64" t="s">
        <v>12</v>
      </c>
      <c r="B59" s="333" t="s">
        <v>49</v>
      </c>
      <c r="C59" s="290"/>
      <c r="D59" s="156">
        <f>'Memória Cálculo'!B250</f>
        <v>1.9400000000000001E-2</v>
      </c>
      <c r="E59" s="78">
        <f>D59*$E$19</f>
        <v>145.06253000000001</v>
      </c>
      <c r="K59" s="327"/>
      <c r="L59" s="327"/>
      <c r="M59" s="327"/>
      <c r="N59" s="327"/>
      <c r="O59" s="327"/>
      <c r="P59" s="327"/>
      <c r="Q59" s="327"/>
      <c r="R59" s="327"/>
    </row>
    <row r="60" spans="1:18" x14ac:dyDescent="0.25">
      <c r="A60" s="64" t="s">
        <v>13</v>
      </c>
      <c r="B60" s="333" t="s">
        <v>192</v>
      </c>
      <c r="C60" s="290"/>
      <c r="D60" s="8">
        <f>'Memória Cálculo'!B251</f>
        <v>6.5572000000000009E-3</v>
      </c>
      <c r="E60" s="78">
        <f>D60*$E$19</f>
        <v>49.031135140000004</v>
      </c>
      <c r="F60" s="9"/>
      <c r="K60" s="327"/>
      <c r="L60" s="327"/>
      <c r="M60" s="327"/>
      <c r="N60" s="327"/>
      <c r="O60" s="327"/>
      <c r="P60" s="327"/>
      <c r="Q60" s="327"/>
      <c r="R60" s="327"/>
    </row>
    <row r="61" spans="1:18" x14ac:dyDescent="0.25">
      <c r="A61" s="64" t="s">
        <v>14</v>
      </c>
      <c r="B61" s="335" t="s">
        <v>166</v>
      </c>
      <c r="C61" s="303"/>
      <c r="D61" s="8">
        <f>'Memória Cálculo'!B252</f>
        <v>0.02</v>
      </c>
      <c r="E61" s="78">
        <f>D61*$E$19</f>
        <v>149.54900000000001</v>
      </c>
      <c r="F61" s="9"/>
      <c r="K61" s="327"/>
      <c r="L61" s="327"/>
      <c r="M61" s="327"/>
      <c r="N61" s="327"/>
      <c r="O61" s="327"/>
      <c r="P61" s="327"/>
      <c r="Q61" s="327"/>
      <c r="R61" s="327"/>
    </row>
    <row r="62" spans="1:18" ht="14.1" customHeight="1" thickBot="1" x14ac:dyDescent="0.25">
      <c r="A62" s="336" t="s">
        <v>50</v>
      </c>
      <c r="B62" s="337"/>
      <c r="C62" s="338"/>
      <c r="D62" s="79">
        <f>SUM(D56:D61)</f>
        <v>0.15015719999999999</v>
      </c>
      <c r="E62" s="80">
        <f>SUM(E56:E61)</f>
        <v>527.10937834000003</v>
      </c>
      <c r="K62" s="327"/>
      <c r="L62" s="327"/>
      <c r="M62" s="327"/>
      <c r="N62" s="327"/>
      <c r="O62" s="327"/>
      <c r="P62" s="327"/>
      <c r="Q62" s="327"/>
      <c r="R62" s="327"/>
    </row>
    <row r="63" spans="1:18" ht="13.5" thickBot="1" x14ac:dyDescent="0.3">
      <c r="A63" s="339" t="s">
        <v>51</v>
      </c>
      <c r="B63" s="340"/>
      <c r="C63" s="340"/>
      <c r="D63" s="340"/>
      <c r="E63" s="341"/>
      <c r="K63" s="327"/>
      <c r="L63" s="327"/>
      <c r="M63" s="327"/>
      <c r="N63" s="327"/>
      <c r="O63" s="327"/>
      <c r="P63" s="327"/>
      <c r="Q63" s="327"/>
      <c r="R63" s="327"/>
    </row>
    <row r="64" spans="1:18" ht="14.1" customHeight="1" thickBot="1" x14ac:dyDescent="0.3">
      <c r="K64" s="15"/>
      <c r="L64" s="15"/>
      <c r="M64" s="15"/>
      <c r="N64" s="15"/>
      <c r="O64" s="15"/>
      <c r="P64" s="15"/>
      <c r="Q64" s="15"/>
    </row>
    <row r="65" spans="1:17" ht="28.5" customHeight="1" x14ac:dyDescent="0.25">
      <c r="A65" s="345" t="s">
        <v>188</v>
      </c>
      <c r="B65" s="346"/>
      <c r="C65" s="346"/>
      <c r="D65" s="81" t="s">
        <v>20</v>
      </c>
      <c r="E65" s="82" t="s">
        <v>7</v>
      </c>
      <c r="K65" s="15"/>
      <c r="L65" s="15"/>
      <c r="M65" s="15"/>
      <c r="N65" s="15"/>
      <c r="O65" s="15"/>
      <c r="P65" s="15"/>
      <c r="Q65" s="15"/>
    </row>
    <row r="66" spans="1:17" ht="14.1" customHeight="1" x14ac:dyDescent="0.25">
      <c r="A66" s="64" t="s">
        <v>8</v>
      </c>
      <c r="B66" s="347" t="s">
        <v>52</v>
      </c>
      <c r="C66" s="347"/>
      <c r="D66" s="31">
        <f>'1'!D66</f>
        <v>0</v>
      </c>
      <c r="E66" s="83">
        <f t="shared" ref="E66:E71" si="1">D66*(E$19+E$53+E$62)</f>
        <v>0</v>
      </c>
    </row>
    <row r="67" spans="1:17" ht="14.1" customHeight="1" x14ac:dyDescent="0.25">
      <c r="A67" s="64" t="s">
        <v>10</v>
      </c>
      <c r="B67" s="311" t="s">
        <v>53</v>
      </c>
      <c r="C67" s="311"/>
      <c r="D67" s="31">
        <f>'Memória Cálculo'!B257</f>
        <v>2.8E-3</v>
      </c>
      <c r="E67" s="83">
        <f t="shared" si="1"/>
        <v>37.850391831209997</v>
      </c>
    </row>
    <row r="68" spans="1:17" ht="14.1" customHeight="1" x14ac:dyDescent="0.25">
      <c r="A68" s="64" t="s">
        <v>11</v>
      </c>
      <c r="B68" s="347" t="s">
        <v>54</v>
      </c>
      <c r="C68" s="347"/>
      <c r="D68" s="31">
        <f>'Memória Cálculo'!B258</f>
        <v>2.0000000000000001E-4</v>
      </c>
      <c r="E68" s="83">
        <f t="shared" si="1"/>
        <v>2.7035994165149999</v>
      </c>
    </row>
    <row r="69" spans="1:17" ht="14.1" customHeight="1" x14ac:dyDescent="0.25">
      <c r="A69" s="64" t="s">
        <v>12</v>
      </c>
      <c r="B69" s="311" t="s">
        <v>55</v>
      </c>
      <c r="C69" s="311"/>
      <c r="D69" s="31">
        <f>'Memória Cálculo'!B259</f>
        <v>2.9999999999999997E-4</v>
      </c>
      <c r="E69" s="83">
        <f t="shared" si="1"/>
        <v>4.0553991247724994</v>
      </c>
    </row>
    <row r="70" spans="1:17" ht="14.1" customHeight="1" x14ac:dyDescent="0.25">
      <c r="A70" s="64" t="s">
        <v>13</v>
      </c>
      <c r="B70" s="311" t="s">
        <v>56</v>
      </c>
      <c r="C70" s="311"/>
      <c r="D70" s="31">
        <f>'Memória Cálculo'!B260</f>
        <v>4.0000000000000002E-4</v>
      </c>
      <c r="E70" s="83">
        <f t="shared" si="1"/>
        <v>5.4071988330299998</v>
      </c>
    </row>
    <row r="71" spans="1:17" ht="14.1" customHeight="1" x14ac:dyDescent="0.25">
      <c r="A71" s="84" t="s">
        <v>14</v>
      </c>
      <c r="B71" s="342" t="s">
        <v>15</v>
      </c>
      <c r="C71" s="342"/>
      <c r="D71" s="31">
        <f>'1'!D71</f>
        <v>0</v>
      </c>
      <c r="E71" s="83">
        <f t="shared" si="1"/>
        <v>0</v>
      </c>
    </row>
    <row r="72" spans="1:17" ht="14.1" customHeight="1" thickBot="1" x14ac:dyDescent="0.25">
      <c r="A72" s="343" t="s">
        <v>57</v>
      </c>
      <c r="B72" s="344"/>
      <c r="C72" s="344"/>
      <c r="D72" s="344"/>
      <c r="E72" s="85">
        <f>SUM(E66:E70)</f>
        <v>50.016589205527495</v>
      </c>
    </row>
    <row r="73" spans="1:17" ht="14.1" customHeight="1" thickBot="1" x14ac:dyDescent="0.3">
      <c r="A73" s="10"/>
      <c r="B73" s="10"/>
      <c r="C73" s="10"/>
      <c r="D73" s="10"/>
      <c r="E73" s="10"/>
    </row>
    <row r="74" spans="1:17" ht="27" customHeight="1" x14ac:dyDescent="0.25">
      <c r="A74" s="369" t="s">
        <v>58</v>
      </c>
      <c r="B74" s="370"/>
      <c r="C74" s="370"/>
      <c r="D74" s="370"/>
      <c r="E74" s="86" t="s">
        <v>7</v>
      </c>
    </row>
    <row r="75" spans="1:17" ht="14.1" customHeight="1" x14ac:dyDescent="0.2">
      <c r="A75" s="64" t="s">
        <v>8</v>
      </c>
      <c r="B75" s="371" t="s">
        <v>148</v>
      </c>
      <c r="C75" s="371"/>
      <c r="D75" s="371"/>
      <c r="E75" s="2">
        <v>0</v>
      </c>
    </row>
    <row r="76" spans="1:17" ht="14.1" customHeight="1" x14ac:dyDescent="0.2">
      <c r="A76" s="64" t="s">
        <v>10</v>
      </c>
      <c r="B76" s="371" t="s">
        <v>156</v>
      </c>
      <c r="C76" s="371"/>
      <c r="D76" s="371"/>
      <c r="E76" s="2">
        <v>0</v>
      </c>
    </row>
    <row r="77" spans="1:17" ht="14.1" customHeight="1" x14ac:dyDescent="0.2">
      <c r="A77" s="64" t="s">
        <v>11</v>
      </c>
      <c r="B77" s="303" t="s">
        <v>61</v>
      </c>
      <c r="C77" s="303"/>
      <c r="D77" s="303"/>
      <c r="E77" s="2">
        <f>'1'!E77</f>
        <v>0</v>
      </c>
    </row>
    <row r="78" spans="1:17" ht="14.1" customHeight="1" x14ac:dyDescent="0.2">
      <c r="A78" s="64" t="s">
        <v>12</v>
      </c>
      <c r="B78" s="303" t="s">
        <v>61</v>
      </c>
      <c r="C78" s="303"/>
      <c r="D78" s="303"/>
      <c r="E78" s="2">
        <v>0</v>
      </c>
    </row>
    <row r="79" spans="1:17" ht="14.1" customHeight="1" thickBot="1" x14ac:dyDescent="0.25">
      <c r="A79" s="360" t="s">
        <v>59</v>
      </c>
      <c r="B79" s="361"/>
      <c r="C79" s="361"/>
      <c r="D79" s="362"/>
      <c r="E79" s="87">
        <f>SUM(E75:E78)</f>
        <v>0</v>
      </c>
    </row>
    <row r="80" spans="1:17" ht="13.5" thickBot="1" x14ac:dyDescent="0.3">
      <c r="A80" s="363" t="s">
        <v>193</v>
      </c>
      <c r="B80" s="320"/>
      <c r="C80" s="320"/>
      <c r="D80" s="320"/>
      <c r="E80" s="321"/>
    </row>
    <row r="81" spans="1:5" ht="14.1" customHeight="1" thickBot="1" x14ac:dyDescent="0.3">
      <c r="A81" s="10"/>
      <c r="B81" s="10"/>
      <c r="C81" s="10"/>
      <c r="D81" s="10"/>
      <c r="E81" s="10"/>
    </row>
    <row r="82" spans="1:5" ht="14.1" customHeight="1" x14ac:dyDescent="0.25">
      <c r="A82" s="364" t="s">
        <v>60</v>
      </c>
      <c r="B82" s="365"/>
      <c r="C82" s="365"/>
      <c r="D82" s="88" t="s">
        <v>20</v>
      </c>
      <c r="E82" s="89" t="s">
        <v>7</v>
      </c>
    </row>
    <row r="83" spans="1:5" ht="14.1" customHeight="1" x14ac:dyDescent="0.2">
      <c r="A83" s="64" t="s">
        <v>8</v>
      </c>
      <c r="B83" s="311" t="s">
        <v>209</v>
      </c>
      <c r="C83" s="311"/>
      <c r="D83" s="8">
        <f>'1'!D83</f>
        <v>0</v>
      </c>
      <c r="E83" s="2">
        <f>D83*E98</f>
        <v>0</v>
      </c>
    </row>
    <row r="84" spans="1:5" ht="14.1" customHeight="1" x14ac:dyDescent="0.2">
      <c r="A84" s="64" t="s">
        <v>10</v>
      </c>
      <c r="B84" s="27" t="s">
        <v>210</v>
      </c>
      <c r="C84" s="27"/>
      <c r="D84" s="8">
        <f>'Memória Cálculo'!B265</f>
        <v>0</v>
      </c>
      <c r="E84" s="2">
        <f>D84*(E98+E83)</f>
        <v>0</v>
      </c>
    </row>
    <row r="85" spans="1:5" ht="14.1" customHeight="1" x14ac:dyDescent="0.2">
      <c r="A85" s="64" t="s">
        <v>11</v>
      </c>
      <c r="B85" s="311" t="s">
        <v>204</v>
      </c>
      <c r="C85" s="311"/>
      <c r="D85" s="8">
        <f>SUM(D86:D89)</f>
        <v>0</v>
      </c>
      <c r="E85" s="2">
        <f>((E98+E83+E84)/(1-D85))*D85</f>
        <v>0</v>
      </c>
    </row>
    <row r="86" spans="1:5" ht="14.1" customHeight="1" x14ac:dyDescent="0.2">
      <c r="A86" s="64" t="s">
        <v>205</v>
      </c>
      <c r="B86" s="311" t="str">
        <f>'1'!B86:C86</f>
        <v>Tributos Federais (Especificar) (Exceto IRPJ e CSLL) (Estimado pelo Lucro Real: PIS=0,82%; COFINS=3,81%)</v>
      </c>
      <c r="C86" s="311"/>
      <c r="D86" s="8">
        <f>'Memória Cálculo'!B267</f>
        <v>0</v>
      </c>
      <c r="E86" s="2">
        <f>D86*E100</f>
        <v>0</v>
      </c>
    </row>
    <row r="87" spans="1:5" ht="14.1" customHeight="1" x14ac:dyDescent="0.2">
      <c r="A87" s="64" t="s">
        <v>206</v>
      </c>
      <c r="B87" s="311" t="s">
        <v>203</v>
      </c>
      <c r="C87" s="311"/>
      <c r="D87" s="8">
        <f>'1'!D87</f>
        <v>0</v>
      </c>
      <c r="E87" s="2">
        <f>D87*E100</f>
        <v>0</v>
      </c>
    </row>
    <row r="88" spans="1:5" ht="14.1" customHeight="1" x14ac:dyDescent="0.2">
      <c r="A88" s="64" t="s">
        <v>207</v>
      </c>
      <c r="B88" s="311" t="s">
        <v>202</v>
      </c>
      <c r="C88" s="311"/>
      <c r="D88" s="8">
        <f>'Memória Cálculo'!B269</f>
        <v>0</v>
      </c>
      <c r="E88" s="2">
        <f>D88*E$100</f>
        <v>0</v>
      </c>
    </row>
    <row r="89" spans="1:5" ht="14.1" customHeight="1" x14ac:dyDescent="0.2">
      <c r="A89" s="64" t="s">
        <v>208</v>
      </c>
      <c r="B89" s="355" t="str">
        <f>'1'!B89:C89</f>
        <v>Outros (CPRB)</v>
      </c>
      <c r="C89" s="357"/>
      <c r="D89" s="8">
        <f>'Memória Cálculo'!B268</f>
        <v>0</v>
      </c>
      <c r="E89" s="2">
        <f>D89*E$100</f>
        <v>0</v>
      </c>
    </row>
    <row r="90" spans="1:5" s="3" customFormat="1" ht="14.1" customHeight="1" thickBot="1" x14ac:dyDescent="0.25">
      <c r="A90" s="366" t="s">
        <v>62</v>
      </c>
      <c r="B90" s="367"/>
      <c r="C90" s="368"/>
      <c r="D90" s="90">
        <f>SUM(D83:D85)</f>
        <v>0</v>
      </c>
      <c r="E90" s="91">
        <f>SUM(E83:E85)</f>
        <v>0</v>
      </c>
    </row>
    <row r="91" spans="1:5" s="3" customFormat="1" ht="26.25" customHeight="1" thickBot="1" x14ac:dyDescent="0.3">
      <c r="A91" s="372"/>
      <c r="B91" s="373"/>
      <c r="C91" s="373"/>
      <c r="D91" s="373"/>
      <c r="E91" s="373"/>
    </row>
    <row r="92" spans="1:5" ht="27" customHeight="1" x14ac:dyDescent="0.25">
      <c r="A92" s="374" t="s">
        <v>63</v>
      </c>
      <c r="B92" s="375"/>
      <c r="C92" s="375"/>
      <c r="D92" s="375"/>
      <c r="E92" s="92" t="s">
        <v>7</v>
      </c>
    </row>
    <row r="93" spans="1:5" ht="14.1" customHeight="1" x14ac:dyDescent="0.2">
      <c r="A93" s="14" t="s">
        <v>8</v>
      </c>
      <c r="B93" s="342" t="s">
        <v>64</v>
      </c>
      <c r="C93" s="342"/>
      <c r="D93" s="342"/>
      <c r="E93" s="2">
        <f>E19</f>
        <v>7477.45</v>
      </c>
    </row>
    <row r="94" spans="1:5" ht="14.1" customHeight="1" x14ac:dyDescent="0.2">
      <c r="A94" s="14" t="s">
        <v>10</v>
      </c>
      <c r="B94" s="342" t="s">
        <v>65</v>
      </c>
      <c r="C94" s="342"/>
      <c r="D94" s="342"/>
      <c r="E94" s="2">
        <f>E53</f>
        <v>5513.4377042349997</v>
      </c>
    </row>
    <row r="95" spans="1:5" ht="14.1" customHeight="1" x14ac:dyDescent="0.2">
      <c r="A95" s="14" t="s">
        <v>11</v>
      </c>
      <c r="B95" s="342" t="s">
        <v>66</v>
      </c>
      <c r="C95" s="342"/>
      <c r="D95" s="342"/>
      <c r="E95" s="2">
        <f>E62</f>
        <v>527.10937834000003</v>
      </c>
    </row>
    <row r="96" spans="1:5" ht="14.1" customHeight="1" x14ac:dyDescent="0.2">
      <c r="A96" s="14" t="s">
        <v>12</v>
      </c>
      <c r="B96" s="342" t="s">
        <v>67</v>
      </c>
      <c r="C96" s="342"/>
      <c r="D96" s="342"/>
      <c r="E96" s="2">
        <f>E72</f>
        <v>50.016589205527495</v>
      </c>
    </row>
    <row r="97" spans="1:5" ht="14.1" customHeight="1" x14ac:dyDescent="0.2">
      <c r="A97" s="14" t="s">
        <v>13</v>
      </c>
      <c r="B97" s="355" t="s">
        <v>68</v>
      </c>
      <c r="C97" s="356"/>
      <c r="D97" s="357"/>
      <c r="E97" s="2">
        <f>E79</f>
        <v>0</v>
      </c>
    </row>
    <row r="98" spans="1:5" s="3" customFormat="1" ht="14.1" customHeight="1" x14ac:dyDescent="0.2">
      <c r="A98" s="350" t="s">
        <v>69</v>
      </c>
      <c r="B98" s="351"/>
      <c r="C98" s="351"/>
      <c r="D98" s="351"/>
      <c r="E98" s="2">
        <f>SUM(E93:E97)</f>
        <v>13568.013671780527</v>
      </c>
    </row>
    <row r="99" spans="1:5" ht="14.1" customHeight="1" thickBot="1" x14ac:dyDescent="0.25">
      <c r="A99" s="93" t="s">
        <v>14</v>
      </c>
      <c r="B99" s="352" t="s">
        <v>70</v>
      </c>
      <c r="C99" s="352"/>
      <c r="D99" s="352"/>
      <c r="E99" s="2">
        <f>E90</f>
        <v>0</v>
      </c>
    </row>
    <row r="100" spans="1:5" s="3" customFormat="1" ht="14.1" customHeight="1" x14ac:dyDescent="0.2">
      <c r="A100" s="353" t="s">
        <v>71</v>
      </c>
      <c r="B100" s="354"/>
      <c r="C100" s="354"/>
      <c r="D100" s="354"/>
      <c r="E100" s="2">
        <f>(E98+E84+E83)/(1-D85)</f>
        <v>13568.013671780527</v>
      </c>
    </row>
    <row r="101" spans="1:5" ht="14.1" customHeight="1" x14ac:dyDescent="0.2">
      <c r="A101" s="358" t="s">
        <v>72</v>
      </c>
      <c r="B101" s="359"/>
      <c r="C101" s="359"/>
      <c r="D101" s="359"/>
      <c r="E101" s="105">
        <v>12</v>
      </c>
    </row>
    <row r="102" spans="1:5" s="3" customFormat="1" ht="14.1" customHeight="1" thickBot="1" x14ac:dyDescent="0.25">
      <c r="A102" s="348" t="s">
        <v>73</v>
      </c>
      <c r="B102" s="349"/>
      <c r="C102" s="349"/>
      <c r="D102" s="349"/>
      <c r="E102" s="104">
        <f>E100*E101</f>
        <v>162816.16406136632</v>
      </c>
    </row>
    <row r="103" spans="1:5" x14ac:dyDescent="0.25">
      <c r="A103" s="10"/>
      <c r="B103" s="10"/>
      <c r="C103" s="10"/>
      <c r="D103" s="10"/>
      <c r="E103" s="10"/>
    </row>
  </sheetData>
  <mergeCells count="94">
    <mergeCell ref="B96:D96"/>
    <mergeCell ref="A74:D74"/>
    <mergeCell ref="B75:D75"/>
    <mergeCell ref="B76:D76"/>
    <mergeCell ref="B78:D78"/>
    <mergeCell ref="B89:C89"/>
    <mergeCell ref="B95:D95"/>
    <mergeCell ref="B94:D94"/>
    <mergeCell ref="A91:E91"/>
    <mergeCell ref="A92:D92"/>
    <mergeCell ref="B93:D93"/>
    <mergeCell ref="A102:D102"/>
    <mergeCell ref="B83:C83"/>
    <mergeCell ref="B77:D77"/>
    <mergeCell ref="A98:D98"/>
    <mergeCell ref="B99:D99"/>
    <mergeCell ref="A100:D100"/>
    <mergeCell ref="B97:D97"/>
    <mergeCell ref="B86:C86"/>
    <mergeCell ref="B87:C87"/>
    <mergeCell ref="B88:C88"/>
    <mergeCell ref="A101:D101"/>
    <mergeCell ref="B85:C85"/>
    <mergeCell ref="A79:D79"/>
    <mergeCell ref="A80:E80"/>
    <mergeCell ref="A82:C82"/>
    <mergeCell ref="A90:C90"/>
    <mergeCell ref="B71:C71"/>
    <mergeCell ref="A72:D72"/>
    <mergeCell ref="B57:C57"/>
    <mergeCell ref="A65:C65"/>
    <mergeCell ref="B66:C66"/>
    <mergeCell ref="B67:C67"/>
    <mergeCell ref="B68:C68"/>
    <mergeCell ref="B69:C69"/>
    <mergeCell ref="B70:C70"/>
    <mergeCell ref="K57:R63"/>
    <mergeCell ref="B58:C58"/>
    <mergeCell ref="B59:C59"/>
    <mergeCell ref="B60:C60"/>
    <mergeCell ref="B61:C61"/>
    <mergeCell ref="A62:C62"/>
    <mergeCell ref="A63:E63"/>
    <mergeCell ref="A47:D47"/>
    <mergeCell ref="A49:D49"/>
    <mergeCell ref="B50:D50"/>
    <mergeCell ref="K50:Q56"/>
    <mergeCell ref="B51:D51"/>
    <mergeCell ref="B52:D52"/>
    <mergeCell ref="A53:D53"/>
    <mergeCell ref="A55:C55"/>
    <mergeCell ref="B56:C56"/>
    <mergeCell ref="B46:C46"/>
    <mergeCell ref="B32:C32"/>
    <mergeCell ref="B33:C33"/>
    <mergeCell ref="B34:C34"/>
    <mergeCell ref="B35:C35"/>
    <mergeCell ref="B36:C36"/>
    <mergeCell ref="A37:C37"/>
    <mergeCell ref="A38:E38"/>
    <mergeCell ref="B40:C40"/>
    <mergeCell ref="B41:C41"/>
    <mergeCell ref="B42:C42"/>
    <mergeCell ref="B45:C45"/>
    <mergeCell ref="B30:C30"/>
    <mergeCell ref="B17:C17"/>
    <mergeCell ref="B18:C18"/>
    <mergeCell ref="A19:D19"/>
    <mergeCell ref="A21:E21"/>
    <mergeCell ref="B22:C22"/>
    <mergeCell ref="B23:C23"/>
    <mergeCell ref="B24:C24"/>
    <mergeCell ref="B25:C25"/>
    <mergeCell ref="A26:C26"/>
    <mergeCell ref="B28:C28"/>
    <mergeCell ref="B29:C29"/>
    <mergeCell ref="B16:C16"/>
    <mergeCell ref="B7:C7"/>
    <mergeCell ref="D7:E7"/>
    <mergeCell ref="B8:C8"/>
    <mergeCell ref="D8:E8"/>
    <mergeCell ref="B9:C9"/>
    <mergeCell ref="D9:E9"/>
    <mergeCell ref="A10:E10"/>
    <mergeCell ref="A12:C12"/>
    <mergeCell ref="B13:C13"/>
    <mergeCell ref="B14:C14"/>
    <mergeCell ref="B15:C15"/>
    <mergeCell ref="A1:E1"/>
    <mergeCell ref="A2:E2"/>
    <mergeCell ref="A4:E4"/>
    <mergeCell ref="B6:C6"/>
    <mergeCell ref="D6:E6"/>
    <mergeCell ref="C5:E5"/>
  </mergeCells>
  <pageMargins left="0.25" right="0.25" top="0.75" bottom="0.75" header="0.3" footer="0.3"/>
  <pageSetup paperSize="9" scale="69" fitToHeight="0"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CE310B-55B0-481D-8894-D1A40FDE1ADB}">
  <sheetPr>
    <tabColor rgb="FFFFFF00"/>
    <pageSetUpPr fitToPage="1"/>
  </sheetPr>
  <dimension ref="A1:R103"/>
  <sheetViews>
    <sheetView showGridLines="0" view="pageBreakPreview" zoomScale="90" zoomScaleNormal="100" zoomScaleSheetLayoutView="90" workbookViewId="0">
      <selection activeCell="B44" sqref="B44"/>
    </sheetView>
  </sheetViews>
  <sheetFormatPr defaultColWidth="9.140625" defaultRowHeight="12.75" x14ac:dyDescent="0.25"/>
  <cols>
    <col min="1" max="1" width="6.42578125" style="1" customWidth="1"/>
    <col min="2" max="2" width="52.28515625" style="1" customWidth="1"/>
    <col min="3" max="3" width="51.85546875" style="1" customWidth="1"/>
    <col min="4" max="4" width="12.5703125" style="1" customWidth="1"/>
    <col min="5" max="5" width="20.85546875" style="1" customWidth="1"/>
    <col min="6" max="36" width="9.140625" style="1"/>
    <col min="37" max="37" width="6.42578125" style="1" customWidth="1"/>
    <col min="38" max="38" width="52.28515625" style="1" customWidth="1"/>
    <col min="39" max="39" width="34.7109375" style="1" customWidth="1"/>
    <col min="40" max="40" width="9.5703125" style="1" customWidth="1"/>
    <col min="41" max="41" width="12.5703125" style="1" bestFit="1" customWidth="1"/>
    <col min="42" max="16384" width="9.140625" style="1"/>
  </cols>
  <sheetData>
    <row r="1" spans="1:5" ht="78" customHeight="1" x14ac:dyDescent="0.25">
      <c r="A1" s="276"/>
      <c r="B1" s="276"/>
      <c r="C1" s="276"/>
      <c r="D1" s="276"/>
      <c r="E1" s="276"/>
    </row>
    <row r="2" spans="1:5" ht="20.25" customHeight="1" x14ac:dyDescent="0.25">
      <c r="A2" s="277" t="s">
        <v>179</v>
      </c>
      <c r="B2" s="277"/>
      <c r="C2" s="277"/>
      <c r="D2" s="277"/>
      <c r="E2" s="277"/>
    </row>
    <row r="3" spans="1:5" ht="13.5" thickBot="1" x14ac:dyDescent="0.3"/>
    <row r="4" spans="1:5" ht="13.5" customHeight="1" thickBot="1" x14ac:dyDescent="0.3">
      <c r="A4" s="278" t="s">
        <v>0</v>
      </c>
      <c r="B4" s="279"/>
      <c r="C4" s="279"/>
      <c r="D4" s="279"/>
      <c r="E4" s="560"/>
    </row>
    <row r="5" spans="1:5" ht="14.1" customHeight="1" x14ac:dyDescent="0.25">
      <c r="A5" s="6">
        <v>1</v>
      </c>
      <c r="B5" s="101" t="s">
        <v>194</v>
      </c>
      <c r="C5" s="561" t="str">
        <f>'Quadro Resumo'!B35</f>
        <v>ANALISTA ADMINISTRATIVO 3</v>
      </c>
      <c r="D5" s="562"/>
      <c r="E5" s="563"/>
    </row>
    <row r="6" spans="1:5" ht="14.1" customHeight="1" x14ac:dyDescent="0.25">
      <c r="A6" s="7">
        <v>2</v>
      </c>
      <c r="B6" s="282" t="s">
        <v>1</v>
      </c>
      <c r="C6" s="282"/>
      <c r="D6" s="283">
        <f>'1'!D6</f>
        <v>1621</v>
      </c>
      <c r="E6" s="284"/>
    </row>
    <row r="7" spans="1:5" ht="14.1" customHeight="1" x14ac:dyDescent="0.25">
      <c r="A7" s="7">
        <v>3</v>
      </c>
      <c r="B7" s="290" t="s">
        <v>2</v>
      </c>
      <c r="C7" s="290"/>
      <c r="D7" s="291">
        <f>E13</f>
        <v>7962.6617999999999</v>
      </c>
      <c r="E7" s="292"/>
    </row>
    <row r="8" spans="1:5" ht="14.1" customHeight="1" x14ac:dyDescent="0.25">
      <c r="A8" s="7">
        <v>4</v>
      </c>
      <c r="B8" s="290" t="s">
        <v>3</v>
      </c>
      <c r="C8" s="290"/>
      <c r="D8" s="293" t="str">
        <f>'1'!D8:E8</f>
        <v>SINDAUT</v>
      </c>
      <c r="E8" s="294"/>
    </row>
    <row r="9" spans="1:5" ht="14.1" customHeight="1" thickBot="1" x14ac:dyDescent="0.3">
      <c r="A9" s="77">
        <v>5</v>
      </c>
      <c r="B9" s="295" t="s">
        <v>4</v>
      </c>
      <c r="C9" s="295"/>
      <c r="D9" s="296">
        <f>'1'!D9</f>
        <v>46054</v>
      </c>
      <c r="E9" s="297"/>
    </row>
    <row r="10" spans="1:5" ht="45.75" customHeight="1" thickBot="1" x14ac:dyDescent="0.3">
      <c r="A10" s="298" t="s">
        <v>5</v>
      </c>
      <c r="B10" s="299"/>
      <c r="C10" s="299"/>
      <c r="D10" s="299"/>
      <c r="E10" s="300"/>
    </row>
    <row r="11" spans="1:5" ht="14.25" customHeight="1" thickBot="1" x14ac:dyDescent="0.3">
      <c r="A11" s="76"/>
      <c r="B11" s="76"/>
      <c r="C11" s="76"/>
      <c r="D11" s="76"/>
      <c r="E11" s="76"/>
    </row>
    <row r="12" spans="1:5" ht="13.5" customHeight="1" x14ac:dyDescent="0.25">
      <c r="A12" s="301" t="s">
        <v>6</v>
      </c>
      <c r="B12" s="302"/>
      <c r="C12" s="302"/>
      <c r="D12" s="57" t="s">
        <v>20</v>
      </c>
      <c r="E12" s="58" t="s">
        <v>7</v>
      </c>
    </row>
    <row r="13" spans="1:5" ht="14.1" customHeight="1" x14ac:dyDescent="0.2">
      <c r="A13" s="7" t="s">
        <v>8</v>
      </c>
      <c r="B13" s="288" t="s">
        <v>9</v>
      </c>
      <c r="C13" s="289"/>
      <c r="D13" s="26"/>
      <c r="E13" s="59">
        <f>'Quadro Resumo'!I35</f>
        <v>7962.6617999999999</v>
      </c>
    </row>
    <row r="14" spans="1:5" ht="14.1" customHeight="1" x14ac:dyDescent="0.2">
      <c r="A14" s="7" t="s">
        <v>10</v>
      </c>
      <c r="B14" s="288" t="s">
        <v>144</v>
      </c>
      <c r="C14" s="289"/>
      <c r="D14" s="54"/>
      <c r="E14" s="59"/>
    </row>
    <row r="15" spans="1:5" ht="14.1" customHeight="1" x14ac:dyDescent="0.2">
      <c r="A15" s="7" t="s">
        <v>11</v>
      </c>
      <c r="B15" s="288" t="s">
        <v>145</v>
      </c>
      <c r="C15" s="289"/>
      <c r="D15" s="55">
        <v>0.4</v>
      </c>
      <c r="E15" s="59">
        <f>ROUND(D15*D6,2)</f>
        <v>648.4</v>
      </c>
    </row>
    <row r="16" spans="1:5" ht="14.1" customHeight="1" x14ac:dyDescent="0.2">
      <c r="A16" s="7" t="s">
        <v>12</v>
      </c>
      <c r="B16" s="288" t="s">
        <v>146</v>
      </c>
      <c r="C16" s="289"/>
      <c r="D16" s="54"/>
      <c r="E16" s="59"/>
    </row>
    <row r="17" spans="1:5" ht="14.1" customHeight="1" x14ac:dyDescent="0.2">
      <c r="A17" s="7" t="s">
        <v>13</v>
      </c>
      <c r="B17" s="303" t="s">
        <v>147</v>
      </c>
      <c r="C17" s="303"/>
      <c r="D17" s="54"/>
      <c r="E17" s="59"/>
    </row>
    <row r="18" spans="1:5" ht="14.1" customHeight="1" x14ac:dyDescent="0.2">
      <c r="A18" s="7" t="s">
        <v>14</v>
      </c>
      <c r="B18" s="303" t="s">
        <v>15</v>
      </c>
      <c r="C18" s="303"/>
      <c r="D18" s="54"/>
      <c r="E18" s="59"/>
    </row>
    <row r="19" spans="1:5" s="3" customFormat="1" ht="14.1" customHeight="1" thickBot="1" x14ac:dyDescent="0.25">
      <c r="A19" s="304" t="s">
        <v>16</v>
      </c>
      <c r="B19" s="305"/>
      <c r="C19" s="305"/>
      <c r="D19" s="306"/>
      <c r="E19" s="60">
        <f>ROUND(SUM(E13:E18),2)</f>
        <v>8611.06</v>
      </c>
    </row>
    <row r="20" spans="1:5" s="4" customFormat="1" ht="13.5" thickBot="1" x14ac:dyDescent="0.3"/>
    <row r="21" spans="1:5" ht="13.5" customHeight="1" x14ac:dyDescent="0.25">
      <c r="A21" s="307" t="s">
        <v>17</v>
      </c>
      <c r="B21" s="308"/>
      <c r="C21" s="308"/>
      <c r="D21" s="308"/>
      <c r="E21" s="309"/>
    </row>
    <row r="22" spans="1:5" ht="32.25" customHeight="1" x14ac:dyDescent="0.25">
      <c r="A22" s="62" t="s">
        <v>18</v>
      </c>
      <c r="B22" s="310" t="s">
        <v>19</v>
      </c>
      <c r="C22" s="310"/>
      <c r="D22" s="61" t="s">
        <v>20</v>
      </c>
      <c r="E22" s="63" t="s">
        <v>7</v>
      </c>
    </row>
    <row r="23" spans="1:5" ht="14.1" customHeight="1" x14ac:dyDescent="0.2">
      <c r="A23" s="64" t="s">
        <v>8</v>
      </c>
      <c r="B23" s="290" t="s">
        <v>21</v>
      </c>
      <c r="C23" s="290"/>
      <c r="D23" s="5">
        <f>'1'!D23</f>
        <v>8.3299999999999999E-2</v>
      </c>
      <c r="E23" s="2">
        <f>D23*$E$19</f>
        <v>717.30129799999997</v>
      </c>
    </row>
    <row r="24" spans="1:5" ht="14.1" customHeight="1" x14ac:dyDescent="0.2">
      <c r="A24" s="64" t="s">
        <v>10</v>
      </c>
      <c r="B24" s="311" t="s">
        <v>81</v>
      </c>
      <c r="C24" s="311"/>
      <c r="D24" s="5">
        <f>'1'!D24</f>
        <v>9.0749999999999997E-2</v>
      </c>
      <c r="E24" s="2">
        <f>D24*$E$19</f>
        <v>781.45369499999993</v>
      </c>
    </row>
    <row r="25" spans="1:5" ht="14.1" customHeight="1" x14ac:dyDescent="0.2">
      <c r="A25" s="64" t="s">
        <v>11</v>
      </c>
      <c r="B25" s="312" t="s">
        <v>82</v>
      </c>
      <c r="C25" s="312"/>
      <c r="D25" s="5">
        <f>'1'!D25</f>
        <v>3.0300000000000001E-2</v>
      </c>
      <c r="E25" s="2">
        <f>D25*$E$19</f>
        <v>260.91511800000001</v>
      </c>
    </row>
    <row r="26" spans="1:5" ht="14.1" customHeight="1" thickBot="1" x14ac:dyDescent="0.25">
      <c r="A26" s="313" t="s">
        <v>22</v>
      </c>
      <c r="B26" s="314"/>
      <c r="C26" s="315"/>
      <c r="D26" s="65">
        <f>SUM(D23:D25)</f>
        <v>0.20434999999999998</v>
      </c>
      <c r="E26" s="66">
        <f>SUM(E23:E25)</f>
        <v>1759.6701109999999</v>
      </c>
    </row>
    <row r="27" spans="1:5" ht="13.5" thickBot="1" x14ac:dyDescent="0.3"/>
    <row r="28" spans="1:5" ht="39.75" customHeight="1" x14ac:dyDescent="0.25">
      <c r="A28" s="67" t="s">
        <v>23</v>
      </c>
      <c r="B28" s="316" t="s">
        <v>24</v>
      </c>
      <c r="C28" s="316"/>
      <c r="D28" s="68" t="s">
        <v>20</v>
      </c>
      <c r="E28" s="69" t="s">
        <v>7</v>
      </c>
    </row>
    <row r="29" spans="1:5" ht="14.1" customHeight="1" x14ac:dyDescent="0.2">
      <c r="A29" s="56" t="s">
        <v>8</v>
      </c>
      <c r="B29" s="290" t="s">
        <v>25</v>
      </c>
      <c r="C29" s="290"/>
      <c r="D29" s="5">
        <f>'Memória Cálculo'!B24</f>
        <v>0.2</v>
      </c>
      <c r="E29" s="2">
        <f>($E$19+E26)*D29</f>
        <v>2074.1460222000001</v>
      </c>
    </row>
    <row r="30" spans="1:5" ht="14.1" customHeight="1" x14ac:dyDescent="0.2">
      <c r="A30" s="56" t="s">
        <v>10</v>
      </c>
      <c r="B30" s="288" t="s">
        <v>26</v>
      </c>
      <c r="C30" s="289"/>
      <c r="D30" s="5">
        <f>'Memória Cálculo'!B25</f>
        <v>2.5000000000000001E-2</v>
      </c>
      <c r="E30" s="2">
        <f t="shared" ref="E30:E36" si="0">($E$19+$E$26)*D30</f>
        <v>259.26825277500001</v>
      </c>
    </row>
    <row r="31" spans="1:5" ht="14.1" customHeight="1" x14ac:dyDescent="0.2">
      <c r="A31" s="56" t="s">
        <v>11</v>
      </c>
      <c r="B31" s="26" t="s">
        <v>27</v>
      </c>
      <c r="C31" s="26"/>
      <c r="D31" s="5">
        <f>'Memória Cálculo'!B26</f>
        <v>0</v>
      </c>
      <c r="E31" s="2">
        <f t="shared" si="0"/>
        <v>0</v>
      </c>
    </row>
    <row r="32" spans="1:5" ht="14.1" customHeight="1" x14ac:dyDescent="0.2">
      <c r="A32" s="56" t="s">
        <v>12</v>
      </c>
      <c r="B32" s="290" t="s">
        <v>28</v>
      </c>
      <c r="C32" s="290"/>
      <c r="D32" s="5">
        <f>'Memória Cálculo'!B27</f>
        <v>1.4999999999999999E-2</v>
      </c>
      <c r="E32" s="2">
        <f t="shared" si="0"/>
        <v>155.56095166499998</v>
      </c>
    </row>
    <row r="33" spans="1:5" ht="14.1" customHeight="1" x14ac:dyDescent="0.2">
      <c r="A33" s="56" t="s">
        <v>13</v>
      </c>
      <c r="B33" s="290" t="s">
        <v>29</v>
      </c>
      <c r="C33" s="290"/>
      <c r="D33" s="5">
        <f>'Memória Cálculo'!B28</f>
        <v>0.01</v>
      </c>
      <c r="E33" s="2">
        <f t="shared" si="0"/>
        <v>103.70730110999999</v>
      </c>
    </row>
    <row r="34" spans="1:5" ht="14.1" customHeight="1" x14ac:dyDescent="0.2">
      <c r="A34" s="56" t="s">
        <v>14</v>
      </c>
      <c r="B34" s="282" t="s">
        <v>30</v>
      </c>
      <c r="C34" s="282"/>
      <c r="D34" s="5">
        <f>'Memória Cálculo'!B29</f>
        <v>6.0000000000000001E-3</v>
      </c>
      <c r="E34" s="2">
        <f t="shared" si="0"/>
        <v>62.224380665999995</v>
      </c>
    </row>
    <row r="35" spans="1:5" ht="14.1" customHeight="1" x14ac:dyDescent="0.2">
      <c r="A35" s="56" t="s">
        <v>31</v>
      </c>
      <c r="B35" s="282" t="s">
        <v>32</v>
      </c>
      <c r="C35" s="282"/>
      <c r="D35" s="5">
        <f>'Memória Cálculo'!B30</f>
        <v>2E-3</v>
      </c>
      <c r="E35" s="2">
        <f t="shared" si="0"/>
        <v>20.741460221999997</v>
      </c>
    </row>
    <row r="36" spans="1:5" ht="14.1" customHeight="1" x14ac:dyDescent="0.2">
      <c r="A36" s="56" t="s">
        <v>33</v>
      </c>
      <c r="B36" s="282" t="s">
        <v>34</v>
      </c>
      <c r="C36" s="290"/>
      <c r="D36" s="5">
        <f>'Memória Cálculo'!B31</f>
        <v>0.08</v>
      </c>
      <c r="E36" s="2">
        <f t="shared" si="0"/>
        <v>829.65840887999991</v>
      </c>
    </row>
    <row r="37" spans="1:5" ht="14.1" customHeight="1" thickBot="1" x14ac:dyDescent="0.25">
      <c r="A37" s="317" t="s">
        <v>35</v>
      </c>
      <c r="B37" s="318"/>
      <c r="C37" s="318"/>
      <c r="D37" s="109">
        <f>SUM(D29:D36)</f>
        <v>0.33800000000000002</v>
      </c>
      <c r="E37" s="108">
        <f>($E$19+$E$26)*D37</f>
        <v>3505.3067775179998</v>
      </c>
    </row>
    <row r="38" spans="1:5" ht="14.1" customHeight="1" thickBot="1" x14ac:dyDescent="0.3">
      <c r="A38" s="319" t="s">
        <v>36</v>
      </c>
      <c r="B38" s="320"/>
      <c r="C38" s="320"/>
      <c r="D38" s="320"/>
      <c r="E38" s="321"/>
    </row>
    <row r="39" spans="1:5" ht="13.5" thickBot="1" x14ac:dyDescent="0.3"/>
    <row r="40" spans="1:5" ht="14.1" customHeight="1" x14ac:dyDescent="0.25">
      <c r="A40" s="67" t="s">
        <v>37</v>
      </c>
      <c r="B40" s="322" t="s">
        <v>38</v>
      </c>
      <c r="C40" s="323"/>
      <c r="D40" s="68" t="s">
        <v>190</v>
      </c>
      <c r="E40" s="69" t="s">
        <v>75</v>
      </c>
    </row>
    <row r="41" spans="1:5" ht="13.5" customHeight="1" x14ac:dyDescent="0.2">
      <c r="A41" s="56" t="s">
        <v>8</v>
      </c>
      <c r="B41" s="303" t="s">
        <v>39</v>
      </c>
      <c r="C41" s="303"/>
      <c r="D41" s="71">
        <f>'1'!D41</f>
        <v>5</v>
      </c>
      <c r="E41" s="2">
        <f>IF(D41*4*22-(6%*$E$13)&lt;=0,0,(D41*4*22-(6%*$E$13)))</f>
        <v>0</v>
      </c>
    </row>
    <row r="42" spans="1:5" ht="14.1" customHeight="1" x14ac:dyDescent="0.2">
      <c r="A42" s="56" t="s">
        <v>10</v>
      </c>
      <c r="B42" s="303" t="s">
        <v>40</v>
      </c>
      <c r="C42" s="303"/>
      <c r="D42" s="71">
        <f>'1'!D42</f>
        <v>30.29</v>
      </c>
      <c r="E42" s="2">
        <f>$D$42*22*(1-20%)</f>
        <v>533.10400000000004</v>
      </c>
    </row>
    <row r="43" spans="1:5" ht="14.1" customHeight="1" x14ac:dyDescent="0.2">
      <c r="A43" s="56" t="s">
        <v>11</v>
      </c>
      <c r="B43" s="70" t="s">
        <v>487</v>
      </c>
      <c r="C43" s="70"/>
      <c r="D43" s="71">
        <f>'1'!D43</f>
        <v>0</v>
      </c>
      <c r="E43" s="2">
        <f>D43</f>
        <v>0</v>
      </c>
    </row>
    <row r="44" spans="1:5" ht="14.1" customHeight="1" x14ac:dyDescent="0.2">
      <c r="A44" s="56" t="s">
        <v>12</v>
      </c>
      <c r="B44" s="70" t="s">
        <v>41</v>
      </c>
      <c r="C44" s="70"/>
      <c r="D44" s="71">
        <f>'1'!D44</f>
        <v>321.04000000000002</v>
      </c>
      <c r="E44" s="2">
        <f>D44-(D44*15%)</f>
        <v>272.88400000000001</v>
      </c>
    </row>
    <row r="45" spans="1:5" ht="14.1" customHeight="1" x14ac:dyDescent="0.2">
      <c r="A45" s="56" t="s">
        <v>13</v>
      </c>
      <c r="B45" s="303" t="s">
        <v>483</v>
      </c>
      <c r="C45" s="303"/>
      <c r="D45" s="71">
        <f>'1'!D45</f>
        <v>105.328</v>
      </c>
      <c r="E45" s="2">
        <f>D45</f>
        <v>105.328</v>
      </c>
    </row>
    <row r="46" spans="1:5" ht="14.1" customHeight="1" x14ac:dyDescent="0.2">
      <c r="A46" s="56" t="s">
        <v>14</v>
      </c>
      <c r="B46" s="303" t="s">
        <v>15</v>
      </c>
      <c r="C46" s="303"/>
      <c r="D46" s="71">
        <f>'1'!D46</f>
        <v>0</v>
      </c>
      <c r="E46" s="2">
        <f>D46</f>
        <v>0</v>
      </c>
    </row>
    <row r="47" spans="1:5" ht="14.1" customHeight="1" thickBot="1" x14ac:dyDescent="0.25">
      <c r="A47" s="313" t="s">
        <v>42</v>
      </c>
      <c r="B47" s="314"/>
      <c r="C47" s="314"/>
      <c r="D47" s="315"/>
      <c r="E47" s="66">
        <f>SUM(E41:E46)</f>
        <v>911.31600000000003</v>
      </c>
    </row>
    <row r="48" spans="1:5" ht="14.1" customHeight="1" thickBot="1" x14ac:dyDescent="0.3"/>
    <row r="49" spans="1:18" ht="14.1" customHeight="1" x14ac:dyDescent="0.25">
      <c r="A49" s="324" t="s">
        <v>43</v>
      </c>
      <c r="B49" s="325"/>
      <c r="C49" s="325"/>
      <c r="D49" s="325"/>
      <c r="E49" s="72" t="s">
        <v>7</v>
      </c>
    </row>
    <row r="50" spans="1:18" ht="14.1" customHeight="1" x14ac:dyDescent="0.2">
      <c r="A50" s="56" t="s">
        <v>18</v>
      </c>
      <c r="B50" s="288" t="s">
        <v>44</v>
      </c>
      <c r="C50" s="326"/>
      <c r="D50" s="289"/>
      <c r="E50" s="2">
        <f>E26</f>
        <v>1759.6701109999999</v>
      </c>
      <c r="K50" s="327"/>
      <c r="L50" s="327"/>
      <c r="M50" s="327"/>
      <c r="N50" s="327"/>
      <c r="O50" s="327"/>
      <c r="P50" s="327"/>
      <c r="Q50" s="327"/>
    </row>
    <row r="51" spans="1:18" ht="14.1" customHeight="1" x14ac:dyDescent="0.2">
      <c r="A51" s="56" t="s">
        <v>23</v>
      </c>
      <c r="B51" s="288" t="s">
        <v>45</v>
      </c>
      <c r="C51" s="326"/>
      <c r="D51" s="289"/>
      <c r="E51" s="2">
        <f>E37</f>
        <v>3505.3067775179998</v>
      </c>
      <c r="K51" s="327"/>
      <c r="L51" s="327"/>
      <c r="M51" s="327"/>
      <c r="N51" s="327"/>
      <c r="O51" s="327"/>
      <c r="P51" s="327"/>
      <c r="Q51" s="327"/>
    </row>
    <row r="52" spans="1:18" ht="14.1" customHeight="1" x14ac:dyDescent="0.2">
      <c r="A52" s="56" t="s">
        <v>37</v>
      </c>
      <c r="B52" s="288" t="s">
        <v>46</v>
      </c>
      <c r="C52" s="326"/>
      <c r="D52" s="289"/>
      <c r="E52" s="2">
        <f>E47</f>
        <v>911.31600000000003</v>
      </c>
      <c r="K52" s="327"/>
      <c r="L52" s="327"/>
      <c r="M52" s="327"/>
      <c r="N52" s="327"/>
      <c r="O52" s="327"/>
      <c r="P52" s="327"/>
      <c r="Q52" s="327"/>
    </row>
    <row r="53" spans="1:18" ht="14.1" customHeight="1" thickBot="1" x14ac:dyDescent="0.25">
      <c r="A53" s="328" t="s">
        <v>47</v>
      </c>
      <c r="B53" s="329"/>
      <c r="C53" s="329"/>
      <c r="D53" s="330"/>
      <c r="E53" s="73">
        <f>SUM(E50:E52)</f>
        <v>6176.2928885179999</v>
      </c>
      <c r="K53" s="327"/>
      <c r="L53" s="327"/>
      <c r="M53" s="327"/>
      <c r="N53" s="327"/>
      <c r="O53" s="327"/>
      <c r="P53" s="327"/>
      <c r="Q53" s="327"/>
    </row>
    <row r="54" spans="1:18" ht="14.1" customHeight="1" thickBot="1" x14ac:dyDescent="0.3">
      <c r="K54" s="327"/>
      <c r="L54" s="327"/>
      <c r="M54" s="327"/>
      <c r="N54" s="327"/>
      <c r="O54" s="327"/>
      <c r="P54" s="327"/>
      <c r="Q54" s="327"/>
    </row>
    <row r="55" spans="1:18" ht="28.5" customHeight="1" x14ac:dyDescent="0.25">
      <c r="A55" s="331" t="s">
        <v>189</v>
      </c>
      <c r="B55" s="332"/>
      <c r="C55" s="332"/>
      <c r="D55" s="74" t="s">
        <v>20</v>
      </c>
      <c r="E55" s="75" t="s">
        <v>7</v>
      </c>
      <c r="K55" s="327"/>
      <c r="L55" s="327"/>
      <c r="M55" s="327"/>
      <c r="N55" s="327"/>
      <c r="O55" s="327"/>
      <c r="P55" s="327"/>
      <c r="Q55" s="327"/>
    </row>
    <row r="56" spans="1:18" x14ac:dyDescent="0.25">
      <c r="A56" s="56" t="s">
        <v>8</v>
      </c>
      <c r="B56" s="333" t="s">
        <v>191</v>
      </c>
      <c r="C56" s="290"/>
      <c r="D56" s="8">
        <f>'Memória Cálculo'!B247</f>
        <v>4.1999999999999997E-3</v>
      </c>
      <c r="E56" s="78">
        <f>D56*$E$19</f>
        <v>36.166451999999992</v>
      </c>
      <c r="K56" s="327"/>
      <c r="L56" s="327"/>
      <c r="M56" s="327"/>
      <c r="N56" s="327"/>
      <c r="O56" s="327"/>
      <c r="P56" s="327"/>
      <c r="Q56" s="327"/>
    </row>
    <row r="57" spans="1:18" x14ac:dyDescent="0.25">
      <c r="A57" s="56" t="s">
        <v>10</v>
      </c>
      <c r="B57" s="290" t="s">
        <v>48</v>
      </c>
      <c r="C57" s="290"/>
      <c r="D57" s="8">
        <f>'Memória Cálculo'!B248</f>
        <v>0.08</v>
      </c>
      <c r="E57" s="78">
        <f>D57*E56</f>
        <v>2.8933161599999995</v>
      </c>
      <c r="F57" s="9"/>
      <c r="K57" s="327"/>
      <c r="L57" s="327"/>
      <c r="M57" s="327"/>
      <c r="N57" s="327"/>
      <c r="O57" s="327"/>
      <c r="P57" s="327"/>
      <c r="Q57" s="327"/>
      <c r="R57" s="327"/>
    </row>
    <row r="58" spans="1:18" x14ac:dyDescent="0.25">
      <c r="A58" s="64" t="s">
        <v>11</v>
      </c>
      <c r="B58" s="334" t="s">
        <v>217</v>
      </c>
      <c r="C58" s="290"/>
      <c r="D58" s="8">
        <f>'Memória Cálculo'!B249</f>
        <v>0.02</v>
      </c>
      <c r="E58" s="78">
        <f>D58*$E$19</f>
        <v>172.22119999999998</v>
      </c>
      <c r="F58" s="9"/>
      <c r="K58" s="327"/>
      <c r="L58" s="327"/>
      <c r="M58" s="327"/>
      <c r="N58" s="327"/>
      <c r="O58" s="327"/>
      <c r="P58" s="327"/>
      <c r="Q58" s="327"/>
      <c r="R58" s="327"/>
    </row>
    <row r="59" spans="1:18" x14ac:dyDescent="0.25">
      <c r="A59" s="64" t="s">
        <v>12</v>
      </c>
      <c r="B59" s="333" t="s">
        <v>49</v>
      </c>
      <c r="C59" s="290"/>
      <c r="D59" s="156">
        <f>'Memória Cálculo'!B250</f>
        <v>1.9400000000000001E-2</v>
      </c>
      <c r="E59" s="78">
        <f>D59*$E$19</f>
        <v>167.054564</v>
      </c>
      <c r="K59" s="327"/>
      <c r="L59" s="327"/>
      <c r="M59" s="327"/>
      <c r="N59" s="327"/>
      <c r="O59" s="327"/>
      <c r="P59" s="327"/>
      <c r="Q59" s="327"/>
      <c r="R59" s="327"/>
    </row>
    <row r="60" spans="1:18" x14ac:dyDescent="0.25">
      <c r="A60" s="64" t="s">
        <v>13</v>
      </c>
      <c r="B60" s="333" t="s">
        <v>192</v>
      </c>
      <c r="C60" s="290"/>
      <c r="D60" s="8">
        <f>'Memória Cálculo'!B251</f>
        <v>6.5572000000000009E-3</v>
      </c>
      <c r="E60" s="78">
        <f>D60*$E$19</f>
        <v>56.464442632000001</v>
      </c>
      <c r="F60" s="9"/>
      <c r="K60" s="327"/>
      <c r="L60" s="327"/>
      <c r="M60" s="327"/>
      <c r="N60" s="327"/>
      <c r="O60" s="327"/>
      <c r="P60" s="327"/>
      <c r="Q60" s="327"/>
      <c r="R60" s="327"/>
    </row>
    <row r="61" spans="1:18" x14ac:dyDescent="0.25">
      <c r="A61" s="64" t="s">
        <v>14</v>
      </c>
      <c r="B61" s="335" t="s">
        <v>166</v>
      </c>
      <c r="C61" s="303"/>
      <c r="D61" s="8">
        <f>'Memória Cálculo'!B252</f>
        <v>0.02</v>
      </c>
      <c r="E61" s="78">
        <f>D61*$E$19</f>
        <v>172.22119999999998</v>
      </c>
      <c r="F61" s="9"/>
      <c r="K61" s="327"/>
      <c r="L61" s="327"/>
      <c r="M61" s="327"/>
      <c r="N61" s="327"/>
      <c r="O61" s="327"/>
      <c r="P61" s="327"/>
      <c r="Q61" s="327"/>
      <c r="R61" s="327"/>
    </row>
    <row r="62" spans="1:18" ht="14.1" customHeight="1" thickBot="1" x14ac:dyDescent="0.25">
      <c r="A62" s="336" t="s">
        <v>50</v>
      </c>
      <c r="B62" s="337"/>
      <c r="C62" s="338"/>
      <c r="D62" s="79">
        <f>SUM(D56:D61)</f>
        <v>0.15015719999999999</v>
      </c>
      <c r="E62" s="80">
        <f>SUM(E56:E61)</f>
        <v>607.0211747919999</v>
      </c>
      <c r="K62" s="327"/>
      <c r="L62" s="327"/>
      <c r="M62" s="327"/>
      <c r="N62" s="327"/>
      <c r="O62" s="327"/>
      <c r="P62" s="327"/>
      <c r="Q62" s="327"/>
      <c r="R62" s="327"/>
    </row>
    <row r="63" spans="1:18" ht="13.5" thickBot="1" x14ac:dyDescent="0.3">
      <c r="A63" s="339" t="s">
        <v>51</v>
      </c>
      <c r="B63" s="340"/>
      <c r="C63" s="340"/>
      <c r="D63" s="340"/>
      <c r="E63" s="341"/>
      <c r="K63" s="327"/>
      <c r="L63" s="327"/>
      <c r="M63" s="327"/>
      <c r="N63" s="327"/>
      <c r="O63" s="327"/>
      <c r="P63" s="327"/>
      <c r="Q63" s="327"/>
      <c r="R63" s="327"/>
    </row>
    <row r="64" spans="1:18" ht="14.1" customHeight="1" thickBot="1" x14ac:dyDescent="0.3">
      <c r="K64" s="15"/>
      <c r="L64" s="15"/>
      <c r="M64" s="15"/>
      <c r="N64" s="15"/>
      <c r="O64" s="15"/>
      <c r="P64" s="15"/>
      <c r="Q64" s="15"/>
    </row>
    <row r="65" spans="1:17" ht="28.5" customHeight="1" x14ac:dyDescent="0.25">
      <c r="A65" s="345" t="s">
        <v>188</v>
      </c>
      <c r="B65" s="346"/>
      <c r="C65" s="346"/>
      <c r="D65" s="81" t="s">
        <v>20</v>
      </c>
      <c r="E65" s="82" t="s">
        <v>7</v>
      </c>
      <c r="K65" s="15"/>
      <c r="L65" s="15"/>
      <c r="M65" s="15"/>
      <c r="N65" s="15"/>
      <c r="O65" s="15"/>
      <c r="P65" s="15"/>
      <c r="Q65" s="15"/>
    </row>
    <row r="66" spans="1:17" ht="14.1" customHeight="1" x14ac:dyDescent="0.25">
      <c r="A66" s="64" t="s">
        <v>8</v>
      </c>
      <c r="B66" s="347" t="s">
        <v>52</v>
      </c>
      <c r="C66" s="347"/>
      <c r="D66" s="31">
        <f>'1'!D66</f>
        <v>0</v>
      </c>
      <c r="E66" s="83">
        <f t="shared" ref="E66:E71" si="1">D66*(E$19+E$53+E$62)</f>
        <v>0</v>
      </c>
    </row>
    <row r="67" spans="1:17" ht="14.1" customHeight="1" x14ac:dyDescent="0.25">
      <c r="A67" s="64" t="s">
        <v>10</v>
      </c>
      <c r="B67" s="311" t="s">
        <v>53</v>
      </c>
      <c r="C67" s="311"/>
      <c r="D67" s="31">
        <f>'Memória Cálculo'!B257</f>
        <v>2.8E-3</v>
      </c>
      <c r="E67" s="83">
        <f t="shared" si="1"/>
        <v>43.104247377267995</v>
      </c>
    </row>
    <row r="68" spans="1:17" ht="14.1" customHeight="1" x14ac:dyDescent="0.25">
      <c r="A68" s="64" t="s">
        <v>11</v>
      </c>
      <c r="B68" s="347" t="s">
        <v>54</v>
      </c>
      <c r="C68" s="347"/>
      <c r="D68" s="31">
        <f>'Memória Cálculo'!B258</f>
        <v>2.0000000000000001E-4</v>
      </c>
      <c r="E68" s="83">
        <f t="shared" si="1"/>
        <v>3.0788748126619998</v>
      </c>
    </row>
    <row r="69" spans="1:17" ht="14.1" customHeight="1" x14ac:dyDescent="0.25">
      <c r="A69" s="64" t="s">
        <v>12</v>
      </c>
      <c r="B69" s="311" t="s">
        <v>55</v>
      </c>
      <c r="C69" s="311"/>
      <c r="D69" s="31">
        <f>'Memória Cálculo'!B259</f>
        <v>2.9999999999999997E-4</v>
      </c>
      <c r="E69" s="83">
        <f t="shared" si="1"/>
        <v>4.6183122189929993</v>
      </c>
    </row>
    <row r="70" spans="1:17" ht="14.1" customHeight="1" x14ac:dyDescent="0.25">
      <c r="A70" s="64" t="s">
        <v>13</v>
      </c>
      <c r="B70" s="311" t="s">
        <v>56</v>
      </c>
      <c r="C70" s="311"/>
      <c r="D70" s="31">
        <f>'Memória Cálculo'!B260</f>
        <v>4.0000000000000002E-4</v>
      </c>
      <c r="E70" s="83">
        <f t="shared" si="1"/>
        <v>6.1577496253239996</v>
      </c>
    </row>
    <row r="71" spans="1:17" ht="14.1" customHeight="1" x14ac:dyDescent="0.25">
      <c r="A71" s="84" t="s">
        <v>14</v>
      </c>
      <c r="B71" s="342" t="s">
        <v>15</v>
      </c>
      <c r="C71" s="342"/>
      <c r="D71" s="31">
        <f>'1'!D71</f>
        <v>0</v>
      </c>
      <c r="E71" s="83">
        <f t="shared" si="1"/>
        <v>0</v>
      </c>
    </row>
    <row r="72" spans="1:17" ht="14.1" customHeight="1" thickBot="1" x14ac:dyDescent="0.25">
      <c r="A72" s="343" t="s">
        <v>57</v>
      </c>
      <c r="B72" s="344"/>
      <c r="C72" s="344"/>
      <c r="D72" s="344"/>
      <c r="E72" s="85">
        <f>SUM(E66:E70)</f>
        <v>56.959184034246995</v>
      </c>
    </row>
    <row r="73" spans="1:17" ht="14.1" customHeight="1" thickBot="1" x14ac:dyDescent="0.3">
      <c r="A73" s="10"/>
      <c r="B73" s="10"/>
      <c r="C73" s="10"/>
      <c r="D73" s="10"/>
      <c r="E73" s="10"/>
    </row>
    <row r="74" spans="1:17" ht="27" customHeight="1" x14ac:dyDescent="0.25">
      <c r="A74" s="369" t="s">
        <v>58</v>
      </c>
      <c r="B74" s="370"/>
      <c r="C74" s="370"/>
      <c r="D74" s="370"/>
      <c r="E74" s="86" t="s">
        <v>7</v>
      </c>
    </row>
    <row r="75" spans="1:17" ht="14.1" customHeight="1" x14ac:dyDescent="0.2">
      <c r="A75" s="64" t="s">
        <v>8</v>
      </c>
      <c r="B75" s="371" t="s">
        <v>148</v>
      </c>
      <c r="C75" s="371"/>
      <c r="D75" s="371"/>
      <c r="E75" s="2">
        <v>0</v>
      </c>
    </row>
    <row r="76" spans="1:17" ht="14.1" customHeight="1" x14ac:dyDescent="0.2">
      <c r="A76" s="64" t="s">
        <v>10</v>
      </c>
      <c r="B76" s="371" t="s">
        <v>156</v>
      </c>
      <c r="C76" s="371"/>
      <c r="D76" s="371"/>
      <c r="E76" s="2">
        <v>0</v>
      </c>
    </row>
    <row r="77" spans="1:17" ht="14.1" customHeight="1" x14ac:dyDescent="0.2">
      <c r="A77" s="64" t="s">
        <v>11</v>
      </c>
      <c r="B77" s="303" t="s">
        <v>61</v>
      </c>
      <c r="C77" s="303"/>
      <c r="D77" s="303"/>
      <c r="E77" s="2">
        <f>'1'!E77</f>
        <v>0</v>
      </c>
    </row>
    <row r="78" spans="1:17" ht="14.1" customHeight="1" x14ac:dyDescent="0.2">
      <c r="A78" s="64" t="s">
        <v>12</v>
      </c>
      <c r="B78" s="303" t="s">
        <v>61</v>
      </c>
      <c r="C78" s="303"/>
      <c r="D78" s="303"/>
      <c r="E78" s="2">
        <v>0</v>
      </c>
    </row>
    <row r="79" spans="1:17" ht="14.1" customHeight="1" thickBot="1" x14ac:dyDescent="0.25">
      <c r="A79" s="360" t="s">
        <v>59</v>
      </c>
      <c r="B79" s="361"/>
      <c r="C79" s="361"/>
      <c r="D79" s="362"/>
      <c r="E79" s="87">
        <f>SUM(E75:E78)</f>
        <v>0</v>
      </c>
    </row>
    <row r="80" spans="1:17" ht="13.5" thickBot="1" x14ac:dyDescent="0.3">
      <c r="A80" s="363" t="s">
        <v>193</v>
      </c>
      <c r="B80" s="320"/>
      <c r="C80" s="320"/>
      <c r="D80" s="320"/>
      <c r="E80" s="321"/>
    </row>
    <row r="81" spans="1:5" ht="14.1" customHeight="1" thickBot="1" x14ac:dyDescent="0.3">
      <c r="A81" s="10"/>
      <c r="B81" s="10"/>
      <c r="C81" s="10"/>
      <c r="D81" s="10"/>
      <c r="E81" s="10"/>
    </row>
    <row r="82" spans="1:5" ht="14.1" customHeight="1" x14ac:dyDescent="0.25">
      <c r="A82" s="364" t="s">
        <v>60</v>
      </c>
      <c r="B82" s="365"/>
      <c r="C82" s="365"/>
      <c r="D82" s="88" t="s">
        <v>20</v>
      </c>
      <c r="E82" s="89" t="s">
        <v>7</v>
      </c>
    </row>
    <row r="83" spans="1:5" ht="14.1" customHeight="1" x14ac:dyDescent="0.2">
      <c r="A83" s="64" t="s">
        <v>8</v>
      </c>
      <c r="B83" s="311" t="s">
        <v>209</v>
      </c>
      <c r="C83" s="311"/>
      <c r="D83" s="8">
        <f>'1'!D83</f>
        <v>0</v>
      </c>
      <c r="E83" s="2">
        <f>D83*E98</f>
        <v>0</v>
      </c>
    </row>
    <row r="84" spans="1:5" ht="14.1" customHeight="1" x14ac:dyDescent="0.2">
      <c r="A84" s="64" t="s">
        <v>10</v>
      </c>
      <c r="B84" s="27" t="s">
        <v>210</v>
      </c>
      <c r="C84" s="27"/>
      <c r="D84" s="8">
        <f>'Memória Cálculo'!B265</f>
        <v>0</v>
      </c>
      <c r="E84" s="2">
        <f>D84*(E98+E83)</f>
        <v>0</v>
      </c>
    </row>
    <row r="85" spans="1:5" ht="14.1" customHeight="1" x14ac:dyDescent="0.2">
      <c r="A85" s="64" t="s">
        <v>11</v>
      </c>
      <c r="B85" s="311" t="s">
        <v>204</v>
      </c>
      <c r="C85" s="311"/>
      <c r="D85" s="8">
        <f>SUM(D86:D89)</f>
        <v>0</v>
      </c>
      <c r="E85" s="2">
        <f>((E98+E83+E84)/(1-D85))*D85</f>
        <v>0</v>
      </c>
    </row>
    <row r="86" spans="1:5" ht="14.1" customHeight="1" x14ac:dyDescent="0.2">
      <c r="A86" s="64" t="s">
        <v>205</v>
      </c>
      <c r="B86" s="311" t="str">
        <f>'1'!B86:C86</f>
        <v>Tributos Federais (Especificar) (Exceto IRPJ e CSLL) (Estimado pelo Lucro Real: PIS=0,82%; COFINS=3,81%)</v>
      </c>
      <c r="C86" s="311"/>
      <c r="D86" s="8">
        <f>'Memória Cálculo'!B267</f>
        <v>0</v>
      </c>
      <c r="E86" s="2">
        <f>D86*E100</f>
        <v>0</v>
      </c>
    </row>
    <row r="87" spans="1:5" ht="14.1" customHeight="1" x14ac:dyDescent="0.2">
      <c r="A87" s="64" t="s">
        <v>206</v>
      </c>
      <c r="B87" s="311" t="s">
        <v>203</v>
      </c>
      <c r="C87" s="311"/>
      <c r="D87" s="8">
        <f>'1'!D87</f>
        <v>0</v>
      </c>
      <c r="E87" s="2">
        <f>D87*E100</f>
        <v>0</v>
      </c>
    </row>
    <row r="88" spans="1:5" ht="14.1" customHeight="1" x14ac:dyDescent="0.2">
      <c r="A88" s="64" t="s">
        <v>207</v>
      </c>
      <c r="B88" s="311" t="s">
        <v>202</v>
      </c>
      <c r="C88" s="311"/>
      <c r="D88" s="8">
        <f>'Memória Cálculo'!B269</f>
        <v>0</v>
      </c>
      <c r="E88" s="2">
        <f>D88*E$100</f>
        <v>0</v>
      </c>
    </row>
    <row r="89" spans="1:5" ht="14.1" customHeight="1" x14ac:dyDescent="0.2">
      <c r="A89" s="64" t="s">
        <v>208</v>
      </c>
      <c r="B89" s="355" t="str">
        <f>'1'!B89:C89</f>
        <v>Outros (CPRB)</v>
      </c>
      <c r="C89" s="357"/>
      <c r="D89" s="8">
        <f>'Memória Cálculo'!B268</f>
        <v>0</v>
      </c>
      <c r="E89" s="2">
        <f>D89*E$100</f>
        <v>0</v>
      </c>
    </row>
    <row r="90" spans="1:5" s="3" customFormat="1" ht="14.1" customHeight="1" thickBot="1" x14ac:dyDescent="0.25">
      <c r="A90" s="366" t="s">
        <v>62</v>
      </c>
      <c r="B90" s="367"/>
      <c r="C90" s="368"/>
      <c r="D90" s="90">
        <f>SUM(D83:D85)</f>
        <v>0</v>
      </c>
      <c r="E90" s="91">
        <f>SUM(E83:E85)</f>
        <v>0</v>
      </c>
    </row>
    <row r="91" spans="1:5" s="3" customFormat="1" ht="26.25" customHeight="1" thickBot="1" x14ac:dyDescent="0.3">
      <c r="A91" s="372"/>
      <c r="B91" s="373"/>
      <c r="C91" s="373"/>
      <c r="D91" s="373"/>
      <c r="E91" s="373"/>
    </row>
    <row r="92" spans="1:5" ht="27" customHeight="1" x14ac:dyDescent="0.25">
      <c r="A92" s="374" t="s">
        <v>63</v>
      </c>
      <c r="B92" s="375"/>
      <c r="C92" s="375"/>
      <c r="D92" s="375"/>
      <c r="E92" s="92" t="s">
        <v>7</v>
      </c>
    </row>
    <row r="93" spans="1:5" ht="14.1" customHeight="1" x14ac:dyDescent="0.2">
      <c r="A93" s="14" t="s">
        <v>8</v>
      </c>
      <c r="B93" s="342" t="s">
        <v>64</v>
      </c>
      <c r="C93" s="342"/>
      <c r="D93" s="342"/>
      <c r="E93" s="2">
        <f>E19</f>
        <v>8611.06</v>
      </c>
    </row>
    <row r="94" spans="1:5" ht="14.1" customHeight="1" x14ac:dyDescent="0.2">
      <c r="A94" s="14" t="s">
        <v>10</v>
      </c>
      <c r="B94" s="342" t="s">
        <v>65</v>
      </c>
      <c r="C94" s="342"/>
      <c r="D94" s="342"/>
      <c r="E94" s="2">
        <f>E53</f>
        <v>6176.2928885179999</v>
      </c>
    </row>
    <row r="95" spans="1:5" ht="14.1" customHeight="1" x14ac:dyDescent="0.2">
      <c r="A95" s="14" t="s">
        <v>11</v>
      </c>
      <c r="B95" s="342" t="s">
        <v>66</v>
      </c>
      <c r="C95" s="342"/>
      <c r="D95" s="342"/>
      <c r="E95" s="2">
        <f>E62</f>
        <v>607.0211747919999</v>
      </c>
    </row>
    <row r="96" spans="1:5" ht="14.1" customHeight="1" x14ac:dyDescent="0.2">
      <c r="A96" s="14" t="s">
        <v>12</v>
      </c>
      <c r="B96" s="342" t="s">
        <v>67</v>
      </c>
      <c r="C96" s="342"/>
      <c r="D96" s="342"/>
      <c r="E96" s="2">
        <f>E72</f>
        <v>56.959184034246995</v>
      </c>
    </row>
    <row r="97" spans="1:5" ht="14.1" customHeight="1" x14ac:dyDescent="0.2">
      <c r="A97" s="14" t="s">
        <v>13</v>
      </c>
      <c r="B97" s="355" t="s">
        <v>68</v>
      </c>
      <c r="C97" s="356"/>
      <c r="D97" s="357"/>
      <c r="E97" s="2">
        <f>E79</f>
        <v>0</v>
      </c>
    </row>
    <row r="98" spans="1:5" s="3" customFormat="1" ht="14.1" customHeight="1" x14ac:dyDescent="0.2">
      <c r="A98" s="350" t="s">
        <v>69</v>
      </c>
      <c r="B98" s="351"/>
      <c r="C98" s="351"/>
      <c r="D98" s="351"/>
      <c r="E98" s="2">
        <f>SUM(E93:E97)</f>
        <v>15451.333247344246</v>
      </c>
    </row>
    <row r="99" spans="1:5" ht="14.1" customHeight="1" thickBot="1" x14ac:dyDescent="0.25">
      <c r="A99" s="93" t="s">
        <v>14</v>
      </c>
      <c r="B99" s="352" t="s">
        <v>70</v>
      </c>
      <c r="C99" s="352"/>
      <c r="D99" s="352"/>
      <c r="E99" s="2">
        <f>E90</f>
        <v>0</v>
      </c>
    </row>
    <row r="100" spans="1:5" s="3" customFormat="1" ht="14.1" customHeight="1" x14ac:dyDescent="0.2">
      <c r="A100" s="353" t="s">
        <v>71</v>
      </c>
      <c r="B100" s="354"/>
      <c r="C100" s="354"/>
      <c r="D100" s="354"/>
      <c r="E100" s="2">
        <f>(E98+E84+E83)/(1-D85)</f>
        <v>15451.333247344246</v>
      </c>
    </row>
    <row r="101" spans="1:5" ht="14.1" customHeight="1" x14ac:dyDescent="0.2">
      <c r="A101" s="358" t="s">
        <v>72</v>
      </c>
      <c r="B101" s="359"/>
      <c r="C101" s="359"/>
      <c r="D101" s="359"/>
      <c r="E101" s="105">
        <v>12</v>
      </c>
    </row>
    <row r="102" spans="1:5" s="3" customFormat="1" ht="14.1" customHeight="1" thickBot="1" x14ac:dyDescent="0.25">
      <c r="A102" s="348" t="s">
        <v>73</v>
      </c>
      <c r="B102" s="349"/>
      <c r="C102" s="349"/>
      <c r="D102" s="349"/>
      <c r="E102" s="104">
        <f>E100*E101</f>
        <v>185415.99896813097</v>
      </c>
    </row>
    <row r="103" spans="1:5" x14ac:dyDescent="0.25">
      <c r="A103" s="10"/>
      <c r="B103" s="10"/>
      <c r="C103" s="10"/>
      <c r="D103" s="10"/>
      <c r="E103" s="10"/>
    </row>
  </sheetData>
  <mergeCells count="94">
    <mergeCell ref="B96:D96"/>
    <mergeCell ref="A74:D74"/>
    <mergeCell ref="B75:D75"/>
    <mergeCell ref="B76:D76"/>
    <mergeCell ref="B78:D78"/>
    <mergeCell ref="B89:C89"/>
    <mergeCell ref="B95:D95"/>
    <mergeCell ref="B94:D94"/>
    <mergeCell ref="A91:E91"/>
    <mergeCell ref="A92:D92"/>
    <mergeCell ref="B93:D93"/>
    <mergeCell ref="A102:D102"/>
    <mergeCell ref="B83:C83"/>
    <mergeCell ref="B77:D77"/>
    <mergeCell ref="A98:D98"/>
    <mergeCell ref="B99:D99"/>
    <mergeCell ref="A100:D100"/>
    <mergeCell ref="B97:D97"/>
    <mergeCell ref="B86:C86"/>
    <mergeCell ref="B87:C87"/>
    <mergeCell ref="B88:C88"/>
    <mergeCell ref="A101:D101"/>
    <mergeCell ref="B85:C85"/>
    <mergeCell ref="A79:D79"/>
    <mergeCell ref="A80:E80"/>
    <mergeCell ref="A82:C82"/>
    <mergeCell ref="A90:C90"/>
    <mergeCell ref="B71:C71"/>
    <mergeCell ref="A72:D72"/>
    <mergeCell ref="B57:C57"/>
    <mergeCell ref="A65:C65"/>
    <mergeCell ref="B66:C66"/>
    <mergeCell ref="B67:C67"/>
    <mergeCell ref="B68:C68"/>
    <mergeCell ref="B69:C69"/>
    <mergeCell ref="B70:C70"/>
    <mergeCell ref="K57:R63"/>
    <mergeCell ref="B58:C58"/>
    <mergeCell ref="B59:C59"/>
    <mergeCell ref="B60:C60"/>
    <mergeCell ref="B61:C61"/>
    <mergeCell ref="A62:C62"/>
    <mergeCell ref="A63:E63"/>
    <mergeCell ref="A47:D47"/>
    <mergeCell ref="A49:D49"/>
    <mergeCell ref="B50:D50"/>
    <mergeCell ref="K50:Q56"/>
    <mergeCell ref="B51:D51"/>
    <mergeCell ref="B52:D52"/>
    <mergeCell ref="A53:D53"/>
    <mergeCell ref="A55:C55"/>
    <mergeCell ref="B56:C56"/>
    <mergeCell ref="B46:C46"/>
    <mergeCell ref="B32:C32"/>
    <mergeCell ref="B33:C33"/>
    <mergeCell ref="B34:C34"/>
    <mergeCell ref="B35:C35"/>
    <mergeCell ref="B36:C36"/>
    <mergeCell ref="A37:C37"/>
    <mergeCell ref="A38:E38"/>
    <mergeCell ref="B40:C40"/>
    <mergeCell ref="B41:C41"/>
    <mergeCell ref="B42:C42"/>
    <mergeCell ref="B45:C45"/>
    <mergeCell ref="B30:C30"/>
    <mergeCell ref="B17:C17"/>
    <mergeCell ref="B18:C18"/>
    <mergeCell ref="A19:D19"/>
    <mergeCell ref="A21:E21"/>
    <mergeCell ref="B22:C22"/>
    <mergeCell ref="B23:C23"/>
    <mergeCell ref="B24:C24"/>
    <mergeCell ref="B25:C25"/>
    <mergeCell ref="A26:C26"/>
    <mergeCell ref="B28:C28"/>
    <mergeCell ref="B29:C29"/>
    <mergeCell ref="B16:C16"/>
    <mergeCell ref="B7:C7"/>
    <mergeCell ref="D7:E7"/>
    <mergeCell ref="B8:C8"/>
    <mergeCell ref="D8:E8"/>
    <mergeCell ref="B9:C9"/>
    <mergeCell ref="D9:E9"/>
    <mergeCell ref="A10:E10"/>
    <mergeCell ref="A12:C12"/>
    <mergeCell ref="B13:C13"/>
    <mergeCell ref="B14:C14"/>
    <mergeCell ref="B15:C15"/>
    <mergeCell ref="A1:E1"/>
    <mergeCell ref="A2:E2"/>
    <mergeCell ref="A4:E4"/>
    <mergeCell ref="B6:C6"/>
    <mergeCell ref="D6:E6"/>
    <mergeCell ref="C5:E5"/>
  </mergeCells>
  <pageMargins left="0.25" right="0.25" top="0.75" bottom="0.75" header="0.3" footer="0.3"/>
  <pageSetup paperSize="9" scale="68" fitToHeight="0"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91DD1D-BE2E-4197-9E2E-7C3A213B0C93}">
  <sheetPr>
    <tabColor rgb="FFFFFF00"/>
    <pageSetUpPr fitToPage="1"/>
  </sheetPr>
  <dimension ref="A1:R103"/>
  <sheetViews>
    <sheetView showGridLines="0" view="pageBreakPreview" zoomScale="90" zoomScaleNormal="100" zoomScaleSheetLayoutView="90" workbookViewId="0">
      <selection activeCell="B44" sqref="B44"/>
    </sheetView>
  </sheetViews>
  <sheetFormatPr defaultColWidth="9.140625" defaultRowHeight="12.75" x14ac:dyDescent="0.25"/>
  <cols>
    <col min="1" max="1" width="6.42578125" style="1" customWidth="1"/>
    <col min="2" max="2" width="52.28515625" style="1" customWidth="1"/>
    <col min="3" max="3" width="51.85546875" style="1" customWidth="1"/>
    <col min="4" max="4" width="12.140625" style="1" customWidth="1"/>
    <col min="5" max="5" width="20.85546875" style="1" customWidth="1"/>
    <col min="6" max="36" width="9.140625" style="1"/>
    <col min="37" max="37" width="6.42578125" style="1" customWidth="1"/>
    <col min="38" max="38" width="52.28515625" style="1" customWidth="1"/>
    <col min="39" max="39" width="34.7109375" style="1" customWidth="1"/>
    <col min="40" max="40" width="9.5703125" style="1" customWidth="1"/>
    <col min="41" max="41" width="12.5703125" style="1" bestFit="1" customWidth="1"/>
    <col min="42" max="16384" width="9.140625" style="1"/>
  </cols>
  <sheetData>
    <row r="1" spans="1:5" ht="78" customHeight="1" x14ac:dyDescent="0.25">
      <c r="A1" s="276"/>
      <c r="B1" s="276"/>
      <c r="C1" s="276"/>
      <c r="D1" s="276"/>
      <c r="E1" s="276"/>
    </row>
    <row r="2" spans="1:5" ht="20.25" customHeight="1" x14ac:dyDescent="0.25">
      <c r="A2" s="277" t="s">
        <v>179</v>
      </c>
      <c r="B2" s="277"/>
      <c r="C2" s="277"/>
      <c r="D2" s="277"/>
      <c r="E2" s="277"/>
    </row>
    <row r="3" spans="1:5" ht="13.5" thickBot="1" x14ac:dyDescent="0.3"/>
    <row r="4" spans="1:5" ht="13.5" customHeight="1" thickBot="1" x14ac:dyDescent="0.3">
      <c r="A4" s="278" t="s">
        <v>0</v>
      </c>
      <c r="B4" s="279"/>
      <c r="C4" s="279"/>
      <c r="D4" s="280"/>
      <c r="E4" s="281"/>
    </row>
    <row r="5" spans="1:5" ht="14.1" customHeight="1" x14ac:dyDescent="0.25">
      <c r="A5" s="6">
        <v>1</v>
      </c>
      <c r="B5" s="101" t="s">
        <v>194</v>
      </c>
      <c r="C5" s="285" t="str">
        <f>'Quadro Resumo'!B41</f>
        <v>ANALISTA ADMINISTRATIVO 4</v>
      </c>
      <c r="D5" s="286"/>
      <c r="E5" s="287"/>
    </row>
    <row r="6" spans="1:5" ht="14.1" customHeight="1" x14ac:dyDescent="0.25">
      <c r="A6" s="7">
        <v>2</v>
      </c>
      <c r="B6" s="282" t="s">
        <v>1</v>
      </c>
      <c r="C6" s="282"/>
      <c r="D6" s="283">
        <f>'1'!D6</f>
        <v>1621</v>
      </c>
      <c r="E6" s="284"/>
    </row>
    <row r="7" spans="1:5" ht="14.1" customHeight="1" x14ac:dyDescent="0.25">
      <c r="A7" s="7">
        <v>3</v>
      </c>
      <c r="B7" s="290" t="s">
        <v>2</v>
      </c>
      <c r="C7" s="290"/>
      <c r="D7" s="291">
        <f>E13</f>
        <v>9383.2045000000016</v>
      </c>
      <c r="E7" s="292"/>
    </row>
    <row r="8" spans="1:5" ht="14.1" customHeight="1" x14ac:dyDescent="0.25">
      <c r="A8" s="7">
        <v>4</v>
      </c>
      <c r="B8" s="290" t="s">
        <v>3</v>
      </c>
      <c r="C8" s="290"/>
      <c r="D8" s="293" t="str">
        <f>'1'!D8:E8</f>
        <v>SINDAUT</v>
      </c>
      <c r="E8" s="294"/>
    </row>
    <row r="9" spans="1:5" ht="14.1" customHeight="1" thickBot="1" x14ac:dyDescent="0.3">
      <c r="A9" s="77">
        <v>5</v>
      </c>
      <c r="B9" s="295" t="s">
        <v>4</v>
      </c>
      <c r="C9" s="295"/>
      <c r="D9" s="296">
        <f>'1'!D9</f>
        <v>46054</v>
      </c>
      <c r="E9" s="297"/>
    </row>
    <row r="10" spans="1:5" ht="45.75" customHeight="1" thickBot="1" x14ac:dyDescent="0.3">
      <c r="A10" s="298" t="s">
        <v>5</v>
      </c>
      <c r="B10" s="299"/>
      <c r="C10" s="299"/>
      <c r="D10" s="299"/>
      <c r="E10" s="300"/>
    </row>
    <row r="11" spans="1:5" ht="14.25" customHeight="1" thickBot="1" x14ac:dyDescent="0.3">
      <c r="A11" s="76"/>
      <c r="B11" s="76"/>
      <c r="C11" s="76"/>
      <c r="D11" s="76"/>
      <c r="E11" s="76"/>
    </row>
    <row r="12" spans="1:5" ht="13.5" customHeight="1" x14ac:dyDescent="0.25">
      <c r="A12" s="301" t="s">
        <v>6</v>
      </c>
      <c r="B12" s="302"/>
      <c r="C12" s="302"/>
      <c r="D12" s="57" t="s">
        <v>20</v>
      </c>
      <c r="E12" s="58" t="s">
        <v>7</v>
      </c>
    </row>
    <row r="13" spans="1:5" ht="14.1" customHeight="1" x14ac:dyDescent="0.2">
      <c r="A13" s="7" t="s">
        <v>8</v>
      </c>
      <c r="B13" s="288" t="s">
        <v>9</v>
      </c>
      <c r="C13" s="289"/>
      <c r="D13" s="26"/>
      <c r="E13" s="59">
        <f>'Quadro Resumo'!I41</f>
        <v>9383.2045000000016</v>
      </c>
    </row>
    <row r="14" spans="1:5" ht="14.1" customHeight="1" x14ac:dyDescent="0.2">
      <c r="A14" s="7" t="s">
        <v>10</v>
      </c>
      <c r="B14" s="288" t="s">
        <v>144</v>
      </c>
      <c r="C14" s="289"/>
      <c r="D14" s="54"/>
      <c r="E14" s="59"/>
    </row>
    <row r="15" spans="1:5" ht="14.1" customHeight="1" x14ac:dyDescent="0.2">
      <c r="A15" s="7" t="s">
        <v>11</v>
      </c>
      <c r="B15" s="288" t="s">
        <v>145</v>
      </c>
      <c r="C15" s="289"/>
      <c r="D15" s="55">
        <v>0.4</v>
      </c>
      <c r="E15" s="59">
        <f>ROUND(D15*D6,2)</f>
        <v>648.4</v>
      </c>
    </row>
    <row r="16" spans="1:5" ht="14.1" customHeight="1" x14ac:dyDescent="0.2">
      <c r="A16" s="7" t="s">
        <v>12</v>
      </c>
      <c r="B16" s="288" t="s">
        <v>146</v>
      </c>
      <c r="C16" s="289"/>
      <c r="D16" s="54"/>
      <c r="E16" s="59"/>
    </row>
    <row r="17" spans="1:5" ht="14.1" customHeight="1" x14ac:dyDescent="0.2">
      <c r="A17" s="7" t="s">
        <v>13</v>
      </c>
      <c r="B17" s="303" t="s">
        <v>147</v>
      </c>
      <c r="C17" s="303"/>
      <c r="D17" s="54"/>
      <c r="E17" s="59"/>
    </row>
    <row r="18" spans="1:5" ht="14.1" customHeight="1" x14ac:dyDescent="0.2">
      <c r="A18" s="7" t="s">
        <v>14</v>
      </c>
      <c r="B18" s="303" t="s">
        <v>15</v>
      </c>
      <c r="C18" s="303"/>
      <c r="D18" s="54"/>
      <c r="E18" s="59"/>
    </row>
    <row r="19" spans="1:5" s="3" customFormat="1" ht="14.1" customHeight="1" thickBot="1" x14ac:dyDescent="0.25">
      <c r="A19" s="304" t="s">
        <v>16</v>
      </c>
      <c r="B19" s="305"/>
      <c r="C19" s="305"/>
      <c r="D19" s="306"/>
      <c r="E19" s="60">
        <f>ROUND(SUM(E13:E18),2)</f>
        <v>10031.6</v>
      </c>
    </row>
    <row r="20" spans="1:5" s="4" customFormat="1" ht="13.5" thickBot="1" x14ac:dyDescent="0.3"/>
    <row r="21" spans="1:5" ht="13.5" customHeight="1" x14ac:dyDescent="0.25">
      <c r="A21" s="307" t="s">
        <v>17</v>
      </c>
      <c r="B21" s="308"/>
      <c r="C21" s="308"/>
      <c r="D21" s="308"/>
      <c r="E21" s="309"/>
    </row>
    <row r="22" spans="1:5" ht="32.25" customHeight="1" x14ac:dyDescent="0.25">
      <c r="A22" s="62" t="s">
        <v>18</v>
      </c>
      <c r="B22" s="310" t="s">
        <v>19</v>
      </c>
      <c r="C22" s="310"/>
      <c r="D22" s="61" t="s">
        <v>20</v>
      </c>
      <c r="E22" s="63" t="s">
        <v>7</v>
      </c>
    </row>
    <row r="23" spans="1:5" ht="14.1" customHeight="1" x14ac:dyDescent="0.2">
      <c r="A23" s="64" t="s">
        <v>8</v>
      </c>
      <c r="B23" s="290" t="s">
        <v>21</v>
      </c>
      <c r="C23" s="290"/>
      <c r="D23" s="5">
        <f>'1'!D23</f>
        <v>8.3299999999999999E-2</v>
      </c>
      <c r="E23" s="2">
        <f>D23*$E$19</f>
        <v>835.63228000000004</v>
      </c>
    </row>
    <row r="24" spans="1:5" ht="14.1" customHeight="1" x14ac:dyDescent="0.2">
      <c r="A24" s="64" t="s">
        <v>10</v>
      </c>
      <c r="B24" s="311" t="s">
        <v>81</v>
      </c>
      <c r="C24" s="311"/>
      <c r="D24" s="5">
        <f>'1'!D24</f>
        <v>9.0749999999999997E-2</v>
      </c>
      <c r="E24" s="2">
        <f>D24*$E$19</f>
        <v>910.36770000000001</v>
      </c>
    </row>
    <row r="25" spans="1:5" ht="14.1" customHeight="1" x14ac:dyDescent="0.2">
      <c r="A25" s="64" t="s">
        <v>11</v>
      </c>
      <c r="B25" s="312" t="s">
        <v>82</v>
      </c>
      <c r="C25" s="312"/>
      <c r="D25" s="5">
        <f>'1'!D25</f>
        <v>3.0300000000000001E-2</v>
      </c>
      <c r="E25" s="2">
        <f>D25*$E$19</f>
        <v>303.95748000000003</v>
      </c>
    </row>
    <row r="26" spans="1:5" ht="14.1" customHeight="1" thickBot="1" x14ac:dyDescent="0.25">
      <c r="A26" s="313" t="s">
        <v>22</v>
      </c>
      <c r="B26" s="314"/>
      <c r="C26" s="315"/>
      <c r="D26" s="65">
        <f>SUM(D23:D25)</f>
        <v>0.20434999999999998</v>
      </c>
      <c r="E26" s="66">
        <f>SUM(E23:E25)</f>
        <v>2049.9574600000001</v>
      </c>
    </row>
    <row r="27" spans="1:5" ht="13.5" thickBot="1" x14ac:dyDescent="0.3"/>
    <row r="28" spans="1:5" ht="39.75" customHeight="1" x14ac:dyDescent="0.25">
      <c r="A28" s="67" t="s">
        <v>23</v>
      </c>
      <c r="B28" s="316" t="s">
        <v>24</v>
      </c>
      <c r="C28" s="316"/>
      <c r="D28" s="68" t="s">
        <v>20</v>
      </c>
      <c r="E28" s="69" t="s">
        <v>7</v>
      </c>
    </row>
    <row r="29" spans="1:5" ht="14.1" customHeight="1" x14ac:dyDescent="0.2">
      <c r="A29" s="56" t="s">
        <v>8</v>
      </c>
      <c r="B29" s="290" t="s">
        <v>25</v>
      </c>
      <c r="C29" s="290"/>
      <c r="D29" s="5">
        <f>'Memória Cálculo'!B24</f>
        <v>0.2</v>
      </c>
      <c r="E29" s="2">
        <f>($E$19+E26)*D29</f>
        <v>2416.3114920000003</v>
      </c>
    </row>
    <row r="30" spans="1:5" ht="14.1" customHeight="1" x14ac:dyDescent="0.2">
      <c r="A30" s="56" t="s">
        <v>10</v>
      </c>
      <c r="B30" s="288" t="s">
        <v>26</v>
      </c>
      <c r="C30" s="289"/>
      <c r="D30" s="5">
        <f>'Memória Cálculo'!B25</f>
        <v>2.5000000000000001E-2</v>
      </c>
      <c r="E30" s="2">
        <f t="shared" ref="E30:E36" si="0">($E$19+$E$26)*D30</f>
        <v>302.03893650000003</v>
      </c>
    </row>
    <row r="31" spans="1:5" ht="14.1" customHeight="1" x14ac:dyDescent="0.2">
      <c r="A31" s="56" t="s">
        <v>11</v>
      </c>
      <c r="B31" s="26" t="s">
        <v>27</v>
      </c>
      <c r="C31" s="26"/>
      <c r="D31" s="5">
        <f>'Memória Cálculo'!B26</f>
        <v>0</v>
      </c>
      <c r="E31" s="2">
        <f t="shared" si="0"/>
        <v>0</v>
      </c>
    </row>
    <row r="32" spans="1:5" ht="14.1" customHeight="1" x14ac:dyDescent="0.2">
      <c r="A32" s="56" t="s">
        <v>12</v>
      </c>
      <c r="B32" s="290" t="s">
        <v>28</v>
      </c>
      <c r="C32" s="290"/>
      <c r="D32" s="5">
        <f>'Memória Cálculo'!B27</f>
        <v>1.4999999999999999E-2</v>
      </c>
      <c r="E32" s="2">
        <f t="shared" si="0"/>
        <v>181.22336189999999</v>
      </c>
    </row>
    <row r="33" spans="1:5" ht="14.1" customHeight="1" x14ac:dyDescent="0.2">
      <c r="A33" s="56" t="s">
        <v>13</v>
      </c>
      <c r="B33" s="290" t="s">
        <v>29</v>
      </c>
      <c r="C33" s="290"/>
      <c r="D33" s="5">
        <f>'Memória Cálculo'!B28</f>
        <v>0.01</v>
      </c>
      <c r="E33" s="2">
        <f t="shared" si="0"/>
        <v>120.81557460000001</v>
      </c>
    </row>
    <row r="34" spans="1:5" ht="14.1" customHeight="1" x14ac:dyDescent="0.2">
      <c r="A34" s="56" t="s">
        <v>14</v>
      </c>
      <c r="B34" s="282" t="s">
        <v>30</v>
      </c>
      <c r="C34" s="282"/>
      <c r="D34" s="5">
        <f>'Memória Cálculo'!B29</f>
        <v>6.0000000000000001E-3</v>
      </c>
      <c r="E34" s="2">
        <f t="shared" si="0"/>
        <v>72.489344759999994</v>
      </c>
    </row>
    <row r="35" spans="1:5" ht="14.1" customHeight="1" x14ac:dyDescent="0.2">
      <c r="A35" s="56" t="s">
        <v>31</v>
      </c>
      <c r="B35" s="282" t="s">
        <v>32</v>
      </c>
      <c r="C35" s="282"/>
      <c r="D35" s="5">
        <f>'Memória Cálculo'!B30</f>
        <v>2E-3</v>
      </c>
      <c r="E35" s="2">
        <f t="shared" si="0"/>
        <v>24.163114920000002</v>
      </c>
    </row>
    <row r="36" spans="1:5" ht="14.1" customHeight="1" x14ac:dyDescent="0.2">
      <c r="A36" s="56" t="s">
        <v>33</v>
      </c>
      <c r="B36" s="282" t="s">
        <v>34</v>
      </c>
      <c r="C36" s="290"/>
      <c r="D36" s="5">
        <f>'Memória Cálculo'!B31</f>
        <v>0.08</v>
      </c>
      <c r="E36" s="2">
        <f t="shared" si="0"/>
        <v>966.52459680000004</v>
      </c>
    </row>
    <row r="37" spans="1:5" ht="14.1" customHeight="1" thickBot="1" x14ac:dyDescent="0.25">
      <c r="A37" s="317" t="s">
        <v>35</v>
      </c>
      <c r="B37" s="318"/>
      <c r="C37" s="318"/>
      <c r="D37" s="109">
        <f>SUM(D29:D36)</f>
        <v>0.33800000000000002</v>
      </c>
      <c r="E37" s="108">
        <f>($E$19+$E$26)*D37</f>
        <v>4083.5664214800004</v>
      </c>
    </row>
    <row r="38" spans="1:5" ht="14.1" customHeight="1" thickBot="1" x14ac:dyDescent="0.3">
      <c r="A38" s="319" t="s">
        <v>36</v>
      </c>
      <c r="B38" s="320"/>
      <c r="C38" s="320"/>
      <c r="D38" s="320"/>
      <c r="E38" s="321"/>
    </row>
    <row r="39" spans="1:5" ht="13.5" thickBot="1" x14ac:dyDescent="0.3"/>
    <row r="40" spans="1:5" ht="14.1" customHeight="1" x14ac:dyDescent="0.25">
      <c r="A40" s="67" t="s">
        <v>37</v>
      </c>
      <c r="B40" s="322" t="s">
        <v>38</v>
      </c>
      <c r="C40" s="323"/>
      <c r="D40" s="68" t="s">
        <v>190</v>
      </c>
      <c r="E40" s="69" t="s">
        <v>75</v>
      </c>
    </row>
    <row r="41" spans="1:5" ht="13.5" customHeight="1" x14ac:dyDescent="0.2">
      <c r="A41" s="56" t="s">
        <v>8</v>
      </c>
      <c r="B41" s="303" t="s">
        <v>39</v>
      </c>
      <c r="C41" s="303"/>
      <c r="D41" s="71">
        <f>'1'!D41</f>
        <v>5</v>
      </c>
      <c r="E41" s="2">
        <f>IF(D41*4*22-(6%*$E$13)&lt;=0,0,(D41*4*22-(6%*$E$13)))</f>
        <v>0</v>
      </c>
    </row>
    <row r="42" spans="1:5" ht="14.1" customHeight="1" x14ac:dyDescent="0.2">
      <c r="A42" s="56" t="s">
        <v>10</v>
      </c>
      <c r="B42" s="303" t="s">
        <v>40</v>
      </c>
      <c r="C42" s="303"/>
      <c r="D42" s="71">
        <f>'1'!D42</f>
        <v>30.29</v>
      </c>
      <c r="E42" s="2">
        <f>$D$42*22*(1-20%)</f>
        <v>533.10400000000004</v>
      </c>
    </row>
    <row r="43" spans="1:5" ht="14.1" customHeight="1" x14ac:dyDescent="0.2">
      <c r="A43" s="56" t="s">
        <v>11</v>
      </c>
      <c r="B43" s="70" t="s">
        <v>487</v>
      </c>
      <c r="C43" s="70"/>
      <c r="D43" s="71">
        <f>'1'!D43</f>
        <v>0</v>
      </c>
      <c r="E43" s="2">
        <f>D43</f>
        <v>0</v>
      </c>
    </row>
    <row r="44" spans="1:5" ht="14.1" customHeight="1" x14ac:dyDescent="0.2">
      <c r="A44" s="56" t="s">
        <v>12</v>
      </c>
      <c r="B44" s="70" t="s">
        <v>41</v>
      </c>
      <c r="C44" s="70"/>
      <c r="D44" s="71">
        <f>'1'!D44</f>
        <v>321.04000000000002</v>
      </c>
      <c r="E44" s="2">
        <f>D44-(D44*15%)</f>
        <v>272.88400000000001</v>
      </c>
    </row>
    <row r="45" spans="1:5" ht="14.1" customHeight="1" x14ac:dyDescent="0.2">
      <c r="A45" s="56" t="s">
        <v>13</v>
      </c>
      <c r="B45" s="303" t="s">
        <v>483</v>
      </c>
      <c r="C45" s="303"/>
      <c r="D45" s="71">
        <f>'1'!D45</f>
        <v>105.328</v>
      </c>
      <c r="E45" s="2">
        <f>D45</f>
        <v>105.328</v>
      </c>
    </row>
    <row r="46" spans="1:5" ht="14.1" customHeight="1" x14ac:dyDescent="0.2">
      <c r="A46" s="56" t="s">
        <v>14</v>
      </c>
      <c r="B46" s="303" t="s">
        <v>15</v>
      </c>
      <c r="C46" s="303"/>
      <c r="D46" s="71">
        <f>'1'!D46</f>
        <v>0</v>
      </c>
      <c r="E46" s="2">
        <f>D46</f>
        <v>0</v>
      </c>
    </row>
    <row r="47" spans="1:5" ht="14.1" customHeight="1" thickBot="1" x14ac:dyDescent="0.25">
      <c r="A47" s="313" t="s">
        <v>42</v>
      </c>
      <c r="B47" s="314"/>
      <c r="C47" s="314"/>
      <c r="D47" s="315"/>
      <c r="E47" s="66">
        <f>SUM(E41:E46)</f>
        <v>911.31600000000003</v>
      </c>
    </row>
    <row r="48" spans="1:5" ht="14.1" customHeight="1" thickBot="1" x14ac:dyDescent="0.3"/>
    <row r="49" spans="1:18" ht="14.1" customHeight="1" x14ac:dyDescent="0.25">
      <c r="A49" s="324" t="s">
        <v>43</v>
      </c>
      <c r="B49" s="325"/>
      <c r="C49" s="325"/>
      <c r="D49" s="325"/>
      <c r="E49" s="72" t="s">
        <v>7</v>
      </c>
    </row>
    <row r="50" spans="1:18" ht="14.1" customHeight="1" x14ac:dyDescent="0.2">
      <c r="A50" s="56" t="s">
        <v>18</v>
      </c>
      <c r="B50" s="288" t="s">
        <v>44</v>
      </c>
      <c r="C50" s="326"/>
      <c r="D50" s="289"/>
      <c r="E50" s="2">
        <f>E26</f>
        <v>2049.9574600000001</v>
      </c>
      <c r="K50" s="327"/>
      <c r="L50" s="327"/>
      <c r="M50" s="327"/>
      <c r="N50" s="327"/>
      <c r="O50" s="327"/>
      <c r="P50" s="327"/>
      <c r="Q50" s="327"/>
    </row>
    <row r="51" spans="1:18" ht="14.1" customHeight="1" x14ac:dyDescent="0.2">
      <c r="A51" s="56" t="s">
        <v>23</v>
      </c>
      <c r="B51" s="288" t="s">
        <v>45</v>
      </c>
      <c r="C51" s="326"/>
      <c r="D51" s="289"/>
      <c r="E51" s="2">
        <f>E37</f>
        <v>4083.5664214800004</v>
      </c>
      <c r="K51" s="327"/>
      <c r="L51" s="327"/>
      <c r="M51" s="327"/>
      <c r="N51" s="327"/>
      <c r="O51" s="327"/>
      <c r="P51" s="327"/>
      <c r="Q51" s="327"/>
    </row>
    <row r="52" spans="1:18" ht="14.1" customHeight="1" x14ac:dyDescent="0.2">
      <c r="A52" s="56" t="s">
        <v>37</v>
      </c>
      <c r="B52" s="288" t="s">
        <v>46</v>
      </c>
      <c r="C52" s="326"/>
      <c r="D52" s="289"/>
      <c r="E52" s="2">
        <f>E47</f>
        <v>911.31600000000003</v>
      </c>
      <c r="K52" s="327"/>
      <c r="L52" s="327"/>
      <c r="M52" s="327"/>
      <c r="N52" s="327"/>
      <c r="O52" s="327"/>
      <c r="P52" s="327"/>
      <c r="Q52" s="327"/>
    </row>
    <row r="53" spans="1:18" ht="14.1" customHeight="1" thickBot="1" x14ac:dyDescent="0.25">
      <c r="A53" s="328" t="s">
        <v>47</v>
      </c>
      <c r="B53" s="329"/>
      <c r="C53" s="329"/>
      <c r="D53" s="330"/>
      <c r="E53" s="73">
        <f>SUM(E50:E52)</f>
        <v>7044.8398814800003</v>
      </c>
      <c r="K53" s="327"/>
      <c r="L53" s="327"/>
      <c r="M53" s="327"/>
      <c r="N53" s="327"/>
      <c r="O53" s="327"/>
      <c r="P53" s="327"/>
      <c r="Q53" s="327"/>
    </row>
    <row r="54" spans="1:18" ht="14.1" customHeight="1" thickBot="1" x14ac:dyDescent="0.3">
      <c r="K54" s="327"/>
      <c r="L54" s="327"/>
      <c r="M54" s="327"/>
      <c r="N54" s="327"/>
      <c r="O54" s="327"/>
      <c r="P54" s="327"/>
      <c r="Q54" s="327"/>
    </row>
    <row r="55" spans="1:18" ht="28.5" customHeight="1" x14ac:dyDescent="0.25">
      <c r="A55" s="331" t="s">
        <v>189</v>
      </c>
      <c r="B55" s="332"/>
      <c r="C55" s="332"/>
      <c r="D55" s="74" t="s">
        <v>20</v>
      </c>
      <c r="E55" s="75" t="s">
        <v>7</v>
      </c>
      <c r="K55" s="327"/>
      <c r="L55" s="327"/>
      <c r="M55" s="327"/>
      <c r="N55" s="327"/>
      <c r="O55" s="327"/>
      <c r="P55" s="327"/>
      <c r="Q55" s="327"/>
    </row>
    <row r="56" spans="1:18" x14ac:dyDescent="0.25">
      <c r="A56" s="56" t="s">
        <v>8</v>
      </c>
      <c r="B56" s="333" t="s">
        <v>191</v>
      </c>
      <c r="C56" s="290"/>
      <c r="D56" s="8">
        <f>'Memória Cálculo'!B247</f>
        <v>4.1999999999999997E-3</v>
      </c>
      <c r="E56" s="78">
        <f>D56*$E$19</f>
        <v>42.132719999999999</v>
      </c>
      <c r="K56" s="327"/>
      <c r="L56" s="327"/>
      <c r="M56" s="327"/>
      <c r="N56" s="327"/>
      <c r="O56" s="327"/>
      <c r="P56" s="327"/>
      <c r="Q56" s="327"/>
    </row>
    <row r="57" spans="1:18" x14ac:dyDescent="0.25">
      <c r="A57" s="56" t="s">
        <v>10</v>
      </c>
      <c r="B57" s="290" t="s">
        <v>48</v>
      </c>
      <c r="C57" s="290"/>
      <c r="D57" s="8">
        <f>'Memória Cálculo'!B248</f>
        <v>0.08</v>
      </c>
      <c r="E57" s="78">
        <f>D57*E56</f>
        <v>3.3706176000000001</v>
      </c>
      <c r="F57" s="9"/>
      <c r="K57" s="327"/>
      <c r="L57" s="327"/>
      <c r="M57" s="327"/>
      <c r="N57" s="327"/>
      <c r="O57" s="327"/>
      <c r="P57" s="327"/>
      <c r="Q57" s="327"/>
      <c r="R57" s="327"/>
    </row>
    <row r="58" spans="1:18" x14ac:dyDescent="0.25">
      <c r="A58" s="64" t="s">
        <v>11</v>
      </c>
      <c r="B58" s="334" t="s">
        <v>217</v>
      </c>
      <c r="C58" s="290"/>
      <c r="D58" s="8">
        <f>'Memória Cálculo'!B249</f>
        <v>0.02</v>
      </c>
      <c r="E58" s="78">
        <f>D58*$E$19</f>
        <v>200.63200000000001</v>
      </c>
      <c r="F58" s="9"/>
      <c r="K58" s="327"/>
      <c r="L58" s="327"/>
      <c r="M58" s="327"/>
      <c r="N58" s="327"/>
      <c r="O58" s="327"/>
      <c r="P58" s="327"/>
      <c r="Q58" s="327"/>
      <c r="R58" s="327"/>
    </row>
    <row r="59" spans="1:18" x14ac:dyDescent="0.25">
      <c r="A59" s="64" t="s">
        <v>12</v>
      </c>
      <c r="B59" s="333" t="s">
        <v>49</v>
      </c>
      <c r="C59" s="290"/>
      <c r="D59" s="8">
        <f>'Memória Cálculo'!B250</f>
        <v>1.9400000000000001E-2</v>
      </c>
      <c r="E59" s="78">
        <f>D59*$E$19</f>
        <v>194.61304000000001</v>
      </c>
      <c r="K59" s="327"/>
      <c r="L59" s="327"/>
      <c r="M59" s="327"/>
      <c r="N59" s="327"/>
      <c r="O59" s="327"/>
      <c r="P59" s="327"/>
      <c r="Q59" s="327"/>
      <c r="R59" s="327"/>
    </row>
    <row r="60" spans="1:18" x14ac:dyDescent="0.25">
      <c r="A60" s="64" t="s">
        <v>13</v>
      </c>
      <c r="B60" s="333" t="s">
        <v>192</v>
      </c>
      <c r="C60" s="290"/>
      <c r="D60" s="8">
        <f>'Memória Cálculo'!B251</f>
        <v>6.5572000000000009E-3</v>
      </c>
      <c r="E60" s="78">
        <f>D60*$E$19</f>
        <v>65.779207520000014</v>
      </c>
      <c r="F60" s="9"/>
      <c r="K60" s="327"/>
      <c r="L60" s="327"/>
      <c r="M60" s="327"/>
      <c r="N60" s="327"/>
      <c r="O60" s="327"/>
      <c r="P60" s="327"/>
      <c r="Q60" s="327"/>
      <c r="R60" s="327"/>
    </row>
    <row r="61" spans="1:18" x14ac:dyDescent="0.25">
      <c r="A61" s="64" t="s">
        <v>14</v>
      </c>
      <c r="B61" s="335" t="s">
        <v>166</v>
      </c>
      <c r="C61" s="303"/>
      <c r="D61" s="8">
        <f>'Memória Cálculo'!B252</f>
        <v>0.02</v>
      </c>
      <c r="E61" s="78">
        <f>D61*$E$19</f>
        <v>200.63200000000001</v>
      </c>
      <c r="F61" s="9"/>
      <c r="K61" s="327"/>
      <c r="L61" s="327"/>
      <c r="M61" s="327"/>
      <c r="N61" s="327"/>
      <c r="O61" s="327"/>
      <c r="P61" s="327"/>
      <c r="Q61" s="327"/>
      <c r="R61" s="327"/>
    </row>
    <row r="62" spans="1:18" ht="14.1" customHeight="1" thickBot="1" x14ac:dyDescent="0.25">
      <c r="A62" s="336" t="s">
        <v>50</v>
      </c>
      <c r="B62" s="337"/>
      <c r="C62" s="338"/>
      <c r="D62" s="79">
        <f>SUM(D56:D61)</f>
        <v>0.15015719999999999</v>
      </c>
      <c r="E62" s="80">
        <f>SUM(E56:E61)</f>
        <v>707.15958511999997</v>
      </c>
      <c r="K62" s="327"/>
      <c r="L62" s="327"/>
      <c r="M62" s="327"/>
      <c r="N62" s="327"/>
      <c r="O62" s="327"/>
      <c r="P62" s="327"/>
      <c r="Q62" s="327"/>
      <c r="R62" s="327"/>
    </row>
    <row r="63" spans="1:18" ht="13.5" thickBot="1" x14ac:dyDescent="0.3">
      <c r="A63" s="339" t="s">
        <v>51</v>
      </c>
      <c r="B63" s="340"/>
      <c r="C63" s="340"/>
      <c r="D63" s="340"/>
      <c r="E63" s="341"/>
      <c r="K63" s="327"/>
      <c r="L63" s="327"/>
      <c r="M63" s="327"/>
      <c r="N63" s="327"/>
      <c r="O63" s="327"/>
      <c r="P63" s="327"/>
      <c r="Q63" s="327"/>
      <c r="R63" s="327"/>
    </row>
    <row r="64" spans="1:18" ht="14.1" customHeight="1" thickBot="1" x14ac:dyDescent="0.3">
      <c r="K64" s="15"/>
      <c r="L64" s="15"/>
      <c r="M64" s="15"/>
      <c r="N64" s="15"/>
      <c r="O64" s="15"/>
      <c r="P64" s="15"/>
      <c r="Q64" s="15"/>
    </row>
    <row r="65" spans="1:17" ht="28.5" customHeight="1" x14ac:dyDescent="0.25">
      <c r="A65" s="345" t="s">
        <v>188</v>
      </c>
      <c r="B65" s="346"/>
      <c r="C65" s="346"/>
      <c r="D65" s="81" t="s">
        <v>20</v>
      </c>
      <c r="E65" s="82" t="s">
        <v>7</v>
      </c>
      <c r="K65" s="15"/>
      <c r="L65" s="15"/>
      <c r="M65" s="15"/>
      <c r="N65" s="15"/>
      <c r="O65" s="15"/>
      <c r="P65" s="15"/>
      <c r="Q65" s="15"/>
    </row>
    <row r="66" spans="1:17" ht="14.1" customHeight="1" x14ac:dyDescent="0.25">
      <c r="A66" s="64" t="s">
        <v>8</v>
      </c>
      <c r="B66" s="347" t="s">
        <v>52</v>
      </c>
      <c r="C66" s="347"/>
      <c r="D66" s="31">
        <f>'1'!D66</f>
        <v>0</v>
      </c>
      <c r="E66" s="83">
        <f t="shared" ref="E66:E71" si="1">D66*(E$19+E$53+E$62)</f>
        <v>0</v>
      </c>
    </row>
    <row r="67" spans="1:17" ht="14.1" customHeight="1" x14ac:dyDescent="0.25">
      <c r="A67" s="64" t="s">
        <v>10</v>
      </c>
      <c r="B67" s="311" t="s">
        <v>53</v>
      </c>
      <c r="C67" s="311"/>
      <c r="D67" s="31">
        <f>'Memória Cálculo'!B257</f>
        <v>2.8E-3</v>
      </c>
      <c r="E67" s="83">
        <f t="shared" si="1"/>
        <v>49.794078506479998</v>
      </c>
    </row>
    <row r="68" spans="1:17" ht="14.1" customHeight="1" x14ac:dyDescent="0.25">
      <c r="A68" s="64" t="s">
        <v>11</v>
      </c>
      <c r="B68" s="347" t="s">
        <v>54</v>
      </c>
      <c r="C68" s="347"/>
      <c r="D68" s="31">
        <f>'Memória Cálculo'!B258</f>
        <v>2.0000000000000001E-4</v>
      </c>
      <c r="E68" s="83">
        <f t="shared" si="1"/>
        <v>3.5567198933200004</v>
      </c>
    </row>
    <row r="69" spans="1:17" ht="14.1" customHeight="1" x14ac:dyDescent="0.25">
      <c r="A69" s="64" t="s">
        <v>12</v>
      </c>
      <c r="B69" s="311" t="s">
        <v>55</v>
      </c>
      <c r="C69" s="311"/>
      <c r="D69" s="31">
        <f>'Memória Cálculo'!B259</f>
        <v>2.9999999999999997E-4</v>
      </c>
      <c r="E69" s="83">
        <f t="shared" si="1"/>
        <v>5.3350798399799997</v>
      </c>
    </row>
    <row r="70" spans="1:17" ht="14.1" customHeight="1" x14ac:dyDescent="0.25">
      <c r="A70" s="64" t="s">
        <v>13</v>
      </c>
      <c r="B70" s="311" t="s">
        <v>56</v>
      </c>
      <c r="C70" s="311"/>
      <c r="D70" s="31">
        <f>'Memória Cálculo'!B260</f>
        <v>4.0000000000000002E-4</v>
      </c>
      <c r="E70" s="83">
        <f t="shared" si="1"/>
        <v>7.1134397866400008</v>
      </c>
    </row>
    <row r="71" spans="1:17" ht="14.1" customHeight="1" x14ac:dyDescent="0.25">
      <c r="A71" s="84" t="s">
        <v>14</v>
      </c>
      <c r="B71" s="342" t="s">
        <v>15</v>
      </c>
      <c r="C71" s="342"/>
      <c r="D71" s="31">
        <f>'1'!D71</f>
        <v>0</v>
      </c>
      <c r="E71" s="83">
        <f t="shared" si="1"/>
        <v>0</v>
      </c>
    </row>
    <row r="72" spans="1:17" ht="14.1" customHeight="1" thickBot="1" x14ac:dyDescent="0.25">
      <c r="A72" s="343" t="s">
        <v>57</v>
      </c>
      <c r="B72" s="344"/>
      <c r="C72" s="344"/>
      <c r="D72" s="344"/>
      <c r="E72" s="85">
        <f>SUM(E66:E70)</f>
        <v>65.799318026419996</v>
      </c>
    </row>
    <row r="73" spans="1:17" ht="14.1" customHeight="1" thickBot="1" x14ac:dyDescent="0.3">
      <c r="A73" s="10"/>
      <c r="B73" s="10"/>
      <c r="C73" s="10"/>
      <c r="D73" s="10"/>
      <c r="E73" s="10"/>
    </row>
    <row r="74" spans="1:17" ht="27" customHeight="1" x14ac:dyDescent="0.25">
      <c r="A74" s="369" t="s">
        <v>58</v>
      </c>
      <c r="B74" s="370"/>
      <c r="C74" s="370"/>
      <c r="D74" s="370"/>
      <c r="E74" s="86" t="s">
        <v>7</v>
      </c>
    </row>
    <row r="75" spans="1:17" ht="14.1" customHeight="1" x14ac:dyDescent="0.2">
      <c r="A75" s="64" t="s">
        <v>8</v>
      </c>
      <c r="B75" s="371" t="s">
        <v>148</v>
      </c>
      <c r="C75" s="371"/>
      <c r="D75" s="371"/>
      <c r="E75" s="2">
        <v>0</v>
      </c>
    </row>
    <row r="76" spans="1:17" ht="14.1" customHeight="1" x14ac:dyDescent="0.2">
      <c r="A76" s="64" t="s">
        <v>10</v>
      </c>
      <c r="B76" s="371" t="s">
        <v>156</v>
      </c>
      <c r="C76" s="371"/>
      <c r="D76" s="371"/>
      <c r="E76" s="2">
        <v>0</v>
      </c>
    </row>
    <row r="77" spans="1:17" ht="14.1" customHeight="1" x14ac:dyDescent="0.2">
      <c r="A77" s="64" t="s">
        <v>11</v>
      </c>
      <c r="B77" s="303" t="s">
        <v>61</v>
      </c>
      <c r="C77" s="303"/>
      <c r="D77" s="303"/>
      <c r="E77" s="2">
        <f>'1'!E77</f>
        <v>0</v>
      </c>
    </row>
    <row r="78" spans="1:17" ht="14.1" customHeight="1" x14ac:dyDescent="0.2">
      <c r="A78" s="64" t="s">
        <v>12</v>
      </c>
      <c r="B78" s="303" t="s">
        <v>61</v>
      </c>
      <c r="C78" s="303"/>
      <c r="D78" s="303"/>
      <c r="E78" s="2">
        <v>0</v>
      </c>
    </row>
    <row r="79" spans="1:17" ht="14.1" customHeight="1" thickBot="1" x14ac:dyDescent="0.25">
      <c r="A79" s="360" t="s">
        <v>59</v>
      </c>
      <c r="B79" s="361"/>
      <c r="C79" s="361"/>
      <c r="D79" s="362"/>
      <c r="E79" s="87">
        <f>SUM(E75:E78)</f>
        <v>0</v>
      </c>
    </row>
    <row r="80" spans="1:17" ht="13.5" thickBot="1" x14ac:dyDescent="0.3">
      <c r="A80" s="363" t="s">
        <v>193</v>
      </c>
      <c r="B80" s="320"/>
      <c r="C80" s="320"/>
      <c r="D80" s="320"/>
      <c r="E80" s="321"/>
    </row>
    <row r="81" spans="1:5" ht="14.1" customHeight="1" thickBot="1" x14ac:dyDescent="0.3">
      <c r="A81" s="10"/>
      <c r="B81" s="10"/>
      <c r="C81" s="10"/>
      <c r="D81" s="10"/>
      <c r="E81" s="10"/>
    </row>
    <row r="82" spans="1:5" ht="14.1" customHeight="1" x14ac:dyDescent="0.25">
      <c r="A82" s="364" t="s">
        <v>60</v>
      </c>
      <c r="B82" s="365"/>
      <c r="C82" s="365"/>
      <c r="D82" s="88" t="s">
        <v>20</v>
      </c>
      <c r="E82" s="89" t="s">
        <v>7</v>
      </c>
    </row>
    <row r="83" spans="1:5" ht="14.1" customHeight="1" x14ac:dyDescent="0.2">
      <c r="A83" s="64" t="s">
        <v>8</v>
      </c>
      <c r="B83" s="311" t="s">
        <v>209</v>
      </c>
      <c r="C83" s="311"/>
      <c r="D83" s="8">
        <f>'1'!D83</f>
        <v>0</v>
      </c>
      <c r="E83" s="2">
        <f>D83*E98</f>
        <v>0</v>
      </c>
    </row>
    <row r="84" spans="1:5" ht="14.1" customHeight="1" x14ac:dyDescent="0.2">
      <c r="A84" s="64" t="s">
        <v>10</v>
      </c>
      <c r="B84" s="27" t="s">
        <v>210</v>
      </c>
      <c r="C84" s="27"/>
      <c r="D84" s="8">
        <f>'Memória Cálculo'!B265</f>
        <v>0</v>
      </c>
      <c r="E84" s="2">
        <f>D84*(E98+E83)</f>
        <v>0</v>
      </c>
    </row>
    <row r="85" spans="1:5" ht="14.1" customHeight="1" x14ac:dyDescent="0.2">
      <c r="A85" s="64" t="s">
        <v>11</v>
      </c>
      <c r="B85" s="311" t="s">
        <v>204</v>
      </c>
      <c r="C85" s="311"/>
      <c r="D85" s="8">
        <f>SUM(D86:D89)</f>
        <v>0</v>
      </c>
      <c r="E85" s="2">
        <f>((E98+E83+E84)/(1-D85))*D85</f>
        <v>0</v>
      </c>
    </row>
    <row r="86" spans="1:5" ht="14.1" customHeight="1" x14ac:dyDescent="0.2">
      <c r="A86" s="64" t="s">
        <v>205</v>
      </c>
      <c r="B86" s="311" t="str">
        <f>'1'!B86:C86</f>
        <v>Tributos Federais (Especificar) (Exceto IRPJ e CSLL) (Estimado pelo Lucro Real: PIS=0,82%; COFINS=3,81%)</v>
      </c>
      <c r="C86" s="311"/>
      <c r="D86" s="8">
        <f>'Memória Cálculo'!B267</f>
        <v>0</v>
      </c>
      <c r="E86" s="2">
        <f>D86*E100</f>
        <v>0</v>
      </c>
    </row>
    <row r="87" spans="1:5" ht="14.1" customHeight="1" x14ac:dyDescent="0.2">
      <c r="A87" s="64" t="s">
        <v>206</v>
      </c>
      <c r="B87" s="311" t="s">
        <v>203</v>
      </c>
      <c r="C87" s="311"/>
      <c r="D87" s="8">
        <f>'1'!D87</f>
        <v>0</v>
      </c>
      <c r="E87" s="2">
        <f>D87*E100</f>
        <v>0</v>
      </c>
    </row>
    <row r="88" spans="1:5" ht="14.1" customHeight="1" x14ac:dyDescent="0.2">
      <c r="A88" s="64" t="s">
        <v>207</v>
      </c>
      <c r="B88" s="311" t="s">
        <v>202</v>
      </c>
      <c r="C88" s="311"/>
      <c r="D88" s="8">
        <f>'Memória Cálculo'!B269</f>
        <v>0</v>
      </c>
      <c r="E88" s="2">
        <f>D88*E$100</f>
        <v>0</v>
      </c>
    </row>
    <row r="89" spans="1:5" ht="14.1" customHeight="1" x14ac:dyDescent="0.2">
      <c r="A89" s="64" t="s">
        <v>208</v>
      </c>
      <c r="B89" s="355" t="str">
        <f>'1'!B89:C89</f>
        <v>Outros (CPRB)</v>
      </c>
      <c r="C89" s="357"/>
      <c r="D89" s="8">
        <f>'Memória Cálculo'!B268</f>
        <v>0</v>
      </c>
      <c r="E89" s="2">
        <f>D89*E$100</f>
        <v>0</v>
      </c>
    </row>
    <row r="90" spans="1:5" s="3" customFormat="1" ht="14.1" customHeight="1" thickBot="1" x14ac:dyDescent="0.25">
      <c r="A90" s="366" t="s">
        <v>62</v>
      </c>
      <c r="B90" s="367"/>
      <c r="C90" s="368"/>
      <c r="D90" s="90">
        <f>SUM(D83:D85)</f>
        <v>0</v>
      </c>
      <c r="E90" s="91">
        <f>SUM(E83:E85)</f>
        <v>0</v>
      </c>
    </row>
    <row r="91" spans="1:5" s="3" customFormat="1" ht="26.25" customHeight="1" thickBot="1" x14ac:dyDescent="0.3">
      <c r="A91" s="372"/>
      <c r="B91" s="373"/>
      <c r="C91" s="373"/>
      <c r="D91" s="373"/>
      <c r="E91" s="373"/>
    </row>
    <row r="92" spans="1:5" ht="27" customHeight="1" x14ac:dyDescent="0.25">
      <c r="A92" s="374" t="s">
        <v>63</v>
      </c>
      <c r="B92" s="375"/>
      <c r="C92" s="375"/>
      <c r="D92" s="375"/>
      <c r="E92" s="92" t="s">
        <v>7</v>
      </c>
    </row>
    <row r="93" spans="1:5" ht="14.1" customHeight="1" x14ac:dyDescent="0.2">
      <c r="A93" s="14" t="s">
        <v>8</v>
      </c>
      <c r="B93" s="342" t="s">
        <v>64</v>
      </c>
      <c r="C93" s="342"/>
      <c r="D93" s="342"/>
      <c r="E93" s="2">
        <f>E19</f>
        <v>10031.6</v>
      </c>
    </row>
    <row r="94" spans="1:5" ht="14.1" customHeight="1" x14ac:dyDescent="0.2">
      <c r="A94" s="14" t="s">
        <v>10</v>
      </c>
      <c r="B94" s="342" t="s">
        <v>65</v>
      </c>
      <c r="C94" s="342"/>
      <c r="D94" s="342"/>
      <c r="E94" s="2">
        <f>E53</f>
        <v>7044.8398814800003</v>
      </c>
    </row>
    <row r="95" spans="1:5" ht="14.1" customHeight="1" x14ac:dyDescent="0.2">
      <c r="A95" s="14" t="s">
        <v>11</v>
      </c>
      <c r="B95" s="342" t="s">
        <v>66</v>
      </c>
      <c r="C95" s="342"/>
      <c r="D95" s="342"/>
      <c r="E95" s="2">
        <f>E62</f>
        <v>707.15958511999997</v>
      </c>
    </row>
    <row r="96" spans="1:5" ht="14.1" customHeight="1" x14ac:dyDescent="0.2">
      <c r="A96" s="14" t="s">
        <v>12</v>
      </c>
      <c r="B96" s="342" t="s">
        <v>67</v>
      </c>
      <c r="C96" s="342"/>
      <c r="D96" s="342"/>
      <c r="E96" s="2">
        <f>E72</f>
        <v>65.799318026419996</v>
      </c>
    </row>
    <row r="97" spans="1:5" ht="14.1" customHeight="1" x14ac:dyDescent="0.2">
      <c r="A97" s="14" t="s">
        <v>13</v>
      </c>
      <c r="B97" s="355" t="s">
        <v>68</v>
      </c>
      <c r="C97" s="356"/>
      <c r="D97" s="357"/>
      <c r="E97" s="2">
        <f>E79</f>
        <v>0</v>
      </c>
    </row>
    <row r="98" spans="1:5" s="3" customFormat="1" ht="14.1" customHeight="1" x14ac:dyDescent="0.2">
      <c r="A98" s="350" t="s">
        <v>69</v>
      </c>
      <c r="B98" s="351"/>
      <c r="C98" s="351"/>
      <c r="D98" s="351"/>
      <c r="E98" s="2">
        <f>SUM(E93:E97)</f>
        <v>17849.398784626421</v>
      </c>
    </row>
    <row r="99" spans="1:5" ht="14.1" customHeight="1" thickBot="1" x14ac:dyDescent="0.25">
      <c r="A99" s="93" t="s">
        <v>14</v>
      </c>
      <c r="B99" s="352" t="s">
        <v>70</v>
      </c>
      <c r="C99" s="352"/>
      <c r="D99" s="352"/>
      <c r="E99" s="2">
        <f>E90</f>
        <v>0</v>
      </c>
    </row>
    <row r="100" spans="1:5" s="3" customFormat="1" ht="14.1" customHeight="1" x14ac:dyDescent="0.2">
      <c r="A100" s="353" t="s">
        <v>71</v>
      </c>
      <c r="B100" s="354"/>
      <c r="C100" s="354"/>
      <c r="D100" s="354"/>
      <c r="E100" s="2">
        <f>(E98+E84+E83)/(1-D85)</f>
        <v>17849.398784626421</v>
      </c>
    </row>
    <row r="101" spans="1:5" ht="14.1" customHeight="1" x14ac:dyDescent="0.2">
      <c r="A101" s="358" t="s">
        <v>72</v>
      </c>
      <c r="B101" s="359"/>
      <c r="C101" s="359"/>
      <c r="D101" s="359"/>
      <c r="E101" s="105">
        <v>12</v>
      </c>
    </row>
    <row r="102" spans="1:5" s="3" customFormat="1" ht="14.1" customHeight="1" thickBot="1" x14ac:dyDescent="0.25">
      <c r="A102" s="348" t="s">
        <v>73</v>
      </c>
      <c r="B102" s="349"/>
      <c r="C102" s="349"/>
      <c r="D102" s="349"/>
      <c r="E102" s="104">
        <f>E100*E101</f>
        <v>214192.78541551705</v>
      </c>
    </row>
    <row r="103" spans="1:5" x14ac:dyDescent="0.25">
      <c r="A103" s="10"/>
      <c r="B103" s="10"/>
      <c r="C103" s="10"/>
      <c r="D103" s="10"/>
      <c r="E103" s="10"/>
    </row>
  </sheetData>
  <mergeCells count="94">
    <mergeCell ref="B96:D96"/>
    <mergeCell ref="A74:D74"/>
    <mergeCell ref="B75:D75"/>
    <mergeCell ref="B76:D76"/>
    <mergeCell ref="B78:D78"/>
    <mergeCell ref="B89:C89"/>
    <mergeCell ref="B95:D95"/>
    <mergeCell ref="B94:D94"/>
    <mergeCell ref="A91:E91"/>
    <mergeCell ref="A92:D92"/>
    <mergeCell ref="B93:D93"/>
    <mergeCell ref="A102:D102"/>
    <mergeCell ref="B83:C83"/>
    <mergeCell ref="B77:D77"/>
    <mergeCell ref="A98:D98"/>
    <mergeCell ref="B99:D99"/>
    <mergeCell ref="A100:D100"/>
    <mergeCell ref="B97:D97"/>
    <mergeCell ref="B86:C86"/>
    <mergeCell ref="B87:C87"/>
    <mergeCell ref="B88:C88"/>
    <mergeCell ref="A101:D101"/>
    <mergeCell ref="B85:C85"/>
    <mergeCell ref="A79:D79"/>
    <mergeCell ref="A80:E80"/>
    <mergeCell ref="A82:C82"/>
    <mergeCell ref="A90:C90"/>
    <mergeCell ref="B71:C71"/>
    <mergeCell ref="A72:D72"/>
    <mergeCell ref="B57:C57"/>
    <mergeCell ref="A65:C65"/>
    <mergeCell ref="B66:C66"/>
    <mergeCell ref="B67:C67"/>
    <mergeCell ref="B68:C68"/>
    <mergeCell ref="B69:C69"/>
    <mergeCell ref="B70:C70"/>
    <mergeCell ref="K57:R63"/>
    <mergeCell ref="B58:C58"/>
    <mergeCell ref="B59:C59"/>
    <mergeCell ref="B60:C60"/>
    <mergeCell ref="B61:C61"/>
    <mergeCell ref="A62:C62"/>
    <mergeCell ref="A63:E63"/>
    <mergeCell ref="A47:D47"/>
    <mergeCell ref="A49:D49"/>
    <mergeCell ref="B50:D50"/>
    <mergeCell ref="K50:Q56"/>
    <mergeCell ref="B51:D51"/>
    <mergeCell ref="B52:D52"/>
    <mergeCell ref="A53:D53"/>
    <mergeCell ref="A55:C55"/>
    <mergeCell ref="B56:C56"/>
    <mergeCell ref="B46:C46"/>
    <mergeCell ref="B32:C32"/>
    <mergeCell ref="B33:C33"/>
    <mergeCell ref="B34:C34"/>
    <mergeCell ref="B35:C35"/>
    <mergeCell ref="B36:C36"/>
    <mergeCell ref="A37:C37"/>
    <mergeCell ref="A38:E38"/>
    <mergeCell ref="B40:C40"/>
    <mergeCell ref="B41:C41"/>
    <mergeCell ref="B42:C42"/>
    <mergeCell ref="B45:C45"/>
    <mergeCell ref="B30:C30"/>
    <mergeCell ref="B17:C17"/>
    <mergeCell ref="B18:C18"/>
    <mergeCell ref="A19:D19"/>
    <mergeCell ref="A21:E21"/>
    <mergeCell ref="B22:C22"/>
    <mergeCell ref="B23:C23"/>
    <mergeCell ref="B24:C24"/>
    <mergeCell ref="B25:C25"/>
    <mergeCell ref="A26:C26"/>
    <mergeCell ref="B28:C28"/>
    <mergeCell ref="B29:C29"/>
    <mergeCell ref="B16:C16"/>
    <mergeCell ref="B7:C7"/>
    <mergeCell ref="D7:E7"/>
    <mergeCell ref="B8:C8"/>
    <mergeCell ref="D8:E8"/>
    <mergeCell ref="B9:C9"/>
    <mergeCell ref="D9:E9"/>
    <mergeCell ref="A10:E10"/>
    <mergeCell ref="A12:C12"/>
    <mergeCell ref="B13:C13"/>
    <mergeCell ref="B14:C14"/>
    <mergeCell ref="B15:C15"/>
    <mergeCell ref="A1:E1"/>
    <mergeCell ref="A2:E2"/>
    <mergeCell ref="A4:E4"/>
    <mergeCell ref="B6:C6"/>
    <mergeCell ref="D6:E6"/>
    <mergeCell ref="C5:E5"/>
  </mergeCells>
  <pageMargins left="0.25" right="0.25" top="0.75" bottom="0.75" header="0.3" footer="0.3"/>
  <pageSetup paperSize="9" scale="68" fitToHeight="0"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2FA5F8-F9BD-4E3A-AAA2-A1EB96E1F05A}">
  <sheetPr>
    <tabColor rgb="FFFFFF00"/>
    <pageSetUpPr fitToPage="1"/>
  </sheetPr>
  <dimension ref="A1:R103"/>
  <sheetViews>
    <sheetView showGridLines="0" view="pageBreakPreview" zoomScale="90" zoomScaleNormal="100" zoomScaleSheetLayoutView="90" workbookViewId="0">
      <selection activeCell="B44" sqref="B44"/>
    </sheetView>
  </sheetViews>
  <sheetFormatPr defaultColWidth="9.140625" defaultRowHeight="12.75" x14ac:dyDescent="0.25"/>
  <cols>
    <col min="1" max="1" width="6.42578125" style="1" customWidth="1"/>
    <col min="2" max="2" width="52.28515625" style="1" customWidth="1"/>
    <col min="3" max="3" width="51.85546875" style="1" customWidth="1"/>
    <col min="4" max="4" width="12.140625" style="1" customWidth="1"/>
    <col min="5" max="5" width="20.85546875" style="1" customWidth="1"/>
    <col min="6" max="36" width="9.140625" style="1"/>
    <col min="37" max="37" width="6.42578125" style="1" customWidth="1"/>
    <col min="38" max="38" width="52.28515625" style="1" customWidth="1"/>
    <col min="39" max="39" width="34.7109375" style="1" customWidth="1"/>
    <col min="40" max="40" width="9.5703125" style="1" customWidth="1"/>
    <col min="41" max="41" width="12.5703125" style="1" bestFit="1" customWidth="1"/>
    <col min="42" max="16384" width="9.140625" style="1"/>
  </cols>
  <sheetData>
    <row r="1" spans="1:5" ht="78" customHeight="1" x14ac:dyDescent="0.25">
      <c r="A1" s="276"/>
      <c r="B1" s="276"/>
      <c r="C1" s="276"/>
      <c r="D1" s="276"/>
      <c r="E1" s="276"/>
    </row>
    <row r="2" spans="1:5" ht="20.25" customHeight="1" x14ac:dyDescent="0.25">
      <c r="A2" s="277" t="s">
        <v>179</v>
      </c>
      <c r="B2" s="277"/>
      <c r="C2" s="277"/>
      <c r="D2" s="277"/>
      <c r="E2" s="277"/>
    </row>
    <row r="3" spans="1:5" ht="13.5" thickBot="1" x14ac:dyDescent="0.3"/>
    <row r="4" spans="1:5" ht="13.5" customHeight="1" thickBot="1" x14ac:dyDescent="0.3">
      <c r="A4" s="278" t="s">
        <v>0</v>
      </c>
      <c r="B4" s="279"/>
      <c r="C4" s="279"/>
      <c r="D4" s="280"/>
      <c r="E4" s="281"/>
    </row>
    <row r="5" spans="1:5" ht="14.1" customHeight="1" x14ac:dyDescent="0.25">
      <c r="A5" s="6">
        <v>1</v>
      </c>
      <c r="B5" s="101" t="s">
        <v>194</v>
      </c>
      <c r="C5" s="285" t="str">
        <f>'Quadro Resumo'!B47</f>
        <v>ASSISTENTE SOCIAL 1</v>
      </c>
      <c r="D5" s="286"/>
      <c r="E5" s="287"/>
    </row>
    <row r="6" spans="1:5" ht="14.1" customHeight="1" x14ac:dyDescent="0.25">
      <c r="A6" s="7">
        <v>2</v>
      </c>
      <c r="B6" s="282" t="s">
        <v>1</v>
      </c>
      <c r="C6" s="282"/>
      <c r="D6" s="283">
        <f>'1'!D6</f>
        <v>1621</v>
      </c>
      <c r="E6" s="284"/>
    </row>
    <row r="7" spans="1:5" ht="14.1" customHeight="1" x14ac:dyDescent="0.25">
      <c r="A7" s="7">
        <v>3</v>
      </c>
      <c r="B7" s="290" t="s">
        <v>2</v>
      </c>
      <c r="C7" s="290"/>
      <c r="D7" s="291">
        <f>E13</f>
        <v>5127.0013000000008</v>
      </c>
      <c r="E7" s="292"/>
    </row>
    <row r="8" spans="1:5" ht="14.1" customHeight="1" x14ac:dyDescent="0.25">
      <c r="A8" s="7">
        <v>4</v>
      </c>
      <c r="B8" s="290" t="s">
        <v>3</v>
      </c>
      <c r="C8" s="290"/>
      <c r="D8" s="293" t="str">
        <f>'1'!D8:E8</f>
        <v>SINDAUT</v>
      </c>
      <c r="E8" s="294"/>
    </row>
    <row r="9" spans="1:5" ht="14.1" customHeight="1" thickBot="1" x14ac:dyDescent="0.3">
      <c r="A9" s="77">
        <v>5</v>
      </c>
      <c r="B9" s="295" t="s">
        <v>4</v>
      </c>
      <c r="C9" s="295"/>
      <c r="D9" s="296">
        <f>'1'!D9</f>
        <v>46054</v>
      </c>
      <c r="E9" s="297"/>
    </row>
    <row r="10" spans="1:5" ht="45.75" customHeight="1" thickBot="1" x14ac:dyDescent="0.3">
      <c r="A10" s="298" t="s">
        <v>5</v>
      </c>
      <c r="B10" s="299"/>
      <c r="C10" s="299"/>
      <c r="D10" s="299"/>
      <c r="E10" s="300"/>
    </row>
    <row r="11" spans="1:5" ht="14.25" customHeight="1" thickBot="1" x14ac:dyDescent="0.3">
      <c r="A11" s="76"/>
      <c r="B11" s="76"/>
      <c r="C11" s="76"/>
      <c r="D11" s="76"/>
      <c r="E11" s="76"/>
    </row>
    <row r="12" spans="1:5" ht="13.5" customHeight="1" x14ac:dyDescent="0.25">
      <c r="A12" s="301" t="s">
        <v>6</v>
      </c>
      <c r="B12" s="302"/>
      <c r="C12" s="302"/>
      <c r="D12" s="57" t="s">
        <v>20</v>
      </c>
      <c r="E12" s="58" t="s">
        <v>7</v>
      </c>
    </row>
    <row r="13" spans="1:5" ht="14.1" customHeight="1" x14ac:dyDescent="0.2">
      <c r="A13" s="7" t="s">
        <v>8</v>
      </c>
      <c r="B13" s="288" t="s">
        <v>9</v>
      </c>
      <c r="C13" s="289"/>
      <c r="D13" s="26"/>
      <c r="E13" s="59">
        <f>'Quadro Resumo'!I47</f>
        <v>5127.0013000000008</v>
      </c>
    </row>
    <row r="14" spans="1:5" ht="14.1" customHeight="1" x14ac:dyDescent="0.2">
      <c r="A14" s="7" t="s">
        <v>10</v>
      </c>
      <c r="B14" s="288" t="s">
        <v>144</v>
      </c>
      <c r="C14" s="289"/>
      <c r="D14" s="54"/>
      <c r="E14" s="59"/>
    </row>
    <row r="15" spans="1:5" ht="14.1" customHeight="1" x14ac:dyDescent="0.2">
      <c r="A15" s="7" t="s">
        <v>11</v>
      </c>
      <c r="B15" s="288" t="s">
        <v>145</v>
      </c>
      <c r="C15" s="289"/>
      <c r="D15" s="55">
        <v>0.4</v>
      </c>
      <c r="E15" s="59">
        <f>ROUND(D15*D6,2)</f>
        <v>648.4</v>
      </c>
    </row>
    <row r="16" spans="1:5" ht="14.1" customHeight="1" x14ac:dyDescent="0.2">
      <c r="A16" s="7" t="s">
        <v>12</v>
      </c>
      <c r="B16" s="288" t="s">
        <v>146</v>
      </c>
      <c r="C16" s="289"/>
      <c r="D16" s="54"/>
      <c r="E16" s="59"/>
    </row>
    <row r="17" spans="1:5" ht="14.1" customHeight="1" x14ac:dyDescent="0.2">
      <c r="A17" s="7" t="s">
        <v>13</v>
      </c>
      <c r="B17" s="303" t="s">
        <v>147</v>
      </c>
      <c r="C17" s="303"/>
      <c r="D17" s="54"/>
      <c r="E17" s="59"/>
    </row>
    <row r="18" spans="1:5" ht="14.1" customHeight="1" x14ac:dyDescent="0.2">
      <c r="A18" s="7" t="s">
        <v>14</v>
      </c>
      <c r="B18" s="303" t="s">
        <v>15</v>
      </c>
      <c r="C18" s="303"/>
      <c r="D18" s="54"/>
      <c r="E18" s="59"/>
    </row>
    <row r="19" spans="1:5" s="3" customFormat="1" ht="14.1" customHeight="1" thickBot="1" x14ac:dyDescent="0.25">
      <c r="A19" s="304" t="s">
        <v>16</v>
      </c>
      <c r="B19" s="305"/>
      <c r="C19" s="305"/>
      <c r="D19" s="306"/>
      <c r="E19" s="60">
        <f>ROUND(SUM(E13:E18),2)</f>
        <v>5775.4</v>
      </c>
    </row>
    <row r="20" spans="1:5" s="4" customFormat="1" ht="13.5" thickBot="1" x14ac:dyDescent="0.3"/>
    <row r="21" spans="1:5" ht="13.5" customHeight="1" x14ac:dyDescent="0.25">
      <c r="A21" s="307" t="s">
        <v>17</v>
      </c>
      <c r="B21" s="308"/>
      <c r="C21" s="308"/>
      <c r="D21" s="308"/>
      <c r="E21" s="309"/>
    </row>
    <row r="22" spans="1:5" ht="32.25" customHeight="1" x14ac:dyDescent="0.25">
      <c r="A22" s="62" t="s">
        <v>18</v>
      </c>
      <c r="B22" s="310" t="s">
        <v>19</v>
      </c>
      <c r="C22" s="310"/>
      <c r="D22" s="61" t="s">
        <v>20</v>
      </c>
      <c r="E22" s="63" t="s">
        <v>7</v>
      </c>
    </row>
    <row r="23" spans="1:5" ht="14.1" customHeight="1" x14ac:dyDescent="0.2">
      <c r="A23" s="64" t="s">
        <v>8</v>
      </c>
      <c r="B23" s="290" t="s">
        <v>21</v>
      </c>
      <c r="C23" s="290"/>
      <c r="D23" s="5">
        <f>'1'!D23</f>
        <v>8.3299999999999999E-2</v>
      </c>
      <c r="E23" s="2">
        <f>D23*$E$19</f>
        <v>481.09081999999995</v>
      </c>
    </row>
    <row r="24" spans="1:5" ht="14.1" customHeight="1" x14ac:dyDescent="0.2">
      <c r="A24" s="64" t="s">
        <v>10</v>
      </c>
      <c r="B24" s="311" t="s">
        <v>81</v>
      </c>
      <c r="C24" s="311"/>
      <c r="D24" s="5">
        <f>'1'!D24</f>
        <v>9.0749999999999997E-2</v>
      </c>
      <c r="E24" s="2">
        <f>D24*$E$19</f>
        <v>524.11754999999994</v>
      </c>
    </row>
    <row r="25" spans="1:5" ht="14.1" customHeight="1" x14ac:dyDescent="0.2">
      <c r="A25" s="64" t="s">
        <v>11</v>
      </c>
      <c r="B25" s="312" t="s">
        <v>82</v>
      </c>
      <c r="C25" s="312"/>
      <c r="D25" s="5">
        <f>'1'!D25</f>
        <v>3.0300000000000001E-2</v>
      </c>
      <c r="E25" s="2">
        <f>D25*$E$19</f>
        <v>174.99462</v>
      </c>
    </row>
    <row r="26" spans="1:5" ht="14.1" customHeight="1" thickBot="1" x14ac:dyDescent="0.25">
      <c r="A26" s="313" t="s">
        <v>22</v>
      </c>
      <c r="B26" s="314"/>
      <c r="C26" s="315"/>
      <c r="D26" s="65">
        <f>SUM(D23:D25)</f>
        <v>0.20434999999999998</v>
      </c>
      <c r="E26" s="66">
        <f>SUM(E23:E25)</f>
        <v>1180.2029899999998</v>
      </c>
    </row>
    <row r="27" spans="1:5" ht="13.5" thickBot="1" x14ac:dyDescent="0.3"/>
    <row r="28" spans="1:5" ht="39.75" customHeight="1" x14ac:dyDescent="0.25">
      <c r="A28" s="67" t="s">
        <v>23</v>
      </c>
      <c r="B28" s="316" t="s">
        <v>24</v>
      </c>
      <c r="C28" s="316"/>
      <c r="D28" s="68" t="s">
        <v>20</v>
      </c>
      <c r="E28" s="69" t="s">
        <v>7</v>
      </c>
    </row>
    <row r="29" spans="1:5" ht="14.1" customHeight="1" x14ac:dyDescent="0.2">
      <c r="A29" s="56" t="s">
        <v>8</v>
      </c>
      <c r="B29" s="290" t="s">
        <v>25</v>
      </c>
      <c r="C29" s="290"/>
      <c r="D29" s="5">
        <f>'Memória Cálculo'!B24</f>
        <v>0.2</v>
      </c>
      <c r="E29" s="2">
        <f>($E$19+E26)*D29</f>
        <v>1391.120598</v>
      </c>
    </row>
    <row r="30" spans="1:5" ht="14.1" customHeight="1" x14ac:dyDescent="0.2">
      <c r="A30" s="56" t="s">
        <v>10</v>
      </c>
      <c r="B30" s="288" t="s">
        <v>26</v>
      </c>
      <c r="C30" s="289"/>
      <c r="D30" s="5">
        <f>'Memória Cálculo'!B25</f>
        <v>2.5000000000000001E-2</v>
      </c>
      <c r="E30" s="2">
        <f t="shared" ref="E30:E36" si="0">($E$19+$E$26)*D30</f>
        <v>173.89007475</v>
      </c>
    </row>
    <row r="31" spans="1:5" ht="14.1" customHeight="1" x14ac:dyDescent="0.2">
      <c r="A31" s="56" t="s">
        <v>11</v>
      </c>
      <c r="B31" s="26" t="s">
        <v>27</v>
      </c>
      <c r="C31" s="26"/>
      <c r="D31" s="5">
        <f>'Memória Cálculo'!B26</f>
        <v>0</v>
      </c>
      <c r="E31" s="2">
        <f t="shared" si="0"/>
        <v>0</v>
      </c>
    </row>
    <row r="32" spans="1:5" ht="14.1" customHeight="1" x14ac:dyDescent="0.2">
      <c r="A32" s="56" t="s">
        <v>12</v>
      </c>
      <c r="B32" s="290" t="s">
        <v>28</v>
      </c>
      <c r="C32" s="290"/>
      <c r="D32" s="5">
        <f>'Memória Cálculo'!B27</f>
        <v>1.4999999999999999E-2</v>
      </c>
      <c r="E32" s="2">
        <f t="shared" si="0"/>
        <v>104.33404484999998</v>
      </c>
    </row>
    <row r="33" spans="1:5" ht="14.1" customHeight="1" x14ac:dyDescent="0.2">
      <c r="A33" s="56" t="s">
        <v>13</v>
      </c>
      <c r="B33" s="290" t="s">
        <v>29</v>
      </c>
      <c r="C33" s="290"/>
      <c r="D33" s="5">
        <f>'Memória Cálculo'!B28</f>
        <v>0.01</v>
      </c>
      <c r="E33" s="2">
        <f t="shared" si="0"/>
        <v>69.556029899999999</v>
      </c>
    </row>
    <row r="34" spans="1:5" ht="14.1" customHeight="1" x14ac:dyDescent="0.2">
      <c r="A34" s="56" t="s">
        <v>14</v>
      </c>
      <c r="B34" s="282" t="s">
        <v>30</v>
      </c>
      <c r="C34" s="282"/>
      <c r="D34" s="5">
        <f>'Memória Cálculo'!B29</f>
        <v>6.0000000000000001E-3</v>
      </c>
      <c r="E34" s="2">
        <f t="shared" si="0"/>
        <v>41.733617939999995</v>
      </c>
    </row>
    <row r="35" spans="1:5" ht="14.1" customHeight="1" x14ac:dyDescent="0.2">
      <c r="A35" s="56" t="s">
        <v>31</v>
      </c>
      <c r="B35" s="282" t="s">
        <v>32</v>
      </c>
      <c r="C35" s="282"/>
      <c r="D35" s="5">
        <f>'Memória Cálculo'!B30</f>
        <v>2E-3</v>
      </c>
      <c r="E35" s="2">
        <f t="shared" si="0"/>
        <v>13.911205979999998</v>
      </c>
    </row>
    <row r="36" spans="1:5" ht="14.1" customHeight="1" x14ac:dyDescent="0.2">
      <c r="A36" s="56" t="s">
        <v>33</v>
      </c>
      <c r="B36" s="282" t="s">
        <v>34</v>
      </c>
      <c r="C36" s="290"/>
      <c r="D36" s="5">
        <f>'Memória Cálculo'!B31</f>
        <v>0.08</v>
      </c>
      <c r="E36" s="2">
        <f t="shared" si="0"/>
        <v>556.44823919999999</v>
      </c>
    </row>
    <row r="37" spans="1:5" ht="14.1" customHeight="1" thickBot="1" x14ac:dyDescent="0.25">
      <c r="A37" s="317" t="s">
        <v>35</v>
      </c>
      <c r="B37" s="318"/>
      <c r="C37" s="318"/>
      <c r="D37" s="109">
        <f>SUM(D29:D36)</f>
        <v>0.33800000000000002</v>
      </c>
      <c r="E37" s="108">
        <f>($E$19+$E$26)*D37</f>
        <v>2350.9938106199997</v>
      </c>
    </row>
    <row r="38" spans="1:5" ht="14.1" customHeight="1" thickBot="1" x14ac:dyDescent="0.3">
      <c r="A38" s="319" t="s">
        <v>36</v>
      </c>
      <c r="B38" s="320"/>
      <c r="C38" s="320"/>
      <c r="D38" s="320"/>
      <c r="E38" s="321"/>
    </row>
    <row r="39" spans="1:5" ht="13.5" thickBot="1" x14ac:dyDescent="0.3"/>
    <row r="40" spans="1:5" ht="14.1" customHeight="1" x14ac:dyDescent="0.25">
      <c r="A40" s="67" t="s">
        <v>37</v>
      </c>
      <c r="B40" s="322" t="s">
        <v>38</v>
      </c>
      <c r="C40" s="323"/>
      <c r="D40" s="68" t="s">
        <v>190</v>
      </c>
      <c r="E40" s="69" t="s">
        <v>75</v>
      </c>
    </row>
    <row r="41" spans="1:5" ht="13.5" customHeight="1" x14ac:dyDescent="0.2">
      <c r="A41" s="56" t="s">
        <v>8</v>
      </c>
      <c r="B41" s="303" t="s">
        <v>39</v>
      </c>
      <c r="C41" s="303"/>
      <c r="D41" s="71">
        <f>'1'!D41</f>
        <v>5</v>
      </c>
      <c r="E41" s="2">
        <f>IF(D41*4*22-(6%*$E$13)&lt;=0,0,(D41*4*22-(6%*$E$13)))</f>
        <v>132.37992199999997</v>
      </c>
    </row>
    <row r="42" spans="1:5" ht="14.1" customHeight="1" x14ac:dyDescent="0.2">
      <c r="A42" s="56" t="s">
        <v>10</v>
      </c>
      <c r="B42" s="303" t="s">
        <v>40</v>
      </c>
      <c r="C42" s="303"/>
      <c r="D42" s="71">
        <f>'1'!D42</f>
        <v>30.29</v>
      </c>
      <c r="E42" s="2">
        <f>$D$42*22*(1-20%)</f>
        <v>533.10400000000004</v>
      </c>
    </row>
    <row r="43" spans="1:5" ht="14.1" customHeight="1" x14ac:dyDescent="0.2">
      <c r="A43" s="56" t="s">
        <v>11</v>
      </c>
      <c r="B43" s="70" t="s">
        <v>487</v>
      </c>
      <c r="C43" s="70"/>
      <c r="D43" s="71">
        <f>'1'!D43</f>
        <v>0</v>
      </c>
      <c r="E43" s="2">
        <f>D43</f>
        <v>0</v>
      </c>
    </row>
    <row r="44" spans="1:5" ht="14.1" customHeight="1" x14ac:dyDescent="0.2">
      <c r="A44" s="56" t="s">
        <v>12</v>
      </c>
      <c r="B44" s="70" t="s">
        <v>41</v>
      </c>
      <c r="C44" s="70"/>
      <c r="D44" s="71">
        <f>'1'!D44</f>
        <v>321.04000000000002</v>
      </c>
      <c r="E44" s="2">
        <f>D44-(D44*15%)</f>
        <v>272.88400000000001</v>
      </c>
    </row>
    <row r="45" spans="1:5" ht="14.1" customHeight="1" x14ac:dyDescent="0.2">
      <c r="A45" s="56" t="s">
        <v>13</v>
      </c>
      <c r="B45" s="303" t="s">
        <v>483</v>
      </c>
      <c r="C45" s="303"/>
      <c r="D45" s="71">
        <f>'1'!D45</f>
        <v>105.328</v>
      </c>
      <c r="E45" s="2">
        <f>D45</f>
        <v>105.328</v>
      </c>
    </row>
    <row r="46" spans="1:5" ht="14.1" customHeight="1" x14ac:dyDescent="0.2">
      <c r="A46" s="56" t="s">
        <v>14</v>
      </c>
      <c r="B46" s="303" t="s">
        <v>15</v>
      </c>
      <c r="C46" s="303"/>
      <c r="D46" s="71">
        <f>'1'!D46</f>
        <v>0</v>
      </c>
      <c r="E46" s="2">
        <f>D46</f>
        <v>0</v>
      </c>
    </row>
    <row r="47" spans="1:5" ht="14.1" customHeight="1" thickBot="1" x14ac:dyDescent="0.25">
      <c r="A47" s="313" t="s">
        <v>42</v>
      </c>
      <c r="B47" s="314"/>
      <c r="C47" s="314"/>
      <c r="D47" s="315"/>
      <c r="E47" s="66">
        <f>SUM(E41:E46)</f>
        <v>1043.6959220000001</v>
      </c>
    </row>
    <row r="48" spans="1:5" ht="14.1" customHeight="1" thickBot="1" x14ac:dyDescent="0.3"/>
    <row r="49" spans="1:18" ht="14.1" customHeight="1" x14ac:dyDescent="0.25">
      <c r="A49" s="324" t="s">
        <v>43</v>
      </c>
      <c r="B49" s="325"/>
      <c r="C49" s="325"/>
      <c r="D49" s="325"/>
      <c r="E49" s="72" t="s">
        <v>7</v>
      </c>
    </row>
    <row r="50" spans="1:18" ht="14.1" customHeight="1" x14ac:dyDescent="0.2">
      <c r="A50" s="56" t="s">
        <v>18</v>
      </c>
      <c r="B50" s="288" t="s">
        <v>44</v>
      </c>
      <c r="C50" s="326"/>
      <c r="D50" s="289"/>
      <c r="E50" s="2">
        <f>E26</f>
        <v>1180.2029899999998</v>
      </c>
      <c r="K50" s="327"/>
      <c r="L50" s="327"/>
      <c r="M50" s="327"/>
      <c r="N50" s="327"/>
      <c r="O50" s="327"/>
      <c r="P50" s="327"/>
      <c r="Q50" s="327"/>
    </row>
    <row r="51" spans="1:18" ht="14.1" customHeight="1" x14ac:dyDescent="0.2">
      <c r="A51" s="56" t="s">
        <v>23</v>
      </c>
      <c r="B51" s="288" t="s">
        <v>45</v>
      </c>
      <c r="C51" s="326"/>
      <c r="D51" s="289"/>
      <c r="E51" s="2">
        <f>E37</f>
        <v>2350.9938106199997</v>
      </c>
      <c r="K51" s="327"/>
      <c r="L51" s="327"/>
      <c r="M51" s="327"/>
      <c r="N51" s="327"/>
      <c r="O51" s="327"/>
      <c r="P51" s="327"/>
      <c r="Q51" s="327"/>
    </row>
    <row r="52" spans="1:18" ht="14.1" customHeight="1" x14ac:dyDescent="0.2">
      <c r="A52" s="56" t="s">
        <v>37</v>
      </c>
      <c r="B52" s="288" t="s">
        <v>46</v>
      </c>
      <c r="C52" s="326"/>
      <c r="D52" s="289"/>
      <c r="E52" s="2">
        <f>E47</f>
        <v>1043.6959220000001</v>
      </c>
      <c r="K52" s="327"/>
      <c r="L52" s="327"/>
      <c r="M52" s="327"/>
      <c r="N52" s="327"/>
      <c r="O52" s="327"/>
      <c r="P52" s="327"/>
      <c r="Q52" s="327"/>
    </row>
    <row r="53" spans="1:18" ht="14.1" customHeight="1" thickBot="1" x14ac:dyDescent="0.25">
      <c r="A53" s="328" t="s">
        <v>47</v>
      </c>
      <c r="B53" s="329"/>
      <c r="C53" s="329"/>
      <c r="D53" s="330"/>
      <c r="E53" s="73">
        <f>SUM(E50:E52)</f>
        <v>4574.8927226199994</v>
      </c>
      <c r="K53" s="327"/>
      <c r="L53" s="327"/>
      <c r="M53" s="327"/>
      <c r="N53" s="327"/>
      <c r="O53" s="327"/>
      <c r="P53" s="327"/>
      <c r="Q53" s="327"/>
    </row>
    <row r="54" spans="1:18" ht="14.1" customHeight="1" thickBot="1" x14ac:dyDescent="0.3">
      <c r="K54" s="327"/>
      <c r="L54" s="327"/>
      <c r="M54" s="327"/>
      <c r="N54" s="327"/>
      <c r="O54" s="327"/>
      <c r="P54" s="327"/>
      <c r="Q54" s="327"/>
    </row>
    <row r="55" spans="1:18" ht="28.5" customHeight="1" x14ac:dyDescent="0.25">
      <c r="A55" s="331" t="s">
        <v>189</v>
      </c>
      <c r="B55" s="332"/>
      <c r="C55" s="332"/>
      <c r="D55" s="74" t="s">
        <v>20</v>
      </c>
      <c r="E55" s="75" t="s">
        <v>7</v>
      </c>
      <c r="K55" s="327"/>
      <c r="L55" s="327"/>
      <c r="M55" s="327"/>
      <c r="N55" s="327"/>
      <c r="O55" s="327"/>
      <c r="P55" s="327"/>
      <c r="Q55" s="327"/>
    </row>
    <row r="56" spans="1:18" x14ac:dyDescent="0.25">
      <c r="A56" s="56" t="s">
        <v>8</v>
      </c>
      <c r="B56" s="333" t="s">
        <v>191</v>
      </c>
      <c r="C56" s="290"/>
      <c r="D56" s="8">
        <f>'Memória Cálculo'!B247</f>
        <v>4.1999999999999997E-3</v>
      </c>
      <c r="E56" s="78">
        <f>D56*$E$19</f>
        <v>24.256679999999996</v>
      </c>
      <c r="K56" s="327"/>
      <c r="L56" s="327"/>
      <c r="M56" s="327"/>
      <c r="N56" s="327"/>
      <c r="O56" s="327"/>
      <c r="P56" s="327"/>
      <c r="Q56" s="327"/>
    </row>
    <row r="57" spans="1:18" x14ac:dyDescent="0.25">
      <c r="A57" s="56" t="s">
        <v>10</v>
      </c>
      <c r="B57" s="290" t="s">
        <v>48</v>
      </c>
      <c r="C57" s="290"/>
      <c r="D57" s="8">
        <f>'Memória Cálculo'!B248</f>
        <v>0.08</v>
      </c>
      <c r="E57" s="78">
        <f>D57*E56</f>
        <v>1.9405343999999998</v>
      </c>
      <c r="F57" s="9"/>
      <c r="K57" s="327"/>
      <c r="L57" s="327"/>
      <c r="M57" s="327"/>
      <c r="N57" s="327"/>
      <c r="O57" s="327"/>
      <c r="P57" s="327"/>
      <c r="Q57" s="327"/>
      <c r="R57" s="327"/>
    </row>
    <row r="58" spans="1:18" x14ac:dyDescent="0.25">
      <c r="A58" s="64" t="s">
        <v>11</v>
      </c>
      <c r="B58" s="334" t="s">
        <v>217</v>
      </c>
      <c r="C58" s="290"/>
      <c r="D58" s="8">
        <f>'Memória Cálculo'!B249</f>
        <v>0.02</v>
      </c>
      <c r="E58" s="78">
        <f>D58*$E$19</f>
        <v>115.508</v>
      </c>
      <c r="F58" s="9"/>
      <c r="K58" s="327"/>
      <c r="L58" s="327"/>
      <c r="M58" s="327"/>
      <c r="N58" s="327"/>
      <c r="O58" s="327"/>
      <c r="P58" s="327"/>
      <c r="Q58" s="327"/>
      <c r="R58" s="327"/>
    </row>
    <row r="59" spans="1:18" x14ac:dyDescent="0.25">
      <c r="A59" s="64" t="s">
        <v>12</v>
      </c>
      <c r="B59" s="333" t="s">
        <v>49</v>
      </c>
      <c r="C59" s="290"/>
      <c r="D59" s="8">
        <f>'Memória Cálculo'!B250</f>
        <v>1.9400000000000001E-2</v>
      </c>
      <c r="E59" s="78">
        <f>D59*$E$19</f>
        <v>112.04276</v>
      </c>
      <c r="K59" s="327"/>
      <c r="L59" s="327"/>
      <c r="M59" s="327"/>
      <c r="N59" s="327"/>
      <c r="O59" s="327"/>
      <c r="P59" s="327"/>
      <c r="Q59" s="327"/>
      <c r="R59" s="327"/>
    </row>
    <row r="60" spans="1:18" x14ac:dyDescent="0.25">
      <c r="A60" s="64" t="s">
        <v>13</v>
      </c>
      <c r="B60" s="333" t="s">
        <v>192</v>
      </c>
      <c r="C60" s="290"/>
      <c r="D60" s="8">
        <f>'Memória Cálculo'!B251</f>
        <v>6.5572000000000009E-3</v>
      </c>
      <c r="E60" s="78">
        <f>D60*$E$19</f>
        <v>37.870452880000002</v>
      </c>
      <c r="F60" s="9"/>
      <c r="K60" s="327"/>
      <c r="L60" s="327"/>
      <c r="M60" s="327"/>
      <c r="N60" s="327"/>
      <c r="O60" s="327"/>
      <c r="P60" s="327"/>
      <c r="Q60" s="327"/>
      <c r="R60" s="327"/>
    </row>
    <row r="61" spans="1:18" x14ac:dyDescent="0.25">
      <c r="A61" s="64" t="s">
        <v>14</v>
      </c>
      <c r="B61" s="335" t="s">
        <v>166</v>
      </c>
      <c r="C61" s="303"/>
      <c r="D61" s="8">
        <f>'Memória Cálculo'!B252</f>
        <v>0.02</v>
      </c>
      <c r="E61" s="78">
        <f>D61*$E$19</f>
        <v>115.508</v>
      </c>
      <c r="F61" s="9"/>
      <c r="K61" s="327"/>
      <c r="L61" s="327"/>
      <c r="M61" s="327"/>
      <c r="N61" s="327"/>
      <c r="O61" s="327"/>
      <c r="P61" s="327"/>
      <c r="Q61" s="327"/>
      <c r="R61" s="327"/>
    </row>
    <row r="62" spans="1:18" ht="14.1" customHeight="1" thickBot="1" x14ac:dyDescent="0.25">
      <c r="A62" s="336" t="s">
        <v>50</v>
      </c>
      <c r="B62" s="337"/>
      <c r="C62" s="338"/>
      <c r="D62" s="79">
        <f>SUM(D56:D61)</f>
        <v>0.15015719999999999</v>
      </c>
      <c r="E62" s="80">
        <f>SUM(E56:E61)</f>
        <v>407.12642727999997</v>
      </c>
      <c r="K62" s="327"/>
      <c r="L62" s="327"/>
      <c r="M62" s="327"/>
      <c r="N62" s="327"/>
      <c r="O62" s="327"/>
      <c r="P62" s="327"/>
      <c r="Q62" s="327"/>
      <c r="R62" s="327"/>
    </row>
    <row r="63" spans="1:18" ht="13.5" thickBot="1" x14ac:dyDescent="0.3">
      <c r="A63" s="339" t="s">
        <v>51</v>
      </c>
      <c r="B63" s="340"/>
      <c r="C63" s="340"/>
      <c r="D63" s="340"/>
      <c r="E63" s="341"/>
      <c r="K63" s="327"/>
      <c r="L63" s="327"/>
      <c r="M63" s="327"/>
      <c r="N63" s="327"/>
      <c r="O63" s="327"/>
      <c r="P63" s="327"/>
      <c r="Q63" s="327"/>
      <c r="R63" s="327"/>
    </row>
    <row r="64" spans="1:18" ht="14.1" customHeight="1" thickBot="1" x14ac:dyDescent="0.3">
      <c r="K64" s="15"/>
      <c r="L64" s="15"/>
      <c r="M64" s="15"/>
      <c r="N64" s="15"/>
      <c r="O64" s="15"/>
      <c r="P64" s="15"/>
      <c r="Q64" s="15"/>
    </row>
    <row r="65" spans="1:17" ht="28.5" customHeight="1" x14ac:dyDescent="0.25">
      <c r="A65" s="345" t="s">
        <v>188</v>
      </c>
      <c r="B65" s="346"/>
      <c r="C65" s="346"/>
      <c r="D65" s="81" t="s">
        <v>20</v>
      </c>
      <c r="E65" s="82" t="s">
        <v>7</v>
      </c>
      <c r="K65" s="15"/>
      <c r="L65" s="15"/>
      <c r="M65" s="15"/>
      <c r="N65" s="15"/>
      <c r="O65" s="15"/>
      <c r="P65" s="15"/>
      <c r="Q65" s="15"/>
    </row>
    <row r="66" spans="1:17" ht="14.1" customHeight="1" x14ac:dyDescent="0.25">
      <c r="A66" s="64" t="s">
        <v>8</v>
      </c>
      <c r="B66" s="347" t="s">
        <v>52</v>
      </c>
      <c r="C66" s="347"/>
      <c r="D66" s="31">
        <f>'1'!D66</f>
        <v>0</v>
      </c>
      <c r="E66" s="83">
        <f t="shared" ref="E66:E71" si="1">D66*(E$19+E$53+E$62)</f>
        <v>0</v>
      </c>
    </row>
    <row r="67" spans="1:17" ht="14.1" customHeight="1" x14ac:dyDescent="0.25">
      <c r="A67" s="64" t="s">
        <v>10</v>
      </c>
      <c r="B67" s="311" t="s">
        <v>53</v>
      </c>
      <c r="C67" s="311"/>
      <c r="D67" s="31">
        <f>'Memória Cálculo'!B257</f>
        <v>2.8E-3</v>
      </c>
      <c r="E67" s="83">
        <f t="shared" si="1"/>
        <v>30.120773619719998</v>
      </c>
    </row>
    <row r="68" spans="1:17" ht="14.1" customHeight="1" x14ac:dyDescent="0.25">
      <c r="A68" s="64" t="s">
        <v>11</v>
      </c>
      <c r="B68" s="347" t="s">
        <v>54</v>
      </c>
      <c r="C68" s="347"/>
      <c r="D68" s="31">
        <f>'Memória Cálculo'!B258</f>
        <v>2.0000000000000001E-4</v>
      </c>
      <c r="E68" s="83">
        <f t="shared" si="1"/>
        <v>2.1514838299800001</v>
      </c>
    </row>
    <row r="69" spans="1:17" ht="14.1" customHeight="1" x14ac:dyDescent="0.25">
      <c r="A69" s="64" t="s">
        <v>12</v>
      </c>
      <c r="B69" s="311" t="s">
        <v>55</v>
      </c>
      <c r="C69" s="311"/>
      <c r="D69" s="31">
        <f>'Memória Cálculo'!B259</f>
        <v>2.9999999999999997E-4</v>
      </c>
      <c r="E69" s="83">
        <f t="shared" si="1"/>
        <v>3.2272257449699993</v>
      </c>
    </row>
    <row r="70" spans="1:17" ht="14.1" customHeight="1" x14ac:dyDescent="0.25">
      <c r="A70" s="64" t="s">
        <v>13</v>
      </c>
      <c r="B70" s="311" t="s">
        <v>56</v>
      </c>
      <c r="C70" s="311"/>
      <c r="D70" s="31">
        <f>'Memória Cálculo'!B260</f>
        <v>4.0000000000000002E-4</v>
      </c>
      <c r="E70" s="83">
        <f t="shared" si="1"/>
        <v>4.3029676599600002</v>
      </c>
    </row>
    <row r="71" spans="1:17" ht="14.1" customHeight="1" x14ac:dyDescent="0.25">
      <c r="A71" s="84" t="s">
        <v>14</v>
      </c>
      <c r="B71" s="342" t="s">
        <v>15</v>
      </c>
      <c r="C71" s="342"/>
      <c r="D71" s="31">
        <f>'1'!D71</f>
        <v>0</v>
      </c>
      <c r="E71" s="83">
        <f t="shared" si="1"/>
        <v>0</v>
      </c>
    </row>
    <row r="72" spans="1:17" ht="14.1" customHeight="1" thickBot="1" x14ac:dyDescent="0.25">
      <c r="A72" s="343" t="s">
        <v>57</v>
      </c>
      <c r="B72" s="344"/>
      <c r="C72" s="344"/>
      <c r="D72" s="344"/>
      <c r="E72" s="85">
        <f>SUM(E66:E70)</f>
        <v>39.802450854629996</v>
      </c>
    </row>
    <row r="73" spans="1:17" ht="14.1" customHeight="1" thickBot="1" x14ac:dyDescent="0.3">
      <c r="A73" s="10"/>
      <c r="B73" s="10"/>
      <c r="C73" s="10"/>
      <c r="D73" s="10"/>
      <c r="E73" s="10"/>
    </row>
    <row r="74" spans="1:17" ht="27" customHeight="1" x14ac:dyDescent="0.25">
      <c r="A74" s="369" t="s">
        <v>58</v>
      </c>
      <c r="B74" s="370"/>
      <c r="C74" s="370"/>
      <c r="D74" s="370"/>
      <c r="E74" s="86" t="s">
        <v>7</v>
      </c>
    </row>
    <row r="75" spans="1:17" ht="14.1" customHeight="1" x14ac:dyDescent="0.2">
      <c r="A75" s="64" t="s">
        <v>8</v>
      </c>
      <c r="B75" s="371" t="s">
        <v>148</v>
      </c>
      <c r="C75" s="371"/>
      <c r="D75" s="371"/>
      <c r="E75" s="2">
        <v>0</v>
      </c>
    </row>
    <row r="76" spans="1:17" ht="14.1" customHeight="1" x14ac:dyDescent="0.2">
      <c r="A76" s="64" t="s">
        <v>10</v>
      </c>
      <c r="B76" s="371" t="s">
        <v>156</v>
      </c>
      <c r="C76" s="371"/>
      <c r="D76" s="371"/>
      <c r="E76" s="2">
        <v>0</v>
      </c>
    </row>
    <row r="77" spans="1:17" ht="14.1" customHeight="1" x14ac:dyDescent="0.2">
      <c r="A77" s="64" t="s">
        <v>11</v>
      </c>
      <c r="B77" s="303" t="s">
        <v>61</v>
      </c>
      <c r="C77" s="303"/>
      <c r="D77" s="303"/>
      <c r="E77" s="2">
        <f>'1'!E77</f>
        <v>0</v>
      </c>
    </row>
    <row r="78" spans="1:17" ht="14.1" customHeight="1" x14ac:dyDescent="0.2">
      <c r="A78" s="64" t="s">
        <v>12</v>
      </c>
      <c r="B78" s="303" t="s">
        <v>61</v>
      </c>
      <c r="C78" s="303"/>
      <c r="D78" s="303"/>
      <c r="E78" s="2">
        <v>0</v>
      </c>
    </row>
    <row r="79" spans="1:17" ht="14.1" customHeight="1" thickBot="1" x14ac:dyDescent="0.25">
      <c r="A79" s="360" t="s">
        <v>59</v>
      </c>
      <c r="B79" s="361"/>
      <c r="C79" s="361"/>
      <c r="D79" s="362"/>
      <c r="E79" s="87">
        <f>SUM(E75:E78)</f>
        <v>0</v>
      </c>
    </row>
    <row r="80" spans="1:17" ht="13.5" thickBot="1" x14ac:dyDescent="0.3">
      <c r="A80" s="363" t="s">
        <v>193</v>
      </c>
      <c r="B80" s="320"/>
      <c r="C80" s="320"/>
      <c r="D80" s="320"/>
      <c r="E80" s="321"/>
    </row>
    <row r="81" spans="1:5" ht="14.1" customHeight="1" thickBot="1" x14ac:dyDescent="0.3">
      <c r="A81" s="10"/>
      <c r="B81" s="10"/>
      <c r="C81" s="10"/>
      <c r="D81" s="10"/>
      <c r="E81" s="10"/>
    </row>
    <row r="82" spans="1:5" ht="14.1" customHeight="1" x14ac:dyDescent="0.25">
      <c r="A82" s="364" t="s">
        <v>60</v>
      </c>
      <c r="B82" s="365"/>
      <c r="C82" s="365"/>
      <c r="D82" s="88" t="s">
        <v>20</v>
      </c>
      <c r="E82" s="89" t="s">
        <v>7</v>
      </c>
    </row>
    <row r="83" spans="1:5" ht="14.1" customHeight="1" x14ac:dyDescent="0.2">
      <c r="A83" s="64" t="s">
        <v>8</v>
      </c>
      <c r="B83" s="311" t="s">
        <v>209</v>
      </c>
      <c r="C83" s="311"/>
      <c r="D83" s="8">
        <f>'1'!D83</f>
        <v>0</v>
      </c>
      <c r="E83" s="2">
        <f>D83*E98</f>
        <v>0</v>
      </c>
    </row>
    <row r="84" spans="1:5" ht="14.1" customHeight="1" x14ac:dyDescent="0.2">
      <c r="A84" s="64" t="s">
        <v>10</v>
      </c>
      <c r="B84" s="27" t="s">
        <v>210</v>
      </c>
      <c r="C84" s="27"/>
      <c r="D84" s="8">
        <f>'Memória Cálculo'!B265</f>
        <v>0</v>
      </c>
      <c r="E84" s="2">
        <f>D84*(E98+E83)</f>
        <v>0</v>
      </c>
    </row>
    <row r="85" spans="1:5" ht="14.1" customHeight="1" x14ac:dyDescent="0.2">
      <c r="A85" s="64" t="s">
        <v>11</v>
      </c>
      <c r="B85" s="311" t="s">
        <v>204</v>
      </c>
      <c r="C85" s="311"/>
      <c r="D85" s="8">
        <f>SUM(D86:D89)</f>
        <v>0</v>
      </c>
      <c r="E85" s="2">
        <f>((E98+E83+E84)/(1-D85))*D85</f>
        <v>0</v>
      </c>
    </row>
    <row r="86" spans="1:5" ht="14.1" customHeight="1" x14ac:dyDescent="0.2">
      <c r="A86" s="64" t="s">
        <v>205</v>
      </c>
      <c r="B86" s="311" t="str">
        <f>'1'!B86:C86</f>
        <v>Tributos Federais (Especificar) (Exceto IRPJ e CSLL) (Estimado pelo Lucro Real: PIS=0,82%; COFINS=3,81%)</v>
      </c>
      <c r="C86" s="311"/>
      <c r="D86" s="8">
        <f>'Memória Cálculo'!B267</f>
        <v>0</v>
      </c>
      <c r="E86" s="2">
        <f>D86*E100</f>
        <v>0</v>
      </c>
    </row>
    <row r="87" spans="1:5" ht="14.1" customHeight="1" x14ac:dyDescent="0.2">
      <c r="A87" s="64" t="s">
        <v>206</v>
      </c>
      <c r="B87" s="311" t="s">
        <v>203</v>
      </c>
      <c r="C87" s="311"/>
      <c r="D87" s="8">
        <f>'1'!D87</f>
        <v>0</v>
      </c>
      <c r="E87" s="2">
        <f>D87*E100</f>
        <v>0</v>
      </c>
    </row>
    <row r="88" spans="1:5" ht="14.1" customHeight="1" x14ac:dyDescent="0.2">
      <c r="A88" s="64" t="s">
        <v>207</v>
      </c>
      <c r="B88" s="311" t="s">
        <v>202</v>
      </c>
      <c r="C88" s="311"/>
      <c r="D88" s="8">
        <f>'Memória Cálculo'!B269</f>
        <v>0</v>
      </c>
      <c r="E88" s="2">
        <f>D88*E$100</f>
        <v>0</v>
      </c>
    </row>
    <row r="89" spans="1:5" ht="14.1" customHeight="1" x14ac:dyDescent="0.2">
      <c r="A89" s="64" t="s">
        <v>208</v>
      </c>
      <c r="B89" s="355" t="str">
        <f>'1'!B89:C89</f>
        <v>Outros (CPRB)</v>
      </c>
      <c r="C89" s="357"/>
      <c r="D89" s="8">
        <f>'Memória Cálculo'!B268</f>
        <v>0</v>
      </c>
      <c r="E89" s="2">
        <f>D89*E$100</f>
        <v>0</v>
      </c>
    </row>
    <row r="90" spans="1:5" s="3" customFormat="1" ht="14.1" customHeight="1" thickBot="1" x14ac:dyDescent="0.25">
      <c r="A90" s="366" t="s">
        <v>62</v>
      </c>
      <c r="B90" s="367"/>
      <c r="C90" s="368"/>
      <c r="D90" s="90">
        <f>SUM(D83:D85)</f>
        <v>0</v>
      </c>
      <c r="E90" s="91">
        <f>SUM(E83:E85)</f>
        <v>0</v>
      </c>
    </row>
    <row r="91" spans="1:5" s="3" customFormat="1" ht="26.25" customHeight="1" thickBot="1" x14ac:dyDescent="0.3">
      <c r="A91" s="372"/>
      <c r="B91" s="373"/>
      <c r="C91" s="373"/>
      <c r="D91" s="373"/>
      <c r="E91" s="373"/>
    </row>
    <row r="92" spans="1:5" ht="27" customHeight="1" x14ac:dyDescent="0.25">
      <c r="A92" s="374" t="s">
        <v>63</v>
      </c>
      <c r="B92" s="375"/>
      <c r="C92" s="375"/>
      <c r="D92" s="375"/>
      <c r="E92" s="92" t="s">
        <v>7</v>
      </c>
    </row>
    <row r="93" spans="1:5" ht="14.1" customHeight="1" x14ac:dyDescent="0.2">
      <c r="A93" s="14" t="s">
        <v>8</v>
      </c>
      <c r="B93" s="342" t="s">
        <v>64</v>
      </c>
      <c r="C93" s="342"/>
      <c r="D93" s="342"/>
      <c r="E93" s="2">
        <f>E19</f>
        <v>5775.4</v>
      </c>
    </row>
    <row r="94" spans="1:5" ht="14.1" customHeight="1" x14ac:dyDescent="0.2">
      <c r="A94" s="14" t="s">
        <v>10</v>
      </c>
      <c r="B94" s="342" t="s">
        <v>65</v>
      </c>
      <c r="C94" s="342"/>
      <c r="D94" s="342"/>
      <c r="E94" s="2">
        <f>E53</f>
        <v>4574.8927226199994</v>
      </c>
    </row>
    <row r="95" spans="1:5" ht="14.1" customHeight="1" x14ac:dyDescent="0.2">
      <c r="A95" s="14" t="s">
        <v>11</v>
      </c>
      <c r="B95" s="342" t="s">
        <v>66</v>
      </c>
      <c r="C95" s="342"/>
      <c r="D95" s="342"/>
      <c r="E95" s="2">
        <f>E62</f>
        <v>407.12642727999997</v>
      </c>
    </row>
    <row r="96" spans="1:5" ht="14.1" customHeight="1" x14ac:dyDescent="0.2">
      <c r="A96" s="14" t="s">
        <v>12</v>
      </c>
      <c r="B96" s="342" t="s">
        <v>67</v>
      </c>
      <c r="C96" s="342"/>
      <c r="D96" s="342"/>
      <c r="E96" s="2">
        <f>E72</f>
        <v>39.802450854629996</v>
      </c>
    </row>
    <row r="97" spans="1:5" ht="14.1" customHeight="1" x14ac:dyDescent="0.2">
      <c r="A97" s="14" t="s">
        <v>13</v>
      </c>
      <c r="B97" s="355" t="s">
        <v>68</v>
      </c>
      <c r="C97" s="356"/>
      <c r="D97" s="357"/>
      <c r="E97" s="2">
        <f>E79</f>
        <v>0</v>
      </c>
    </row>
    <row r="98" spans="1:5" s="3" customFormat="1" ht="14.1" customHeight="1" x14ac:dyDescent="0.2">
      <c r="A98" s="350" t="s">
        <v>69</v>
      </c>
      <c r="B98" s="351"/>
      <c r="C98" s="351"/>
      <c r="D98" s="351"/>
      <c r="E98" s="2">
        <f>SUM(E93:E97)</f>
        <v>10797.221600754629</v>
      </c>
    </row>
    <row r="99" spans="1:5" ht="14.1" customHeight="1" thickBot="1" x14ac:dyDescent="0.25">
      <c r="A99" s="93" t="s">
        <v>14</v>
      </c>
      <c r="B99" s="352" t="s">
        <v>70</v>
      </c>
      <c r="C99" s="352"/>
      <c r="D99" s="352"/>
      <c r="E99" s="2">
        <f>E90</f>
        <v>0</v>
      </c>
    </row>
    <row r="100" spans="1:5" s="3" customFormat="1" ht="14.1" customHeight="1" x14ac:dyDescent="0.2">
      <c r="A100" s="353" t="s">
        <v>71</v>
      </c>
      <c r="B100" s="354"/>
      <c r="C100" s="354"/>
      <c r="D100" s="354"/>
      <c r="E100" s="2">
        <f>(E98+E84+E83)/(1-D85)</f>
        <v>10797.221600754629</v>
      </c>
    </row>
    <row r="101" spans="1:5" ht="14.1" customHeight="1" x14ac:dyDescent="0.2">
      <c r="A101" s="358" t="s">
        <v>72</v>
      </c>
      <c r="B101" s="359"/>
      <c r="C101" s="359"/>
      <c r="D101" s="359"/>
      <c r="E101" s="105">
        <v>12</v>
      </c>
    </row>
    <row r="102" spans="1:5" s="3" customFormat="1" ht="14.1" customHeight="1" thickBot="1" x14ac:dyDescent="0.25">
      <c r="A102" s="348" t="s">
        <v>73</v>
      </c>
      <c r="B102" s="349"/>
      <c r="C102" s="349"/>
      <c r="D102" s="349"/>
      <c r="E102" s="104">
        <f>E100*E101</f>
        <v>129566.65920905554</v>
      </c>
    </row>
    <row r="103" spans="1:5" x14ac:dyDescent="0.25">
      <c r="A103" s="10"/>
      <c r="B103" s="10"/>
      <c r="C103" s="10"/>
      <c r="D103" s="10"/>
      <c r="E103" s="10"/>
    </row>
  </sheetData>
  <mergeCells count="94">
    <mergeCell ref="A98:D98"/>
    <mergeCell ref="B99:D99"/>
    <mergeCell ref="A100:D100"/>
    <mergeCell ref="A101:D101"/>
    <mergeCell ref="A102:D102"/>
    <mergeCell ref="A82:C82"/>
    <mergeCell ref="B83:C83"/>
    <mergeCell ref="B85:C85"/>
    <mergeCell ref="B97:D97"/>
    <mergeCell ref="B86:C86"/>
    <mergeCell ref="B87:C87"/>
    <mergeCell ref="B88:C88"/>
    <mergeCell ref="B89:C89"/>
    <mergeCell ref="A90:C90"/>
    <mergeCell ref="A91:E91"/>
    <mergeCell ref="A92:D92"/>
    <mergeCell ref="B93:D93"/>
    <mergeCell ref="B94:D94"/>
    <mergeCell ref="B95:D95"/>
    <mergeCell ref="B96:D96"/>
    <mergeCell ref="B76:D76"/>
    <mergeCell ref="B77:D77"/>
    <mergeCell ref="B78:D78"/>
    <mergeCell ref="A79:D79"/>
    <mergeCell ref="A80:E80"/>
    <mergeCell ref="B70:C70"/>
    <mergeCell ref="B71:C71"/>
    <mergeCell ref="A72:D72"/>
    <mergeCell ref="A74:D74"/>
    <mergeCell ref="B75:D75"/>
    <mergeCell ref="A65:C65"/>
    <mergeCell ref="B66:C66"/>
    <mergeCell ref="B67:C67"/>
    <mergeCell ref="B68:C68"/>
    <mergeCell ref="B69:C69"/>
    <mergeCell ref="B57:C57"/>
    <mergeCell ref="K57:R63"/>
    <mergeCell ref="B58:C58"/>
    <mergeCell ref="B59:C59"/>
    <mergeCell ref="B60:C60"/>
    <mergeCell ref="B61:C61"/>
    <mergeCell ref="A62:C62"/>
    <mergeCell ref="A63:E63"/>
    <mergeCell ref="A47:D47"/>
    <mergeCell ref="A49:D49"/>
    <mergeCell ref="B50:D50"/>
    <mergeCell ref="K50:Q56"/>
    <mergeCell ref="B51:D51"/>
    <mergeCell ref="B52:D52"/>
    <mergeCell ref="A53:D53"/>
    <mergeCell ref="A55:C55"/>
    <mergeCell ref="B56:C56"/>
    <mergeCell ref="B40:C40"/>
    <mergeCell ref="B41:C41"/>
    <mergeCell ref="B42:C42"/>
    <mergeCell ref="B45:C45"/>
    <mergeCell ref="B46:C46"/>
    <mergeCell ref="B34:C34"/>
    <mergeCell ref="B35:C35"/>
    <mergeCell ref="B36:C36"/>
    <mergeCell ref="A37:C37"/>
    <mergeCell ref="A38:E38"/>
    <mergeCell ref="B28:C28"/>
    <mergeCell ref="B29:C29"/>
    <mergeCell ref="B30:C30"/>
    <mergeCell ref="B32:C32"/>
    <mergeCell ref="B33:C33"/>
    <mergeCell ref="B22:C22"/>
    <mergeCell ref="B23:C23"/>
    <mergeCell ref="B24:C24"/>
    <mergeCell ref="B25:C25"/>
    <mergeCell ref="A26:C26"/>
    <mergeCell ref="B16:C16"/>
    <mergeCell ref="B17:C17"/>
    <mergeCell ref="B18:C18"/>
    <mergeCell ref="A19:D19"/>
    <mergeCell ref="A21:E21"/>
    <mergeCell ref="A10:E10"/>
    <mergeCell ref="A12:C12"/>
    <mergeCell ref="B13:C13"/>
    <mergeCell ref="B14:C14"/>
    <mergeCell ref="B15:C15"/>
    <mergeCell ref="B7:C7"/>
    <mergeCell ref="D7:E7"/>
    <mergeCell ref="B8:C8"/>
    <mergeCell ref="D8:E8"/>
    <mergeCell ref="B9:C9"/>
    <mergeCell ref="D9:E9"/>
    <mergeCell ref="A1:E1"/>
    <mergeCell ref="A2:E2"/>
    <mergeCell ref="A4:E4"/>
    <mergeCell ref="B6:C6"/>
    <mergeCell ref="D6:E6"/>
    <mergeCell ref="C5:E5"/>
  </mergeCells>
  <pageMargins left="0.25" right="0.25" top="0.75" bottom="0.75" header="0.3" footer="0.3"/>
  <pageSetup paperSize="9" scale="68" fitToHeight="0"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9B7FAA-51EA-47EC-8E76-B117D12D8D9C}">
  <sheetPr>
    <tabColor rgb="FFFFFF00"/>
    <pageSetUpPr fitToPage="1"/>
  </sheetPr>
  <dimension ref="A1:R103"/>
  <sheetViews>
    <sheetView showGridLines="0" view="pageBreakPreview" zoomScale="90" zoomScaleNormal="100" zoomScaleSheetLayoutView="90" workbookViewId="0">
      <selection activeCell="B44" sqref="B44"/>
    </sheetView>
  </sheetViews>
  <sheetFormatPr defaultColWidth="9.140625" defaultRowHeight="12.75" x14ac:dyDescent="0.25"/>
  <cols>
    <col min="1" max="1" width="6.42578125" style="1" customWidth="1"/>
    <col min="2" max="2" width="52.28515625" style="1" customWidth="1"/>
    <col min="3" max="3" width="51.85546875" style="1" customWidth="1"/>
    <col min="4" max="4" width="12.140625" style="1" customWidth="1"/>
    <col min="5" max="5" width="20.85546875" style="1" customWidth="1"/>
    <col min="6" max="36" width="9.140625" style="1"/>
    <col min="37" max="37" width="6.42578125" style="1" customWidth="1"/>
    <col min="38" max="38" width="52.28515625" style="1" customWidth="1"/>
    <col min="39" max="39" width="34.7109375" style="1" customWidth="1"/>
    <col min="40" max="40" width="9.5703125" style="1" customWidth="1"/>
    <col min="41" max="41" width="12.5703125" style="1" bestFit="1" customWidth="1"/>
    <col min="42" max="16384" width="9.140625" style="1"/>
  </cols>
  <sheetData>
    <row r="1" spans="1:5" ht="78" customHeight="1" x14ac:dyDescent="0.25">
      <c r="A1" s="276"/>
      <c r="B1" s="276"/>
      <c r="C1" s="276"/>
      <c r="D1" s="276"/>
      <c r="E1" s="276"/>
    </row>
    <row r="2" spans="1:5" ht="20.25" customHeight="1" x14ac:dyDescent="0.25">
      <c r="A2" s="277" t="s">
        <v>179</v>
      </c>
      <c r="B2" s="277"/>
      <c r="C2" s="277"/>
      <c r="D2" s="277"/>
      <c r="E2" s="277"/>
    </row>
    <row r="3" spans="1:5" ht="13.5" thickBot="1" x14ac:dyDescent="0.3"/>
    <row r="4" spans="1:5" ht="13.5" customHeight="1" thickBot="1" x14ac:dyDescent="0.3">
      <c r="A4" s="278" t="s">
        <v>0</v>
      </c>
      <c r="B4" s="279"/>
      <c r="C4" s="279"/>
      <c r="D4" s="280"/>
      <c r="E4" s="281"/>
    </row>
    <row r="5" spans="1:5" ht="14.1" customHeight="1" x14ac:dyDescent="0.25">
      <c r="A5" s="6">
        <v>1</v>
      </c>
      <c r="B5" s="101" t="s">
        <v>194</v>
      </c>
      <c r="C5" s="285" t="str">
        <f>'Quadro Resumo'!B48</f>
        <v>BIÓLOGO1</v>
      </c>
      <c r="D5" s="286"/>
      <c r="E5" s="287"/>
    </row>
    <row r="6" spans="1:5" ht="14.1" customHeight="1" x14ac:dyDescent="0.25">
      <c r="A6" s="7">
        <v>2</v>
      </c>
      <c r="B6" s="282" t="s">
        <v>1</v>
      </c>
      <c r="C6" s="282"/>
      <c r="D6" s="283">
        <f>'1'!D6</f>
        <v>1621</v>
      </c>
      <c r="E6" s="284"/>
    </row>
    <row r="7" spans="1:5" ht="14.1" customHeight="1" x14ac:dyDescent="0.25">
      <c r="A7" s="7">
        <v>3</v>
      </c>
      <c r="B7" s="290" t="s">
        <v>2</v>
      </c>
      <c r="C7" s="290"/>
      <c r="D7" s="291">
        <f>E13</f>
        <v>4346.5219000000006</v>
      </c>
      <c r="E7" s="292"/>
    </row>
    <row r="8" spans="1:5" ht="14.1" customHeight="1" x14ac:dyDescent="0.25">
      <c r="A8" s="7">
        <v>4</v>
      </c>
      <c r="B8" s="290" t="s">
        <v>3</v>
      </c>
      <c r="C8" s="290"/>
      <c r="D8" s="293" t="str">
        <f>'1'!D8:E8</f>
        <v>SINDAUT</v>
      </c>
      <c r="E8" s="294"/>
    </row>
    <row r="9" spans="1:5" ht="14.1" customHeight="1" thickBot="1" x14ac:dyDescent="0.3">
      <c r="A9" s="77">
        <v>5</v>
      </c>
      <c r="B9" s="295" t="s">
        <v>4</v>
      </c>
      <c r="C9" s="295"/>
      <c r="D9" s="296">
        <f>'1'!D9</f>
        <v>46054</v>
      </c>
      <c r="E9" s="297"/>
    </row>
    <row r="10" spans="1:5" ht="45.75" customHeight="1" thickBot="1" x14ac:dyDescent="0.3">
      <c r="A10" s="298" t="s">
        <v>5</v>
      </c>
      <c r="B10" s="299"/>
      <c r="C10" s="299"/>
      <c r="D10" s="299"/>
      <c r="E10" s="300"/>
    </row>
    <row r="11" spans="1:5" ht="14.25" customHeight="1" thickBot="1" x14ac:dyDescent="0.3">
      <c r="A11" s="76"/>
      <c r="B11" s="76"/>
      <c r="C11" s="76"/>
      <c r="D11" s="76"/>
      <c r="E11" s="76"/>
    </row>
    <row r="12" spans="1:5" ht="13.5" customHeight="1" x14ac:dyDescent="0.25">
      <c r="A12" s="301" t="s">
        <v>6</v>
      </c>
      <c r="B12" s="302"/>
      <c r="C12" s="302"/>
      <c r="D12" s="57" t="s">
        <v>20</v>
      </c>
      <c r="E12" s="58" t="s">
        <v>7</v>
      </c>
    </row>
    <row r="13" spans="1:5" ht="14.1" customHeight="1" x14ac:dyDescent="0.2">
      <c r="A13" s="7" t="s">
        <v>8</v>
      </c>
      <c r="B13" s="288" t="s">
        <v>9</v>
      </c>
      <c r="C13" s="289"/>
      <c r="D13" s="26"/>
      <c r="E13" s="59">
        <f>'Quadro Resumo'!I48</f>
        <v>4346.5219000000006</v>
      </c>
    </row>
    <row r="14" spans="1:5" ht="14.1" customHeight="1" x14ac:dyDescent="0.2">
      <c r="A14" s="7" t="s">
        <v>10</v>
      </c>
      <c r="B14" s="288" t="s">
        <v>144</v>
      </c>
      <c r="C14" s="289"/>
      <c r="D14" s="54"/>
      <c r="E14" s="59"/>
    </row>
    <row r="15" spans="1:5" ht="14.1" customHeight="1" x14ac:dyDescent="0.2">
      <c r="A15" s="7" t="s">
        <v>11</v>
      </c>
      <c r="B15" s="288" t="s">
        <v>145</v>
      </c>
      <c r="C15" s="289"/>
      <c r="D15" s="55">
        <v>0.4</v>
      </c>
      <c r="E15" s="59">
        <f>ROUND(D15*D6,2)</f>
        <v>648.4</v>
      </c>
    </row>
    <row r="16" spans="1:5" ht="14.1" customHeight="1" x14ac:dyDescent="0.2">
      <c r="A16" s="7" t="s">
        <v>12</v>
      </c>
      <c r="B16" s="288" t="s">
        <v>146</v>
      </c>
      <c r="C16" s="289"/>
      <c r="D16" s="54"/>
      <c r="E16" s="59"/>
    </row>
    <row r="17" spans="1:5" ht="14.1" customHeight="1" x14ac:dyDescent="0.2">
      <c r="A17" s="7" t="s">
        <v>13</v>
      </c>
      <c r="B17" s="303" t="s">
        <v>147</v>
      </c>
      <c r="C17" s="303"/>
      <c r="D17" s="54"/>
      <c r="E17" s="59"/>
    </row>
    <row r="18" spans="1:5" ht="14.1" customHeight="1" x14ac:dyDescent="0.2">
      <c r="A18" s="7" t="s">
        <v>14</v>
      </c>
      <c r="B18" s="303" t="s">
        <v>15</v>
      </c>
      <c r="C18" s="303"/>
      <c r="D18" s="54"/>
      <c r="E18" s="59"/>
    </row>
    <row r="19" spans="1:5" s="3" customFormat="1" ht="14.1" customHeight="1" thickBot="1" x14ac:dyDescent="0.25">
      <c r="A19" s="304" t="s">
        <v>16</v>
      </c>
      <c r="B19" s="305"/>
      <c r="C19" s="305"/>
      <c r="D19" s="306"/>
      <c r="E19" s="60">
        <f>ROUND(SUM(E13:E18),2)</f>
        <v>4994.92</v>
      </c>
    </row>
    <row r="20" spans="1:5" s="4" customFormat="1" ht="13.5" thickBot="1" x14ac:dyDescent="0.3"/>
    <row r="21" spans="1:5" ht="13.5" customHeight="1" x14ac:dyDescent="0.25">
      <c r="A21" s="307" t="s">
        <v>17</v>
      </c>
      <c r="B21" s="308"/>
      <c r="C21" s="308"/>
      <c r="D21" s="308"/>
      <c r="E21" s="309"/>
    </row>
    <row r="22" spans="1:5" ht="32.25" customHeight="1" x14ac:dyDescent="0.25">
      <c r="A22" s="62" t="s">
        <v>18</v>
      </c>
      <c r="B22" s="310" t="s">
        <v>19</v>
      </c>
      <c r="C22" s="310"/>
      <c r="D22" s="61" t="s">
        <v>20</v>
      </c>
      <c r="E22" s="63" t="s">
        <v>7</v>
      </c>
    </row>
    <row r="23" spans="1:5" ht="14.1" customHeight="1" x14ac:dyDescent="0.2">
      <c r="A23" s="64" t="s">
        <v>8</v>
      </c>
      <c r="B23" s="290" t="s">
        <v>21</v>
      </c>
      <c r="C23" s="290"/>
      <c r="D23" s="5">
        <f>'1'!D23</f>
        <v>8.3299999999999999E-2</v>
      </c>
      <c r="E23" s="2">
        <f>D23*$E$19</f>
        <v>416.07683600000001</v>
      </c>
    </row>
    <row r="24" spans="1:5" ht="14.1" customHeight="1" x14ac:dyDescent="0.2">
      <c r="A24" s="64" t="s">
        <v>10</v>
      </c>
      <c r="B24" s="311" t="s">
        <v>81</v>
      </c>
      <c r="C24" s="311"/>
      <c r="D24" s="5">
        <f>'1'!D24</f>
        <v>9.0749999999999997E-2</v>
      </c>
      <c r="E24" s="2">
        <f>D24*$E$19</f>
        <v>453.28899000000001</v>
      </c>
    </row>
    <row r="25" spans="1:5" ht="14.1" customHeight="1" x14ac:dyDescent="0.2">
      <c r="A25" s="64" t="s">
        <v>11</v>
      </c>
      <c r="B25" s="312" t="s">
        <v>82</v>
      </c>
      <c r="C25" s="312"/>
      <c r="D25" s="5">
        <f>'1'!D25</f>
        <v>3.0300000000000001E-2</v>
      </c>
      <c r="E25" s="2">
        <f>D25*$E$19</f>
        <v>151.34607600000001</v>
      </c>
    </row>
    <row r="26" spans="1:5" ht="14.1" customHeight="1" thickBot="1" x14ac:dyDescent="0.25">
      <c r="A26" s="313" t="s">
        <v>22</v>
      </c>
      <c r="B26" s="314"/>
      <c r="C26" s="315"/>
      <c r="D26" s="65">
        <f>SUM(D23:D25)</f>
        <v>0.20434999999999998</v>
      </c>
      <c r="E26" s="66">
        <f>SUM(E23:E25)</f>
        <v>1020.711902</v>
      </c>
    </row>
    <row r="27" spans="1:5" ht="13.5" thickBot="1" x14ac:dyDescent="0.3"/>
    <row r="28" spans="1:5" ht="39.75" customHeight="1" x14ac:dyDescent="0.25">
      <c r="A28" s="67" t="s">
        <v>23</v>
      </c>
      <c r="B28" s="316" t="s">
        <v>24</v>
      </c>
      <c r="C28" s="316"/>
      <c r="D28" s="68" t="s">
        <v>20</v>
      </c>
      <c r="E28" s="69" t="s">
        <v>7</v>
      </c>
    </row>
    <row r="29" spans="1:5" ht="14.1" customHeight="1" x14ac:dyDescent="0.2">
      <c r="A29" s="56" t="s">
        <v>8</v>
      </c>
      <c r="B29" s="290" t="s">
        <v>25</v>
      </c>
      <c r="C29" s="290"/>
      <c r="D29" s="5">
        <f>'Memória Cálculo'!B24</f>
        <v>0.2</v>
      </c>
      <c r="E29" s="2">
        <f>($E$19+E26)*D29</f>
        <v>1203.1263804</v>
      </c>
    </row>
    <row r="30" spans="1:5" ht="14.1" customHeight="1" x14ac:dyDescent="0.2">
      <c r="A30" s="56" t="s">
        <v>10</v>
      </c>
      <c r="B30" s="288" t="s">
        <v>26</v>
      </c>
      <c r="C30" s="289"/>
      <c r="D30" s="5">
        <f>'Memória Cálculo'!B25</f>
        <v>2.5000000000000001E-2</v>
      </c>
      <c r="E30" s="2">
        <f t="shared" ref="E30:E36" si="0">($E$19+$E$26)*D30</f>
        <v>150.39079755</v>
      </c>
    </row>
    <row r="31" spans="1:5" ht="14.1" customHeight="1" x14ac:dyDescent="0.2">
      <c r="A31" s="56" t="s">
        <v>11</v>
      </c>
      <c r="B31" s="26" t="s">
        <v>27</v>
      </c>
      <c r="C31" s="26"/>
      <c r="D31" s="5">
        <f>'Memória Cálculo'!B26</f>
        <v>0</v>
      </c>
      <c r="E31" s="2">
        <f t="shared" si="0"/>
        <v>0</v>
      </c>
    </row>
    <row r="32" spans="1:5" ht="14.1" customHeight="1" x14ac:dyDescent="0.2">
      <c r="A32" s="56" t="s">
        <v>12</v>
      </c>
      <c r="B32" s="290" t="s">
        <v>28</v>
      </c>
      <c r="C32" s="290"/>
      <c r="D32" s="5">
        <f>'Memória Cálculo'!B27</f>
        <v>1.4999999999999999E-2</v>
      </c>
      <c r="E32" s="2">
        <f t="shared" si="0"/>
        <v>90.234478530000004</v>
      </c>
    </row>
    <row r="33" spans="1:5" ht="14.1" customHeight="1" x14ac:dyDescent="0.2">
      <c r="A33" s="56" t="s">
        <v>13</v>
      </c>
      <c r="B33" s="290" t="s">
        <v>29</v>
      </c>
      <c r="C33" s="290"/>
      <c r="D33" s="5">
        <f>'Memória Cálculo'!B28</f>
        <v>0.01</v>
      </c>
      <c r="E33" s="2">
        <f t="shared" si="0"/>
        <v>60.156319020000005</v>
      </c>
    </row>
    <row r="34" spans="1:5" ht="14.1" customHeight="1" x14ac:dyDescent="0.2">
      <c r="A34" s="56" t="s">
        <v>14</v>
      </c>
      <c r="B34" s="282" t="s">
        <v>30</v>
      </c>
      <c r="C34" s="282"/>
      <c r="D34" s="5">
        <f>'Memória Cálculo'!B29</f>
        <v>6.0000000000000001E-3</v>
      </c>
      <c r="E34" s="2">
        <f t="shared" si="0"/>
        <v>36.093791412000002</v>
      </c>
    </row>
    <row r="35" spans="1:5" ht="14.1" customHeight="1" x14ac:dyDescent="0.2">
      <c r="A35" s="56" t="s">
        <v>31</v>
      </c>
      <c r="B35" s="282" t="s">
        <v>32</v>
      </c>
      <c r="C35" s="282"/>
      <c r="D35" s="5">
        <f>'Memória Cálculo'!B30</f>
        <v>2E-3</v>
      </c>
      <c r="E35" s="2">
        <f t="shared" si="0"/>
        <v>12.031263804</v>
      </c>
    </row>
    <row r="36" spans="1:5" ht="14.1" customHeight="1" x14ac:dyDescent="0.2">
      <c r="A36" s="56" t="s">
        <v>33</v>
      </c>
      <c r="B36" s="282" t="s">
        <v>34</v>
      </c>
      <c r="C36" s="290"/>
      <c r="D36" s="5">
        <f>'Memória Cálculo'!B31</f>
        <v>0.08</v>
      </c>
      <c r="E36" s="2">
        <f t="shared" si="0"/>
        <v>481.25055216000004</v>
      </c>
    </row>
    <row r="37" spans="1:5" ht="14.1" customHeight="1" thickBot="1" x14ac:dyDescent="0.25">
      <c r="A37" s="317" t="s">
        <v>35</v>
      </c>
      <c r="B37" s="318"/>
      <c r="C37" s="318"/>
      <c r="D37" s="109">
        <f>SUM(D29:D36)</f>
        <v>0.33800000000000002</v>
      </c>
      <c r="E37" s="108">
        <f>($E$19+$E$26)*D37</f>
        <v>2033.2835828760001</v>
      </c>
    </row>
    <row r="38" spans="1:5" ht="14.1" customHeight="1" thickBot="1" x14ac:dyDescent="0.3">
      <c r="A38" s="319" t="s">
        <v>36</v>
      </c>
      <c r="B38" s="320"/>
      <c r="C38" s="320"/>
      <c r="D38" s="320"/>
      <c r="E38" s="321"/>
    </row>
    <row r="39" spans="1:5" ht="13.5" thickBot="1" x14ac:dyDescent="0.3"/>
    <row r="40" spans="1:5" ht="14.1" customHeight="1" x14ac:dyDescent="0.25">
      <c r="A40" s="67" t="s">
        <v>37</v>
      </c>
      <c r="B40" s="322" t="s">
        <v>38</v>
      </c>
      <c r="C40" s="323"/>
      <c r="D40" s="68" t="s">
        <v>190</v>
      </c>
      <c r="E40" s="69" t="s">
        <v>75</v>
      </c>
    </row>
    <row r="41" spans="1:5" ht="13.5" customHeight="1" x14ac:dyDescent="0.2">
      <c r="A41" s="56" t="s">
        <v>8</v>
      </c>
      <c r="B41" s="303" t="s">
        <v>39</v>
      </c>
      <c r="C41" s="303"/>
      <c r="D41" s="71">
        <f>'1'!D41</f>
        <v>5</v>
      </c>
      <c r="E41" s="2">
        <f>IF(D41*4*22-(6%*$E$13)&lt;=0,0,(D41*4*22-(6%*$E$13)))</f>
        <v>179.20868599999994</v>
      </c>
    </row>
    <row r="42" spans="1:5" ht="14.1" customHeight="1" x14ac:dyDescent="0.2">
      <c r="A42" s="56" t="s">
        <v>10</v>
      </c>
      <c r="B42" s="303" t="s">
        <v>40</v>
      </c>
      <c r="C42" s="303"/>
      <c r="D42" s="71">
        <f>'1'!D42</f>
        <v>30.29</v>
      </c>
      <c r="E42" s="2">
        <f>$D$42*22*(1-20%)</f>
        <v>533.10400000000004</v>
      </c>
    </row>
    <row r="43" spans="1:5" ht="14.1" customHeight="1" x14ac:dyDescent="0.2">
      <c r="A43" s="56" t="s">
        <v>11</v>
      </c>
      <c r="B43" s="70" t="s">
        <v>487</v>
      </c>
      <c r="C43" s="70"/>
      <c r="D43" s="71">
        <f>'1'!D43</f>
        <v>0</v>
      </c>
      <c r="E43" s="2">
        <f>D43</f>
        <v>0</v>
      </c>
    </row>
    <row r="44" spans="1:5" ht="14.1" customHeight="1" x14ac:dyDescent="0.2">
      <c r="A44" s="56" t="s">
        <v>12</v>
      </c>
      <c r="B44" s="70" t="s">
        <v>41</v>
      </c>
      <c r="C44" s="70"/>
      <c r="D44" s="71">
        <f>'1'!D44</f>
        <v>321.04000000000002</v>
      </c>
      <c r="E44" s="2">
        <f>D44-(D44*15%)</f>
        <v>272.88400000000001</v>
      </c>
    </row>
    <row r="45" spans="1:5" ht="14.1" customHeight="1" x14ac:dyDescent="0.2">
      <c r="A45" s="56" t="s">
        <v>13</v>
      </c>
      <c r="B45" s="303" t="s">
        <v>483</v>
      </c>
      <c r="C45" s="303"/>
      <c r="D45" s="71">
        <f>'1'!D45</f>
        <v>105.328</v>
      </c>
      <c r="E45" s="2">
        <f>D45</f>
        <v>105.328</v>
      </c>
    </row>
    <row r="46" spans="1:5" ht="14.1" customHeight="1" x14ac:dyDescent="0.2">
      <c r="A46" s="56" t="s">
        <v>14</v>
      </c>
      <c r="B46" s="303" t="s">
        <v>15</v>
      </c>
      <c r="C46" s="303"/>
      <c r="D46" s="71">
        <f>'1'!D46</f>
        <v>0</v>
      </c>
      <c r="E46" s="2">
        <f>D46</f>
        <v>0</v>
      </c>
    </row>
    <row r="47" spans="1:5" ht="14.1" customHeight="1" thickBot="1" x14ac:dyDescent="0.25">
      <c r="A47" s="313" t="s">
        <v>42</v>
      </c>
      <c r="B47" s="314"/>
      <c r="C47" s="314"/>
      <c r="D47" s="315"/>
      <c r="E47" s="66">
        <f>SUM(E41:E46)</f>
        <v>1090.524686</v>
      </c>
    </row>
    <row r="48" spans="1:5" ht="14.1" customHeight="1" thickBot="1" x14ac:dyDescent="0.3"/>
    <row r="49" spans="1:18" ht="14.1" customHeight="1" x14ac:dyDescent="0.25">
      <c r="A49" s="324" t="s">
        <v>43</v>
      </c>
      <c r="B49" s="325"/>
      <c r="C49" s="325"/>
      <c r="D49" s="325"/>
      <c r="E49" s="72" t="s">
        <v>7</v>
      </c>
    </row>
    <row r="50" spans="1:18" ht="14.1" customHeight="1" x14ac:dyDescent="0.2">
      <c r="A50" s="56" t="s">
        <v>18</v>
      </c>
      <c r="B50" s="288" t="s">
        <v>44</v>
      </c>
      <c r="C50" s="326"/>
      <c r="D50" s="289"/>
      <c r="E50" s="2">
        <f>E26</f>
        <v>1020.711902</v>
      </c>
      <c r="K50" s="327"/>
      <c r="L50" s="327"/>
      <c r="M50" s="327"/>
      <c r="N50" s="327"/>
      <c r="O50" s="327"/>
      <c r="P50" s="327"/>
      <c r="Q50" s="327"/>
    </row>
    <row r="51" spans="1:18" ht="14.1" customHeight="1" x14ac:dyDescent="0.2">
      <c r="A51" s="56" t="s">
        <v>23</v>
      </c>
      <c r="B51" s="288" t="s">
        <v>45</v>
      </c>
      <c r="C51" s="326"/>
      <c r="D51" s="289"/>
      <c r="E51" s="2">
        <f>E37</f>
        <v>2033.2835828760001</v>
      </c>
      <c r="K51" s="327"/>
      <c r="L51" s="327"/>
      <c r="M51" s="327"/>
      <c r="N51" s="327"/>
      <c r="O51" s="327"/>
      <c r="P51" s="327"/>
      <c r="Q51" s="327"/>
    </row>
    <row r="52" spans="1:18" ht="14.1" customHeight="1" x14ac:dyDescent="0.2">
      <c r="A52" s="56" t="s">
        <v>37</v>
      </c>
      <c r="B52" s="288" t="s">
        <v>46</v>
      </c>
      <c r="C52" s="326"/>
      <c r="D52" s="289"/>
      <c r="E52" s="2">
        <f>E47</f>
        <v>1090.524686</v>
      </c>
      <c r="K52" s="327"/>
      <c r="L52" s="327"/>
      <c r="M52" s="327"/>
      <c r="N52" s="327"/>
      <c r="O52" s="327"/>
      <c r="P52" s="327"/>
      <c r="Q52" s="327"/>
    </row>
    <row r="53" spans="1:18" ht="14.1" customHeight="1" thickBot="1" x14ac:dyDescent="0.25">
      <c r="A53" s="328" t="s">
        <v>47</v>
      </c>
      <c r="B53" s="329"/>
      <c r="C53" s="329"/>
      <c r="D53" s="330"/>
      <c r="E53" s="73">
        <f>SUM(E50:E52)</f>
        <v>4144.5201708759996</v>
      </c>
      <c r="K53" s="327"/>
      <c r="L53" s="327"/>
      <c r="M53" s="327"/>
      <c r="N53" s="327"/>
      <c r="O53" s="327"/>
      <c r="P53" s="327"/>
      <c r="Q53" s="327"/>
    </row>
    <row r="54" spans="1:18" ht="14.1" customHeight="1" thickBot="1" x14ac:dyDescent="0.3">
      <c r="K54" s="327"/>
      <c r="L54" s="327"/>
      <c r="M54" s="327"/>
      <c r="N54" s="327"/>
      <c r="O54" s="327"/>
      <c r="P54" s="327"/>
      <c r="Q54" s="327"/>
    </row>
    <row r="55" spans="1:18" ht="28.5" customHeight="1" x14ac:dyDescent="0.25">
      <c r="A55" s="331" t="s">
        <v>189</v>
      </c>
      <c r="B55" s="332"/>
      <c r="C55" s="332"/>
      <c r="D55" s="74" t="s">
        <v>20</v>
      </c>
      <c r="E55" s="75" t="s">
        <v>7</v>
      </c>
      <c r="K55" s="327"/>
      <c r="L55" s="327"/>
      <c r="M55" s="327"/>
      <c r="N55" s="327"/>
      <c r="O55" s="327"/>
      <c r="P55" s="327"/>
      <c r="Q55" s="327"/>
    </row>
    <row r="56" spans="1:18" x14ac:dyDescent="0.25">
      <c r="A56" s="56" t="s">
        <v>8</v>
      </c>
      <c r="B56" s="333" t="s">
        <v>191</v>
      </c>
      <c r="C56" s="290"/>
      <c r="D56" s="8">
        <f>'Memória Cálculo'!B247</f>
        <v>4.1999999999999997E-3</v>
      </c>
      <c r="E56" s="78">
        <f>D56*$E$19</f>
        <v>20.978663999999998</v>
      </c>
      <c r="K56" s="327"/>
      <c r="L56" s="327"/>
      <c r="M56" s="327"/>
      <c r="N56" s="327"/>
      <c r="O56" s="327"/>
      <c r="P56" s="327"/>
      <c r="Q56" s="327"/>
    </row>
    <row r="57" spans="1:18" x14ac:dyDescent="0.25">
      <c r="A57" s="56" t="s">
        <v>10</v>
      </c>
      <c r="B57" s="290" t="s">
        <v>48</v>
      </c>
      <c r="C57" s="290"/>
      <c r="D57" s="8">
        <f>'Memória Cálculo'!B248</f>
        <v>0.08</v>
      </c>
      <c r="E57" s="78">
        <f>D57*E56</f>
        <v>1.67829312</v>
      </c>
      <c r="F57" s="9"/>
      <c r="K57" s="327"/>
      <c r="L57" s="327"/>
      <c r="M57" s="327"/>
      <c r="N57" s="327"/>
      <c r="O57" s="327"/>
      <c r="P57" s="327"/>
      <c r="Q57" s="327"/>
      <c r="R57" s="327"/>
    </row>
    <row r="58" spans="1:18" x14ac:dyDescent="0.25">
      <c r="A58" s="64" t="s">
        <v>11</v>
      </c>
      <c r="B58" s="334" t="s">
        <v>217</v>
      </c>
      <c r="C58" s="290"/>
      <c r="D58" s="8">
        <f>'Memória Cálculo'!B249</f>
        <v>0.02</v>
      </c>
      <c r="E58" s="78">
        <f>D58*$E$19</f>
        <v>99.898400000000009</v>
      </c>
      <c r="F58" s="9"/>
      <c r="K58" s="327"/>
      <c r="L58" s="327"/>
      <c r="M58" s="327"/>
      <c r="N58" s="327"/>
      <c r="O58" s="327"/>
      <c r="P58" s="327"/>
      <c r="Q58" s="327"/>
      <c r="R58" s="327"/>
    </row>
    <row r="59" spans="1:18" x14ac:dyDescent="0.25">
      <c r="A59" s="64" t="s">
        <v>12</v>
      </c>
      <c r="B59" s="333" t="s">
        <v>49</v>
      </c>
      <c r="C59" s="290"/>
      <c r="D59" s="8">
        <f>'Memória Cálculo'!B250</f>
        <v>1.9400000000000001E-2</v>
      </c>
      <c r="E59" s="78">
        <f>D59*$E$19</f>
        <v>96.901448000000002</v>
      </c>
      <c r="K59" s="327"/>
      <c r="L59" s="327"/>
      <c r="M59" s="327"/>
      <c r="N59" s="327"/>
      <c r="O59" s="327"/>
      <c r="P59" s="327"/>
      <c r="Q59" s="327"/>
      <c r="R59" s="327"/>
    </row>
    <row r="60" spans="1:18" x14ac:dyDescent="0.25">
      <c r="A60" s="64" t="s">
        <v>13</v>
      </c>
      <c r="B60" s="333" t="s">
        <v>192</v>
      </c>
      <c r="C60" s="290"/>
      <c r="D60" s="8">
        <f>'Memória Cálculo'!B251</f>
        <v>6.5572000000000009E-3</v>
      </c>
      <c r="E60" s="78">
        <f>D60*$E$19</f>
        <v>32.752689424000003</v>
      </c>
      <c r="F60" s="9"/>
      <c r="K60" s="327"/>
      <c r="L60" s="327"/>
      <c r="M60" s="327"/>
      <c r="N60" s="327"/>
      <c r="O60" s="327"/>
      <c r="P60" s="327"/>
      <c r="Q60" s="327"/>
      <c r="R60" s="327"/>
    </row>
    <row r="61" spans="1:18" x14ac:dyDescent="0.25">
      <c r="A61" s="64" t="s">
        <v>14</v>
      </c>
      <c r="B61" s="335" t="s">
        <v>166</v>
      </c>
      <c r="C61" s="303"/>
      <c r="D61" s="8">
        <f>'Memória Cálculo'!B252</f>
        <v>0.02</v>
      </c>
      <c r="E61" s="78">
        <f>D61*$E$19</f>
        <v>99.898400000000009</v>
      </c>
      <c r="F61" s="9"/>
      <c r="K61" s="327"/>
      <c r="L61" s="327"/>
      <c r="M61" s="327"/>
      <c r="N61" s="327"/>
      <c r="O61" s="327"/>
      <c r="P61" s="327"/>
      <c r="Q61" s="327"/>
      <c r="R61" s="327"/>
    </row>
    <row r="62" spans="1:18" ht="14.1" customHeight="1" thickBot="1" x14ac:dyDescent="0.25">
      <c r="A62" s="336" t="s">
        <v>50</v>
      </c>
      <c r="B62" s="337"/>
      <c r="C62" s="338"/>
      <c r="D62" s="79">
        <f>SUM(D56:D61)</f>
        <v>0.15015719999999999</v>
      </c>
      <c r="E62" s="80">
        <f>SUM(E56:E61)</f>
        <v>352.10789454400003</v>
      </c>
      <c r="K62" s="327"/>
      <c r="L62" s="327"/>
      <c r="M62" s="327"/>
      <c r="N62" s="327"/>
      <c r="O62" s="327"/>
      <c r="P62" s="327"/>
      <c r="Q62" s="327"/>
      <c r="R62" s="327"/>
    </row>
    <row r="63" spans="1:18" ht="13.5" thickBot="1" x14ac:dyDescent="0.3">
      <c r="A63" s="339" t="s">
        <v>51</v>
      </c>
      <c r="B63" s="340"/>
      <c r="C63" s="340"/>
      <c r="D63" s="340"/>
      <c r="E63" s="341"/>
      <c r="K63" s="327"/>
      <c r="L63" s="327"/>
      <c r="M63" s="327"/>
      <c r="N63" s="327"/>
      <c r="O63" s="327"/>
      <c r="P63" s="327"/>
      <c r="Q63" s="327"/>
      <c r="R63" s="327"/>
    </row>
    <row r="64" spans="1:18" ht="14.1" customHeight="1" thickBot="1" x14ac:dyDescent="0.3">
      <c r="K64" s="15"/>
      <c r="L64" s="15"/>
      <c r="M64" s="15"/>
      <c r="N64" s="15"/>
      <c r="O64" s="15"/>
      <c r="P64" s="15"/>
      <c r="Q64" s="15"/>
    </row>
    <row r="65" spans="1:17" ht="28.5" customHeight="1" x14ac:dyDescent="0.25">
      <c r="A65" s="345" t="s">
        <v>188</v>
      </c>
      <c r="B65" s="346"/>
      <c r="C65" s="346"/>
      <c r="D65" s="81" t="s">
        <v>20</v>
      </c>
      <c r="E65" s="82" t="s">
        <v>7</v>
      </c>
      <c r="K65" s="15"/>
      <c r="L65" s="15"/>
      <c r="M65" s="15"/>
      <c r="N65" s="15"/>
      <c r="O65" s="15"/>
      <c r="P65" s="15"/>
      <c r="Q65" s="15"/>
    </row>
    <row r="66" spans="1:17" ht="14.1" customHeight="1" x14ac:dyDescent="0.25">
      <c r="A66" s="64" t="s">
        <v>8</v>
      </c>
      <c r="B66" s="347" t="s">
        <v>52</v>
      </c>
      <c r="C66" s="347"/>
      <c r="D66" s="31">
        <f>'1'!D66</f>
        <v>0</v>
      </c>
      <c r="E66" s="83">
        <f t="shared" ref="E66:E71" si="1">D66*(E$19+E$53+E$62)</f>
        <v>0</v>
      </c>
    </row>
    <row r="67" spans="1:17" ht="14.1" customHeight="1" x14ac:dyDescent="0.25">
      <c r="A67" s="64" t="s">
        <v>10</v>
      </c>
      <c r="B67" s="311" t="s">
        <v>53</v>
      </c>
      <c r="C67" s="311"/>
      <c r="D67" s="31">
        <f>'Memória Cálculo'!B257</f>
        <v>2.8E-3</v>
      </c>
      <c r="E67" s="83">
        <f t="shared" si="1"/>
        <v>26.576334583175999</v>
      </c>
    </row>
    <row r="68" spans="1:17" ht="14.1" customHeight="1" x14ac:dyDescent="0.25">
      <c r="A68" s="64" t="s">
        <v>11</v>
      </c>
      <c r="B68" s="347" t="s">
        <v>54</v>
      </c>
      <c r="C68" s="347"/>
      <c r="D68" s="31">
        <f>'Memória Cálculo'!B258</f>
        <v>2.0000000000000001E-4</v>
      </c>
      <c r="E68" s="83">
        <f t="shared" si="1"/>
        <v>1.898309613084</v>
      </c>
    </row>
    <row r="69" spans="1:17" ht="14.1" customHeight="1" x14ac:dyDescent="0.25">
      <c r="A69" s="64" t="s">
        <v>12</v>
      </c>
      <c r="B69" s="311" t="s">
        <v>55</v>
      </c>
      <c r="C69" s="311"/>
      <c r="D69" s="31">
        <f>'Memória Cálculo'!B259</f>
        <v>2.9999999999999997E-4</v>
      </c>
      <c r="E69" s="83">
        <f t="shared" si="1"/>
        <v>2.8474644196259997</v>
      </c>
    </row>
    <row r="70" spans="1:17" ht="14.1" customHeight="1" x14ac:dyDescent="0.25">
      <c r="A70" s="64" t="s">
        <v>13</v>
      </c>
      <c r="B70" s="311" t="s">
        <v>56</v>
      </c>
      <c r="C70" s="311"/>
      <c r="D70" s="31">
        <f>'Memória Cálculo'!B260</f>
        <v>4.0000000000000002E-4</v>
      </c>
      <c r="E70" s="83">
        <f t="shared" si="1"/>
        <v>3.7966192261680001</v>
      </c>
    </row>
    <row r="71" spans="1:17" ht="14.1" customHeight="1" x14ac:dyDescent="0.25">
      <c r="A71" s="84" t="s">
        <v>14</v>
      </c>
      <c r="B71" s="342" t="s">
        <v>15</v>
      </c>
      <c r="C71" s="342"/>
      <c r="D71" s="31">
        <f>'1'!D71</f>
        <v>0</v>
      </c>
      <c r="E71" s="83">
        <f t="shared" si="1"/>
        <v>0</v>
      </c>
    </row>
    <row r="72" spans="1:17" ht="14.1" customHeight="1" thickBot="1" x14ac:dyDescent="0.25">
      <c r="A72" s="343" t="s">
        <v>57</v>
      </c>
      <c r="B72" s="344"/>
      <c r="C72" s="344"/>
      <c r="D72" s="344"/>
      <c r="E72" s="85">
        <f>SUM(E66:E71)</f>
        <v>35.118727842054</v>
      </c>
    </row>
    <row r="73" spans="1:17" ht="14.1" customHeight="1" thickBot="1" x14ac:dyDescent="0.3">
      <c r="A73" s="10"/>
      <c r="B73" s="10"/>
      <c r="C73" s="10"/>
      <c r="D73" s="10"/>
      <c r="E73" s="10"/>
    </row>
    <row r="74" spans="1:17" ht="27" customHeight="1" x14ac:dyDescent="0.25">
      <c r="A74" s="369" t="s">
        <v>58</v>
      </c>
      <c r="B74" s="370"/>
      <c r="C74" s="370"/>
      <c r="D74" s="370"/>
      <c r="E74" s="86" t="s">
        <v>7</v>
      </c>
    </row>
    <row r="75" spans="1:17" ht="14.1" customHeight="1" x14ac:dyDescent="0.2">
      <c r="A75" s="64" t="s">
        <v>8</v>
      </c>
      <c r="B75" s="371" t="s">
        <v>148</v>
      </c>
      <c r="C75" s="371"/>
      <c r="D75" s="371"/>
      <c r="E75" s="2">
        <v>0</v>
      </c>
    </row>
    <row r="76" spans="1:17" ht="14.1" customHeight="1" x14ac:dyDescent="0.2">
      <c r="A76" s="64" t="s">
        <v>10</v>
      </c>
      <c r="B76" s="371" t="s">
        <v>156</v>
      </c>
      <c r="C76" s="371"/>
      <c r="D76" s="371"/>
      <c r="E76" s="2">
        <f>EPI!G193</f>
        <v>0</v>
      </c>
    </row>
    <row r="77" spans="1:17" ht="14.1" customHeight="1" x14ac:dyDescent="0.2">
      <c r="A77" s="64" t="s">
        <v>11</v>
      </c>
      <c r="B77" s="303" t="s">
        <v>61</v>
      </c>
      <c r="C77" s="303"/>
      <c r="D77" s="303"/>
      <c r="E77" s="2">
        <f>'1'!E77</f>
        <v>0</v>
      </c>
    </row>
    <row r="78" spans="1:17" ht="14.1" customHeight="1" x14ac:dyDescent="0.2">
      <c r="A78" s="64" t="s">
        <v>12</v>
      </c>
      <c r="B78" s="303" t="s">
        <v>61</v>
      </c>
      <c r="C78" s="303"/>
      <c r="D78" s="303"/>
      <c r="E78" s="2">
        <v>0</v>
      </c>
    </row>
    <row r="79" spans="1:17" ht="14.1" customHeight="1" thickBot="1" x14ac:dyDescent="0.25">
      <c r="A79" s="360" t="s">
        <v>59</v>
      </c>
      <c r="B79" s="361"/>
      <c r="C79" s="361"/>
      <c r="D79" s="362"/>
      <c r="E79" s="87">
        <f>SUM(E75:E78)</f>
        <v>0</v>
      </c>
    </row>
    <row r="80" spans="1:17" ht="13.5" thickBot="1" x14ac:dyDescent="0.3">
      <c r="A80" s="363" t="s">
        <v>193</v>
      </c>
      <c r="B80" s="320"/>
      <c r="C80" s="320"/>
      <c r="D80" s="320"/>
      <c r="E80" s="321"/>
    </row>
    <row r="81" spans="1:5" ht="14.1" customHeight="1" thickBot="1" x14ac:dyDescent="0.3">
      <c r="A81" s="10"/>
      <c r="B81" s="10"/>
      <c r="C81" s="10"/>
      <c r="D81" s="10"/>
      <c r="E81" s="10"/>
    </row>
    <row r="82" spans="1:5" ht="14.1" customHeight="1" x14ac:dyDescent="0.25">
      <c r="A82" s="364" t="s">
        <v>60</v>
      </c>
      <c r="B82" s="365"/>
      <c r="C82" s="365"/>
      <c r="D82" s="88" t="s">
        <v>20</v>
      </c>
      <c r="E82" s="89" t="s">
        <v>7</v>
      </c>
    </row>
    <row r="83" spans="1:5" ht="14.1" customHeight="1" x14ac:dyDescent="0.2">
      <c r="A83" s="64" t="s">
        <v>8</v>
      </c>
      <c r="B83" s="311" t="s">
        <v>209</v>
      </c>
      <c r="C83" s="311"/>
      <c r="D83" s="8">
        <f>'1'!D83</f>
        <v>0</v>
      </c>
      <c r="E83" s="2">
        <f>D83*E98</f>
        <v>0</v>
      </c>
    </row>
    <row r="84" spans="1:5" ht="14.1" customHeight="1" x14ac:dyDescent="0.2">
      <c r="A84" s="64" t="s">
        <v>10</v>
      </c>
      <c r="B84" s="27" t="s">
        <v>210</v>
      </c>
      <c r="C84" s="27"/>
      <c r="D84" s="8">
        <f>'Memória Cálculo'!B265</f>
        <v>0</v>
      </c>
      <c r="E84" s="2">
        <f>D84*(E98+E83)</f>
        <v>0</v>
      </c>
    </row>
    <row r="85" spans="1:5" ht="14.1" customHeight="1" x14ac:dyDescent="0.2">
      <c r="A85" s="64" t="s">
        <v>11</v>
      </c>
      <c r="B85" s="311" t="s">
        <v>204</v>
      </c>
      <c r="C85" s="311"/>
      <c r="D85" s="8">
        <f>SUM(D86:D89)</f>
        <v>0</v>
      </c>
      <c r="E85" s="2">
        <f>((E98+E83+E84)/(1-D85))*D85</f>
        <v>0</v>
      </c>
    </row>
    <row r="86" spans="1:5" ht="14.1" customHeight="1" x14ac:dyDescent="0.2">
      <c r="A86" s="64" t="s">
        <v>205</v>
      </c>
      <c r="B86" s="311" t="str">
        <f>'1'!B86:C86</f>
        <v>Tributos Federais (Especificar) (Exceto IRPJ e CSLL) (Estimado pelo Lucro Real: PIS=0,82%; COFINS=3,81%)</v>
      </c>
      <c r="C86" s="311"/>
      <c r="D86" s="8">
        <f>'Memória Cálculo'!B267</f>
        <v>0</v>
      </c>
      <c r="E86" s="2">
        <f>D86*E100</f>
        <v>0</v>
      </c>
    </row>
    <row r="87" spans="1:5" ht="14.1" customHeight="1" x14ac:dyDescent="0.2">
      <c r="A87" s="64" t="s">
        <v>206</v>
      </c>
      <c r="B87" s="311" t="s">
        <v>203</v>
      </c>
      <c r="C87" s="311"/>
      <c r="D87" s="8">
        <f>'1'!D87</f>
        <v>0</v>
      </c>
      <c r="E87" s="2">
        <f>D87*E100</f>
        <v>0</v>
      </c>
    </row>
    <row r="88" spans="1:5" ht="14.1" customHeight="1" x14ac:dyDescent="0.2">
      <c r="A88" s="64" t="s">
        <v>207</v>
      </c>
      <c r="B88" s="311" t="s">
        <v>202</v>
      </c>
      <c r="C88" s="311"/>
      <c r="D88" s="8">
        <f>'Memória Cálculo'!B269</f>
        <v>0</v>
      </c>
      <c r="E88" s="2">
        <f>D88*E$100</f>
        <v>0</v>
      </c>
    </row>
    <row r="89" spans="1:5" ht="14.1" customHeight="1" x14ac:dyDescent="0.2">
      <c r="A89" s="64" t="s">
        <v>208</v>
      </c>
      <c r="B89" s="355" t="str">
        <f>'1'!B89:C89</f>
        <v>Outros (CPRB)</v>
      </c>
      <c r="C89" s="357"/>
      <c r="D89" s="8">
        <f>'Memória Cálculo'!B268</f>
        <v>0</v>
      </c>
      <c r="E89" s="2">
        <f>D89*E$100</f>
        <v>0</v>
      </c>
    </row>
    <row r="90" spans="1:5" s="3" customFormat="1" ht="14.1" customHeight="1" thickBot="1" x14ac:dyDescent="0.25">
      <c r="A90" s="366" t="s">
        <v>62</v>
      </c>
      <c r="B90" s="367"/>
      <c r="C90" s="368"/>
      <c r="D90" s="90">
        <f>SUM(D83:D85)</f>
        <v>0</v>
      </c>
      <c r="E90" s="91">
        <f>SUM(E83:E85)</f>
        <v>0</v>
      </c>
    </row>
    <row r="91" spans="1:5" s="3" customFormat="1" ht="26.25" customHeight="1" thickBot="1" x14ac:dyDescent="0.3">
      <c r="A91" s="372"/>
      <c r="B91" s="373"/>
      <c r="C91" s="373"/>
      <c r="D91" s="373"/>
      <c r="E91" s="373"/>
    </row>
    <row r="92" spans="1:5" ht="27" customHeight="1" x14ac:dyDescent="0.25">
      <c r="A92" s="374" t="s">
        <v>63</v>
      </c>
      <c r="B92" s="375"/>
      <c r="C92" s="375"/>
      <c r="D92" s="375"/>
      <c r="E92" s="92" t="s">
        <v>7</v>
      </c>
    </row>
    <row r="93" spans="1:5" ht="14.1" customHeight="1" x14ac:dyDescent="0.2">
      <c r="A93" s="14" t="s">
        <v>8</v>
      </c>
      <c r="B93" s="342" t="s">
        <v>64</v>
      </c>
      <c r="C93" s="342"/>
      <c r="D93" s="342"/>
      <c r="E93" s="2">
        <f>E19</f>
        <v>4994.92</v>
      </c>
    </row>
    <row r="94" spans="1:5" ht="14.1" customHeight="1" x14ac:dyDescent="0.2">
      <c r="A94" s="14" t="s">
        <v>10</v>
      </c>
      <c r="B94" s="342" t="s">
        <v>65</v>
      </c>
      <c r="C94" s="342"/>
      <c r="D94" s="342"/>
      <c r="E94" s="2">
        <f>E53</f>
        <v>4144.5201708759996</v>
      </c>
    </row>
    <row r="95" spans="1:5" ht="14.1" customHeight="1" x14ac:dyDescent="0.2">
      <c r="A95" s="14" t="s">
        <v>11</v>
      </c>
      <c r="B95" s="342" t="s">
        <v>66</v>
      </c>
      <c r="C95" s="342"/>
      <c r="D95" s="342"/>
      <c r="E95" s="2">
        <f>E62</f>
        <v>352.10789454400003</v>
      </c>
    </row>
    <row r="96" spans="1:5" ht="14.1" customHeight="1" x14ac:dyDescent="0.2">
      <c r="A96" s="14" t="s">
        <v>12</v>
      </c>
      <c r="B96" s="342" t="s">
        <v>67</v>
      </c>
      <c r="C96" s="342"/>
      <c r="D96" s="342"/>
      <c r="E96" s="2">
        <f>E72</f>
        <v>35.118727842054</v>
      </c>
    </row>
    <row r="97" spans="1:5" ht="14.1" customHeight="1" x14ac:dyDescent="0.2">
      <c r="A97" s="14" t="s">
        <v>13</v>
      </c>
      <c r="B97" s="355" t="s">
        <v>68</v>
      </c>
      <c r="C97" s="356"/>
      <c r="D97" s="357"/>
      <c r="E97" s="2">
        <f>E79</f>
        <v>0</v>
      </c>
    </row>
    <row r="98" spans="1:5" s="3" customFormat="1" ht="14.1" customHeight="1" x14ac:dyDescent="0.2">
      <c r="A98" s="350" t="s">
        <v>69</v>
      </c>
      <c r="B98" s="351"/>
      <c r="C98" s="351"/>
      <c r="D98" s="351"/>
      <c r="E98" s="2">
        <f>SUM(E93:E97)</f>
        <v>9526.6667932620549</v>
      </c>
    </row>
    <row r="99" spans="1:5" ht="14.1" customHeight="1" thickBot="1" x14ac:dyDescent="0.25">
      <c r="A99" s="93" t="s">
        <v>14</v>
      </c>
      <c r="B99" s="352" t="s">
        <v>70</v>
      </c>
      <c r="C99" s="352"/>
      <c r="D99" s="352"/>
      <c r="E99" s="2">
        <f>E90</f>
        <v>0</v>
      </c>
    </row>
    <row r="100" spans="1:5" s="3" customFormat="1" ht="14.1" customHeight="1" x14ac:dyDescent="0.2">
      <c r="A100" s="353" t="s">
        <v>71</v>
      </c>
      <c r="B100" s="354"/>
      <c r="C100" s="354"/>
      <c r="D100" s="354"/>
      <c r="E100" s="2">
        <f>(E98+E84+E83)/(1-D85)</f>
        <v>9526.6667932620549</v>
      </c>
    </row>
    <row r="101" spans="1:5" ht="14.1" customHeight="1" x14ac:dyDescent="0.2">
      <c r="A101" s="358" t="s">
        <v>72</v>
      </c>
      <c r="B101" s="359"/>
      <c r="C101" s="359"/>
      <c r="D101" s="359"/>
      <c r="E101" s="105">
        <v>12</v>
      </c>
    </row>
    <row r="102" spans="1:5" s="3" customFormat="1" ht="14.1" customHeight="1" thickBot="1" x14ac:dyDescent="0.25">
      <c r="A102" s="348" t="s">
        <v>73</v>
      </c>
      <c r="B102" s="349"/>
      <c r="C102" s="349"/>
      <c r="D102" s="349"/>
      <c r="E102" s="104">
        <f>E100*E101</f>
        <v>114320.00151914466</v>
      </c>
    </row>
    <row r="103" spans="1:5" x14ac:dyDescent="0.25">
      <c r="A103" s="10"/>
      <c r="B103" s="10"/>
      <c r="C103" s="10"/>
      <c r="D103" s="10"/>
      <c r="E103" s="10"/>
    </row>
  </sheetData>
  <mergeCells count="94">
    <mergeCell ref="B96:D96"/>
    <mergeCell ref="A74:D74"/>
    <mergeCell ref="B75:D75"/>
    <mergeCell ref="B76:D76"/>
    <mergeCell ref="B78:D78"/>
    <mergeCell ref="B89:C89"/>
    <mergeCell ref="B95:D95"/>
    <mergeCell ref="B94:D94"/>
    <mergeCell ref="A91:E91"/>
    <mergeCell ref="A92:D92"/>
    <mergeCell ref="B93:D93"/>
    <mergeCell ref="A102:D102"/>
    <mergeCell ref="B83:C83"/>
    <mergeCell ref="B77:D77"/>
    <mergeCell ref="A98:D98"/>
    <mergeCell ref="B99:D99"/>
    <mergeCell ref="A100:D100"/>
    <mergeCell ref="B97:D97"/>
    <mergeCell ref="B86:C86"/>
    <mergeCell ref="B87:C87"/>
    <mergeCell ref="B88:C88"/>
    <mergeCell ref="A101:D101"/>
    <mergeCell ref="B85:C85"/>
    <mergeCell ref="A79:D79"/>
    <mergeCell ref="A80:E80"/>
    <mergeCell ref="A82:C82"/>
    <mergeCell ref="A90:C90"/>
    <mergeCell ref="B71:C71"/>
    <mergeCell ref="A72:D72"/>
    <mergeCell ref="B57:C57"/>
    <mergeCell ref="A65:C65"/>
    <mergeCell ref="B66:C66"/>
    <mergeCell ref="B67:C67"/>
    <mergeCell ref="B68:C68"/>
    <mergeCell ref="B69:C69"/>
    <mergeCell ref="B70:C70"/>
    <mergeCell ref="K57:R63"/>
    <mergeCell ref="B58:C58"/>
    <mergeCell ref="B59:C59"/>
    <mergeCell ref="B60:C60"/>
    <mergeCell ref="B61:C61"/>
    <mergeCell ref="A62:C62"/>
    <mergeCell ref="A63:E63"/>
    <mergeCell ref="A47:D47"/>
    <mergeCell ref="A49:D49"/>
    <mergeCell ref="B50:D50"/>
    <mergeCell ref="K50:Q56"/>
    <mergeCell ref="B51:D51"/>
    <mergeCell ref="B52:D52"/>
    <mergeCell ref="A53:D53"/>
    <mergeCell ref="A55:C55"/>
    <mergeCell ref="B56:C56"/>
    <mergeCell ref="B46:C46"/>
    <mergeCell ref="B32:C32"/>
    <mergeCell ref="B33:C33"/>
    <mergeCell ref="B34:C34"/>
    <mergeCell ref="B35:C35"/>
    <mergeCell ref="B36:C36"/>
    <mergeCell ref="A37:C37"/>
    <mergeCell ref="A38:E38"/>
    <mergeCell ref="B40:C40"/>
    <mergeCell ref="B41:C41"/>
    <mergeCell ref="B42:C42"/>
    <mergeCell ref="B45:C45"/>
    <mergeCell ref="B30:C30"/>
    <mergeCell ref="B17:C17"/>
    <mergeCell ref="B18:C18"/>
    <mergeCell ref="A19:D19"/>
    <mergeCell ref="A21:E21"/>
    <mergeCell ref="B22:C22"/>
    <mergeCell ref="B23:C23"/>
    <mergeCell ref="B24:C24"/>
    <mergeCell ref="B25:C25"/>
    <mergeCell ref="A26:C26"/>
    <mergeCell ref="B28:C28"/>
    <mergeCell ref="B29:C29"/>
    <mergeCell ref="B16:C16"/>
    <mergeCell ref="B7:C7"/>
    <mergeCell ref="D7:E7"/>
    <mergeCell ref="B8:C8"/>
    <mergeCell ref="D8:E8"/>
    <mergeCell ref="B9:C9"/>
    <mergeCell ref="D9:E9"/>
    <mergeCell ref="A10:E10"/>
    <mergeCell ref="A12:C12"/>
    <mergeCell ref="B13:C13"/>
    <mergeCell ref="B14:C14"/>
    <mergeCell ref="B15:C15"/>
    <mergeCell ref="A1:E1"/>
    <mergeCell ref="A2:E2"/>
    <mergeCell ref="A4:E4"/>
    <mergeCell ref="B6:C6"/>
    <mergeCell ref="D6:E6"/>
    <mergeCell ref="C5:E5"/>
  </mergeCells>
  <pageMargins left="0.25" right="0.25" top="0.75" bottom="0.75" header="0.3" footer="0.3"/>
  <pageSetup paperSize="9" scale="68" fitToHeight="0"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620538-F052-4CCE-8BEE-CA23CEB2696F}">
  <sheetPr>
    <tabColor rgb="FFFFFF00"/>
    <pageSetUpPr fitToPage="1"/>
  </sheetPr>
  <dimension ref="A1:R103"/>
  <sheetViews>
    <sheetView showGridLines="0" view="pageBreakPreview" zoomScale="90" zoomScaleNormal="100" zoomScaleSheetLayoutView="90" workbookViewId="0">
      <selection activeCell="B44" sqref="B44"/>
    </sheetView>
  </sheetViews>
  <sheetFormatPr defaultColWidth="9.140625" defaultRowHeight="12.75" x14ac:dyDescent="0.25"/>
  <cols>
    <col min="1" max="1" width="6.42578125" style="1" customWidth="1"/>
    <col min="2" max="2" width="52.28515625" style="1" customWidth="1"/>
    <col min="3" max="3" width="51.85546875" style="1" customWidth="1"/>
    <col min="4" max="4" width="12.5703125" style="1" customWidth="1"/>
    <col min="5" max="5" width="20.85546875" style="1" customWidth="1"/>
    <col min="6" max="36" width="9.140625" style="1"/>
    <col min="37" max="37" width="6.42578125" style="1" customWidth="1"/>
    <col min="38" max="38" width="52.28515625" style="1" customWidth="1"/>
    <col min="39" max="39" width="34.7109375" style="1" customWidth="1"/>
    <col min="40" max="40" width="9.5703125" style="1" customWidth="1"/>
    <col min="41" max="41" width="12.5703125" style="1" bestFit="1" customWidth="1"/>
    <col min="42" max="16384" width="9.140625" style="1"/>
  </cols>
  <sheetData>
    <row r="1" spans="1:5" ht="78" customHeight="1" x14ac:dyDescent="0.25">
      <c r="A1" s="276"/>
      <c r="B1" s="276"/>
      <c r="C1" s="276"/>
      <c r="D1" s="276"/>
      <c r="E1" s="276"/>
    </row>
    <row r="2" spans="1:5" ht="20.25" customHeight="1" x14ac:dyDescent="0.25">
      <c r="A2" s="277" t="s">
        <v>179</v>
      </c>
      <c r="B2" s="277"/>
      <c r="C2" s="277"/>
      <c r="D2" s="277"/>
      <c r="E2" s="277"/>
    </row>
    <row r="3" spans="1:5" ht="13.5" thickBot="1" x14ac:dyDescent="0.3"/>
    <row r="4" spans="1:5" ht="13.5" customHeight="1" thickBot="1" x14ac:dyDescent="0.3">
      <c r="A4" s="278" t="s">
        <v>0</v>
      </c>
      <c r="B4" s="279"/>
      <c r="C4" s="279"/>
      <c r="D4" s="280"/>
      <c r="E4" s="281"/>
    </row>
    <row r="5" spans="1:5" ht="14.1" customHeight="1" x14ac:dyDescent="0.25">
      <c r="A5" s="6">
        <v>1</v>
      </c>
      <c r="B5" s="101" t="s">
        <v>194</v>
      </c>
      <c r="C5" s="285" t="str">
        <f>'Quadro Resumo'!B49</f>
        <v>QUIMICO 1</v>
      </c>
      <c r="D5" s="286"/>
      <c r="E5" s="287"/>
    </row>
    <row r="6" spans="1:5" ht="14.1" customHeight="1" x14ac:dyDescent="0.25">
      <c r="A6" s="7">
        <v>2</v>
      </c>
      <c r="B6" s="282" t="s">
        <v>1</v>
      </c>
      <c r="C6" s="282"/>
      <c r="D6" s="283">
        <f>'1'!D6</f>
        <v>1621</v>
      </c>
      <c r="E6" s="284"/>
    </row>
    <row r="7" spans="1:5" ht="14.1" customHeight="1" x14ac:dyDescent="0.25">
      <c r="A7" s="7">
        <v>3</v>
      </c>
      <c r="B7" s="290" t="s">
        <v>2</v>
      </c>
      <c r="C7" s="290"/>
      <c r="D7" s="291">
        <f>E13</f>
        <v>4222.8941000000004</v>
      </c>
      <c r="E7" s="292"/>
    </row>
    <row r="8" spans="1:5" ht="14.1" customHeight="1" x14ac:dyDescent="0.25">
      <c r="A8" s="7">
        <v>4</v>
      </c>
      <c r="B8" s="290" t="s">
        <v>3</v>
      </c>
      <c r="C8" s="290"/>
      <c r="D8" s="293" t="str">
        <f>'1'!D8:E8</f>
        <v>SINDAUT</v>
      </c>
      <c r="E8" s="294"/>
    </row>
    <row r="9" spans="1:5" ht="14.1" customHeight="1" thickBot="1" x14ac:dyDescent="0.3">
      <c r="A9" s="77">
        <v>5</v>
      </c>
      <c r="B9" s="295" t="s">
        <v>4</v>
      </c>
      <c r="C9" s="295"/>
      <c r="D9" s="296">
        <f>'1'!D9</f>
        <v>46054</v>
      </c>
      <c r="E9" s="297"/>
    </row>
    <row r="10" spans="1:5" ht="45.75" customHeight="1" thickBot="1" x14ac:dyDescent="0.3">
      <c r="A10" s="298" t="s">
        <v>5</v>
      </c>
      <c r="B10" s="299"/>
      <c r="C10" s="299"/>
      <c r="D10" s="299"/>
      <c r="E10" s="300"/>
    </row>
    <row r="11" spans="1:5" ht="14.25" customHeight="1" thickBot="1" x14ac:dyDescent="0.3">
      <c r="A11" s="76"/>
      <c r="B11" s="76"/>
      <c r="C11" s="76"/>
      <c r="D11" s="76"/>
      <c r="E11" s="76"/>
    </row>
    <row r="12" spans="1:5" ht="13.5" customHeight="1" x14ac:dyDescent="0.25">
      <c r="A12" s="301" t="s">
        <v>6</v>
      </c>
      <c r="B12" s="302"/>
      <c r="C12" s="302"/>
      <c r="D12" s="57" t="s">
        <v>20</v>
      </c>
      <c r="E12" s="58" t="s">
        <v>7</v>
      </c>
    </row>
    <row r="13" spans="1:5" ht="14.1" customHeight="1" x14ac:dyDescent="0.2">
      <c r="A13" s="7" t="s">
        <v>8</v>
      </c>
      <c r="B13" s="288" t="s">
        <v>9</v>
      </c>
      <c r="C13" s="289"/>
      <c r="D13" s="26"/>
      <c r="E13" s="59">
        <f>'Quadro Resumo'!I49</f>
        <v>4222.8941000000004</v>
      </c>
    </row>
    <row r="14" spans="1:5" ht="14.1" customHeight="1" x14ac:dyDescent="0.2">
      <c r="A14" s="7" t="s">
        <v>10</v>
      </c>
      <c r="B14" s="288" t="s">
        <v>144</v>
      </c>
      <c r="C14" s="289"/>
      <c r="D14" s="54"/>
      <c r="E14" s="59"/>
    </row>
    <row r="15" spans="1:5" ht="14.1" customHeight="1" x14ac:dyDescent="0.2">
      <c r="A15" s="7" t="s">
        <v>11</v>
      </c>
      <c r="B15" s="288" t="s">
        <v>145</v>
      </c>
      <c r="C15" s="289"/>
      <c r="D15" s="55">
        <v>0.4</v>
      </c>
      <c r="E15" s="59">
        <f>ROUND(D15*D6,2)</f>
        <v>648.4</v>
      </c>
    </row>
    <row r="16" spans="1:5" ht="14.1" customHeight="1" x14ac:dyDescent="0.2">
      <c r="A16" s="7" t="s">
        <v>12</v>
      </c>
      <c r="B16" s="288" t="s">
        <v>146</v>
      </c>
      <c r="C16" s="289"/>
      <c r="D16" s="54"/>
      <c r="E16" s="59"/>
    </row>
    <row r="17" spans="1:5" ht="14.1" customHeight="1" x14ac:dyDescent="0.2">
      <c r="A17" s="7" t="s">
        <v>13</v>
      </c>
      <c r="B17" s="303" t="s">
        <v>147</v>
      </c>
      <c r="C17" s="303"/>
      <c r="D17" s="54"/>
      <c r="E17" s="59"/>
    </row>
    <row r="18" spans="1:5" ht="14.1" customHeight="1" x14ac:dyDescent="0.2">
      <c r="A18" s="7" t="s">
        <v>14</v>
      </c>
      <c r="B18" s="303" t="s">
        <v>15</v>
      </c>
      <c r="C18" s="303"/>
      <c r="D18" s="54"/>
      <c r="E18" s="59"/>
    </row>
    <row r="19" spans="1:5" s="3" customFormat="1" ht="14.1" customHeight="1" thickBot="1" x14ac:dyDescent="0.25">
      <c r="A19" s="304" t="s">
        <v>16</v>
      </c>
      <c r="B19" s="305"/>
      <c r="C19" s="305"/>
      <c r="D19" s="306"/>
      <c r="E19" s="60">
        <f>ROUND(SUM(E13:E18),2)</f>
        <v>4871.29</v>
      </c>
    </row>
    <row r="20" spans="1:5" s="4" customFormat="1" ht="13.5" thickBot="1" x14ac:dyDescent="0.3"/>
    <row r="21" spans="1:5" ht="13.5" customHeight="1" x14ac:dyDescent="0.25">
      <c r="A21" s="307" t="s">
        <v>17</v>
      </c>
      <c r="B21" s="308"/>
      <c r="C21" s="308"/>
      <c r="D21" s="308"/>
      <c r="E21" s="309"/>
    </row>
    <row r="22" spans="1:5" ht="32.25" customHeight="1" x14ac:dyDescent="0.25">
      <c r="A22" s="62" t="s">
        <v>18</v>
      </c>
      <c r="B22" s="310" t="s">
        <v>19</v>
      </c>
      <c r="C22" s="310"/>
      <c r="D22" s="61" t="s">
        <v>20</v>
      </c>
      <c r="E22" s="63" t="s">
        <v>7</v>
      </c>
    </row>
    <row r="23" spans="1:5" ht="14.1" customHeight="1" x14ac:dyDescent="0.2">
      <c r="A23" s="64" t="s">
        <v>8</v>
      </c>
      <c r="B23" s="290" t="s">
        <v>21</v>
      </c>
      <c r="C23" s="290"/>
      <c r="D23" s="5">
        <f>'1'!D23</f>
        <v>8.3299999999999999E-2</v>
      </c>
      <c r="E23" s="2">
        <f>D23*$E$19</f>
        <v>405.778457</v>
      </c>
    </row>
    <row r="24" spans="1:5" ht="14.1" customHeight="1" x14ac:dyDescent="0.2">
      <c r="A24" s="64" t="s">
        <v>10</v>
      </c>
      <c r="B24" s="311" t="s">
        <v>81</v>
      </c>
      <c r="C24" s="311"/>
      <c r="D24" s="5">
        <f>'1'!D24</f>
        <v>9.0749999999999997E-2</v>
      </c>
      <c r="E24" s="2">
        <f>D24*$E$19</f>
        <v>442.06956750000001</v>
      </c>
    </row>
    <row r="25" spans="1:5" ht="14.1" customHeight="1" x14ac:dyDescent="0.2">
      <c r="A25" s="64" t="s">
        <v>11</v>
      </c>
      <c r="B25" s="312" t="s">
        <v>82</v>
      </c>
      <c r="C25" s="312"/>
      <c r="D25" s="5">
        <f>'1'!D25</f>
        <v>3.0300000000000001E-2</v>
      </c>
      <c r="E25" s="2">
        <f>D25*$E$19</f>
        <v>147.600087</v>
      </c>
    </row>
    <row r="26" spans="1:5" ht="14.1" customHeight="1" thickBot="1" x14ac:dyDescent="0.25">
      <c r="A26" s="313" t="s">
        <v>22</v>
      </c>
      <c r="B26" s="314"/>
      <c r="C26" s="315"/>
      <c r="D26" s="65">
        <f>SUM(D23:D25)</f>
        <v>0.20434999999999998</v>
      </c>
      <c r="E26" s="66">
        <f>SUM(E23:E25)</f>
        <v>995.4481115000001</v>
      </c>
    </row>
    <row r="27" spans="1:5" ht="13.5" thickBot="1" x14ac:dyDescent="0.3"/>
    <row r="28" spans="1:5" ht="39.75" customHeight="1" x14ac:dyDescent="0.25">
      <c r="A28" s="67" t="s">
        <v>23</v>
      </c>
      <c r="B28" s="316" t="s">
        <v>24</v>
      </c>
      <c r="C28" s="316"/>
      <c r="D28" s="68" t="s">
        <v>20</v>
      </c>
      <c r="E28" s="69" t="s">
        <v>7</v>
      </c>
    </row>
    <row r="29" spans="1:5" ht="14.1" customHeight="1" x14ac:dyDescent="0.2">
      <c r="A29" s="56" t="s">
        <v>8</v>
      </c>
      <c r="B29" s="290" t="s">
        <v>25</v>
      </c>
      <c r="C29" s="290"/>
      <c r="D29" s="5">
        <f>'Memória Cálculo'!B24</f>
        <v>0.2</v>
      </c>
      <c r="E29" s="2">
        <f>($E$19+E26)*D29</f>
        <v>1173.3476223</v>
      </c>
    </row>
    <row r="30" spans="1:5" ht="14.1" customHeight="1" x14ac:dyDescent="0.2">
      <c r="A30" s="56" t="s">
        <v>10</v>
      </c>
      <c r="B30" s="288" t="s">
        <v>26</v>
      </c>
      <c r="C30" s="289"/>
      <c r="D30" s="5">
        <f>'Memória Cálculo'!B25</f>
        <v>2.5000000000000001E-2</v>
      </c>
      <c r="E30" s="2">
        <f t="shared" ref="E30:E36" si="0">($E$19+$E$26)*D30</f>
        <v>146.6684527875</v>
      </c>
    </row>
    <row r="31" spans="1:5" ht="14.1" customHeight="1" x14ac:dyDescent="0.2">
      <c r="A31" s="56" t="s">
        <v>11</v>
      </c>
      <c r="B31" s="26" t="s">
        <v>27</v>
      </c>
      <c r="C31" s="26"/>
      <c r="D31" s="5">
        <f>'Memória Cálculo'!B26</f>
        <v>0</v>
      </c>
      <c r="E31" s="2">
        <f t="shared" si="0"/>
        <v>0</v>
      </c>
    </row>
    <row r="32" spans="1:5" ht="14.1" customHeight="1" x14ac:dyDescent="0.2">
      <c r="A32" s="56" t="s">
        <v>12</v>
      </c>
      <c r="B32" s="290" t="s">
        <v>28</v>
      </c>
      <c r="C32" s="290"/>
      <c r="D32" s="5">
        <f>'Memória Cálculo'!B27</f>
        <v>1.4999999999999999E-2</v>
      </c>
      <c r="E32" s="2">
        <f t="shared" si="0"/>
        <v>88.00107167249999</v>
      </c>
    </row>
    <row r="33" spans="1:5" ht="14.1" customHeight="1" x14ac:dyDescent="0.2">
      <c r="A33" s="56" t="s">
        <v>13</v>
      </c>
      <c r="B33" s="290" t="s">
        <v>29</v>
      </c>
      <c r="C33" s="290"/>
      <c r="D33" s="5">
        <f>'Memória Cálculo'!B28</f>
        <v>0.01</v>
      </c>
      <c r="E33" s="2">
        <f t="shared" si="0"/>
        <v>58.667381114999998</v>
      </c>
    </row>
    <row r="34" spans="1:5" ht="14.1" customHeight="1" x14ac:dyDescent="0.2">
      <c r="A34" s="56" t="s">
        <v>14</v>
      </c>
      <c r="B34" s="282" t="s">
        <v>30</v>
      </c>
      <c r="C34" s="282"/>
      <c r="D34" s="5">
        <f>'Memória Cálculo'!B29</f>
        <v>6.0000000000000001E-3</v>
      </c>
      <c r="E34" s="2">
        <f t="shared" si="0"/>
        <v>35.200428668999997</v>
      </c>
    </row>
    <row r="35" spans="1:5" ht="14.1" customHeight="1" x14ac:dyDescent="0.2">
      <c r="A35" s="56" t="s">
        <v>31</v>
      </c>
      <c r="B35" s="282" t="s">
        <v>32</v>
      </c>
      <c r="C35" s="282"/>
      <c r="D35" s="5">
        <f>'Memória Cálculo'!B30</f>
        <v>2E-3</v>
      </c>
      <c r="E35" s="2">
        <f t="shared" si="0"/>
        <v>11.733476223</v>
      </c>
    </row>
    <row r="36" spans="1:5" ht="14.1" customHeight="1" x14ac:dyDescent="0.2">
      <c r="A36" s="56" t="s">
        <v>33</v>
      </c>
      <c r="B36" s="282" t="s">
        <v>34</v>
      </c>
      <c r="C36" s="290"/>
      <c r="D36" s="5">
        <f>'Memória Cálculo'!B31</f>
        <v>0.08</v>
      </c>
      <c r="E36" s="2">
        <f t="shared" si="0"/>
        <v>469.33904891999998</v>
      </c>
    </row>
    <row r="37" spans="1:5" ht="14.1" customHeight="1" thickBot="1" x14ac:dyDescent="0.25">
      <c r="A37" s="317" t="s">
        <v>35</v>
      </c>
      <c r="B37" s="318"/>
      <c r="C37" s="318"/>
      <c r="D37" s="109">
        <f>SUM(D29:D36)</f>
        <v>0.33800000000000002</v>
      </c>
      <c r="E37" s="108">
        <f>($E$19+$E$26)*D37</f>
        <v>1982.9574816870002</v>
      </c>
    </row>
    <row r="38" spans="1:5" ht="14.1" customHeight="1" thickBot="1" x14ac:dyDescent="0.3">
      <c r="A38" s="319" t="s">
        <v>36</v>
      </c>
      <c r="B38" s="320"/>
      <c r="C38" s="320"/>
      <c r="D38" s="320"/>
      <c r="E38" s="321"/>
    </row>
    <row r="39" spans="1:5" ht="13.5" thickBot="1" x14ac:dyDescent="0.3"/>
    <row r="40" spans="1:5" ht="14.1" customHeight="1" x14ac:dyDescent="0.25">
      <c r="A40" s="67" t="s">
        <v>37</v>
      </c>
      <c r="B40" s="322" t="s">
        <v>38</v>
      </c>
      <c r="C40" s="323"/>
      <c r="D40" s="68" t="s">
        <v>190</v>
      </c>
      <c r="E40" s="69" t="s">
        <v>75</v>
      </c>
    </row>
    <row r="41" spans="1:5" ht="13.5" customHeight="1" x14ac:dyDescent="0.2">
      <c r="A41" s="56" t="s">
        <v>8</v>
      </c>
      <c r="B41" s="303" t="s">
        <v>39</v>
      </c>
      <c r="C41" s="303"/>
      <c r="D41" s="71">
        <f>'1'!D41</f>
        <v>5</v>
      </c>
      <c r="E41" s="2">
        <f>IF(D41*4*22-(6%*$E$13)&lt;=0,0,(D41*4*22-(6%*$E$13)))</f>
        <v>186.62635399999999</v>
      </c>
    </row>
    <row r="42" spans="1:5" ht="14.1" customHeight="1" x14ac:dyDescent="0.2">
      <c r="A42" s="56" t="s">
        <v>10</v>
      </c>
      <c r="B42" s="303" t="s">
        <v>40</v>
      </c>
      <c r="C42" s="303"/>
      <c r="D42" s="71">
        <f>'1'!D42</f>
        <v>30.29</v>
      </c>
      <c r="E42" s="2">
        <f>$D$42*22*(1-20%)</f>
        <v>533.10400000000004</v>
      </c>
    </row>
    <row r="43" spans="1:5" ht="14.1" customHeight="1" x14ac:dyDescent="0.2">
      <c r="A43" s="56" t="s">
        <v>11</v>
      </c>
      <c r="B43" s="70" t="s">
        <v>487</v>
      </c>
      <c r="C43" s="70"/>
      <c r="D43" s="71">
        <f>'1'!D43</f>
        <v>0</v>
      </c>
      <c r="E43" s="2">
        <f>D43</f>
        <v>0</v>
      </c>
    </row>
    <row r="44" spans="1:5" ht="14.1" customHeight="1" x14ac:dyDescent="0.2">
      <c r="A44" s="56" t="s">
        <v>12</v>
      </c>
      <c r="B44" s="70" t="s">
        <v>41</v>
      </c>
      <c r="C44" s="70"/>
      <c r="D44" s="71">
        <f>'1'!D44</f>
        <v>321.04000000000002</v>
      </c>
      <c r="E44" s="2">
        <f>D44-(D44*15%)</f>
        <v>272.88400000000001</v>
      </c>
    </row>
    <row r="45" spans="1:5" ht="14.1" customHeight="1" x14ac:dyDescent="0.2">
      <c r="A45" s="56" t="s">
        <v>13</v>
      </c>
      <c r="B45" s="303" t="s">
        <v>483</v>
      </c>
      <c r="C45" s="303"/>
      <c r="D45" s="71">
        <f>'1'!D45</f>
        <v>105.328</v>
      </c>
      <c r="E45" s="2">
        <f>D45</f>
        <v>105.328</v>
      </c>
    </row>
    <row r="46" spans="1:5" ht="14.1" customHeight="1" x14ac:dyDescent="0.2">
      <c r="A46" s="56" t="s">
        <v>14</v>
      </c>
      <c r="B46" s="303" t="s">
        <v>15</v>
      </c>
      <c r="C46" s="303"/>
      <c r="D46" s="71">
        <f>'1'!D46</f>
        <v>0</v>
      </c>
      <c r="E46" s="2">
        <f>D46</f>
        <v>0</v>
      </c>
    </row>
    <row r="47" spans="1:5" ht="14.1" customHeight="1" thickBot="1" x14ac:dyDescent="0.25">
      <c r="A47" s="313" t="s">
        <v>42</v>
      </c>
      <c r="B47" s="314"/>
      <c r="C47" s="314"/>
      <c r="D47" s="315"/>
      <c r="E47" s="66">
        <f>SUM(E41:E46)</f>
        <v>1097.942354</v>
      </c>
    </row>
    <row r="48" spans="1:5" ht="14.1" customHeight="1" thickBot="1" x14ac:dyDescent="0.3"/>
    <row r="49" spans="1:18" ht="14.1" customHeight="1" x14ac:dyDescent="0.25">
      <c r="A49" s="324" t="s">
        <v>43</v>
      </c>
      <c r="B49" s="325"/>
      <c r="C49" s="325"/>
      <c r="D49" s="325"/>
      <c r="E49" s="72" t="s">
        <v>7</v>
      </c>
    </row>
    <row r="50" spans="1:18" ht="14.1" customHeight="1" x14ac:dyDescent="0.2">
      <c r="A50" s="56" t="s">
        <v>18</v>
      </c>
      <c r="B50" s="288" t="s">
        <v>44</v>
      </c>
      <c r="C50" s="326"/>
      <c r="D50" s="289"/>
      <c r="E50" s="2">
        <f>E26</f>
        <v>995.4481115000001</v>
      </c>
      <c r="K50" s="327"/>
      <c r="L50" s="327"/>
      <c r="M50" s="327"/>
      <c r="N50" s="327"/>
      <c r="O50" s="327"/>
      <c r="P50" s="327"/>
      <c r="Q50" s="327"/>
    </row>
    <row r="51" spans="1:18" ht="14.1" customHeight="1" x14ac:dyDescent="0.2">
      <c r="A51" s="56" t="s">
        <v>23</v>
      </c>
      <c r="B51" s="288" t="s">
        <v>45</v>
      </c>
      <c r="C51" s="326"/>
      <c r="D51" s="289"/>
      <c r="E51" s="2">
        <f>E37</f>
        <v>1982.9574816870002</v>
      </c>
      <c r="K51" s="327"/>
      <c r="L51" s="327"/>
      <c r="M51" s="327"/>
      <c r="N51" s="327"/>
      <c r="O51" s="327"/>
      <c r="P51" s="327"/>
      <c r="Q51" s="327"/>
    </row>
    <row r="52" spans="1:18" ht="14.1" customHeight="1" x14ac:dyDescent="0.2">
      <c r="A52" s="56" t="s">
        <v>37</v>
      </c>
      <c r="B52" s="288" t="s">
        <v>46</v>
      </c>
      <c r="C52" s="326"/>
      <c r="D52" s="289"/>
      <c r="E52" s="2">
        <f>E47</f>
        <v>1097.942354</v>
      </c>
      <c r="K52" s="327"/>
      <c r="L52" s="327"/>
      <c r="M52" s="327"/>
      <c r="N52" s="327"/>
      <c r="O52" s="327"/>
      <c r="P52" s="327"/>
      <c r="Q52" s="327"/>
    </row>
    <row r="53" spans="1:18" ht="14.1" customHeight="1" thickBot="1" x14ac:dyDescent="0.25">
      <c r="A53" s="328" t="s">
        <v>47</v>
      </c>
      <c r="B53" s="329"/>
      <c r="C53" s="329"/>
      <c r="D53" s="330"/>
      <c r="E53" s="73">
        <f>SUM(E50:E52)</f>
        <v>4076.3479471870005</v>
      </c>
      <c r="K53" s="327"/>
      <c r="L53" s="327"/>
      <c r="M53" s="327"/>
      <c r="N53" s="327"/>
      <c r="O53" s="327"/>
      <c r="P53" s="327"/>
      <c r="Q53" s="327"/>
    </row>
    <row r="54" spans="1:18" ht="14.1" customHeight="1" thickBot="1" x14ac:dyDescent="0.3">
      <c r="K54" s="327"/>
      <c r="L54" s="327"/>
      <c r="M54" s="327"/>
      <c r="N54" s="327"/>
      <c r="O54" s="327"/>
      <c r="P54" s="327"/>
      <c r="Q54" s="327"/>
    </row>
    <row r="55" spans="1:18" ht="28.5" customHeight="1" x14ac:dyDescent="0.25">
      <c r="A55" s="331" t="s">
        <v>189</v>
      </c>
      <c r="B55" s="332"/>
      <c r="C55" s="332"/>
      <c r="D55" s="74" t="s">
        <v>20</v>
      </c>
      <c r="E55" s="75" t="s">
        <v>7</v>
      </c>
      <c r="K55" s="327"/>
      <c r="L55" s="327"/>
      <c r="M55" s="327"/>
      <c r="N55" s="327"/>
      <c r="O55" s="327"/>
      <c r="P55" s="327"/>
      <c r="Q55" s="327"/>
    </row>
    <row r="56" spans="1:18" x14ac:dyDescent="0.25">
      <c r="A56" s="56" t="s">
        <v>8</v>
      </c>
      <c r="B56" s="333" t="s">
        <v>191</v>
      </c>
      <c r="C56" s="290"/>
      <c r="D56" s="8">
        <f>'Memória Cálculo'!B247</f>
        <v>4.1999999999999997E-3</v>
      </c>
      <c r="E56" s="78">
        <f>D56*$E$19</f>
        <v>20.459417999999999</v>
      </c>
      <c r="K56" s="327"/>
      <c r="L56" s="327"/>
      <c r="M56" s="327"/>
      <c r="N56" s="327"/>
      <c r="O56" s="327"/>
      <c r="P56" s="327"/>
      <c r="Q56" s="327"/>
    </row>
    <row r="57" spans="1:18" x14ac:dyDescent="0.25">
      <c r="A57" s="56" t="s">
        <v>10</v>
      </c>
      <c r="B57" s="290" t="s">
        <v>48</v>
      </c>
      <c r="C57" s="290"/>
      <c r="D57" s="8">
        <f>'Memória Cálculo'!B248</f>
        <v>0.08</v>
      </c>
      <c r="E57" s="78">
        <f>D57*E56</f>
        <v>1.6367534399999999</v>
      </c>
      <c r="F57" s="9"/>
      <c r="K57" s="327"/>
      <c r="L57" s="327"/>
      <c r="M57" s="327"/>
      <c r="N57" s="327"/>
      <c r="O57" s="327"/>
      <c r="P57" s="327"/>
      <c r="Q57" s="327"/>
      <c r="R57" s="327"/>
    </row>
    <row r="58" spans="1:18" x14ac:dyDescent="0.25">
      <c r="A58" s="64" t="s">
        <v>11</v>
      </c>
      <c r="B58" s="334" t="s">
        <v>217</v>
      </c>
      <c r="C58" s="290"/>
      <c r="D58" s="8">
        <f>'Memória Cálculo'!B249</f>
        <v>0.02</v>
      </c>
      <c r="E58" s="78">
        <f>D58*$E$19</f>
        <v>97.425799999999995</v>
      </c>
      <c r="F58" s="9"/>
      <c r="K58" s="327"/>
      <c r="L58" s="327"/>
      <c r="M58" s="327"/>
      <c r="N58" s="327"/>
      <c r="O58" s="327"/>
      <c r="P58" s="327"/>
      <c r="Q58" s="327"/>
      <c r="R58" s="327"/>
    </row>
    <row r="59" spans="1:18" x14ac:dyDescent="0.25">
      <c r="A59" s="64" t="s">
        <v>12</v>
      </c>
      <c r="B59" s="333" t="s">
        <v>49</v>
      </c>
      <c r="C59" s="290"/>
      <c r="D59" s="8">
        <f>'Memória Cálculo'!B250</f>
        <v>1.9400000000000001E-2</v>
      </c>
      <c r="E59" s="78">
        <f>D59*$E$19</f>
        <v>94.503026000000006</v>
      </c>
      <c r="K59" s="327"/>
      <c r="L59" s="327"/>
      <c r="M59" s="327"/>
      <c r="N59" s="327"/>
      <c r="O59" s="327"/>
      <c r="P59" s="327"/>
      <c r="Q59" s="327"/>
      <c r="R59" s="327"/>
    </row>
    <row r="60" spans="1:18" x14ac:dyDescent="0.25">
      <c r="A60" s="64" t="s">
        <v>13</v>
      </c>
      <c r="B60" s="333" t="s">
        <v>192</v>
      </c>
      <c r="C60" s="290"/>
      <c r="D60" s="8">
        <f>'Memória Cálculo'!B251</f>
        <v>6.5572000000000009E-3</v>
      </c>
      <c r="E60" s="78">
        <f>D60*$E$19</f>
        <v>31.942022788000003</v>
      </c>
      <c r="F60" s="9"/>
      <c r="K60" s="327"/>
      <c r="L60" s="327"/>
      <c r="M60" s="327"/>
      <c r="N60" s="327"/>
      <c r="O60" s="327"/>
      <c r="P60" s="327"/>
      <c r="Q60" s="327"/>
      <c r="R60" s="327"/>
    </row>
    <row r="61" spans="1:18" x14ac:dyDescent="0.25">
      <c r="A61" s="64" t="s">
        <v>14</v>
      </c>
      <c r="B61" s="335" t="s">
        <v>166</v>
      </c>
      <c r="C61" s="303"/>
      <c r="D61" s="8">
        <f>'Memória Cálculo'!B252</f>
        <v>0.02</v>
      </c>
      <c r="E61" s="78">
        <f>D61*$E$19</f>
        <v>97.425799999999995</v>
      </c>
      <c r="F61" s="9"/>
      <c r="K61" s="327"/>
      <c r="L61" s="327"/>
      <c r="M61" s="327"/>
      <c r="N61" s="327"/>
      <c r="O61" s="327"/>
      <c r="P61" s="327"/>
      <c r="Q61" s="327"/>
      <c r="R61" s="327"/>
    </row>
    <row r="62" spans="1:18" ht="14.1" customHeight="1" thickBot="1" x14ac:dyDescent="0.25">
      <c r="A62" s="336" t="s">
        <v>50</v>
      </c>
      <c r="B62" s="337"/>
      <c r="C62" s="338"/>
      <c r="D62" s="79">
        <f>SUM(D56:D61)</f>
        <v>0.15015719999999999</v>
      </c>
      <c r="E62" s="80">
        <f>SUM(E56:E61)</f>
        <v>343.39282022800001</v>
      </c>
      <c r="K62" s="327"/>
      <c r="L62" s="327"/>
      <c r="M62" s="327"/>
      <c r="N62" s="327"/>
      <c r="O62" s="327"/>
      <c r="P62" s="327"/>
      <c r="Q62" s="327"/>
      <c r="R62" s="327"/>
    </row>
    <row r="63" spans="1:18" ht="13.5" thickBot="1" x14ac:dyDescent="0.3">
      <c r="A63" s="339" t="s">
        <v>51</v>
      </c>
      <c r="B63" s="340"/>
      <c r="C63" s="340"/>
      <c r="D63" s="340"/>
      <c r="E63" s="341"/>
      <c r="K63" s="327"/>
      <c r="L63" s="327"/>
      <c r="M63" s="327"/>
      <c r="N63" s="327"/>
      <c r="O63" s="327"/>
      <c r="P63" s="327"/>
      <c r="Q63" s="327"/>
      <c r="R63" s="327"/>
    </row>
    <row r="64" spans="1:18" ht="14.1" customHeight="1" thickBot="1" x14ac:dyDescent="0.3">
      <c r="K64" s="15"/>
      <c r="L64" s="15"/>
      <c r="M64" s="15"/>
      <c r="N64" s="15"/>
      <c r="O64" s="15"/>
      <c r="P64" s="15"/>
      <c r="Q64" s="15"/>
    </row>
    <row r="65" spans="1:17" ht="28.5" customHeight="1" x14ac:dyDescent="0.25">
      <c r="A65" s="345" t="s">
        <v>188</v>
      </c>
      <c r="B65" s="346"/>
      <c r="C65" s="346"/>
      <c r="D65" s="81" t="s">
        <v>20</v>
      </c>
      <c r="E65" s="82" t="s">
        <v>7</v>
      </c>
      <c r="K65" s="15"/>
      <c r="L65" s="15"/>
      <c r="M65" s="15"/>
      <c r="N65" s="15"/>
      <c r="O65" s="15"/>
      <c r="P65" s="15"/>
      <c r="Q65" s="15"/>
    </row>
    <row r="66" spans="1:17" ht="14.1" customHeight="1" x14ac:dyDescent="0.25">
      <c r="A66" s="64" t="s">
        <v>8</v>
      </c>
      <c r="B66" s="347" t="s">
        <v>52</v>
      </c>
      <c r="C66" s="347"/>
      <c r="D66" s="31">
        <f>'1'!D66</f>
        <v>0</v>
      </c>
      <c r="E66" s="83">
        <f t="shared" ref="E66:E71" si="1">D66*(E$19+E$53+E$62)</f>
        <v>0</v>
      </c>
    </row>
    <row r="67" spans="1:17" ht="14.1" customHeight="1" x14ac:dyDescent="0.25">
      <c r="A67" s="64" t="s">
        <v>10</v>
      </c>
      <c r="B67" s="311" t="s">
        <v>53</v>
      </c>
      <c r="C67" s="311"/>
      <c r="D67" s="31">
        <f>'Memória Cálculo'!B257</f>
        <v>2.8E-3</v>
      </c>
      <c r="E67" s="83">
        <f t="shared" si="1"/>
        <v>26.014886148762002</v>
      </c>
    </row>
    <row r="68" spans="1:17" ht="14.1" customHeight="1" x14ac:dyDescent="0.25">
      <c r="A68" s="64" t="s">
        <v>11</v>
      </c>
      <c r="B68" s="347" t="s">
        <v>54</v>
      </c>
      <c r="C68" s="347"/>
      <c r="D68" s="31">
        <f>'Memória Cálculo'!B258</f>
        <v>2.0000000000000001E-4</v>
      </c>
      <c r="E68" s="83">
        <f t="shared" si="1"/>
        <v>1.8582061534830003</v>
      </c>
    </row>
    <row r="69" spans="1:17" ht="14.1" customHeight="1" x14ac:dyDescent="0.25">
      <c r="A69" s="64" t="s">
        <v>12</v>
      </c>
      <c r="B69" s="311" t="s">
        <v>55</v>
      </c>
      <c r="C69" s="311"/>
      <c r="D69" s="31">
        <f>'Memória Cálculo'!B259</f>
        <v>2.9999999999999997E-4</v>
      </c>
      <c r="E69" s="83">
        <f t="shared" si="1"/>
        <v>2.7873092302244999</v>
      </c>
    </row>
    <row r="70" spans="1:17" ht="14.1" customHeight="1" x14ac:dyDescent="0.25">
      <c r="A70" s="64" t="s">
        <v>13</v>
      </c>
      <c r="B70" s="311" t="s">
        <v>56</v>
      </c>
      <c r="C70" s="311"/>
      <c r="D70" s="31">
        <f>'Memória Cálculo'!B260</f>
        <v>4.0000000000000002E-4</v>
      </c>
      <c r="E70" s="83">
        <f t="shared" si="1"/>
        <v>3.7164123069660007</v>
      </c>
    </row>
    <row r="71" spans="1:17" ht="14.1" customHeight="1" x14ac:dyDescent="0.25">
      <c r="A71" s="84" t="s">
        <v>14</v>
      </c>
      <c r="B71" s="342" t="s">
        <v>15</v>
      </c>
      <c r="C71" s="342"/>
      <c r="D71" s="31">
        <f>'1'!D71</f>
        <v>0</v>
      </c>
      <c r="E71" s="83">
        <f t="shared" si="1"/>
        <v>0</v>
      </c>
    </row>
    <row r="72" spans="1:17" ht="14.1" customHeight="1" thickBot="1" x14ac:dyDescent="0.25">
      <c r="A72" s="343" t="s">
        <v>57</v>
      </c>
      <c r="B72" s="344"/>
      <c r="C72" s="344"/>
      <c r="D72" s="344"/>
      <c r="E72" s="85">
        <f>SUM(E66:E70)</f>
        <v>34.376813839435506</v>
      </c>
    </row>
    <row r="73" spans="1:17" ht="14.1" customHeight="1" thickBot="1" x14ac:dyDescent="0.3">
      <c r="A73" s="10"/>
      <c r="B73" s="10"/>
      <c r="C73" s="10"/>
      <c r="D73" s="10"/>
      <c r="E73" s="10"/>
    </row>
    <row r="74" spans="1:17" ht="27" customHeight="1" x14ac:dyDescent="0.25">
      <c r="A74" s="369" t="s">
        <v>58</v>
      </c>
      <c r="B74" s="370"/>
      <c r="C74" s="370"/>
      <c r="D74" s="370"/>
      <c r="E74" s="86" t="s">
        <v>7</v>
      </c>
    </row>
    <row r="75" spans="1:17" ht="14.1" customHeight="1" x14ac:dyDescent="0.2">
      <c r="A75" s="64" t="s">
        <v>8</v>
      </c>
      <c r="B75" s="371" t="s">
        <v>148</v>
      </c>
      <c r="C75" s="371"/>
      <c r="D75" s="371"/>
      <c r="E75" s="2">
        <v>0</v>
      </c>
    </row>
    <row r="76" spans="1:17" ht="14.1" customHeight="1" x14ac:dyDescent="0.2">
      <c r="A76" s="64" t="s">
        <v>10</v>
      </c>
      <c r="B76" s="371" t="s">
        <v>156</v>
      </c>
      <c r="C76" s="371"/>
      <c r="D76" s="371"/>
      <c r="E76" s="2">
        <f>EPI!G193</f>
        <v>0</v>
      </c>
    </row>
    <row r="77" spans="1:17" ht="14.1" customHeight="1" x14ac:dyDescent="0.2">
      <c r="A77" s="64" t="s">
        <v>11</v>
      </c>
      <c r="B77" s="303" t="s">
        <v>61</v>
      </c>
      <c r="C77" s="303"/>
      <c r="D77" s="303"/>
      <c r="E77" s="2">
        <f>'1'!E77</f>
        <v>0</v>
      </c>
    </row>
    <row r="78" spans="1:17" ht="14.1" customHeight="1" x14ac:dyDescent="0.2">
      <c r="A78" s="64" t="s">
        <v>12</v>
      </c>
      <c r="B78" s="303" t="s">
        <v>61</v>
      </c>
      <c r="C78" s="303"/>
      <c r="D78" s="303"/>
      <c r="E78" s="2">
        <v>0</v>
      </c>
    </row>
    <row r="79" spans="1:17" ht="14.1" customHeight="1" thickBot="1" x14ac:dyDescent="0.25">
      <c r="A79" s="360" t="s">
        <v>59</v>
      </c>
      <c r="B79" s="361"/>
      <c r="C79" s="361"/>
      <c r="D79" s="362"/>
      <c r="E79" s="87">
        <f>SUM(E75:E78)</f>
        <v>0</v>
      </c>
    </row>
    <row r="80" spans="1:17" ht="13.5" thickBot="1" x14ac:dyDescent="0.3">
      <c r="A80" s="363" t="s">
        <v>193</v>
      </c>
      <c r="B80" s="320"/>
      <c r="C80" s="320"/>
      <c r="D80" s="320"/>
      <c r="E80" s="321"/>
    </row>
    <row r="81" spans="1:5" ht="14.1" customHeight="1" thickBot="1" x14ac:dyDescent="0.3">
      <c r="A81" s="10"/>
      <c r="B81" s="10"/>
      <c r="C81" s="10"/>
      <c r="D81" s="10"/>
      <c r="E81" s="10"/>
    </row>
    <row r="82" spans="1:5" ht="14.1" customHeight="1" x14ac:dyDescent="0.25">
      <c r="A82" s="364" t="s">
        <v>60</v>
      </c>
      <c r="B82" s="365"/>
      <c r="C82" s="365"/>
      <c r="D82" s="88" t="s">
        <v>20</v>
      </c>
      <c r="E82" s="89" t="s">
        <v>7</v>
      </c>
    </row>
    <row r="83" spans="1:5" ht="14.1" customHeight="1" x14ac:dyDescent="0.2">
      <c r="A83" s="64" t="s">
        <v>8</v>
      </c>
      <c r="B83" s="311" t="s">
        <v>209</v>
      </c>
      <c r="C83" s="311"/>
      <c r="D83" s="8">
        <f>'1'!D83</f>
        <v>0</v>
      </c>
      <c r="E83" s="2">
        <f>D83*E98</f>
        <v>0</v>
      </c>
    </row>
    <row r="84" spans="1:5" ht="14.1" customHeight="1" x14ac:dyDescent="0.2">
      <c r="A84" s="64" t="s">
        <v>10</v>
      </c>
      <c r="B84" s="27" t="s">
        <v>210</v>
      </c>
      <c r="C84" s="27"/>
      <c r="D84" s="8">
        <f>'Memória Cálculo'!B265</f>
        <v>0</v>
      </c>
      <c r="E84" s="2">
        <f>D84*(E98+E83)</f>
        <v>0</v>
      </c>
    </row>
    <row r="85" spans="1:5" ht="14.1" customHeight="1" x14ac:dyDescent="0.2">
      <c r="A85" s="64" t="s">
        <v>11</v>
      </c>
      <c r="B85" s="311" t="s">
        <v>204</v>
      </c>
      <c r="C85" s="311"/>
      <c r="D85" s="8">
        <f>SUM(D86:D89)</f>
        <v>0</v>
      </c>
      <c r="E85" s="2">
        <f>((E98+E83+E84)/(1-D85))*D85</f>
        <v>0</v>
      </c>
    </row>
    <row r="86" spans="1:5" ht="14.1" customHeight="1" x14ac:dyDescent="0.2">
      <c r="A86" s="64" t="s">
        <v>205</v>
      </c>
      <c r="B86" s="311" t="str">
        <f>'1'!B86:C86</f>
        <v>Tributos Federais (Especificar) (Exceto IRPJ e CSLL) (Estimado pelo Lucro Real: PIS=0,82%; COFINS=3,81%)</v>
      </c>
      <c r="C86" s="311"/>
      <c r="D86" s="8">
        <f>'Memória Cálculo'!B267</f>
        <v>0</v>
      </c>
      <c r="E86" s="2">
        <f>D86*E100</f>
        <v>0</v>
      </c>
    </row>
    <row r="87" spans="1:5" ht="14.1" customHeight="1" x14ac:dyDescent="0.2">
      <c r="A87" s="64" t="s">
        <v>206</v>
      </c>
      <c r="B87" s="311" t="s">
        <v>203</v>
      </c>
      <c r="C87" s="311"/>
      <c r="D87" s="8">
        <f>'1'!D87</f>
        <v>0</v>
      </c>
      <c r="E87" s="2">
        <f>D87*E100</f>
        <v>0</v>
      </c>
    </row>
    <row r="88" spans="1:5" ht="14.1" customHeight="1" x14ac:dyDescent="0.2">
      <c r="A88" s="64" t="s">
        <v>207</v>
      </c>
      <c r="B88" s="311" t="s">
        <v>202</v>
      </c>
      <c r="C88" s="311"/>
      <c r="D88" s="8">
        <f>'Memória Cálculo'!B269</f>
        <v>0</v>
      </c>
      <c r="E88" s="2">
        <f>D88*E$100</f>
        <v>0</v>
      </c>
    </row>
    <row r="89" spans="1:5" ht="14.1" customHeight="1" x14ac:dyDescent="0.2">
      <c r="A89" s="64" t="s">
        <v>208</v>
      </c>
      <c r="B89" s="355" t="str">
        <f>'1'!B89:C89</f>
        <v>Outros (CPRB)</v>
      </c>
      <c r="C89" s="357"/>
      <c r="D89" s="8">
        <f>'Memória Cálculo'!B268</f>
        <v>0</v>
      </c>
      <c r="E89" s="2">
        <f>D89*E$100</f>
        <v>0</v>
      </c>
    </row>
    <row r="90" spans="1:5" s="3" customFormat="1" ht="14.1" customHeight="1" thickBot="1" x14ac:dyDescent="0.25">
      <c r="A90" s="366" t="s">
        <v>62</v>
      </c>
      <c r="B90" s="367"/>
      <c r="C90" s="368"/>
      <c r="D90" s="90">
        <f>SUM(D83:D85)</f>
        <v>0</v>
      </c>
      <c r="E90" s="91">
        <f>SUM(E83:E85)</f>
        <v>0</v>
      </c>
    </row>
    <row r="91" spans="1:5" s="3" customFormat="1" ht="26.25" customHeight="1" thickBot="1" x14ac:dyDescent="0.3">
      <c r="A91" s="372"/>
      <c r="B91" s="373"/>
      <c r="C91" s="373"/>
      <c r="D91" s="373"/>
      <c r="E91" s="373"/>
    </row>
    <row r="92" spans="1:5" ht="27" customHeight="1" x14ac:dyDescent="0.25">
      <c r="A92" s="374" t="s">
        <v>63</v>
      </c>
      <c r="B92" s="375"/>
      <c r="C92" s="375"/>
      <c r="D92" s="375"/>
      <c r="E92" s="92" t="s">
        <v>7</v>
      </c>
    </row>
    <row r="93" spans="1:5" ht="14.1" customHeight="1" x14ac:dyDescent="0.2">
      <c r="A93" s="14" t="s">
        <v>8</v>
      </c>
      <c r="B93" s="342" t="s">
        <v>64</v>
      </c>
      <c r="C93" s="342"/>
      <c r="D93" s="342"/>
      <c r="E93" s="2">
        <f>E19</f>
        <v>4871.29</v>
      </c>
    </row>
    <row r="94" spans="1:5" ht="14.1" customHeight="1" x14ac:dyDescent="0.2">
      <c r="A94" s="14" t="s">
        <v>10</v>
      </c>
      <c r="B94" s="342" t="s">
        <v>65</v>
      </c>
      <c r="C94" s="342"/>
      <c r="D94" s="342"/>
      <c r="E94" s="2">
        <f>E53</f>
        <v>4076.3479471870005</v>
      </c>
    </row>
    <row r="95" spans="1:5" ht="14.1" customHeight="1" x14ac:dyDescent="0.2">
      <c r="A95" s="14" t="s">
        <v>11</v>
      </c>
      <c r="B95" s="342" t="s">
        <v>66</v>
      </c>
      <c r="C95" s="342"/>
      <c r="D95" s="342"/>
      <c r="E95" s="2">
        <f>E62</f>
        <v>343.39282022800001</v>
      </c>
    </row>
    <row r="96" spans="1:5" ht="14.1" customHeight="1" x14ac:dyDescent="0.2">
      <c r="A96" s="14" t="s">
        <v>12</v>
      </c>
      <c r="B96" s="342" t="s">
        <v>67</v>
      </c>
      <c r="C96" s="342"/>
      <c r="D96" s="342"/>
      <c r="E96" s="2">
        <f>E72</f>
        <v>34.376813839435506</v>
      </c>
    </row>
    <row r="97" spans="1:5" ht="14.1" customHeight="1" x14ac:dyDescent="0.2">
      <c r="A97" s="14" t="s">
        <v>13</v>
      </c>
      <c r="B97" s="355" t="s">
        <v>68</v>
      </c>
      <c r="C97" s="356"/>
      <c r="D97" s="357"/>
      <c r="E97" s="2">
        <f>E79</f>
        <v>0</v>
      </c>
    </row>
    <row r="98" spans="1:5" s="3" customFormat="1" ht="14.1" customHeight="1" x14ac:dyDescent="0.2">
      <c r="A98" s="350" t="s">
        <v>69</v>
      </c>
      <c r="B98" s="351"/>
      <c r="C98" s="351"/>
      <c r="D98" s="351"/>
      <c r="E98" s="2">
        <f>SUM(E93:E97)</f>
        <v>9325.4075812544361</v>
      </c>
    </row>
    <row r="99" spans="1:5" ht="14.1" customHeight="1" thickBot="1" x14ac:dyDescent="0.25">
      <c r="A99" s="93" t="s">
        <v>14</v>
      </c>
      <c r="B99" s="352" t="s">
        <v>70</v>
      </c>
      <c r="C99" s="352"/>
      <c r="D99" s="352"/>
      <c r="E99" s="2">
        <f>E90</f>
        <v>0</v>
      </c>
    </row>
    <row r="100" spans="1:5" s="3" customFormat="1" ht="14.1" customHeight="1" x14ac:dyDescent="0.2">
      <c r="A100" s="353" t="s">
        <v>71</v>
      </c>
      <c r="B100" s="354"/>
      <c r="C100" s="354"/>
      <c r="D100" s="354"/>
      <c r="E100" s="2">
        <f>(E98+E84+E83)/(1-D85)</f>
        <v>9325.4075812544361</v>
      </c>
    </row>
    <row r="101" spans="1:5" ht="14.1" customHeight="1" x14ac:dyDescent="0.2">
      <c r="A101" s="358" t="s">
        <v>72</v>
      </c>
      <c r="B101" s="359"/>
      <c r="C101" s="359"/>
      <c r="D101" s="359"/>
      <c r="E101" s="105">
        <v>12</v>
      </c>
    </row>
    <row r="102" spans="1:5" s="3" customFormat="1" ht="14.1" customHeight="1" thickBot="1" x14ac:dyDescent="0.25">
      <c r="A102" s="348" t="s">
        <v>73</v>
      </c>
      <c r="B102" s="349"/>
      <c r="C102" s="349"/>
      <c r="D102" s="349"/>
      <c r="E102" s="104">
        <f>E100*E101</f>
        <v>111904.89097505323</v>
      </c>
    </row>
    <row r="103" spans="1:5" x14ac:dyDescent="0.25">
      <c r="A103" s="10"/>
      <c r="B103" s="10"/>
      <c r="C103" s="10"/>
      <c r="D103" s="10"/>
      <c r="E103" s="10"/>
    </row>
  </sheetData>
  <mergeCells count="94">
    <mergeCell ref="A1:E1"/>
    <mergeCell ref="A2:E2"/>
    <mergeCell ref="A4:E4"/>
    <mergeCell ref="B6:C6"/>
    <mergeCell ref="D6:E6"/>
    <mergeCell ref="C5:E5"/>
    <mergeCell ref="B16:C16"/>
    <mergeCell ref="B7:C7"/>
    <mergeCell ref="D7:E7"/>
    <mergeCell ref="B8:C8"/>
    <mergeCell ref="D8:E8"/>
    <mergeCell ref="B9:C9"/>
    <mergeCell ref="D9:E9"/>
    <mergeCell ref="A10:E10"/>
    <mergeCell ref="A12:C12"/>
    <mergeCell ref="B13:C13"/>
    <mergeCell ref="B14:C14"/>
    <mergeCell ref="B15:C15"/>
    <mergeCell ref="B30:C30"/>
    <mergeCell ref="B17:C17"/>
    <mergeCell ref="B18:C18"/>
    <mergeCell ref="A19:D19"/>
    <mergeCell ref="A21:E21"/>
    <mergeCell ref="B22:C22"/>
    <mergeCell ref="B23:C23"/>
    <mergeCell ref="B24:C24"/>
    <mergeCell ref="B25:C25"/>
    <mergeCell ref="A26:C26"/>
    <mergeCell ref="B28:C28"/>
    <mergeCell ref="B29:C29"/>
    <mergeCell ref="B46:C46"/>
    <mergeCell ref="B32:C32"/>
    <mergeCell ref="B33:C33"/>
    <mergeCell ref="B34:C34"/>
    <mergeCell ref="B35:C35"/>
    <mergeCell ref="B36:C36"/>
    <mergeCell ref="A37:C37"/>
    <mergeCell ref="A38:E38"/>
    <mergeCell ref="B40:C40"/>
    <mergeCell ref="B41:C41"/>
    <mergeCell ref="B42:C42"/>
    <mergeCell ref="B45:C45"/>
    <mergeCell ref="A47:D47"/>
    <mergeCell ref="A49:D49"/>
    <mergeCell ref="B50:D50"/>
    <mergeCell ref="K50:Q56"/>
    <mergeCell ref="B51:D51"/>
    <mergeCell ref="B52:D52"/>
    <mergeCell ref="A53:D53"/>
    <mergeCell ref="A55:C55"/>
    <mergeCell ref="B56:C56"/>
    <mergeCell ref="B70:C70"/>
    <mergeCell ref="B57:C57"/>
    <mergeCell ref="K57:R63"/>
    <mergeCell ref="B58:C58"/>
    <mergeCell ref="B59:C59"/>
    <mergeCell ref="B60:C60"/>
    <mergeCell ref="B61:C61"/>
    <mergeCell ref="A62:C62"/>
    <mergeCell ref="A63:E63"/>
    <mergeCell ref="A65:C65"/>
    <mergeCell ref="B66:C66"/>
    <mergeCell ref="B67:C67"/>
    <mergeCell ref="B68:C68"/>
    <mergeCell ref="B69:C69"/>
    <mergeCell ref="B85:C85"/>
    <mergeCell ref="B71:C71"/>
    <mergeCell ref="A72:D72"/>
    <mergeCell ref="A74:D74"/>
    <mergeCell ref="B75:D75"/>
    <mergeCell ref="B76:D76"/>
    <mergeCell ref="B77:D77"/>
    <mergeCell ref="B78:D78"/>
    <mergeCell ref="A79:D79"/>
    <mergeCell ref="A80:E80"/>
    <mergeCell ref="A82:C82"/>
    <mergeCell ref="B83:C83"/>
    <mergeCell ref="B97:D97"/>
    <mergeCell ref="B86:C86"/>
    <mergeCell ref="B87:C87"/>
    <mergeCell ref="B88:C88"/>
    <mergeCell ref="B89:C89"/>
    <mergeCell ref="A90:C90"/>
    <mergeCell ref="A91:E91"/>
    <mergeCell ref="A92:D92"/>
    <mergeCell ref="B93:D93"/>
    <mergeCell ref="B94:D94"/>
    <mergeCell ref="B95:D95"/>
    <mergeCell ref="B96:D96"/>
    <mergeCell ref="A98:D98"/>
    <mergeCell ref="B99:D99"/>
    <mergeCell ref="A100:D100"/>
    <mergeCell ref="A101:D101"/>
    <mergeCell ref="A102:D102"/>
  </mergeCells>
  <pageMargins left="0.25" right="0.25" top="0.75" bottom="0.75" header="0.3" footer="0.3"/>
  <pageSetup paperSize="9" scale="68" fitToHeight="0"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CB44A2-6947-4958-B3F3-03A34C6B55BF}">
  <sheetPr>
    <tabColor rgb="FFFFFF00"/>
    <pageSetUpPr fitToPage="1"/>
  </sheetPr>
  <dimension ref="A1:R103"/>
  <sheetViews>
    <sheetView showGridLines="0" view="pageBreakPreview" topLeftCell="A37" zoomScale="90" zoomScaleNormal="100" zoomScaleSheetLayoutView="90" workbookViewId="0">
      <selection activeCell="E44" sqref="E44"/>
    </sheetView>
  </sheetViews>
  <sheetFormatPr defaultColWidth="9.140625" defaultRowHeight="12.75" x14ac:dyDescent="0.25"/>
  <cols>
    <col min="1" max="1" width="6.42578125" style="1" customWidth="1"/>
    <col min="2" max="2" width="52.28515625" style="1" customWidth="1"/>
    <col min="3" max="3" width="51.85546875" style="1" customWidth="1"/>
    <col min="4" max="4" width="12.140625" style="1" customWidth="1"/>
    <col min="5" max="5" width="20.85546875" style="1" customWidth="1"/>
    <col min="6" max="36" width="9.140625" style="1"/>
    <col min="37" max="37" width="6.42578125" style="1" customWidth="1"/>
    <col min="38" max="38" width="52.28515625" style="1" customWidth="1"/>
    <col min="39" max="39" width="34.7109375" style="1" customWidth="1"/>
    <col min="40" max="40" width="9.5703125" style="1" customWidth="1"/>
    <col min="41" max="41" width="12.5703125" style="1" bestFit="1" customWidth="1"/>
    <col min="42" max="16384" width="9.140625" style="1"/>
  </cols>
  <sheetData>
    <row r="1" spans="1:5" ht="78" customHeight="1" x14ac:dyDescent="0.25">
      <c r="A1" s="276"/>
      <c r="B1" s="276"/>
      <c r="C1" s="276"/>
      <c r="D1" s="276"/>
      <c r="E1" s="276"/>
    </row>
    <row r="2" spans="1:5" ht="20.25" customHeight="1" x14ac:dyDescent="0.25">
      <c r="A2" s="277" t="s">
        <v>179</v>
      </c>
      <c r="B2" s="277"/>
      <c r="C2" s="277"/>
      <c r="D2" s="277"/>
      <c r="E2" s="277"/>
    </row>
    <row r="3" spans="1:5" ht="13.5" thickBot="1" x14ac:dyDescent="0.3"/>
    <row r="4" spans="1:5" ht="13.5" customHeight="1" thickBot="1" x14ac:dyDescent="0.3">
      <c r="A4" s="278" t="s">
        <v>0</v>
      </c>
      <c r="B4" s="279"/>
      <c r="C4" s="279"/>
      <c r="D4" s="280"/>
      <c r="E4" s="281"/>
    </row>
    <row r="5" spans="1:5" ht="14.1" customHeight="1" x14ac:dyDescent="0.25">
      <c r="A5" s="6">
        <v>1</v>
      </c>
      <c r="B5" s="101" t="s">
        <v>194</v>
      </c>
      <c r="C5" s="285" t="str">
        <f>'Quadro Resumo'!B50</f>
        <v>QUIMICO 2</v>
      </c>
      <c r="D5" s="286"/>
      <c r="E5" s="287"/>
    </row>
    <row r="6" spans="1:5" ht="14.1" customHeight="1" x14ac:dyDescent="0.25">
      <c r="A6" s="7">
        <v>2</v>
      </c>
      <c r="B6" s="282" t="s">
        <v>1</v>
      </c>
      <c r="C6" s="282"/>
      <c r="D6" s="283">
        <f>'1'!D6</f>
        <v>1621</v>
      </c>
      <c r="E6" s="284"/>
    </row>
    <row r="7" spans="1:5" ht="14.1" customHeight="1" x14ac:dyDescent="0.25">
      <c r="A7" s="7">
        <v>3</v>
      </c>
      <c r="B7" s="290" t="s">
        <v>2</v>
      </c>
      <c r="C7" s="290"/>
      <c r="D7" s="291">
        <f>E13</f>
        <v>5584.3621000000003</v>
      </c>
      <c r="E7" s="292"/>
    </row>
    <row r="8" spans="1:5" ht="14.1" customHeight="1" x14ac:dyDescent="0.25">
      <c r="A8" s="7">
        <v>4</v>
      </c>
      <c r="B8" s="290" t="s">
        <v>3</v>
      </c>
      <c r="C8" s="290"/>
      <c r="D8" s="293" t="str">
        <f>'1'!D8:E8</f>
        <v>SINDAUT</v>
      </c>
      <c r="E8" s="294"/>
    </row>
    <row r="9" spans="1:5" ht="14.1" customHeight="1" thickBot="1" x14ac:dyDescent="0.3">
      <c r="A9" s="77">
        <v>5</v>
      </c>
      <c r="B9" s="295" t="s">
        <v>4</v>
      </c>
      <c r="C9" s="295"/>
      <c r="D9" s="296">
        <f>'1'!D9</f>
        <v>46054</v>
      </c>
      <c r="E9" s="297"/>
    </row>
    <row r="10" spans="1:5" ht="45.75" customHeight="1" thickBot="1" x14ac:dyDescent="0.3">
      <c r="A10" s="298" t="s">
        <v>5</v>
      </c>
      <c r="B10" s="299"/>
      <c r="C10" s="299"/>
      <c r="D10" s="299"/>
      <c r="E10" s="300"/>
    </row>
    <row r="11" spans="1:5" ht="14.25" customHeight="1" thickBot="1" x14ac:dyDescent="0.3">
      <c r="A11" s="76"/>
      <c r="B11" s="76"/>
      <c r="C11" s="76"/>
      <c r="D11" s="76"/>
      <c r="E11" s="76"/>
    </row>
    <row r="12" spans="1:5" ht="13.5" customHeight="1" x14ac:dyDescent="0.25">
      <c r="A12" s="301" t="s">
        <v>6</v>
      </c>
      <c r="B12" s="302"/>
      <c r="C12" s="302"/>
      <c r="D12" s="57" t="s">
        <v>20</v>
      </c>
      <c r="E12" s="58" t="s">
        <v>7</v>
      </c>
    </row>
    <row r="13" spans="1:5" ht="14.1" customHeight="1" x14ac:dyDescent="0.2">
      <c r="A13" s="7" t="s">
        <v>8</v>
      </c>
      <c r="B13" s="288" t="s">
        <v>9</v>
      </c>
      <c r="C13" s="289"/>
      <c r="D13" s="26"/>
      <c r="E13" s="59">
        <f>'Quadro Resumo'!I50</f>
        <v>5584.3621000000003</v>
      </c>
    </row>
    <row r="14" spans="1:5" ht="14.1" customHeight="1" x14ac:dyDescent="0.2">
      <c r="A14" s="7" t="s">
        <v>10</v>
      </c>
      <c r="B14" s="288" t="s">
        <v>144</v>
      </c>
      <c r="C14" s="289"/>
      <c r="D14" s="54"/>
      <c r="E14" s="59"/>
    </row>
    <row r="15" spans="1:5" ht="14.1" customHeight="1" x14ac:dyDescent="0.2">
      <c r="A15" s="7" t="s">
        <v>11</v>
      </c>
      <c r="B15" s="288" t="s">
        <v>145</v>
      </c>
      <c r="C15" s="289"/>
      <c r="D15" s="55">
        <v>0.4</v>
      </c>
      <c r="E15" s="59">
        <f>ROUND(D15*D6,2)</f>
        <v>648.4</v>
      </c>
    </row>
    <row r="16" spans="1:5" ht="14.1" customHeight="1" x14ac:dyDescent="0.2">
      <c r="A16" s="7" t="s">
        <v>12</v>
      </c>
      <c r="B16" s="288" t="s">
        <v>146</v>
      </c>
      <c r="C16" s="289"/>
      <c r="D16" s="54"/>
      <c r="E16" s="59"/>
    </row>
    <row r="17" spans="1:5" ht="14.1" customHeight="1" x14ac:dyDescent="0.2">
      <c r="A17" s="7" t="s">
        <v>13</v>
      </c>
      <c r="B17" s="303" t="s">
        <v>147</v>
      </c>
      <c r="C17" s="303"/>
      <c r="D17" s="54"/>
      <c r="E17" s="59"/>
    </row>
    <row r="18" spans="1:5" ht="14.1" customHeight="1" x14ac:dyDescent="0.2">
      <c r="A18" s="7" t="s">
        <v>14</v>
      </c>
      <c r="B18" s="303" t="s">
        <v>15</v>
      </c>
      <c r="C18" s="303"/>
      <c r="D18" s="54"/>
      <c r="E18" s="59"/>
    </row>
    <row r="19" spans="1:5" s="3" customFormat="1" ht="14.1" customHeight="1" thickBot="1" x14ac:dyDescent="0.25">
      <c r="A19" s="304" t="s">
        <v>16</v>
      </c>
      <c r="B19" s="305"/>
      <c r="C19" s="305"/>
      <c r="D19" s="306"/>
      <c r="E19" s="60">
        <f>ROUND(SUM(E13:E18),2)</f>
        <v>6232.76</v>
      </c>
    </row>
    <row r="20" spans="1:5" s="4" customFormat="1" ht="13.5" thickBot="1" x14ac:dyDescent="0.3"/>
    <row r="21" spans="1:5" ht="13.5" customHeight="1" x14ac:dyDescent="0.25">
      <c r="A21" s="307" t="s">
        <v>17</v>
      </c>
      <c r="B21" s="308"/>
      <c r="C21" s="308"/>
      <c r="D21" s="308"/>
      <c r="E21" s="309"/>
    </row>
    <row r="22" spans="1:5" ht="32.25" customHeight="1" x14ac:dyDescent="0.25">
      <c r="A22" s="62" t="s">
        <v>18</v>
      </c>
      <c r="B22" s="310" t="s">
        <v>19</v>
      </c>
      <c r="C22" s="310"/>
      <c r="D22" s="61" t="s">
        <v>20</v>
      </c>
      <c r="E22" s="63" t="s">
        <v>7</v>
      </c>
    </row>
    <row r="23" spans="1:5" ht="14.1" customHeight="1" x14ac:dyDescent="0.2">
      <c r="A23" s="64" t="s">
        <v>8</v>
      </c>
      <c r="B23" s="290" t="s">
        <v>21</v>
      </c>
      <c r="C23" s="290"/>
      <c r="D23" s="5">
        <f>'1'!D23</f>
        <v>8.3299999999999999E-2</v>
      </c>
      <c r="E23" s="2">
        <f>D23*$E$19</f>
        <v>519.18890799999997</v>
      </c>
    </row>
    <row r="24" spans="1:5" ht="14.1" customHeight="1" x14ac:dyDescent="0.2">
      <c r="A24" s="64" t="s">
        <v>10</v>
      </c>
      <c r="B24" s="311" t="s">
        <v>81</v>
      </c>
      <c r="C24" s="311"/>
      <c r="D24" s="5">
        <f>'1'!D24</f>
        <v>9.0749999999999997E-2</v>
      </c>
      <c r="E24" s="2">
        <f>D24*$E$19</f>
        <v>565.62297000000001</v>
      </c>
    </row>
    <row r="25" spans="1:5" ht="14.1" customHeight="1" x14ac:dyDescent="0.2">
      <c r="A25" s="64" t="s">
        <v>11</v>
      </c>
      <c r="B25" s="312" t="s">
        <v>82</v>
      </c>
      <c r="C25" s="312"/>
      <c r="D25" s="5">
        <f>'1'!D25</f>
        <v>3.0300000000000001E-2</v>
      </c>
      <c r="E25" s="2">
        <f>D25*$E$19</f>
        <v>188.85262800000001</v>
      </c>
    </row>
    <row r="26" spans="1:5" ht="14.1" customHeight="1" thickBot="1" x14ac:dyDescent="0.25">
      <c r="A26" s="313" t="s">
        <v>22</v>
      </c>
      <c r="B26" s="314"/>
      <c r="C26" s="315"/>
      <c r="D26" s="65">
        <f>SUM(D23:D25)</f>
        <v>0.20434999999999998</v>
      </c>
      <c r="E26" s="66">
        <f>SUM(E23:E25)</f>
        <v>1273.6645060000001</v>
      </c>
    </row>
    <row r="27" spans="1:5" ht="13.5" thickBot="1" x14ac:dyDescent="0.3"/>
    <row r="28" spans="1:5" ht="39.75" customHeight="1" x14ac:dyDescent="0.25">
      <c r="A28" s="67" t="s">
        <v>23</v>
      </c>
      <c r="B28" s="316" t="s">
        <v>24</v>
      </c>
      <c r="C28" s="316"/>
      <c r="D28" s="68" t="s">
        <v>20</v>
      </c>
      <c r="E28" s="69" t="s">
        <v>7</v>
      </c>
    </row>
    <row r="29" spans="1:5" ht="14.1" customHeight="1" x14ac:dyDescent="0.2">
      <c r="A29" s="56" t="s">
        <v>8</v>
      </c>
      <c r="B29" s="290" t="s">
        <v>25</v>
      </c>
      <c r="C29" s="290"/>
      <c r="D29" s="5">
        <f>'Memória Cálculo'!B24</f>
        <v>0.2</v>
      </c>
      <c r="E29" s="2">
        <f>($E$19+E26)*D29</f>
        <v>1501.2849012000001</v>
      </c>
    </row>
    <row r="30" spans="1:5" ht="14.1" customHeight="1" x14ac:dyDescent="0.2">
      <c r="A30" s="56" t="s">
        <v>10</v>
      </c>
      <c r="B30" s="288" t="s">
        <v>26</v>
      </c>
      <c r="C30" s="289"/>
      <c r="D30" s="5">
        <f>'Memória Cálculo'!B25</f>
        <v>2.5000000000000001E-2</v>
      </c>
      <c r="E30" s="2">
        <f t="shared" ref="E30:E36" si="0">($E$19+$E$26)*D30</f>
        <v>187.66061265000002</v>
      </c>
    </row>
    <row r="31" spans="1:5" ht="14.1" customHeight="1" x14ac:dyDescent="0.2">
      <c r="A31" s="56" t="s">
        <v>11</v>
      </c>
      <c r="B31" s="26" t="s">
        <v>27</v>
      </c>
      <c r="C31" s="26"/>
      <c r="D31" s="5">
        <f>'Memória Cálculo'!B26</f>
        <v>0</v>
      </c>
      <c r="E31" s="2">
        <f t="shared" si="0"/>
        <v>0</v>
      </c>
    </row>
    <row r="32" spans="1:5" ht="14.1" customHeight="1" x14ac:dyDescent="0.2">
      <c r="A32" s="56" t="s">
        <v>12</v>
      </c>
      <c r="B32" s="290" t="s">
        <v>28</v>
      </c>
      <c r="C32" s="290"/>
      <c r="D32" s="5">
        <f>'Memória Cálculo'!B27</f>
        <v>1.4999999999999999E-2</v>
      </c>
      <c r="E32" s="2">
        <f t="shared" si="0"/>
        <v>112.59636759</v>
      </c>
    </row>
    <row r="33" spans="1:5" ht="14.1" customHeight="1" x14ac:dyDescent="0.2">
      <c r="A33" s="56" t="s">
        <v>13</v>
      </c>
      <c r="B33" s="290" t="s">
        <v>29</v>
      </c>
      <c r="C33" s="290"/>
      <c r="D33" s="5">
        <f>'Memória Cálculo'!B28</f>
        <v>0.01</v>
      </c>
      <c r="E33" s="2">
        <f t="shared" si="0"/>
        <v>75.064245060000005</v>
      </c>
    </row>
    <row r="34" spans="1:5" ht="14.1" customHeight="1" x14ac:dyDescent="0.2">
      <c r="A34" s="56" t="s">
        <v>14</v>
      </c>
      <c r="B34" s="282" t="s">
        <v>30</v>
      </c>
      <c r="C34" s="282"/>
      <c r="D34" s="5">
        <f>'Memória Cálculo'!B29</f>
        <v>6.0000000000000001E-3</v>
      </c>
      <c r="E34" s="2">
        <f t="shared" si="0"/>
        <v>45.038547036000004</v>
      </c>
    </row>
    <row r="35" spans="1:5" ht="14.1" customHeight="1" x14ac:dyDescent="0.2">
      <c r="A35" s="56" t="s">
        <v>31</v>
      </c>
      <c r="B35" s="282" t="s">
        <v>32</v>
      </c>
      <c r="C35" s="282"/>
      <c r="D35" s="5">
        <f>'Memória Cálculo'!B30</f>
        <v>2E-3</v>
      </c>
      <c r="E35" s="2">
        <f t="shared" si="0"/>
        <v>15.012849012</v>
      </c>
    </row>
    <row r="36" spans="1:5" ht="14.1" customHeight="1" x14ac:dyDescent="0.2">
      <c r="A36" s="56" t="s">
        <v>33</v>
      </c>
      <c r="B36" s="282" t="s">
        <v>34</v>
      </c>
      <c r="C36" s="290"/>
      <c r="D36" s="5">
        <f>'Memória Cálculo'!B31</f>
        <v>0.08</v>
      </c>
      <c r="E36" s="2">
        <f t="shared" si="0"/>
        <v>600.51396048000004</v>
      </c>
    </row>
    <row r="37" spans="1:5" ht="14.1" customHeight="1" thickBot="1" x14ac:dyDescent="0.25">
      <c r="A37" s="317" t="s">
        <v>35</v>
      </c>
      <c r="B37" s="318"/>
      <c r="C37" s="318"/>
      <c r="D37" s="109">
        <f>SUM(D29:D36)</f>
        <v>0.33800000000000002</v>
      </c>
      <c r="E37" s="108">
        <f>($E$19+$E$26)*D37</f>
        <v>2537.1714830280002</v>
      </c>
    </row>
    <row r="38" spans="1:5" ht="14.1" customHeight="1" thickBot="1" x14ac:dyDescent="0.3">
      <c r="A38" s="319" t="s">
        <v>36</v>
      </c>
      <c r="B38" s="320"/>
      <c r="C38" s="320"/>
      <c r="D38" s="320"/>
      <c r="E38" s="321"/>
    </row>
    <row r="39" spans="1:5" ht="13.5" thickBot="1" x14ac:dyDescent="0.3"/>
    <row r="40" spans="1:5" ht="14.1" customHeight="1" x14ac:dyDescent="0.25">
      <c r="A40" s="67" t="s">
        <v>37</v>
      </c>
      <c r="B40" s="322" t="s">
        <v>38</v>
      </c>
      <c r="C40" s="323"/>
      <c r="D40" s="68" t="s">
        <v>190</v>
      </c>
      <c r="E40" s="69" t="s">
        <v>75</v>
      </c>
    </row>
    <row r="41" spans="1:5" ht="13.5" customHeight="1" x14ac:dyDescent="0.2">
      <c r="A41" s="56" t="s">
        <v>8</v>
      </c>
      <c r="B41" s="303" t="s">
        <v>39</v>
      </c>
      <c r="C41" s="303"/>
      <c r="D41" s="71">
        <f>'1'!D41</f>
        <v>5</v>
      </c>
      <c r="E41" s="2">
        <f>IF(D41*4*22-(6%*$E$13)&lt;=0,0,(D41*4*22-(6%*$E$13)))</f>
        <v>104.93827399999998</v>
      </c>
    </row>
    <row r="42" spans="1:5" ht="14.1" customHeight="1" x14ac:dyDescent="0.2">
      <c r="A42" s="56" t="s">
        <v>10</v>
      </c>
      <c r="B42" s="303" t="s">
        <v>40</v>
      </c>
      <c r="C42" s="303"/>
      <c r="D42" s="71">
        <f>'1'!D42</f>
        <v>30.29</v>
      </c>
      <c r="E42" s="2">
        <f>$D$42*22*(1-20%)</f>
        <v>533.10400000000004</v>
      </c>
    </row>
    <row r="43" spans="1:5" ht="14.1" customHeight="1" x14ac:dyDescent="0.2">
      <c r="A43" s="56" t="s">
        <v>11</v>
      </c>
      <c r="B43" s="70" t="s">
        <v>487</v>
      </c>
      <c r="C43" s="70"/>
      <c r="D43" s="71">
        <f>'1'!D43</f>
        <v>0</v>
      </c>
      <c r="E43" s="2">
        <f>D43</f>
        <v>0</v>
      </c>
    </row>
    <row r="44" spans="1:5" ht="14.1" customHeight="1" x14ac:dyDescent="0.2">
      <c r="A44" s="56" t="s">
        <v>12</v>
      </c>
      <c r="B44" s="70" t="s">
        <v>41</v>
      </c>
      <c r="C44" s="70"/>
      <c r="D44" s="71">
        <f>'1'!D44</f>
        <v>321.04000000000002</v>
      </c>
      <c r="E44" s="2">
        <f>D44-(D44*15%)</f>
        <v>272.88400000000001</v>
      </c>
    </row>
    <row r="45" spans="1:5" ht="14.1" customHeight="1" x14ac:dyDescent="0.2">
      <c r="A45" s="56" t="s">
        <v>13</v>
      </c>
      <c r="B45" s="303" t="s">
        <v>483</v>
      </c>
      <c r="C45" s="303"/>
      <c r="D45" s="71">
        <f>'1'!D45</f>
        <v>105.328</v>
      </c>
      <c r="E45" s="2">
        <f>D45</f>
        <v>105.328</v>
      </c>
    </row>
    <row r="46" spans="1:5" ht="14.1" customHeight="1" x14ac:dyDescent="0.2">
      <c r="A46" s="56" t="s">
        <v>14</v>
      </c>
      <c r="B46" s="303" t="s">
        <v>15</v>
      </c>
      <c r="C46" s="303"/>
      <c r="D46" s="71">
        <f>'1'!D46</f>
        <v>0</v>
      </c>
      <c r="E46" s="2">
        <f>D46</f>
        <v>0</v>
      </c>
    </row>
    <row r="47" spans="1:5" ht="14.1" customHeight="1" thickBot="1" x14ac:dyDescent="0.25">
      <c r="A47" s="313" t="s">
        <v>42</v>
      </c>
      <c r="B47" s="314"/>
      <c r="C47" s="314"/>
      <c r="D47" s="315"/>
      <c r="E47" s="66">
        <f>SUM(E41:E46)</f>
        <v>1016.254274</v>
      </c>
    </row>
    <row r="48" spans="1:5" ht="14.1" customHeight="1" thickBot="1" x14ac:dyDescent="0.3"/>
    <row r="49" spans="1:18" ht="14.1" customHeight="1" x14ac:dyDescent="0.25">
      <c r="A49" s="324" t="s">
        <v>43</v>
      </c>
      <c r="B49" s="325"/>
      <c r="C49" s="325"/>
      <c r="D49" s="325"/>
      <c r="E49" s="72" t="s">
        <v>7</v>
      </c>
    </row>
    <row r="50" spans="1:18" ht="14.1" customHeight="1" x14ac:dyDescent="0.2">
      <c r="A50" s="56" t="s">
        <v>18</v>
      </c>
      <c r="B50" s="288" t="s">
        <v>44</v>
      </c>
      <c r="C50" s="326"/>
      <c r="D50" s="289"/>
      <c r="E50" s="2">
        <f>E26</f>
        <v>1273.6645060000001</v>
      </c>
      <c r="K50" s="327"/>
      <c r="L50" s="327"/>
      <c r="M50" s="327"/>
      <c r="N50" s="327"/>
      <c r="O50" s="327"/>
      <c r="P50" s="327"/>
      <c r="Q50" s="327"/>
    </row>
    <row r="51" spans="1:18" ht="14.1" customHeight="1" x14ac:dyDescent="0.2">
      <c r="A51" s="56" t="s">
        <v>23</v>
      </c>
      <c r="B51" s="288" t="s">
        <v>45</v>
      </c>
      <c r="C51" s="326"/>
      <c r="D51" s="289"/>
      <c r="E51" s="2">
        <f>E37</f>
        <v>2537.1714830280002</v>
      </c>
      <c r="K51" s="327"/>
      <c r="L51" s="327"/>
      <c r="M51" s="327"/>
      <c r="N51" s="327"/>
      <c r="O51" s="327"/>
      <c r="P51" s="327"/>
      <c r="Q51" s="327"/>
    </row>
    <row r="52" spans="1:18" ht="14.1" customHeight="1" x14ac:dyDescent="0.2">
      <c r="A52" s="56" t="s">
        <v>37</v>
      </c>
      <c r="B52" s="288" t="s">
        <v>46</v>
      </c>
      <c r="C52" s="326"/>
      <c r="D52" s="289"/>
      <c r="E52" s="2">
        <f>E47</f>
        <v>1016.254274</v>
      </c>
      <c r="K52" s="327"/>
      <c r="L52" s="327"/>
      <c r="M52" s="327"/>
      <c r="N52" s="327"/>
      <c r="O52" s="327"/>
      <c r="P52" s="327"/>
      <c r="Q52" s="327"/>
    </row>
    <row r="53" spans="1:18" ht="14.1" customHeight="1" thickBot="1" x14ac:dyDescent="0.25">
      <c r="A53" s="328" t="s">
        <v>47</v>
      </c>
      <c r="B53" s="329"/>
      <c r="C53" s="329"/>
      <c r="D53" s="330"/>
      <c r="E53" s="73">
        <f>SUM(E50:E52)</f>
        <v>4827.0902630280007</v>
      </c>
      <c r="K53" s="327"/>
      <c r="L53" s="327"/>
      <c r="M53" s="327"/>
      <c r="N53" s="327"/>
      <c r="O53" s="327"/>
      <c r="P53" s="327"/>
      <c r="Q53" s="327"/>
    </row>
    <row r="54" spans="1:18" ht="14.1" customHeight="1" thickBot="1" x14ac:dyDescent="0.3">
      <c r="K54" s="327"/>
      <c r="L54" s="327"/>
      <c r="M54" s="327"/>
      <c r="N54" s="327"/>
      <c r="O54" s="327"/>
      <c r="P54" s="327"/>
      <c r="Q54" s="327"/>
    </row>
    <row r="55" spans="1:18" ht="28.5" customHeight="1" x14ac:dyDescent="0.25">
      <c r="A55" s="331" t="s">
        <v>189</v>
      </c>
      <c r="B55" s="332"/>
      <c r="C55" s="332"/>
      <c r="D55" s="74" t="s">
        <v>20</v>
      </c>
      <c r="E55" s="75" t="s">
        <v>7</v>
      </c>
      <c r="K55" s="327"/>
      <c r="L55" s="327"/>
      <c r="M55" s="327"/>
      <c r="N55" s="327"/>
      <c r="O55" s="327"/>
      <c r="P55" s="327"/>
      <c r="Q55" s="327"/>
    </row>
    <row r="56" spans="1:18" x14ac:dyDescent="0.25">
      <c r="A56" s="56" t="s">
        <v>8</v>
      </c>
      <c r="B56" s="333" t="s">
        <v>191</v>
      </c>
      <c r="C56" s="290"/>
      <c r="D56" s="8">
        <f>'Memória Cálculo'!B247</f>
        <v>4.1999999999999997E-3</v>
      </c>
      <c r="E56" s="78">
        <f>D56*$E$19</f>
        <v>26.177592000000001</v>
      </c>
      <c r="K56" s="327"/>
      <c r="L56" s="327"/>
      <c r="M56" s="327"/>
      <c r="N56" s="327"/>
      <c r="O56" s="327"/>
      <c r="P56" s="327"/>
      <c r="Q56" s="327"/>
    </row>
    <row r="57" spans="1:18" x14ac:dyDescent="0.25">
      <c r="A57" s="56" t="s">
        <v>10</v>
      </c>
      <c r="B57" s="290" t="s">
        <v>48</v>
      </c>
      <c r="C57" s="290"/>
      <c r="D57" s="8">
        <f>'Memória Cálculo'!B248</f>
        <v>0.08</v>
      </c>
      <c r="E57" s="78">
        <f>D57*E56</f>
        <v>2.09420736</v>
      </c>
      <c r="F57" s="9"/>
      <c r="K57" s="327"/>
      <c r="L57" s="327"/>
      <c r="M57" s="327"/>
      <c r="N57" s="327"/>
      <c r="O57" s="327"/>
      <c r="P57" s="327"/>
      <c r="Q57" s="327"/>
      <c r="R57" s="327"/>
    </row>
    <row r="58" spans="1:18" x14ac:dyDescent="0.25">
      <c r="A58" s="64" t="s">
        <v>11</v>
      </c>
      <c r="B58" s="334" t="s">
        <v>217</v>
      </c>
      <c r="C58" s="290"/>
      <c r="D58" s="8">
        <f>'Memória Cálculo'!B249</f>
        <v>0.02</v>
      </c>
      <c r="E58" s="78">
        <f>D58*$E$19</f>
        <v>124.65520000000001</v>
      </c>
      <c r="F58" s="9"/>
      <c r="K58" s="327"/>
      <c r="L58" s="327"/>
      <c r="M58" s="327"/>
      <c r="N58" s="327"/>
      <c r="O58" s="327"/>
      <c r="P58" s="327"/>
      <c r="Q58" s="327"/>
      <c r="R58" s="327"/>
    </row>
    <row r="59" spans="1:18" x14ac:dyDescent="0.25">
      <c r="A59" s="64" t="s">
        <v>12</v>
      </c>
      <c r="B59" s="333" t="s">
        <v>49</v>
      </c>
      <c r="C59" s="290"/>
      <c r="D59" s="8">
        <f>'Memória Cálculo'!B250</f>
        <v>1.9400000000000001E-2</v>
      </c>
      <c r="E59" s="78">
        <f>D59*$E$19</f>
        <v>120.91554400000001</v>
      </c>
      <c r="K59" s="327"/>
      <c r="L59" s="327"/>
      <c r="M59" s="327"/>
      <c r="N59" s="327"/>
      <c r="O59" s="327"/>
      <c r="P59" s="327"/>
      <c r="Q59" s="327"/>
      <c r="R59" s="327"/>
    </row>
    <row r="60" spans="1:18" x14ac:dyDescent="0.25">
      <c r="A60" s="64" t="s">
        <v>13</v>
      </c>
      <c r="B60" s="333" t="s">
        <v>192</v>
      </c>
      <c r="C60" s="290"/>
      <c r="D60" s="8">
        <f>'Memória Cálculo'!B251</f>
        <v>6.5572000000000009E-3</v>
      </c>
      <c r="E60" s="78">
        <f>D60*$E$19</f>
        <v>40.869453872000008</v>
      </c>
      <c r="F60" s="9"/>
      <c r="K60" s="327"/>
      <c r="L60" s="327"/>
      <c r="M60" s="327"/>
      <c r="N60" s="327"/>
      <c r="O60" s="327"/>
      <c r="P60" s="327"/>
      <c r="Q60" s="327"/>
      <c r="R60" s="327"/>
    </row>
    <row r="61" spans="1:18" x14ac:dyDescent="0.25">
      <c r="A61" s="64" t="s">
        <v>14</v>
      </c>
      <c r="B61" s="335" t="s">
        <v>166</v>
      </c>
      <c r="C61" s="303"/>
      <c r="D61" s="8">
        <f>'Memória Cálculo'!B252</f>
        <v>0.02</v>
      </c>
      <c r="E61" s="78">
        <f>D61*$E$19</f>
        <v>124.65520000000001</v>
      </c>
      <c r="F61" s="9"/>
      <c r="K61" s="327"/>
      <c r="L61" s="327"/>
      <c r="M61" s="327"/>
      <c r="N61" s="327"/>
      <c r="O61" s="327"/>
      <c r="P61" s="327"/>
      <c r="Q61" s="327"/>
      <c r="R61" s="327"/>
    </row>
    <row r="62" spans="1:18" ht="14.1" customHeight="1" thickBot="1" x14ac:dyDescent="0.25">
      <c r="A62" s="336" t="s">
        <v>50</v>
      </c>
      <c r="B62" s="337"/>
      <c r="C62" s="338"/>
      <c r="D62" s="79">
        <f>SUM(D56:D61)</f>
        <v>0.15015719999999999</v>
      </c>
      <c r="E62" s="80">
        <f>SUM(E56:E61)</f>
        <v>439.36719723200008</v>
      </c>
      <c r="K62" s="327"/>
      <c r="L62" s="327"/>
      <c r="M62" s="327"/>
      <c r="N62" s="327"/>
      <c r="O62" s="327"/>
      <c r="P62" s="327"/>
      <c r="Q62" s="327"/>
      <c r="R62" s="327"/>
    </row>
    <row r="63" spans="1:18" ht="13.5" thickBot="1" x14ac:dyDescent="0.3">
      <c r="A63" s="339" t="s">
        <v>51</v>
      </c>
      <c r="B63" s="340"/>
      <c r="C63" s="340"/>
      <c r="D63" s="340"/>
      <c r="E63" s="341"/>
      <c r="K63" s="327"/>
      <c r="L63" s="327"/>
      <c r="M63" s="327"/>
      <c r="N63" s="327"/>
      <c r="O63" s="327"/>
      <c r="P63" s="327"/>
      <c r="Q63" s="327"/>
      <c r="R63" s="327"/>
    </row>
    <row r="64" spans="1:18" ht="14.1" customHeight="1" thickBot="1" x14ac:dyDescent="0.3">
      <c r="K64" s="15"/>
      <c r="L64" s="15"/>
      <c r="M64" s="15"/>
      <c r="N64" s="15"/>
      <c r="O64" s="15"/>
      <c r="P64" s="15"/>
      <c r="Q64" s="15"/>
    </row>
    <row r="65" spans="1:17" ht="28.5" customHeight="1" x14ac:dyDescent="0.25">
      <c r="A65" s="345" t="s">
        <v>188</v>
      </c>
      <c r="B65" s="346"/>
      <c r="C65" s="346"/>
      <c r="D65" s="81" t="s">
        <v>20</v>
      </c>
      <c r="E65" s="82" t="s">
        <v>7</v>
      </c>
      <c r="K65" s="15"/>
      <c r="L65" s="15"/>
      <c r="M65" s="15"/>
      <c r="N65" s="15"/>
      <c r="O65" s="15"/>
      <c r="P65" s="15"/>
      <c r="Q65" s="15"/>
    </row>
    <row r="66" spans="1:17" ht="14.1" customHeight="1" x14ac:dyDescent="0.25">
      <c r="A66" s="64" t="s">
        <v>8</v>
      </c>
      <c r="B66" s="347" t="s">
        <v>52</v>
      </c>
      <c r="C66" s="347"/>
      <c r="D66" s="31">
        <f>'1'!D66</f>
        <v>0</v>
      </c>
      <c r="E66" s="83">
        <f t="shared" ref="E66:E71" si="1">D66*(E$19+E$53+E$62)</f>
        <v>0</v>
      </c>
    </row>
    <row r="67" spans="1:17" ht="14.1" customHeight="1" x14ac:dyDescent="0.25">
      <c r="A67" s="64" t="s">
        <v>10</v>
      </c>
      <c r="B67" s="311" t="s">
        <v>53</v>
      </c>
      <c r="C67" s="311"/>
      <c r="D67" s="31">
        <f>'Memória Cálculo'!B257</f>
        <v>2.8E-3</v>
      </c>
      <c r="E67" s="83">
        <f t="shared" si="1"/>
        <v>32.197808888728005</v>
      </c>
    </row>
    <row r="68" spans="1:17" ht="14.1" customHeight="1" x14ac:dyDescent="0.25">
      <c r="A68" s="64" t="s">
        <v>11</v>
      </c>
      <c r="B68" s="347" t="s">
        <v>54</v>
      </c>
      <c r="C68" s="347"/>
      <c r="D68" s="31">
        <f>'Memória Cálculo'!B258</f>
        <v>2.0000000000000001E-4</v>
      </c>
      <c r="E68" s="83">
        <f t="shared" si="1"/>
        <v>2.2998434920520006</v>
      </c>
    </row>
    <row r="69" spans="1:17" ht="14.1" customHeight="1" x14ac:dyDescent="0.25">
      <c r="A69" s="64" t="s">
        <v>12</v>
      </c>
      <c r="B69" s="311" t="s">
        <v>55</v>
      </c>
      <c r="C69" s="311"/>
      <c r="D69" s="31">
        <f>'Memória Cálculo'!B259</f>
        <v>2.9999999999999997E-4</v>
      </c>
      <c r="E69" s="83">
        <f t="shared" si="1"/>
        <v>3.4497652380780006</v>
      </c>
    </row>
    <row r="70" spans="1:17" ht="14.1" customHeight="1" x14ac:dyDescent="0.25">
      <c r="A70" s="64" t="s">
        <v>13</v>
      </c>
      <c r="B70" s="311" t="s">
        <v>56</v>
      </c>
      <c r="C70" s="311"/>
      <c r="D70" s="31">
        <f>'Memória Cálculo'!B260</f>
        <v>4.0000000000000002E-4</v>
      </c>
      <c r="E70" s="83">
        <f t="shared" si="1"/>
        <v>4.5996869841040011</v>
      </c>
    </row>
    <row r="71" spans="1:17" ht="14.1" customHeight="1" x14ac:dyDescent="0.25">
      <c r="A71" s="84" t="s">
        <v>14</v>
      </c>
      <c r="B71" s="342" t="s">
        <v>15</v>
      </c>
      <c r="C71" s="342"/>
      <c r="D71" s="31">
        <f>'1'!D71</f>
        <v>0</v>
      </c>
      <c r="E71" s="83">
        <f t="shared" si="1"/>
        <v>0</v>
      </c>
    </row>
    <row r="72" spans="1:17" ht="14.1" customHeight="1" thickBot="1" x14ac:dyDescent="0.25">
      <c r="A72" s="343" t="s">
        <v>57</v>
      </c>
      <c r="B72" s="344"/>
      <c r="C72" s="344"/>
      <c r="D72" s="344"/>
      <c r="E72" s="85">
        <f>SUM(E66:E71)</f>
        <v>42.547104602962008</v>
      </c>
    </row>
    <row r="73" spans="1:17" ht="14.1" customHeight="1" thickBot="1" x14ac:dyDescent="0.3">
      <c r="A73" s="10"/>
      <c r="B73" s="10"/>
      <c r="C73" s="10"/>
      <c r="D73" s="10"/>
      <c r="E73" s="10"/>
    </row>
    <row r="74" spans="1:17" ht="27" customHeight="1" x14ac:dyDescent="0.25">
      <c r="A74" s="369" t="s">
        <v>58</v>
      </c>
      <c r="B74" s="370"/>
      <c r="C74" s="370"/>
      <c r="D74" s="370"/>
      <c r="E74" s="86" t="s">
        <v>7</v>
      </c>
    </row>
    <row r="75" spans="1:17" ht="14.1" customHeight="1" x14ac:dyDescent="0.2">
      <c r="A75" s="64" t="s">
        <v>8</v>
      </c>
      <c r="B75" s="371" t="s">
        <v>148</v>
      </c>
      <c r="C75" s="371"/>
      <c r="D75" s="371"/>
      <c r="E75" s="2">
        <v>0</v>
      </c>
    </row>
    <row r="76" spans="1:17" ht="14.1" customHeight="1" x14ac:dyDescent="0.2">
      <c r="A76" s="64" t="s">
        <v>10</v>
      </c>
      <c r="B76" s="371" t="s">
        <v>156</v>
      </c>
      <c r="C76" s="371"/>
      <c r="D76" s="371"/>
      <c r="E76" s="2">
        <f>EPI!G193</f>
        <v>0</v>
      </c>
    </row>
    <row r="77" spans="1:17" ht="14.1" customHeight="1" x14ac:dyDescent="0.2">
      <c r="A77" s="64" t="s">
        <v>11</v>
      </c>
      <c r="B77" s="303" t="s">
        <v>61</v>
      </c>
      <c r="C77" s="303"/>
      <c r="D77" s="303"/>
      <c r="E77" s="2">
        <f>'1'!E77</f>
        <v>0</v>
      </c>
    </row>
    <row r="78" spans="1:17" ht="14.1" customHeight="1" x14ac:dyDescent="0.2">
      <c r="A78" s="64" t="s">
        <v>12</v>
      </c>
      <c r="B78" s="303" t="s">
        <v>61</v>
      </c>
      <c r="C78" s="303"/>
      <c r="D78" s="303"/>
      <c r="E78" s="2">
        <v>0</v>
      </c>
    </row>
    <row r="79" spans="1:17" ht="14.1" customHeight="1" thickBot="1" x14ac:dyDescent="0.25">
      <c r="A79" s="360" t="s">
        <v>59</v>
      </c>
      <c r="B79" s="361"/>
      <c r="C79" s="361"/>
      <c r="D79" s="362"/>
      <c r="E79" s="87">
        <f>SUM(E75:E78)</f>
        <v>0</v>
      </c>
    </row>
    <row r="80" spans="1:17" ht="13.5" thickBot="1" x14ac:dyDescent="0.3">
      <c r="A80" s="363" t="s">
        <v>193</v>
      </c>
      <c r="B80" s="320"/>
      <c r="C80" s="320"/>
      <c r="D80" s="320"/>
      <c r="E80" s="321"/>
    </row>
    <row r="81" spans="1:5" ht="14.1" customHeight="1" thickBot="1" x14ac:dyDescent="0.3">
      <c r="A81" s="10"/>
      <c r="B81" s="10"/>
      <c r="C81" s="10"/>
      <c r="D81" s="10"/>
      <c r="E81" s="10"/>
    </row>
    <row r="82" spans="1:5" ht="14.1" customHeight="1" x14ac:dyDescent="0.25">
      <c r="A82" s="364" t="s">
        <v>60</v>
      </c>
      <c r="B82" s="365"/>
      <c r="C82" s="365"/>
      <c r="D82" s="88" t="s">
        <v>20</v>
      </c>
      <c r="E82" s="89" t="s">
        <v>7</v>
      </c>
    </row>
    <row r="83" spans="1:5" ht="14.1" customHeight="1" x14ac:dyDescent="0.2">
      <c r="A83" s="64" t="s">
        <v>8</v>
      </c>
      <c r="B83" s="311" t="s">
        <v>209</v>
      </c>
      <c r="C83" s="311"/>
      <c r="D83" s="8">
        <f>'1'!D83</f>
        <v>0</v>
      </c>
      <c r="E83" s="2">
        <f>D83*E98</f>
        <v>0</v>
      </c>
    </row>
    <row r="84" spans="1:5" ht="14.1" customHeight="1" x14ac:dyDescent="0.2">
      <c r="A84" s="64" t="s">
        <v>10</v>
      </c>
      <c r="B84" s="27" t="s">
        <v>210</v>
      </c>
      <c r="C84" s="27"/>
      <c r="D84" s="8">
        <f>'Memória Cálculo'!B265</f>
        <v>0</v>
      </c>
      <c r="E84" s="2">
        <f>D84*(E98+E83)</f>
        <v>0</v>
      </c>
    </row>
    <row r="85" spans="1:5" ht="14.1" customHeight="1" x14ac:dyDescent="0.2">
      <c r="A85" s="64" t="s">
        <v>11</v>
      </c>
      <c r="B85" s="311" t="s">
        <v>204</v>
      </c>
      <c r="C85" s="311"/>
      <c r="D85" s="8">
        <f>SUM(D86:D89)</f>
        <v>0</v>
      </c>
      <c r="E85" s="2">
        <f>((E98+E83+E84)/(1-D85))*D85</f>
        <v>0</v>
      </c>
    </row>
    <row r="86" spans="1:5" ht="14.1" customHeight="1" x14ac:dyDescent="0.2">
      <c r="A86" s="64" t="s">
        <v>205</v>
      </c>
      <c r="B86" s="311" t="str">
        <f>'1'!B86:C86</f>
        <v>Tributos Federais (Especificar) (Exceto IRPJ e CSLL) (Estimado pelo Lucro Real: PIS=0,82%; COFINS=3,81%)</v>
      </c>
      <c r="C86" s="311"/>
      <c r="D86" s="8">
        <f>'Memória Cálculo'!B267</f>
        <v>0</v>
      </c>
      <c r="E86" s="2">
        <f>D86*E100</f>
        <v>0</v>
      </c>
    </row>
    <row r="87" spans="1:5" ht="14.1" customHeight="1" x14ac:dyDescent="0.2">
      <c r="A87" s="64" t="s">
        <v>206</v>
      </c>
      <c r="B87" s="311" t="s">
        <v>203</v>
      </c>
      <c r="C87" s="311"/>
      <c r="D87" s="8">
        <f>'1'!D87</f>
        <v>0</v>
      </c>
      <c r="E87" s="2">
        <f>D87*E100</f>
        <v>0</v>
      </c>
    </row>
    <row r="88" spans="1:5" ht="14.1" customHeight="1" x14ac:dyDescent="0.2">
      <c r="A88" s="64" t="s">
        <v>207</v>
      </c>
      <c r="B88" s="311" t="s">
        <v>202</v>
      </c>
      <c r="C88" s="311"/>
      <c r="D88" s="8">
        <f>'Memória Cálculo'!B269</f>
        <v>0</v>
      </c>
      <c r="E88" s="2">
        <f>D88*E$100</f>
        <v>0</v>
      </c>
    </row>
    <row r="89" spans="1:5" ht="14.1" customHeight="1" x14ac:dyDescent="0.2">
      <c r="A89" s="64" t="s">
        <v>208</v>
      </c>
      <c r="B89" s="355" t="str">
        <f>'1'!B89:C89</f>
        <v>Outros (CPRB)</v>
      </c>
      <c r="C89" s="357"/>
      <c r="D89" s="8">
        <f>'Memória Cálculo'!B268</f>
        <v>0</v>
      </c>
      <c r="E89" s="2">
        <f>D89*E$100</f>
        <v>0</v>
      </c>
    </row>
    <row r="90" spans="1:5" s="3" customFormat="1" ht="14.1" customHeight="1" thickBot="1" x14ac:dyDescent="0.25">
      <c r="A90" s="366" t="s">
        <v>62</v>
      </c>
      <c r="B90" s="367"/>
      <c r="C90" s="368"/>
      <c r="D90" s="90">
        <f>SUM(D83:D85)</f>
        <v>0</v>
      </c>
      <c r="E90" s="91">
        <f>SUM(E83:E85)</f>
        <v>0</v>
      </c>
    </row>
    <row r="91" spans="1:5" s="3" customFormat="1" ht="26.25" customHeight="1" thickBot="1" x14ac:dyDescent="0.3">
      <c r="A91" s="372"/>
      <c r="B91" s="373"/>
      <c r="C91" s="373"/>
      <c r="D91" s="373"/>
      <c r="E91" s="373"/>
    </row>
    <row r="92" spans="1:5" ht="27" customHeight="1" x14ac:dyDescent="0.25">
      <c r="A92" s="374" t="s">
        <v>63</v>
      </c>
      <c r="B92" s="375"/>
      <c r="C92" s="375"/>
      <c r="D92" s="375"/>
      <c r="E92" s="92" t="s">
        <v>7</v>
      </c>
    </row>
    <row r="93" spans="1:5" ht="14.1" customHeight="1" x14ac:dyDescent="0.2">
      <c r="A93" s="14" t="s">
        <v>8</v>
      </c>
      <c r="B93" s="342" t="s">
        <v>64</v>
      </c>
      <c r="C93" s="342"/>
      <c r="D93" s="342"/>
      <c r="E93" s="2">
        <f>E19</f>
        <v>6232.76</v>
      </c>
    </row>
    <row r="94" spans="1:5" ht="14.1" customHeight="1" x14ac:dyDescent="0.2">
      <c r="A94" s="14" t="s">
        <v>10</v>
      </c>
      <c r="B94" s="342" t="s">
        <v>65</v>
      </c>
      <c r="C94" s="342"/>
      <c r="D94" s="342"/>
      <c r="E94" s="2">
        <f>E53</f>
        <v>4827.0902630280007</v>
      </c>
    </row>
    <row r="95" spans="1:5" ht="14.1" customHeight="1" x14ac:dyDescent="0.2">
      <c r="A95" s="14" t="s">
        <v>11</v>
      </c>
      <c r="B95" s="342" t="s">
        <v>66</v>
      </c>
      <c r="C95" s="342"/>
      <c r="D95" s="342"/>
      <c r="E95" s="2">
        <f>E62</f>
        <v>439.36719723200008</v>
      </c>
    </row>
    <row r="96" spans="1:5" ht="14.1" customHeight="1" x14ac:dyDescent="0.2">
      <c r="A96" s="14" t="s">
        <v>12</v>
      </c>
      <c r="B96" s="342" t="s">
        <v>67</v>
      </c>
      <c r="C96" s="342"/>
      <c r="D96" s="342"/>
      <c r="E96" s="2">
        <f>E72</f>
        <v>42.547104602962008</v>
      </c>
    </row>
    <row r="97" spans="1:5" ht="14.1" customHeight="1" x14ac:dyDescent="0.2">
      <c r="A97" s="14" t="s">
        <v>13</v>
      </c>
      <c r="B97" s="355" t="s">
        <v>68</v>
      </c>
      <c r="C97" s="356"/>
      <c r="D97" s="357"/>
      <c r="E97" s="2">
        <f>E79</f>
        <v>0</v>
      </c>
    </row>
    <row r="98" spans="1:5" s="3" customFormat="1" ht="14.1" customHeight="1" x14ac:dyDescent="0.2">
      <c r="A98" s="350" t="s">
        <v>69</v>
      </c>
      <c r="B98" s="351"/>
      <c r="C98" s="351"/>
      <c r="D98" s="351"/>
      <c r="E98" s="2">
        <f>SUM(E93:E97)</f>
        <v>11541.764564862964</v>
      </c>
    </row>
    <row r="99" spans="1:5" ht="14.1" customHeight="1" thickBot="1" x14ac:dyDescent="0.25">
      <c r="A99" s="93" t="s">
        <v>14</v>
      </c>
      <c r="B99" s="352" t="s">
        <v>70</v>
      </c>
      <c r="C99" s="352"/>
      <c r="D99" s="352"/>
      <c r="E99" s="2">
        <f>E90</f>
        <v>0</v>
      </c>
    </row>
    <row r="100" spans="1:5" s="3" customFormat="1" ht="14.1" customHeight="1" x14ac:dyDescent="0.2">
      <c r="A100" s="353" t="s">
        <v>71</v>
      </c>
      <c r="B100" s="354"/>
      <c r="C100" s="354"/>
      <c r="D100" s="354"/>
      <c r="E100" s="2">
        <f>(E98+E84+E83)/(1-D85)</f>
        <v>11541.764564862964</v>
      </c>
    </row>
    <row r="101" spans="1:5" ht="14.1" customHeight="1" x14ac:dyDescent="0.2">
      <c r="A101" s="358" t="s">
        <v>72</v>
      </c>
      <c r="B101" s="359"/>
      <c r="C101" s="359"/>
      <c r="D101" s="359"/>
      <c r="E101" s="105">
        <v>12</v>
      </c>
    </row>
    <row r="102" spans="1:5" s="3" customFormat="1" ht="14.1" customHeight="1" thickBot="1" x14ac:dyDescent="0.25">
      <c r="A102" s="348" t="s">
        <v>73</v>
      </c>
      <c r="B102" s="349"/>
      <c r="C102" s="349"/>
      <c r="D102" s="349"/>
      <c r="E102" s="104">
        <f>E100*E101</f>
        <v>138501.17477835558</v>
      </c>
    </row>
    <row r="103" spans="1:5" x14ac:dyDescent="0.25">
      <c r="A103" s="10"/>
      <c r="B103" s="10"/>
      <c r="C103" s="10"/>
      <c r="D103" s="10"/>
      <c r="E103" s="10"/>
    </row>
  </sheetData>
  <mergeCells count="94">
    <mergeCell ref="A98:D98"/>
    <mergeCell ref="B99:D99"/>
    <mergeCell ref="A100:D100"/>
    <mergeCell ref="A101:D101"/>
    <mergeCell ref="A102:D102"/>
    <mergeCell ref="A82:C82"/>
    <mergeCell ref="B83:C83"/>
    <mergeCell ref="B85:C85"/>
    <mergeCell ref="B97:D97"/>
    <mergeCell ref="B86:C86"/>
    <mergeCell ref="B87:C87"/>
    <mergeCell ref="B88:C88"/>
    <mergeCell ref="B89:C89"/>
    <mergeCell ref="A90:C90"/>
    <mergeCell ref="A91:E91"/>
    <mergeCell ref="A92:D92"/>
    <mergeCell ref="B93:D93"/>
    <mergeCell ref="B94:D94"/>
    <mergeCell ref="B95:D95"/>
    <mergeCell ref="B96:D96"/>
    <mergeCell ref="B76:D76"/>
    <mergeCell ref="B77:D77"/>
    <mergeCell ref="B78:D78"/>
    <mergeCell ref="A79:D79"/>
    <mergeCell ref="A80:E80"/>
    <mergeCell ref="B70:C70"/>
    <mergeCell ref="B71:C71"/>
    <mergeCell ref="A72:D72"/>
    <mergeCell ref="A74:D74"/>
    <mergeCell ref="B75:D75"/>
    <mergeCell ref="A65:C65"/>
    <mergeCell ref="B66:C66"/>
    <mergeCell ref="B67:C67"/>
    <mergeCell ref="B68:C68"/>
    <mergeCell ref="B69:C69"/>
    <mergeCell ref="B57:C57"/>
    <mergeCell ref="K57:R63"/>
    <mergeCell ref="B58:C58"/>
    <mergeCell ref="B59:C59"/>
    <mergeCell ref="B60:C60"/>
    <mergeCell ref="B61:C61"/>
    <mergeCell ref="A62:C62"/>
    <mergeCell ref="A63:E63"/>
    <mergeCell ref="A47:D47"/>
    <mergeCell ref="A49:D49"/>
    <mergeCell ref="B50:D50"/>
    <mergeCell ref="K50:Q56"/>
    <mergeCell ref="B51:D51"/>
    <mergeCell ref="B52:D52"/>
    <mergeCell ref="A53:D53"/>
    <mergeCell ref="A55:C55"/>
    <mergeCell ref="B56:C56"/>
    <mergeCell ref="B40:C40"/>
    <mergeCell ref="B41:C41"/>
    <mergeCell ref="B42:C42"/>
    <mergeCell ref="B45:C45"/>
    <mergeCell ref="B46:C46"/>
    <mergeCell ref="B34:C34"/>
    <mergeCell ref="B35:C35"/>
    <mergeCell ref="B36:C36"/>
    <mergeCell ref="A37:C37"/>
    <mergeCell ref="A38:E38"/>
    <mergeCell ref="B28:C28"/>
    <mergeCell ref="B29:C29"/>
    <mergeCell ref="B30:C30"/>
    <mergeCell ref="B32:C32"/>
    <mergeCell ref="B33:C33"/>
    <mergeCell ref="B22:C22"/>
    <mergeCell ref="B23:C23"/>
    <mergeCell ref="B24:C24"/>
    <mergeCell ref="B25:C25"/>
    <mergeCell ref="A26:C26"/>
    <mergeCell ref="B16:C16"/>
    <mergeCell ref="B17:C17"/>
    <mergeCell ref="B18:C18"/>
    <mergeCell ref="A19:D19"/>
    <mergeCell ref="A21:E21"/>
    <mergeCell ref="A10:E10"/>
    <mergeCell ref="A12:C12"/>
    <mergeCell ref="B13:C13"/>
    <mergeCell ref="B14:C14"/>
    <mergeCell ref="B15:C15"/>
    <mergeCell ref="B7:C7"/>
    <mergeCell ref="D7:E7"/>
    <mergeCell ref="B8:C8"/>
    <mergeCell ref="D8:E8"/>
    <mergeCell ref="B9:C9"/>
    <mergeCell ref="D9:E9"/>
    <mergeCell ref="A1:E1"/>
    <mergeCell ref="A2:E2"/>
    <mergeCell ref="A4:E4"/>
    <mergeCell ref="B6:C6"/>
    <mergeCell ref="D6:E6"/>
    <mergeCell ref="C5:E5"/>
  </mergeCells>
  <pageMargins left="0.25" right="0.25" top="0.75" bottom="0.75" header="0.3" footer="0.3"/>
  <pageSetup paperSize="9" scale="68" fitToHeight="0"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C4786B-84DA-46FF-B9A8-99C0A31F1BFF}">
  <sheetPr>
    <tabColor rgb="FFFFFF00"/>
    <pageSetUpPr fitToPage="1"/>
  </sheetPr>
  <dimension ref="A1:R103"/>
  <sheetViews>
    <sheetView showGridLines="0" view="pageBreakPreview" zoomScale="90" zoomScaleNormal="100" zoomScaleSheetLayoutView="90" workbookViewId="0">
      <selection activeCell="B44" sqref="B44"/>
    </sheetView>
  </sheetViews>
  <sheetFormatPr defaultColWidth="9.140625" defaultRowHeight="12.75" x14ac:dyDescent="0.25"/>
  <cols>
    <col min="1" max="1" width="6.42578125" style="1" customWidth="1"/>
    <col min="2" max="2" width="52.28515625" style="1" customWidth="1"/>
    <col min="3" max="3" width="51.85546875" style="1" customWidth="1"/>
    <col min="4" max="4" width="12.28515625" style="1" customWidth="1"/>
    <col min="5" max="5" width="20.85546875" style="1" customWidth="1"/>
    <col min="6" max="36" width="9.140625" style="1"/>
    <col min="37" max="37" width="6.42578125" style="1" customWidth="1"/>
    <col min="38" max="38" width="52.28515625" style="1" customWidth="1"/>
    <col min="39" max="39" width="34.7109375" style="1" customWidth="1"/>
    <col min="40" max="40" width="9.5703125" style="1" customWidth="1"/>
    <col min="41" max="41" width="12.5703125" style="1" bestFit="1" customWidth="1"/>
    <col min="42" max="16384" width="9.140625" style="1"/>
  </cols>
  <sheetData>
    <row r="1" spans="1:5" ht="78" customHeight="1" x14ac:dyDescent="0.25">
      <c r="A1" s="276"/>
      <c r="B1" s="276"/>
      <c r="C1" s="276"/>
      <c r="D1" s="276"/>
      <c r="E1" s="276"/>
    </row>
    <row r="2" spans="1:5" ht="20.25" customHeight="1" x14ac:dyDescent="0.25">
      <c r="A2" s="277" t="s">
        <v>179</v>
      </c>
      <c r="B2" s="277"/>
      <c r="C2" s="277"/>
      <c r="D2" s="277"/>
      <c r="E2" s="277"/>
    </row>
    <row r="3" spans="1:5" ht="13.5" thickBot="1" x14ac:dyDescent="0.3"/>
    <row r="4" spans="1:5" ht="13.5" customHeight="1" thickBot="1" x14ac:dyDescent="0.3">
      <c r="A4" s="278" t="s">
        <v>0</v>
      </c>
      <c r="B4" s="279"/>
      <c r="C4" s="279"/>
      <c r="D4" s="280"/>
      <c r="E4" s="281"/>
    </row>
    <row r="5" spans="1:5" ht="14.1" customHeight="1" x14ac:dyDescent="0.25">
      <c r="A5" s="6">
        <v>1</v>
      </c>
      <c r="B5" s="101" t="s">
        <v>194</v>
      </c>
      <c r="C5" s="285" t="str">
        <f>'Quadro Resumo'!B51</f>
        <v>BIOMEDICO 2</v>
      </c>
      <c r="D5" s="286"/>
      <c r="E5" s="287"/>
    </row>
    <row r="6" spans="1:5" ht="14.1" customHeight="1" x14ac:dyDescent="0.25">
      <c r="A6" s="7">
        <v>2</v>
      </c>
      <c r="B6" s="282" t="s">
        <v>1</v>
      </c>
      <c r="C6" s="282"/>
      <c r="D6" s="283">
        <f>'1'!D6</f>
        <v>1621</v>
      </c>
      <c r="E6" s="284"/>
    </row>
    <row r="7" spans="1:5" ht="14.1" customHeight="1" x14ac:dyDescent="0.25">
      <c r="A7" s="7">
        <v>3</v>
      </c>
      <c r="B7" s="290" t="s">
        <v>2</v>
      </c>
      <c r="C7" s="290"/>
      <c r="D7" s="291">
        <f>E13</f>
        <v>4947.7763000000004</v>
      </c>
      <c r="E7" s="292"/>
    </row>
    <row r="8" spans="1:5" ht="14.1" customHeight="1" x14ac:dyDescent="0.25">
      <c r="A8" s="7">
        <v>4</v>
      </c>
      <c r="B8" s="290" t="s">
        <v>3</v>
      </c>
      <c r="C8" s="290"/>
      <c r="D8" s="293" t="str">
        <f>'1'!D8:E8</f>
        <v>SINDAUT</v>
      </c>
      <c r="E8" s="294"/>
    </row>
    <row r="9" spans="1:5" ht="14.1" customHeight="1" thickBot="1" x14ac:dyDescent="0.3">
      <c r="A9" s="77">
        <v>5</v>
      </c>
      <c r="B9" s="295" t="s">
        <v>4</v>
      </c>
      <c r="C9" s="295"/>
      <c r="D9" s="296">
        <f>'1'!D9</f>
        <v>46054</v>
      </c>
      <c r="E9" s="297"/>
    </row>
    <row r="10" spans="1:5" ht="45.75" customHeight="1" thickBot="1" x14ac:dyDescent="0.3">
      <c r="A10" s="298" t="s">
        <v>5</v>
      </c>
      <c r="B10" s="299"/>
      <c r="C10" s="299"/>
      <c r="D10" s="299"/>
      <c r="E10" s="300"/>
    </row>
    <row r="11" spans="1:5" ht="14.25" customHeight="1" thickBot="1" x14ac:dyDescent="0.3">
      <c r="A11" s="76"/>
      <c r="B11" s="76"/>
      <c r="C11" s="76"/>
      <c r="D11" s="76"/>
      <c r="E11" s="76"/>
    </row>
    <row r="12" spans="1:5" ht="13.5" customHeight="1" x14ac:dyDescent="0.25">
      <c r="A12" s="301" t="s">
        <v>6</v>
      </c>
      <c r="B12" s="302"/>
      <c r="C12" s="302"/>
      <c r="D12" s="57" t="s">
        <v>20</v>
      </c>
      <c r="E12" s="58" t="s">
        <v>7</v>
      </c>
    </row>
    <row r="13" spans="1:5" ht="14.1" customHeight="1" x14ac:dyDescent="0.2">
      <c r="A13" s="7" t="s">
        <v>8</v>
      </c>
      <c r="B13" s="288" t="s">
        <v>9</v>
      </c>
      <c r="C13" s="289"/>
      <c r="D13" s="26"/>
      <c r="E13" s="59">
        <f>'Quadro Resumo'!I51</f>
        <v>4947.7763000000004</v>
      </c>
    </row>
    <row r="14" spans="1:5" ht="14.1" customHeight="1" x14ac:dyDescent="0.2">
      <c r="A14" s="7" t="s">
        <v>10</v>
      </c>
      <c r="B14" s="288" t="s">
        <v>144</v>
      </c>
      <c r="C14" s="289"/>
      <c r="D14" s="54"/>
      <c r="E14" s="59"/>
    </row>
    <row r="15" spans="1:5" ht="14.1" customHeight="1" x14ac:dyDescent="0.2">
      <c r="A15" s="7" t="s">
        <v>11</v>
      </c>
      <c r="B15" s="288" t="s">
        <v>145</v>
      </c>
      <c r="C15" s="289"/>
      <c r="D15" s="55">
        <v>0.4</v>
      </c>
      <c r="E15" s="59">
        <f>ROUND(D15*D6,2)</f>
        <v>648.4</v>
      </c>
    </row>
    <row r="16" spans="1:5" ht="14.1" customHeight="1" x14ac:dyDescent="0.2">
      <c r="A16" s="7" t="s">
        <v>12</v>
      </c>
      <c r="B16" s="288" t="s">
        <v>146</v>
      </c>
      <c r="C16" s="289"/>
      <c r="D16" s="54"/>
      <c r="E16" s="59"/>
    </row>
    <row r="17" spans="1:5" ht="14.1" customHeight="1" x14ac:dyDescent="0.2">
      <c r="A17" s="7" t="s">
        <v>13</v>
      </c>
      <c r="B17" s="303" t="s">
        <v>147</v>
      </c>
      <c r="C17" s="303"/>
      <c r="D17" s="54"/>
      <c r="E17" s="59"/>
    </row>
    <row r="18" spans="1:5" ht="14.1" customHeight="1" x14ac:dyDescent="0.2">
      <c r="A18" s="7" t="s">
        <v>14</v>
      </c>
      <c r="B18" s="303" t="s">
        <v>15</v>
      </c>
      <c r="C18" s="303"/>
      <c r="D18" s="54"/>
      <c r="E18" s="59"/>
    </row>
    <row r="19" spans="1:5" s="3" customFormat="1" ht="14.1" customHeight="1" thickBot="1" x14ac:dyDescent="0.25">
      <c r="A19" s="304" t="s">
        <v>16</v>
      </c>
      <c r="B19" s="305"/>
      <c r="C19" s="305"/>
      <c r="D19" s="306"/>
      <c r="E19" s="60">
        <f>ROUND(SUM(E13:E18),2)</f>
        <v>5596.18</v>
      </c>
    </row>
    <row r="20" spans="1:5" s="4" customFormat="1" ht="13.5" thickBot="1" x14ac:dyDescent="0.3"/>
    <row r="21" spans="1:5" ht="13.5" customHeight="1" x14ac:dyDescent="0.25">
      <c r="A21" s="307" t="s">
        <v>17</v>
      </c>
      <c r="B21" s="308"/>
      <c r="C21" s="308"/>
      <c r="D21" s="308"/>
      <c r="E21" s="309"/>
    </row>
    <row r="22" spans="1:5" ht="32.25" customHeight="1" x14ac:dyDescent="0.25">
      <c r="A22" s="62" t="s">
        <v>18</v>
      </c>
      <c r="B22" s="310" t="s">
        <v>19</v>
      </c>
      <c r="C22" s="310"/>
      <c r="D22" s="61" t="s">
        <v>20</v>
      </c>
      <c r="E22" s="63" t="s">
        <v>7</v>
      </c>
    </row>
    <row r="23" spans="1:5" ht="14.1" customHeight="1" x14ac:dyDescent="0.2">
      <c r="A23" s="64" t="s">
        <v>8</v>
      </c>
      <c r="B23" s="290" t="s">
        <v>21</v>
      </c>
      <c r="C23" s="290"/>
      <c r="D23" s="5">
        <f>'1'!D23</f>
        <v>8.3299999999999999E-2</v>
      </c>
      <c r="E23" s="2">
        <f>D23*$E$19</f>
        <v>466.16179400000004</v>
      </c>
    </row>
    <row r="24" spans="1:5" ht="14.1" customHeight="1" x14ac:dyDescent="0.2">
      <c r="A24" s="64" t="s">
        <v>10</v>
      </c>
      <c r="B24" s="311" t="s">
        <v>81</v>
      </c>
      <c r="C24" s="311"/>
      <c r="D24" s="5">
        <f>'1'!D24</f>
        <v>9.0749999999999997E-2</v>
      </c>
      <c r="E24" s="2">
        <f>D24*$E$19</f>
        <v>507.85333500000002</v>
      </c>
    </row>
    <row r="25" spans="1:5" ht="14.1" customHeight="1" x14ac:dyDescent="0.2">
      <c r="A25" s="64" t="s">
        <v>11</v>
      </c>
      <c r="B25" s="312" t="s">
        <v>82</v>
      </c>
      <c r="C25" s="312"/>
      <c r="D25" s="5">
        <f>'1'!D25</f>
        <v>3.0300000000000001E-2</v>
      </c>
      <c r="E25" s="2">
        <f>D25*$E$19</f>
        <v>169.56425400000001</v>
      </c>
    </row>
    <row r="26" spans="1:5" ht="14.1" customHeight="1" thickBot="1" x14ac:dyDescent="0.25">
      <c r="A26" s="313" t="s">
        <v>22</v>
      </c>
      <c r="B26" s="314"/>
      <c r="C26" s="315"/>
      <c r="D26" s="65">
        <f>SUM(D23:D25)</f>
        <v>0.20434999999999998</v>
      </c>
      <c r="E26" s="66">
        <f>SUM(E23:E25)</f>
        <v>1143.5793830000002</v>
      </c>
    </row>
    <row r="27" spans="1:5" ht="13.5" thickBot="1" x14ac:dyDescent="0.3"/>
    <row r="28" spans="1:5" ht="39.75" customHeight="1" x14ac:dyDescent="0.25">
      <c r="A28" s="67" t="s">
        <v>23</v>
      </c>
      <c r="B28" s="316" t="s">
        <v>24</v>
      </c>
      <c r="C28" s="316"/>
      <c r="D28" s="68" t="s">
        <v>20</v>
      </c>
      <c r="E28" s="69" t="s">
        <v>7</v>
      </c>
    </row>
    <row r="29" spans="1:5" ht="14.1" customHeight="1" x14ac:dyDescent="0.2">
      <c r="A29" s="56" t="s">
        <v>8</v>
      </c>
      <c r="B29" s="290" t="s">
        <v>25</v>
      </c>
      <c r="C29" s="290"/>
      <c r="D29" s="5">
        <f>'Memória Cálculo'!B24</f>
        <v>0.2</v>
      </c>
      <c r="E29" s="2">
        <f>($E$19+E26)*D29</f>
        <v>1347.9518766000001</v>
      </c>
    </row>
    <row r="30" spans="1:5" ht="14.1" customHeight="1" x14ac:dyDescent="0.2">
      <c r="A30" s="56" t="s">
        <v>10</v>
      </c>
      <c r="B30" s="288" t="s">
        <v>26</v>
      </c>
      <c r="C30" s="289"/>
      <c r="D30" s="5">
        <f>'Memória Cálculo'!B25</f>
        <v>2.5000000000000001E-2</v>
      </c>
      <c r="E30" s="2">
        <f t="shared" ref="E30:E36" si="0">($E$19+$E$26)*D30</f>
        <v>168.49398457500001</v>
      </c>
    </row>
    <row r="31" spans="1:5" ht="14.1" customHeight="1" x14ac:dyDescent="0.2">
      <c r="A31" s="56" t="s">
        <v>11</v>
      </c>
      <c r="B31" s="26" t="s">
        <v>27</v>
      </c>
      <c r="C31" s="26"/>
      <c r="D31" s="5">
        <f>'Memória Cálculo'!B26</f>
        <v>0</v>
      </c>
      <c r="E31" s="2">
        <f t="shared" si="0"/>
        <v>0</v>
      </c>
    </row>
    <row r="32" spans="1:5" ht="14.1" customHeight="1" x14ac:dyDescent="0.2">
      <c r="A32" s="56" t="s">
        <v>12</v>
      </c>
      <c r="B32" s="290" t="s">
        <v>28</v>
      </c>
      <c r="C32" s="290"/>
      <c r="D32" s="5">
        <f>'Memória Cálculo'!B27</f>
        <v>1.4999999999999999E-2</v>
      </c>
      <c r="E32" s="2">
        <f t="shared" si="0"/>
        <v>101.09639074500001</v>
      </c>
    </row>
    <row r="33" spans="1:5" ht="14.1" customHeight="1" x14ac:dyDescent="0.2">
      <c r="A33" s="56" t="s">
        <v>13</v>
      </c>
      <c r="B33" s="290" t="s">
        <v>29</v>
      </c>
      <c r="C33" s="290"/>
      <c r="D33" s="5">
        <f>'Memória Cálculo'!B28</f>
        <v>0.01</v>
      </c>
      <c r="E33" s="2">
        <f t="shared" si="0"/>
        <v>67.397593830000005</v>
      </c>
    </row>
    <row r="34" spans="1:5" ht="14.1" customHeight="1" x14ac:dyDescent="0.2">
      <c r="A34" s="56" t="s">
        <v>14</v>
      </c>
      <c r="B34" s="282" t="s">
        <v>30</v>
      </c>
      <c r="C34" s="282"/>
      <c r="D34" s="5">
        <f>'Memória Cálculo'!B29</f>
        <v>6.0000000000000001E-3</v>
      </c>
      <c r="E34" s="2">
        <f t="shared" si="0"/>
        <v>40.438556298000002</v>
      </c>
    </row>
    <row r="35" spans="1:5" ht="14.1" customHeight="1" x14ac:dyDescent="0.2">
      <c r="A35" s="56" t="s">
        <v>31</v>
      </c>
      <c r="B35" s="282" t="s">
        <v>32</v>
      </c>
      <c r="C35" s="282"/>
      <c r="D35" s="5">
        <f>'Memória Cálculo'!B30</f>
        <v>2E-3</v>
      </c>
      <c r="E35" s="2">
        <f t="shared" si="0"/>
        <v>13.479518766000002</v>
      </c>
    </row>
    <row r="36" spans="1:5" ht="14.1" customHeight="1" x14ac:dyDescent="0.2">
      <c r="A36" s="56" t="s">
        <v>33</v>
      </c>
      <c r="B36" s="282" t="s">
        <v>34</v>
      </c>
      <c r="C36" s="290"/>
      <c r="D36" s="5">
        <f>'Memória Cálculo'!B31</f>
        <v>0.08</v>
      </c>
      <c r="E36" s="2">
        <f t="shared" si="0"/>
        <v>539.18075064000004</v>
      </c>
    </row>
    <row r="37" spans="1:5" ht="14.1" customHeight="1" thickBot="1" x14ac:dyDescent="0.25">
      <c r="A37" s="317" t="s">
        <v>35</v>
      </c>
      <c r="B37" s="318"/>
      <c r="C37" s="318"/>
      <c r="D37" s="109">
        <f>SUM(D29:D36)</f>
        <v>0.33800000000000002</v>
      </c>
      <c r="E37" s="108">
        <f>($E$19+$E$26)*D37</f>
        <v>2278.0386714540005</v>
      </c>
    </row>
    <row r="38" spans="1:5" ht="14.1" customHeight="1" thickBot="1" x14ac:dyDescent="0.3">
      <c r="A38" s="319" t="s">
        <v>36</v>
      </c>
      <c r="B38" s="320"/>
      <c r="C38" s="320"/>
      <c r="D38" s="320"/>
      <c r="E38" s="321"/>
    </row>
    <row r="39" spans="1:5" ht="13.5" thickBot="1" x14ac:dyDescent="0.3"/>
    <row r="40" spans="1:5" ht="14.1" customHeight="1" x14ac:dyDescent="0.25">
      <c r="A40" s="67" t="s">
        <v>37</v>
      </c>
      <c r="B40" s="322" t="s">
        <v>38</v>
      </c>
      <c r="C40" s="323"/>
      <c r="D40" s="68" t="s">
        <v>190</v>
      </c>
      <c r="E40" s="69" t="s">
        <v>75</v>
      </c>
    </row>
    <row r="41" spans="1:5" ht="13.5" customHeight="1" x14ac:dyDescent="0.2">
      <c r="A41" s="56" t="s">
        <v>8</v>
      </c>
      <c r="B41" s="303" t="s">
        <v>39</v>
      </c>
      <c r="C41" s="303"/>
      <c r="D41" s="71">
        <f>'1'!D41</f>
        <v>5</v>
      </c>
      <c r="E41" s="2">
        <f>IF(D41*4*22-(6%*$E$13)&lt;=0,0,(D41*4*22-(6%*$E$13)))</f>
        <v>143.133422</v>
      </c>
    </row>
    <row r="42" spans="1:5" ht="14.1" customHeight="1" x14ac:dyDescent="0.2">
      <c r="A42" s="56" t="s">
        <v>10</v>
      </c>
      <c r="B42" s="303" t="s">
        <v>40</v>
      </c>
      <c r="C42" s="303"/>
      <c r="D42" s="71">
        <f>'1'!D42</f>
        <v>30.29</v>
      </c>
      <c r="E42" s="2">
        <f>$D$42*22*(1-20%)</f>
        <v>533.10400000000004</v>
      </c>
    </row>
    <row r="43" spans="1:5" ht="14.1" customHeight="1" x14ac:dyDescent="0.2">
      <c r="A43" s="56" t="s">
        <v>11</v>
      </c>
      <c r="B43" s="70" t="s">
        <v>487</v>
      </c>
      <c r="C43" s="70"/>
      <c r="D43" s="71">
        <f>'1'!D43</f>
        <v>0</v>
      </c>
      <c r="E43" s="2">
        <f>D43</f>
        <v>0</v>
      </c>
    </row>
    <row r="44" spans="1:5" ht="14.1" customHeight="1" x14ac:dyDescent="0.2">
      <c r="A44" s="56" t="s">
        <v>12</v>
      </c>
      <c r="B44" s="70" t="s">
        <v>41</v>
      </c>
      <c r="C44" s="70"/>
      <c r="D44" s="71">
        <f>'1'!D44</f>
        <v>321.04000000000002</v>
      </c>
      <c r="E44" s="2">
        <f>D44-(D44*15%)</f>
        <v>272.88400000000001</v>
      </c>
    </row>
    <row r="45" spans="1:5" ht="14.1" customHeight="1" x14ac:dyDescent="0.2">
      <c r="A45" s="56" t="s">
        <v>13</v>
      </c>
      <c r="B45" s="303" t="s">
        <v>483</v>
      </c>
      <c r="C45" s="303"/>
      <c r="D45" s="71">
        <f>'1'!D45</f>
        <v>105.328</v>
      </c>
      <c r="E45" s="2">
        <f>D45</f>
        <v>105.328</v>
      </c>
    </row>
    <row r="46" spans="1:5" ht="14.1" customHeight="1" x14ac:dyDescent="0.2">
      <c r="A46" s="56" t="s">
        <v>14</v>
      </c>
      <c r="B46" s="303" t="s">
        <v>15</v>
      </c>
      <c r="C46" s="303"/>
      <c r="D46" s="71">
        <f>'1'!D46</f>
        <v>0</v>
      </c>
      <c r="E46" s="2">
        <f>D46</f>
        <v>0</v>
      </c>
    </row>
    <row r="47" spans="1:5" ht="14.1" customHeight="1" thickBot="1" x14ac:dyDescent="0.25">
      <c r="A47" s="313" t="s">
        <v>42</v>
      </c>
      <c r="B47" s="314"/>
      <c r="C47" s="314"/>
      <c r="D47" s="315"/>
      <c r="E47" s="66">
        <f>SUM(E41:E46)</f>
        <v>1054.4494220000001</v>
      </c>
    </row>
    <row r="48" spans="1:5" ht="14.1" customHeight="1" thickBot="1" x14ac:dyDescent="0.3"/>
    <row r="49" spans="1:18" ht="14.1" customHeight="1" x14ac:dyDescent="0.25">
      <c r="A49" s="324" t="s">
        <v>43</v>
      </c>
      <c r="B49" s="325"/>
      <c r="C49" s="325"/>
      <c r="D49" s="325"/>
      <c r="E49" s="72" t="s">
        <v>7</v>
      </c>
    </row>
    <row r="50" spans="1:18" ht="14.1" customHeight="1" x14ac:dyDescent="0.2">
      <c r="A50" s="56" t="s">
        <v>18</v>
      </c>
      <c r="B50" s="288" t="s">
        <v>44</v>
      </c>
      <c r="C50" s="326"/>
      <c r="D50" s="289"/>
      <c r="E50" s="2">
        <f>E26</f>
        <v>1143.5793830000002</v>
      </c>
      <c r="K50" s="327"/>
      <c r="L50" s="327"/>
      <c r="M50" s="327"/>
      <c r="N50" s="327"/>
      <c r="O50" s="327"/>
      <c r="P50" s="327"/>
      <c r="Q50" s="327"/>
    </row>
    <row r="51" spans="1:18" ht="14.1" customHeight="1" x14ac:dyDescent="0.2">
      <c r="A51" s="56" t="s">
        <v>23</v>
      </c>
      <c r="B51" s="288" t="s">
        <v>45</v>
      </c>
      <c r="C51" s="326"/>
      <c r="D51" s="289"/>
      <c r="E51" s="2">
        <f>E37</f>
        <v>2278.0386714540005</v>
      </c>
      <c r="K51" s="327"/>
      <c r="L51" s="327"/>
      <c r="M51" s="327"/>
      <c r="N51" s="327"/>
      <c r="O51" s="327"/>
      <c r="P51" s="327"/>
      <c r="Q51" s="327"/>
    </row>
    <row r="52" spans="1:18" ht="14.1" customHeight="1" x14ac:dyDescent="0.2">
      <c r="A52" s="56" t="s">
        <v>37</v>
      </c>
      <c r="B52" s="288" t="s">
        <v>46</v>
      </c>
      <c r="C52" s="326"/>
      <c r="D52" s="289"/>
      <c r="E52" s="2">
        <f>E47</f>
        <v>1054.4494220000001</v>
      </c>
      <c r="K52" s="327"/>
      <c r="L52" s="327"/>
      <c r="M52" s="327"/>
      <c r="N52" s="327"/>
      <c r="O52" s="327"/>
      <c r="P52" s="327"/>
      <c r="Q52" s="327"/>
    </row>
    <row r="53" spans="1:18" ht="14.1" customHeight="1" thickBot="1" x14ac:dyDescent="0.25">
      <c r="A53" s="328" t="s">
        <v>47</v>
      </c>
      <c r="B53" s="329"/>
      <c r="C53" s="329"/>
      <c r="D53" s="330"/>
      <c r="E53" s="73">
        <f>SUM(E50:E52)</f>
        <v>4476.0674764540008</v>
      </c>
      <c r="K53" s="327"/>
      <c r="L53" s="327"/>
      <c r="M53" s="327"/>
      <c r="N53" s="327"/>
      <c r="O53" s="327"/>
      <c r="P53" s="327"/>
      <c r="Q53" s="327"/>
    </row>
    <row r="54" spans="1:18" ht="14.1" customHeight="1" thickBot="1" x14ac:dyDescent="0.3">
      <c r="K54" s="327"/>
      <c r="L54" s="327"/>
      <c r="M54" s="327"/>
      <c r="N54" s="327"/>
      <c r="O54" s="327"/>
      <c r="P54" s="327"/>
      <c r="Q54" s="327"/>
    </row>
    <row r="55" spans="1:18" ht="28.5" customHeight="1" x14ac:dyDescent="0.25">
      <c r="A55" s="331" t="s">
        <v>189</v>
      </c>
      <c r="B55" s="332"/>
      <c r="C55" s="332"/>
      <c r="D55" s="74" t="s">
        <v>20</v>
      </c>
      <c r="E55" s="75" t="s">
        <v>7</v>
      </c>
      <c r="K55" s="327"/>
      <c r="L55" s="327"/>
      <c r="M55" s="327"/>
      <c r="N55" s="327"/>
      <c r="O55" s="327"/>
      <c r="P55" s="327"/>
      <c r="Q55" s="327"/>
    </row>
    <row r="56" spans="1:18" x14ac:dyDescent="0.25">
      <c r="A56" s="56" t="s">
        <v>8</v>
      </c>
      <c r="B56" s="333" t="s">
        <v>191</v>
      </c>
      <c r="C56" s="290"/>
      <c r="D56" s="8">
        <f>'Memória Cálculo'!B247</f>
        <v>4.1999999999999997E-3</v>
      </c>
      <c r="E56" s="78">
        <f>D56*$E$19</f>
        <v>23.503955999999999</v>
      </c>
      <c r="K56" s="327"/>
      <c r="L56" s="327"/>
      <c r="M56" s="327"/>
      <c r="N56" s="327"/>
      <c r="O56" s="327"/>
      <c r="P56" s="327"/>
      <c r="Q56" s="327"/>
    </row>
    <row r="57" spans="1:18" x14ac:dyDescent="0.25">
      <c r="A57" s="56" t="s">
        <v>10</v>
      </c>
      <c r="B57" s="290" t="s">
        <v>48</v>
      </c>
      <c r="C57" s="290"/>
      <c r="D57" s="8">
        <f>'Memória Cálculo'!B248</f>
        <v>0.08</v>
      </c>
      <c r="E57" s="78">
        <f>D57*E56</f>
        <v>1.8803164799999998</v>
      </c>
      <c r="F57" s="9"/>
      <c r="K57" s="327"/>
      <c r="L57" s="327"/>
      <c r="M57" s="327"/>
      <c r="N57" s="327"/>
      <c r="O57" s="327"/>
      <c r="P57" s="327"/>
      <c r="Q57" s="327"/>
      <c r="R57" s="327"/>
    </row>
    <row r="58" spans="1:18" x14ac:dyDescent="0.25">
      <c r="A58" s="64" t="s">
        <v>11</v>
      </c>
      <c r="B58" s="334" t="s">
        <v>217</v>
      </c>
      <c r="C58" s="290"/>
      <c r="D58" s="8">
        <f>'Memória Cálculo'!B249</f>
        <v>0.02</v>
      </c>
      <c r="E58" s="78">
        <f>D58*$E$19</f>
        <v>111.92360000000001</v>
      </c>
      <c r="F58" s="9"/>
      <c r="K58" s="327"/>
      <c r="L58" s="327"/>
      <c r="M58" s="327"/>
      <c r="N58" s="327"/>
      <c r="O58" s="327"/>
      <c r="P58" s="327"/>
      <c r="Q58" s="327"/>
      <c r="R58" s="327"/>
    </row>
    <row r="59" spans="1:18" x14ac:dyDescent="0.25">
      <c r="A59" s="64" t="s">
        <v>12</v>
      </c>
      <c r="B59" s="333" t="s">
        <v>49</v>
      </c>
      <c r="C59" s="290"/>
      <c r="D59" s="8">
        <f>'Memória Cálculo'!B250</f>
        <v>1.9400000000000001E-2</v>
      </c>
      <c r="E59" s="78">
        <f>D59*$E$19</f>
        <v>108.56589200000001</v>
      </c>
      <c r="K59" s="327"/>
      <c r="L59" s="327"/>
      <c r="M59" s="327"/>
      <c r="N59" s="327"/>
      <c r="O59" s="327"/>
      <c r="P59" s="327"/>
      <c r="Q59" s="327"/>
      <c r="R59" s="327"/>
    </row>
    <row r="60" spans="1:18" x14ac:dyDescent="0.25">
      <c r="A60" s="64" t="s">
        <v>13</v>
      </c>
      <c r="B60" s="333" t="s">
        <v>192</v>
      </c>
      <c r="C60" s="290"/>
      <c r="D60" s="8">
        <f>'Memória Cálculo'!B251</f>
        <v>6.5572000000000009E-3</v>
      </c>
      <c r="E60" s="78">
        <f>D60*$E$19</f>
        <v>36.695271496000004</v>
      </c>
      <c r="F60" s="9"/>
      <c r="K60" s="327"/>
      <c r="L60" s="327"/>
      <c r="M60" s="327"/>
      <c r="N60" s="327"/>
      <c r="O60" s="327"/>
      <c r="P60" s="327"/>
      <c r="Q60" s="327"/>
      <c r="R60" s="327"/>
    </row>
    <row r="61" spans="1:18" x14ac:dyDescent="0.25">
      <c r="A61" s="64" t="s">
        <v>14</v>
      </c>
      <c r="B61" s="335" t="s">
        <v>166</v>
      </c>
      <c r="C61" s="303"/>
      <c r="D61" s="8">
        <f>'Memória Cálculo'!B252</f>
        <v>0.02</v>
      </c>
      <c r="E61" s="78">
        <f>D61*$E$19</f>
        <v>111.92360000000001</v>
      </c>
      <c r="F61" s="9"/>
      <c r="K61" s="327"/>
      <c r="L61" s="327"/>
      <c r="M61" s="327"/>
      <c r="N61" s="327"/>
      <c r="O61" s="327"/>
      <c r="P61" s="327"/>
      <c r="Q61" s="327"/>
      <c r="R61" s="327"/>
    </row>
    <row r="62" spans="1:18" ht="14.1" customHeight="1" thickBot="1" x14ac:dyDescent="0.25">
      <c r="A62" s="336" t="s">
        <v>50</v>
      </c>
      <c r="B62" s="337"/>
      <c r="C62" s="338"/>
      <c r="D62" s="79">
        <f>SUM(D56:D61)</f>
        <v>0.15015719999999999</v>
      </c>
      <c r="E62" s="80">
        <f>SUM(E56:E61)</f>
        <v>394.49263597600003</v>
      </c>
      <c r="K62" s="327"/>
      <c r="L62" s="327"/>
      <c r="M62" s="327"/>
      <c r="N62" s="327"/>
      <c r="O62" s="327"/>
      <c r="P62" s="327"/>
      <c r="Q62" s="327"/>
      <c r="R62" s="327"/>
    </row>
    <row r="63" spans="1:18" ht="13.5" thickBot="1" x14ac:dyDescent="0.3">
      <c r="A63" s="339" t="s">
        <v>51</v>
      </c>
      <c r="B63" s="340"/>
      <c r="C63" s="340"/>
      <c r="D63" s="340"/>
      <c r="E63" s="341"/>
      <c r="K63" s="327"/>
      <c r="L63" s="327"/>
      <c r="M63" s="327"/>
      <c r="N63" s="327"/>
      <c r="O63" s="327"/>
      <c r="P63" s="327"/>
      <c r="Q63" s="327"/>
      <c r="R63" s="327"/>
    </row>
    <row r="64" spans="1:18" ht="14.1" customHeight="1" thickBot="1" x14ac:dyDescent="0.3">
      <c r="K64" s="15"/>
      <c r="L64" s="15"/>
      <c r="M64" s="15"/>
      <c r="N64" s="15"/>
      <c r="O64" s="15"/>
      <c r="P64" s="15"/>
      <c r="Q64" s="15"/>
    </row>
    <row r="65" spans="1:17" ht="28.5" customHeight="1" x14ac:dyDescent="0.25">
      <c r="A65" s="345" t="s">
        <v>188</v>
      </c>
      <c r="B65" s="346"/>
      <c r="C65" s="346"/>
      <c r="D65" s="81" t="s">
        <v>20</v>
      </c>
      <c r="E65" s="82" t="s">
        <v>7</v>
      </c>
      <c r="K65" s="15"/>
      <c r="L65" s="15"/>
      <c r="M65" s="15"/>
      <c r="N65" s="15"/>
      <c r="O65" s="15"/>
      <c r="P65" s="15"/>
      <c r="Q65" s="15"/>
    </row>
    <row r="66" spans="1:17" ht="14.1" customHeight="1" x14ac:dyDescent="0.25">
      <c r="A66" s="64" t="s">
        <v>8</v>
      </c>
      <c r="B66" s="347" t="s">
        <v>52</v>
      </c>
      <c r="C66" s="347"/>
      <c r="D66" s="31">
        <f>'1'!D66</f>
        <v>0</v>
      </c>
      <c r="E66" s="83">
        <f t="shared" ref="E66:E71" si="1">D66*(E$19+E$53+E$62)</f>
        <v>0</v>
      </c>
    </row>
    <row r="67" spans="1:17" ht="14.1" customHeight="1" x14ac:dyDescent="0.25">
      <c r="A67" s="64" t="s">
        <v>10</v>
      </c>
      <c r="B67" s="311" t="s">
        <v>53</v>
      </c>
      <c r="C67" s="311"/>
      <c r="D67" s="31">
        <f>'Memória Cálculo'!B257</f>
        <v>2.8E-3</v>
      </c>
      <c r="E67" s="83">
        <f t="shared" si="1"/>
        <v>29.306872314804004</v>
      </c>
    </row>
    <row r="68" spans="1:17" ht="14.1" customHeight="1" x14ac:dyDescent="0.25">
      <c r="A68" s="64" t="s">
        <v>11</v>
      </c>
      <c r="B68" s="347" t="s">
        <v>54</v>
      </c>
      <c r="C68" s="347"/>
      <c r="D68" s="31">
        <f>'Memória Cálculo'!B258</f>
        <v>2.0000000000000001E-4</v>
      </c>
      <c r="E68" s="83">
        <f t="shared" si="1"/>
        <v>2.0933480224860004</v>
      </c>
    </row>
    <row r="69" spans="1:17" ht="14.1" customHeight="1" x14ac:dyDescent="0.25">
      <c r="A69" s="64" t="s">
        <v>12</v>
      </c>
      <c r="B69" s="311" t="s">
        <v>55</v>
      </c>
      <c r="C69" s="311"/>
      <c r="D69" s="31">
        <f>'Memória Cálculo'!B259</f>
        <v>2.9999999999999997E-4</v>
      </c>
      <c r="E69" s="83">
        <f t="shared" si="1"/>
        <v>3.1400220337290001</v>
      </c>
    </row>
    <row r="70" spans="1:17" ht="14.1" customHeight="1" x14ac:dyDescent="0.25">
      <c r="A70" s="64" t="s">
        <v>13</v>
      </c>
      <c r="B70" s="311" t="s">
        <v>56</v>
      </c>
      <c r="C70" s="311"/>
      <c r="D70" s="31">
        <f>'Memória Cálculo'!B260</f>
        <v>4.0000000000000002E-4</v>
      </c>
      <c r="E70" s="83">
        <f t="shared" si="1"/>
        <v>4.1866960449720008</v>
      </c>
    </row>
    <row r="71" spans="1:17" ht="14.1" customHeight="1" x14ac:dyDescent="0.25">
      <c r="A71" s="84" t="s">
        <v>14</v>
      </c>
      <c r="B71" s="342" t="s">
        <v>15</v>
      </c>
      <c r="C71" s="342"/>
      <c r="D71" s="31">
        <f>'1'!D71</f>
        <v>0</v>
      </c>
      <c r="E71" s="83">
        <f t="shared" si="1"/>
        <v>0</v>
      </c>
    </row>
    <row r="72" spans="1:17" ht="14.1" customHeight="1" thickBot="1" x14ac:dyDescent="0.25">
      <c r="A72" s="343" t="s">
        <v>57</v>
      </c>
      <c r="B72" s="344"/>
      <c r="C72" s="344"/>
      <c r="D72" s="344"/>
      <c r="E72" s="85">
        <f>SUM(E66:E70)</f>
        <v>38.726938415991008</v>
      </c>
    </row>
    <row r="73" spans="1:17" ht="14.1" customHeight="1" thickBot="1" x14ac:dyDescent="0.3">
      <c r="A73" s="10"/>
      <c r="B73" s="10"/>
      <c r="C73" s="10"/>
      <c r="D73" s="10"/>
      <c r="E73" s="10"/>
    </row>
    <row r="74" spans="1:17" ht="27" customHeight="1" x14ac:dyDescent="0.25">
      <c r="A74" s="369" t="s">
        <v>58</v>
      </c>
      <c r="B74" s="370"/>
      <c r="C74" s="370"/>
      <c r="D74" s="370"/>
      <c r="E74" s="86" t="s">
        <v>7</v>
      </c>
    </row>
    <row r="75" spans="1:17" ht="14.1" customHeight="1" x14ac:dyDescent="0.2">
      <c r="A75" s="64" t="s">
        <v>8</v>
      </c>
      <c r="B75" s="371" t="s">
        <v>148</v>
      </c>
      <c r="C75" s="371"/>
      <c r="D75" s="371"/>
      <c r="E75" s="2">
        <v>0</v>
      </c>
    </row>
    <row r="76" spans="1:17" ht="14.1" customHeight="1" x14ac:dyDescent="0.2">
      <c r="A76" s="64" t="s">
        <v>10</v>
      </c>
      <c r="B76" s="371" t="s">
        <v>156</v>
      </c>
      <c r="C76" s="371"/>
      <c r="D76" s="371"/>
      <c r="E76" s="2">
        <f>EPI!G134</f>
        <v>0</v>
      </c>
    </row>
    <row r="77" spans="1:17" ht="14.1" customHeight="1" x14ac:dyDescent="0.2">
      <c r="A77" s="64" t="s">
        <v>11</v>
      </c>
      <c r="B77" s="303" t="s">
        <v>61</v>
      </c>
      <c r="C77" s="303"/>
      <c r="D77" s="303"/>
      <c r="E77" s="2">
        <f>'1'!E77</f>
        <v>0</v>
      </c>
    </row>
    <row r="78" spans="1:17" ht="14.1" customHeight="1" x14ac:dyDescent="0.2">
      <c r="A78" s="64" t="s">
        <v>12</v>
      </c>
      <c r="B78" s="303" t="s">
        <v>61</v>
      </c>
      <c r="C78" s="303"/>
      <c r="D78" s="303"/>
      <c r="E78" s="2">
        <v>0</v>
      </c>
    </row>
    <row r="79" spans="1:17" ht="14.1" customHeight="1" thickBot="1" x14ac:dyDescent="0.25">
      <c r="A79" s="360" t="s">
        <v>59</v>
      </c>
      <c r="B79" s="361"/>
      <c r="C79" s="361"/>
      <c r="D79" s="362"/>
      <c r="E79" s="87">
        <f>SUM(E75:E78)</f>
        <v>0</v>
      </c>
    </row>
    <row r="80" spans="1:17" ht="13.5" thickBot="1" x14ac:dyDescent="0.3">
      <c r="A80" s="363" t="s">
        <v>193</v>
      </c>
      <c r="B80" s="320"/>
      <c r="C80" s="320"/>
      <c r="D80" s="320"/>
      <c r="E80" s="321"/>
    </row>
    <row r="81" spans="1:5" ht="14.1" customHeight="1" thickBot="1" x14ac:dyDescent="0.3">
      <c r="A81" s="10"/>
      <c r="B81" s="10"/>
      <c r="C81" s="10"/>
      <c r="D81" s="10"/>
      <c r="E81" s="10"/>
    </row>
    <row r="82" spans="1:5" ht="14.1" customHeight="1" x14ac:dyDescent="0.25">
      <c r="A82" s="364" t="s">
        <v>60</v>
      </c>
      <c r="B82" s="365"/>
      <c r="C82" s="365"/>
      <c r="D82" s="88" t="s">
        <v>20</v>
      </c>
      <c r="E82" s="89" t="s">
        <v>7</v>
      </c>
    </row>
    <row r="83" spans="1:5" ht="14.1" customHeight="1" x14ac:dyDescent="0.2">
      <c r="A83" s="64" t="s">
        <v>8</v>
      </c>
      <c r="B83" s="311" t="s">
        <v>209</v>
      </c>
      <c r="C83" s="311"/>
      <c r="D83" s="8">
        <f>'1'!D83</f>
        <v>0</v>
      </c>
      <c r="E83" s="2">
        <f>D83*E98</f>
        <v>0</v>
      </c>
    </row>
    <row r="84" spans="1:5" ht="14.1" customHeight="1" x14ac:dyDescent="0.2">
      <c r="A84" s="64" t="s">
        <v>10</v>
      </c>
      <c r="B84" s="27" t="s">
        <v>210</v>
      </c>
      <c r="C84" s="27"/>
      <c r="D84" s="8">
        <f>'Memória Cálculo'!B265</f>
        <v>0</v>
      </c>
      <c r="E84" s="2">
        <f>D84*(E98+E83)</f>
        <v>0</v>
      </c>
    </row>
    <row r="85" spans="1:5" ht="14.1" customHeight="1" x14ac:dyDescent="0.2">
      <c r="A85" s="64" t="s">
        <v>11</v>
      </c>
      <c r="B85" s="311" t="s">
        <v>204</v>
      </c>
      <c r="C85" s="311"/>
      <c r="D85" s="8">
        <f>SUM(D86:D89)</f>
        <v>0</v>
      </c>
      <c r="E85" s="2">
        <f>((E98+E83+E84)/(1-D85))*D85</f>
        <v>0</v>
      </c>
    </row>
    <row r="86" spans="1:5" ht="14.1" customHeight="1" x14ac:dyDescent="0.2">
      <c r="A86" s="64" t="s">
        <v>205</v>
      </c>
      <c r="B86" s="311" t="str">
        <f>'1'!B86:C86</f>
        <v>Tributos Federais (Especificar) (Exceto IRPJ e CSLL) (Estimado pelo Lucro Real: PIS=0,82%; COFINS=3,81%)</v>
      </c>
      <c r="C86" s="311"/>
      <c r="D86" s="8">
        <f>'Memória Cálculo'!B267</f>
        <v>0</v>
      </c>
      <c r="E86" s="2">
        <f>D86*E100</f>
        <v>0</v>
      </c>
    </row>
    <row r="87" spans="1:5" ht="14.1" customHeight="1" x14ac:dyDescent="0.2">
      <c r="A87" s="64" t="s">
        <v>206</v>
      </c>
      <c r="B87" s="311" t="s">
        <v>203</v>
      </c>
      <c r="C87" s="311"/>
      <c r="D87" s="8">
        <f>'1'!D87</f>
        <v>0</v>
      </c>
      <c r="E87" s="2">
        <f>D87*E100</f>
        <v>0</v>
      </c>
    </row>
    <row r="88" spans="1:5" ht="14.1" customHeight="1" x14ac:dyDescent="0.2">
      <c r="A88" s="64" t="s">
        <v>207</v>
      </c>
      <c r="B88" s="311" t="s">
        <v>202</v>
      </c>
      <c r="C88" s="311"/>
      <c r="D88" s="8">
        <f>'Memória Cálculo'!B269</f>
        <v>0</v>
      </c>
      <c r="E88" s="2">
        <f>D88*E$100</f>
        <v>0</v>
      </c>
    </row>
    <row r="89" spans="1:5" ht="14.1" customHeight="1" x14ac:dyDescent="0.2">
      <c r="A89" s="64" t="s">
        <v>208</v>
      </c>
      <c r="B89" s="355" t="str">
        <f>'1'!B89:C89</f>
        <v>Outros (CPRB)</v>
      </c>
      <c r="C89" s="357"/>
      <c r="D89" s="8">
        <f>'Memória Cálculo'!B268</f>
        <v>0</v>
      </c>
      <c r="E89" s="2">
        <f>D89*E$100</f>
        <v>0</v>
      </c>
    </row>
    <row r="90" spans="1:5" s="3" customFormat="1" ht="14.1" customHeight="1" thickBot="1" x14ac:dyDescent="0.25">
      <c r="A90" s="366" t="s">
        <v>62</v>
      </c>
      <c r="B90" s="367"/>
      <c r="C90" s="368"/>
      <c r="D90" s="90">
        <f>SUM(D83:D85)</f>
        <v>0</v>
      </c>
      <c r="E90" s="91">
        <f>SUM(E83:E85)</f>
        <v>0</v>
      </c>
    </row>
    <row r="91" spans="1:5" s="3" customFormat="1" ht="26.25" customHeight="1" thickBot="1" x14ac:dyDescent="0.3">
      <c r="A91" s="372"/>
      <c r="B91" s="373"/>
      <c r="C91" s="373"/>
      <c r="D91" s="373"/>
      <c r="E91" s="373"/>
    </row>
    <row r="92" spans="1:5" ht="27" customHeight="1" x14ac:dyDescent="0.25">
      <c r="A92" s="374" t="s">
        <v>63</v>
      </c>
      <c r="B92" s="375"/>
      <c r="C92" s="375"/>
      <c r="D92" s="375"/>
      <c r="E92" s="92" t="s">
        <v>7</v>
      </c>
    </row>
    <row r="93" spans="1:5" ht="14.1" customHeight="1" x14ac:dyDescent="0.2">
      <c r="A93" s="14" t="s">
        <v>8</v>
      </c>
      <c r="B93" s="342" t="s">
        <v>64</v>
      </c>
      <c r="C93" s="342"/>
      <c r="D93" s="342"/>
      <c r="E93" s="2">
        <f>E19</f>
        <v>5596.18</v>
      </c>
    </row>
    <row r="94" spans="1:5" ht="14.1" customHeight="1" x14ac:dyDescent="0.2">
      <c r="A94" s="14" t="s">
        <v>10</v>
      </c>
      <c r="B94" s="342" t="s">
        <v>65</v>
      </c>
      <c r="C94" s="342"/>
      <c r="D94" s="342"/>
      <c r="E94" s="2">
        <f>E53</f>
        <v>4476.0674764540008</v>
      </c>
    </row>
    <row r="95" spans="1:5" ht="14.1" customHeight="1" x14ac:dyDescent="0.2">
      <c r="A95" s="14" t="s">
        <v>11</v>
      </c>
      <c r="B95" s="342" t="s">
        <v>66</v>
      </c>
      <c r="C95" s="342"/>
      <c r="D95" s="342"/>
      <c r="E95" s="2">
        <f>E62</f>
        <v>394.49263597600003</v>
      </c>
    </row>
    <row r="96" spans="1:5" ht="14.1" customHeight="1" x14ac:dyDescent="0.2">
      <c r="A96" s="14" t="s">
        <v>12</v>
      </c>
      <c r="B96" s="342" t="s">
        <v>67</v>
      </c>
      <c r="C96" s="342"/>
      <c r="D96" s="342"/>
      <c r="E96" s="2">
        <f>E72</f>
        <v>38.726938415991008</v>
      </c>
    </row>
    <row r="97" spans="1:5" ht="14.1" customHeight="1" x14ac:dyDescent="0.2">
      <c r="A97" s="14" t="s">
        <v>13</v>
      </c>
      <c r="B97" s="355" t="s">
        <v>68</v>
      </c>
      <c r="C97" s="356"/>
      <c r="D97" s="357"/>
      <c r="E97" s="2">
        <f>E79</f>
        <v>0</v>
      </c>
    </row>
    <row r="98" spans="1:5" s="3" customFormat="1" ht="14.1" customHeight="1" x14ac:dyDescent="0.2">
      <c r="A98" s="350" t="s">
        <v>69</v>
      </c>
      <c r="B98" s="351"/>
      <c r="C98" s="351"/>
      <c r="D98" s="351"/>
      <c r="E98" s="2">
        <f>SUM(E93:E97)</f>
        <v>10505.467050845993</v>
      </c>
    </row>
    <row r="99" spans="1:5" ht="14.1" customHeight="1" thickBot="1" x14ac:dyDescent="0.25">
      <c r="A99" s="93" t="s">
        <v>14</v>
      </c>
      <c r="B99" s="352" t="s">
        <v>70</v>
      </c>
      <c r="C99" s="352"/>
      <c r="D99" s="352"/>
      <c r="E99" s="2">
        <f>E90</f>
        <v>0</v>
      </c>
    </row>
    <row r="100" spans="1:5" s="3" customFormat="1" ht="14.1" customHeight="1" x14ac:dyDescent="0.2">
      <c r="A100" s="353" t="s">
        <v>71</v>
      </c>
      <c r="B100" s="354"/>
      <c r="C100" s="354"/>
      <c r="D100" s="354"/>
      <c r="E100" s="2">
        <f>(E98+E84+E83)/(1-D85)</f>
        <v>10505.467050845993</v>
      </c>
    </row>
    <row r="101" spans="1:5" ht="14.1" customHeight="1" x14ac:dyDescent="0.2">
      <c r="A101" s="358" t="s">
        <v>72</v>
      </c>
      <c r="B101" s="359"/>
      <c r="C101" s="359"/>
      <c r="D101" s="359"/>
      <c r="E101" s="105">
        <v>12</v>
      </c>
    </row>
    <row r="102" spans="1:5" s="3" customFormat="1" ht="14.1" customHeight="1" thickBot="1" x14ac:dyDescent="0.25">
      <c r="A102" s="348" t="s">
        <v>73</v>
      </c>
      <c r="B102" s="349"/>
      <c r="C102" s="349"/>
      <c r="D102" s="349"/>
      <c r="E102" s="104">
        <f>E100*E101</f>
        <v>126065.60461015192</v>
      </c>
    </row>
    <row r="103" spans="1:5" x14ac:dyDescent="0.25">
      <c r="A103" s="10"/>
      <c r="B103" s="10"/>
      <c r="C103" s="10"/>
      <c r="D103" s="10"/>
      <c r="E103" s="10"/>
    </row>
  </sheetData>
  <mergeCells count="94">
    <mergeCell ref="A1:E1"/>
    <mergeCell ref="A2:E2"/>
    <mergeCell ref="A4:E4"/>
    <mergeCell ref="B6:C6"/>
    <mergeCell ref="D6:E6"/>
    <mergeCell ref="C5:E5"/>
    <mergeCell ref="B16:C16"/>
    <mergeCell ref="B7:C7"/>
    <mergeCell ref="D7:E7"/>
    <mergeCell ref="B8:C8"/>
    <mergeCell ref="D8:E8"/>
    <mergeCell ref="B9:C9"/>
    <mergeCell ref="D9:E9"/>
    <mergeCell ref="A10:E10"/>
    <mergeCell ref="A12:C12"/>
    <mergeCell ref="B13:C13"/>
    <mergeCell ref="B14:C14"/>
    <mergeCell ref="B15:C15"/>
    <mergeCell ref="B30:C30"/>
    <mergeCell ref="B17:C17"/>
    <mergeCell ref="B18:C18"/>
    <mergeCell ref="A19:D19"/>
    <mergeCell ref="A21:E21"/>
    <mergeCell ref="B22:C22"/>
    <mergeCell ref="B23:C23"/>
    <mergeCell ref="B24:C24"/>
    <mergeCell ref="B25:C25"/>
    <mergeCell ref="A26:C26"/>
    <mergeCell ref="B28:C28"/>
    <mergeCell ref="B29:C29"/>
    <mergeCell ref="B46:C46"/>
    <mergeCell ref="B32:C32"/>
    <mergeCell ref="B33:C33"/>
    <mergeCell ref="B34:C34"/>
    <mergeCell ref="B35:C35"/>
    <mergeCell ref="B36:C36"/>
    <mergeCell ref="A37:C37"/>
    <mergeCell ref="A38:E38"/>
    <mergeCell ref="B40:C40"/>
    <mergeCell ref="B41:C41"/>
    <mergeCell ref="B42:C42"/>
    <mergeCell ref="B45:C45"/>
    <mergeCell ref="A47:D47"/>
    <mergeCell ref="A49:D49"/>
    <mergeCell ref="B50:D50"/>
    <mergeCell ref="K50:Q56"/>
    <mergeCell ref="B51:D51"/>
    <mergeCell ref="B52:D52"/>
    <mergeCell ref="A53:D53"/>
    <mergeCell ref="A55:C55"/>
    <mergeCell ref="B56:C56"/>
    <mergeCell ref="B70:C70"/>
    <mergeCell ref="B57:C57"/>
    <mergeCell ref="K57:R63"/>
    <mergeCell ref="B58:C58"/>
    <mergeCell ref="B59:C59"/>
    <mergeCell ref="B60:C60"/>
    <mergeCell ref="B61:C61"/>
    <mergeCell ref="A62:C62"/>
    <mergeCell ref="A63:E63"/>
    <mergeCell ref="A65:C65"/>
    <mergeCell ref="B66:C66"/>
    <mergeCell ref="B67:C67"/>
    <mergeCell ref="B68:C68"/>
    <mergeCell ref="B69:C69"/>
    <mergeCell ref="B85:C85"/>
    <mergeCell ref="B71:C71"/>
    <mergeCell ref="A72:D72"/>
    <mergeCell ref="A74:D74"/>
    <mergeCell ref="B75:D75"/>
    <mergeCell ref="B76:D76"/>
    <mergeCell ref="B77:D77"/>
    <mergeCell ref="B78:D78"/>
    <mergeCell ref="A79:D79"/>
    <mergeCell ref="A80:E80"/>
    <mergeCell ref="A82:C82"/>
    <mergeCell ref="B83:C83"/>
    <mergeCell ref="B97:D97"/>
    <mergeCell ref="B86:C86"/>
    <mergeCell ref="B87:C87"/>
    <mergeCell ref="B88:C88"/>
    <mergeCell ref="B89:C89"/>
    <mergeCell ref="A90:C90"/>
    <mergeCell ref="A91:E91"/>
    <mergeCell ref="A92:D92"/>
    <mergeCell ref="B93:D93"/>
    <mergeCell ref="B94:D94"/>
    <mergeCell ref="B95:D95"/>
    <mergeCell ref="B96:D96"/>
    <mergeCell ref="A98:D98"/>
    <mergeCell ref="B99:D99"/>
    <mergeCell ref="A100:D100"/>
    <mergeCell ref="A101:D101"/>
    <mergeCell ref="A102:D102"/>
  </mergeCells>
  <pageMargins left="0.25" right="0.25" top="0.75" bottom="0.75" header="0.3" footer="0.3"/>
  <pageSetup paperSize="9" scale="68" fitToHeight="0"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8A4946-FC89-4AEA-B1AA-CD39E6E65822}">
  <sheetPr>
    <tabColor rgb="FFFFFF00"/>
    <pageSetUpPr fitToPage="1"/>
  </sheetPr>
  <dimension ref="A1:R103"/>
  <sheetViews>
    <sheetView showGridLines="0" view="pageBreakPreview" topLeftCell="A34" zoomScale="90" zoomScaleNormal="100" zoomScaleSheetLayoutView="90" workbookViewId="0">
      <selection activeCell="B44" sqref="B44"/>
    </sheetView>
  </sheetViews>
  <sheetFormatPr defaultColWidth="9.140625" defaultRowHeight="12.75" x14ac:dyDescent="0.25"/>
  <cols>
    <col min="1" max="1" width="6.42578125" style="1" customWidth="1"/>
    <col min="2" max="2" width="52.28515625" style="1" customWidth="1"/>
    <col min="3" max="3" width="51.85546875" style="1" customWidth="1"/>
    <col min="4" max="4" width="12.140625" style="1" customWidth="1"/>
    <col min="5" max="5" width="20.85546875" style="1" customWidth="1"/>
    <col min="6" max="36" width="9.140625" style="1"/>
    <col min="37" max="37" width="6.42578125" style="1" customWidth="1"/>
    <col min="38" max="38" width="52.28515625" style="1" customWidth="1"/>
    <col min="39" max="39" width="34.7109375" style="1" customWidth="1"/>
    <col min="40" max="40" width="9.5703125" style="1" customWidth="1"/>
    <col min="41" max="41" width="12.5703125" style="1" bestFit="1" customWidth="1"/>
    <col min="42" max="16384" width="9.140625" style="1"/>
  </cols>
  <sheetData>
    <row r="1" spans="1:5" ht="78" customHeight="1" x14ac:dyDescent="0.25">
      <c r="A1" s="276"/>
      <c r="B1" s="276"/>
      <c r="C1" s="276"/>
      <c r="D1" s="276"/>
      <c r="E1" s="276"/>
    </row>
    <row r="2" spans="1:5" ht="20.25" customHeight="1" x14ac:dyDescent="0.25">
      <c r="A2" s="277" t="s">
        <v>179</v>
      </c>
      <c r="B2" s="277"/>
      <c r="C2" s="277"/>
      <c r="D2" s="277"/>
      <c r="E2" s="277"/>
    </row>
    <row r="3" spans="1:5" ht="13.5" thickBot="1" x14ac:dyDescent="0.3"/>
    <row r="4" spans="1:5" ht="13.5" customHeight="1" thickBot="1" x14ac:dyDescent="0.3">
      <c r="A4" s="278" t="s">
        <v>0</v>
      </c>
      <c r="B4" s="279"/>
      <c r="C4" s="279"/>
      <c r="D4" s="280"/>
      <c r="E4" s="281"/>
    </row>
    <row r="5" spans="1:5" ht="14.1" customHeight="1" x14ac:dyDescent="0.25">
      <c r="A5" s="6">
        <v>1</v>
      </c>
      <c r="B5" s="101" t="s">
        <v>194</v>
      </c>
      <c r="C5" s="285" t="str">
        <f>'Quadro Resumo'!B52</f>
        <v>PSICOLOGO 2</v>
      </c>
      <c r="D5" s="286"/>
      <c r="E5" s="287"/>
    </row>
    <row r="6" spans="1:5" ht="14.1" customHeight="1" x14ac:dyDescent="0.25">
      <c r="A6" s="7">
        <v>2</v>
      </c>
      <c r="B6" s="282" t="s">
        <v>1</v>
      </c>
      <c r="C6" s="282"/>
      <c r="D6" s="283">
        <f>'1'!D6</f>
        <v>1621</v>
      </c>
      <c r="E6" s="284"/>
    </row>
    <row r="7" spans="1:5" ht="14.1" customHeight="1" x14ac:dyDescent="0.25">
      <c r="A7" s="7">
        <v>3</v>
      </c>
      <c r="B7" s="290" t="s">
        <v>2</v>
      </c>
      <c r="C7" s="290"/>
      <c r="D7" s="291">
        <f>E13</f>
        <v>5465.0678000000007</v>
      </c>
      <c r="E7" s="292"/>
    </row>
    <row r="8" spans="1:5" ht="14.1" customHeight="1" x14ac:dyDescent="0.25">
      <c r="A8" s="7">
        <v>4</v>
      </c>
      <c r="B8" s="290" t="s">
        <v>3</v>
      </c>
      <c r="C8" s="290"/>
      <c r="D8" s="293" t="str">
        <f>'1'!D8:E8</f>
        <v>SINDAUT</v>
      </c>
      <c r="E8" s="294"/>
    </row>
    <row r="9" spans="1:5" ht="14.1" customHeight="1" thickBot="1" x14ac:dyDescent="0.3">
      <c r="A9" s="77">
        <v>5</v>
      </c>
      <c r="B9" s="295" t="s">
        <v>4</v>
      </c>
      <c r="C9" s="295"/>
      <c r="D9" s="296">
        <f>'1'!D9</f>
        <v>46054</v>
      </c>
      <c r="E9" s="297"/>
    </row>
    <row r="10" spans="1:5" ht="45.75" customHeight="1" thickBot="1" x14ac:dyDescent="0.3">
      <c r="A10" s="298" t="s">
        <v>5</v>
      </c>
      <c r="B10" s="299"/>
      <c r="C10" s="299"/>
      <c r="D10" s="299"/>
      <c r="E10" s="300"/>
    </row>
    <row r="11" spans="1:5" ht="14.25" customHeight="1" thickBot="1" x14ac:dyDescent="0.3">
      <c r="A11" s="76"/>
      <c r="B11" s="76"/>
      <c r="C11" s="76"/>
      <c r="D11" s="76"/>
      <c r="E11" s="76"/>
    </row>
    <row r="12" spans="1:5" ht="13.5" customHeight="1" x14ac:dyDescent="0.25">
      <c r="A12" s="301" t="s">
        <v>6</v>
      </c>
      <c r="B12" s="302"/>
      <c r="C12" s="302"/>
      <c r="D12" s="57" t="s">
        <v>20</v>
      </c>
      <c r="E12" s="58" t="s">
        <v>7</v>
      </c>
    </row>
    <row r="13" spans="1:5" ht="14.1" customHeight="1" x14ac:dyDescent="0.2">
      <c r="A13" s="7" t="s">
        <v>8</v>
      </c>
      <c r="B13" s="288" t="s">
        <v>9</v>
      </c>
      <c r="C13" s="289"/>
      <c r="D13" s="26"/>
      <c r="E13" s="59">
        <f>'Quadro Resumo'!I52</f>
        <v>5465.0678000000007</v>
      </c>
    </row>
    <row r="14" spans="1:5" ht="14.1" customHeight="1" x14ac:dyDescent="0.2">
      <c r="A14" s="7" t="s">
        <v>10</v>
      </c>
      <c r="B14" s="288" t="s">
        <v>144</v>
      </c>
      <c r="C14" s="289"/>
      <c r="D14" s="54"/>
      <c r="E14" s="59"/>
    </row>
    <row r="15" spans="1:5" ht="14.1" customHeight="1" x14ac:dyDescent="0.2">
      <c r="A15" s="7" t="s">
        <v>11</v>
      </c>
      <c r="B15" s="288" t="s">
        <v>145</v>
      </c>
      <c r="C15" s="289"/>
      <c r="D15" s="55">
        <v>0.4</v>
      </c>
      <c r="E15" s="59">
        <f>ROUND(D15*D6,2)</f>
        <v>648.4</v>
      </c>
    </row>
    <row r="16" spans="1:5" ht="14.1" customHeight="1" x14ac:dyDescent="0.2">
      <c r="A16" s="7" t="s">
        <v>12</v>
      </c>
      <c r="B16" s="288" t="s">
        <v>146</v>
      </c>
      <c r="C16" s="289"/>
      <c r="D16" s="54"/>
      <c r="E16" s="59"/>
    </row>
    <row r="17" spans="1:5" ht="14.1" customHeight="1" x14ac:dyDescent="0.2">
      <c r="A17" s="7" t="s">
        <v>13</v>
      </c>
      <c r="B17" s="303" t="s">
        <v>147</v>
      </c>
      <c r="C17" s="303"/>
      <c r="D17" s="54"/>
      <c r="E17" s="59"/>
    </row>
    <row r="18" spans="1:5" ht="14.1" customHeight="1" x14ac:dyDescent="0.2">
      <c r="A18" s="7" t="s">
        <v>14</v>
      </c>
      <c r="B18" s="303" t="s">
        <v>15</v>
      </c>
      <c r="C18" s="303"/>
      <c r="D18" s="54"/>
      <c r="E18" s="59"/>
    </row>
    <row r="19" spans="1:5" s="3" customFormat="1" ht="14.1" customHeight="1" thickBot="1" x14ac:dyDescent="0.25">
      <c r="A19" s="304" t="s">
        <v>16</v>
      </c>
      <c r="B19" s="305"/>
      <c r="C19" s="305"/>
      <c r="D19" s="306"/>
      <c r="E19" s="60">
        <f>ROUND(SUM(E13:E18),2)</f>
        <v>6113.47</v>
      </c>
    </row>
    <row r="20" spans="1:5" s="4" customFormat="1" ht="13.5" thickBot="1" x14ac:dyDescent="0.3"/>
    <row r="21" spans="1:5" ht="13.5" customHeight="1" x14ac:dyDescent="0.25">
      <c r="A21" s="307" t="s">
        <v>17</v>
      </c>
      <c r="B21" s="308"/>
      <c r="C21" s="308"/>
      <c r="D21" s="308"/>
      <c r="E21" s="309"/>
    </row>
    <row r="22" spans="1:5" ht="32.25" customHeight="1" x14ac:dyDescent="0.25">
      <c r="A22" s="62" t="s">
        <v>18</v>
      </c>
      <c r="B22" s="310" t="s">
        <v>19</v>
      </c>
      <c r="C22" s="310"/>
      <c r="D22" s="61" t="s">
        <v>20</v>
      </c>
      <c r="E22" s="63" t="s">
        <v>7</v>
      </c>
    </row>
    <row r="23" spans="1:5" ht="14.1" customHeight="1" x14ac:dyDescent="0.2">
      <c r="A23" s="64" t="s">
        <v>8</v>
      </c>
      <c r="B23" s="290" t="s">
        <v>21</v>
      </c>
      <c r="C23" s="290"/>
      <c r="D23" s="5">
        <f>'1'!D23</f>
        <v>8.3299999999999999E-2</v>
      </c>
      <c r="E23" s="2">
        <f>D23*$E$19</f>
        <v>509.25205099999999</v>
      </c>
    </row>
    <row r="24" spans="1:5" ht="14.1" customHeight="1" x14ac:dyDescent="0.2">
      <c r="A24" s="64" t="s">
        <v>10</v>
      </c>
      <c r="B24" s="311" t="s">
        <v>81</v>
      </c>
      <c r="C24" s="311"/>
      <c r="D24" s="5">
        <f>'1'!D24</f>
        <v>9.0749999999999997E-2</v>
      </c>
      <c r="E24" s="2">
        <f>D24*$E$19</f>
        <v>554.79740249999998</v>
      </c>
    </row>
    <row r="25" spans="1:5" ht="14.1" customHeight="1" x14ac:dyDescent="0.2">
      <c r="A25" s="64" t="s">
        <v>11</v>
      </c>
      <c r="B25" s="312" t="s">
        <v>82</v>
      </c>
      <c r="C25" s="312"/>
      <c r="D25" s="5">
        <f>'1'!D25</f>
        <v>3.0300000000000001E-2</v>
      </c>
      <c r="E25" s="2">
        <f>D25*$E$19</f>
        <v>185.23814100000001</v>
      </c>
    </row>
    <row r="26" spans="1:5" ht="14.1" customHeight="1" thickBot="1" x14ac:dyDescent="0.25">
      <c r="A26" s="313" t="s">
        <v>22</v>
      </c>
      <c r="B26" s="314"/>
      <c r="C26" s="315"/>
      <c r="D26" s="65">
        <f>SUM(D23:D25)</f>
        <v>0.20434999999999998</v>
      </c>
      <c r="E26" s="66">
        <f>SUM(E23:E25)</f>
        <v>1249.2875945000001</v>
      </c>
    </row>
    <row r="27" spans="1:5" ht="13.5" thickBot="1" x14ac:dyDescent="0.3"/>
    <row r="28" spans="1:5" ht="39.75" customHeight="1" x14ac:dyDescent="0.25">
      <c r="A28" s="67" t="s">
        <v>23</v>
      </c>
      <c r="B28" s="316" t="s">
        <v>24</v>
      </c>
      <c r="C28" s="316"/>
      <c r="D28" s="68" t="s">
        <v>20</v>
      </c>
      <c r="E28" s="69" t="s">
        <v>7</v>
      </c>
    </row>
    <row r="29" spans="1:5" ht="14.1" customHeight="1" x14ac:dyDescent="0.2">
      <c r="A29" s="56" t="s">
        <v>8</v>
      </c>
      <c r="B29" s="290" t="s">
        <v>25</v>
      </c>
      <c r="C29" s="290"/>
      <c r="D29" s="5">
        <f>'Memória Cálculo'!B24</f>
        <v>0.2</v>
      </c>
      <c r="E29" s="2">
        <f>($E$19+E26)*D29</f>
        <v>1472.5515189000002</v>
      </c>
    </row>
    <row r="30" spans="1:5" ht="14.1" customHeight="1" x14ac:dyDescent="0.2">
      <c r="A30" s="56" t="s">
        <v>10</v>
      </c>
      <c r="B30" s="288" t="s">
        <v>26</v>
      </c>
      <c r="C30" s="289"/>
      <c r="D30" s="5">
        <f>'Memória Cálculo'!B25</f>
        <v>2.5000000000000001E-2</v>
      </c>
      <c r="E30" s="2">
        <f t="shared" ref="E30:E36" si="0">($E$19+$E$26)*D30</f>
        <v>184.06893986250003</v>
      </c>
    </row>
    <row r="31" spans="1:5" ht="14.1" customHeight="1" x14ac:dyDescent="0.2">
      <c r="A31" s="56" t="s">
        <v>11</v>
      </c>
      <c r="B31" s="26" t="s">
        <v>27</v>
      </c>
      <c r="C31" s="26"/>
      <c r="D31" s="5">
        <f>'Memória Cálculo'!B26</f>
        <v>0</v>
      </c>
      <c r="E31" s="2">
        <f t="shared" si="0"/>
        <v>0</v>
      </c>
    </row>
    <row r="32" spans="1:5" ht="14.1" customHeight="1" x14ac:dyDescent="0.2">
      <c r="A32" s="56" t="s">
        <v>12</v>
      </c>
      <c r="B32" s="290" t="s">
        <v>28</v>
      </c>
      <c r="C32" s="290"/>
      <c r="D32" s="5">
        <f>'Memória Cálculo'!B27</f>
        <v>1.4999999999999999E-2</v>
      </c>
      <c r="E32" s="2">
        <f t="shared" si="0"/>
        <v>110.44136391750001</v>
      </c>
    </row>
    <row r="33" spans="1:5" ht="14.1" customHeight="1" x14ac:dyDescent="0.2">
      <c r="A33" s="56" t="s">
        <v>13</v>
      </c>
      <c r="B33" s="290" t="s">
        <v>29</v>
      </c>
      <c r="C33" s="290"/>
      <c r="D33" s="5">
        <f>'Memória Cálculo'!B28</f>
        <v>0.01</v>
      </c>
      <c r="E33" s="2">
        <f t="shared" si="0"/>
        <v>73.627575945000004</v>
      </c>
    </row>
    <row r="34" spans="1:5" ht="14.1" customHeight="1" x14ac:dyDescent="0.2">
      <c r="A34" s="56" t="s">
        <v>14</v>
      </c>
      <c r="B34" s="282" t="s">
        <v>30</v>
      </c>
      <c r="C34" s="282"/>
      <c r="D34" s="5">
        <f>'Memória Cálculo'!B29</f>
        <v>6.0000000000000001E-3</v>
      </c>
      <c r="E34" s="2">
        <f t="shared" si="0"/>
        <v>44.176545567000005</v>
      </c>
    </row>
    <row r="35" spans="1:5" ht="14.1" customHeight="1" x14ac:dyDescent="0.2">
      <c r="A35" s="56" t="s">
        <v>31</v>
      </c>
      <c r="B35" s="282" t="s">
        <v>32</v>
      </c>
      <c r="C35" s="282"/>
      <c r="D35" s="5">
        <f>'Memória Cálculo'!B30</f>
        <v>2E-3</v>
      </c>
      <c r="E35" s="2">
        <f t="shared" si="0"/>
        <v>14.725515189000001</v>
      </c>
    </row>
    <row r="36" spans="1:5" ht="14.1" customHeight="1" x14ac:dyDescent="0.2">
      <c r="A36" s="56" t="s">
        <v>33</v>
      </c>
      <c r="B36" s="282" t="s">
        <v>34</v>
      </c>
      <c r="C36" s="290"/>
      <c r="D36" s="5">
        <f>'Memória Cálculo'!B31</f>
        <v>0.08</v>
      </c>
      <c r="E36" s="2">
        <f t="shared" si="0"/>
        <v>589.02060756000003</v>
      </c>
    </row>
    <row r="37" spans="1:5" ht="14.1" customHeight="1" thickBot="1" x14ac:dyDescent="0.25">
      <c r="A37" s="317" t="s">
        <v>35</v>
      </c>
      <c r="B37" s="318"/>
      <c r="C37" s="318"/>
      <c r="D37" s="109">
        <f>SUM(D29:D36)</f>
        <v>0.33800000000000002</v>
      </c>
      <c r="E37" s="108">
        <f>($E$19+$E$26)*D37</f>
        <v>2488.6120669410006</v>
      </c>
    </row>
    <row r="38" spans="1:5" ht="14.1" customHeight="1" thickBot="1" x14ac:dyDescent="0.3">
      <c r="A38" s="319" t="s">
        <v>36</v>
      </c>
      <c r="B38" s="320"/>
      <c r="C38" s="320"/>
      <c r="D38" s="320"/>
      <c r="E38" s="321"/>
    </row>
    <row r="39" spans="1:5" ht="13.5" thickBot="1" x14ac:dyDescent="0.3"/>
    <row r="40" spans="1:5" ht="14.1" customHeight="1" x14ac:dyDescent="0.25">
      <c r="A40" s="67" t="s">
        <v>37</v>
      </c>
      <c r="B40" s="322" t="s">
        <v>38</v>
      </c>
      <c r="C40" s="323"/>
      <c r="D40" s="68" t="s">
        <v>190</v>
      </c>
      <c r="E40" s="69" t="s">
        <v>75</v>
      </c>
    </row>
    <row r="41" spans="1:5" ht="13.5" customHeight="1" x14ac:dyDescent="0.2">
      <c r="A41" s="56" t="s">
        <v>8</v>
      </c>
      <c r="B41" s="303" t="s">
        <v>39</v>
      </c>
      <c r="C41" s="303"/>
      <c r="D41" s="71">
        <f>'1'!D41</f>
        <v>5</v>
      </c>
      <c r="E41" s="2">
        <f>IF(D41*4*22-(6%*$E$13)&lt;=0,0,(D41*4*22-(6%*$E$13)))</f>
        <v>112.09593199999995</v>
      </c>
    </row>
    <row r="42" spans="1:5" ht="14.1" customHeight="1" x14ac:dyDescent="0.2">
      <c r="A42" s="56" t="s">
        <v>10</v>
      </c>
      <c r="B42" s="303" t="s">
        <v>40</v>
      </c>
      <c r="C42" s="303"/>
      <c r="D42" s="71">
        <f>'1'!D42</f>
        <v>30.29</v>
      </c>
      <c r="E42" s="2">
        <f>$D$42*22*(1-20%)</f>
        <v>533.10400000000004</v>
      </c>
    </row>
    <row r="43" spans="1:5" ht="14.1" customHeight="1" x14ac:dyDescent="0.2">
      <c r="A43" s="56" t="s">
        <v>11</v>
      </c>
      <c r="B43" s="70" t="s">
        <v>487</v>
      </c>
      <c r="C43" s="70"/>
      <c r="D43" s="71">
        <f>'1'!D43</f>
        <v>0</v>
      </c>
      <c r="E43" s="2">
        <f>D43</f>
        <v>0</v>
      </c>
    </row>
    <row r="44" spans="1:5" ht="14.1" customHeight="1" x14ac:dyDescent="0.2">
      <c r="A44" s="56" t="s">
        <v>12</v>
      </c>
      <c r="B44" s="70" t="s">
        <v>41</v>
      </c>
      <c r="C44" s="70"/>
      <c r="D44" s="71">
        <f>'1'!D44</f>
        <v>321.04000000000002</v>
      </c>
      <c r="E44" s="2">
        <f>D44-(D44*15%)</f>
        <v>272.88400000000001</v>
      </c>
    </row>
    <row r="45" spans="1:5" ht="14.1" customHeight="1" x14ac:dyDescent="0.2">
      <c r="A45" s="56" t="s">
        <v>13</v>
      </c>
      <c r="B45" s="303" t="s">
        <v>483</v>
      </c>
      <c r="C45" s="303"/>
      <c r="D45" s="71">
        <f>'1'!D45</f>
        <v>105.328</v>
      </c>
      <c r="E45" s="2">
        <f>D45</f>
        <v>105.328</v>
      </c>
    </row>
    <row r="46" spans="1:5" ht="14.1" customHeight="1" x14ac:dyDescent="0.2">
      <c r="A46" s="56" t="s">
        <v>14</v>
      </c>
      <c r="B46" s="303" t="s">
        <v>15</v>
      </c>
      <c r="C46" s="303"/>
      <c r="D46" s="71">
        <f>'1'!D46</f>
        <v>0</v>
      </c>
      <c r="E46" s="2">
        <f>D46</f>
        <v>0</v>
      </c>
    </row>
    <row r="47" spans="1:5" ht="14.1" customHeight="1" thickBot="1" x14ac:dyDescent="0.25">
      <c r="A47" s="313" t="s">
        <v>42</v>
      </c>
      <c r="B47" s="314"/>
      <c r="C47" s="314"/>
      <c r="D47" s="315"/>
      <c r="E47" s="66">
        <f>SUM(E41:E46)</f>
        <v>1023.411932</v>
      </c>
    </row>
    <row r="48" spans="1:5" ht="14.1" customHeight="1" thickBot="1" x14ac:dyDescent="0.3"/>
    <row r="49" spans="1:18" ht="14.1" customHeight="1" x14ac:dyDescent="0.25">
      <c r="A49" s="324" t="s">
        <v>43</v>
      </c>
      <c r="B49" s="325"/>
      <c r="C49" s="325"/>
      <c r="D49" s="325"/>
      <c r="E49" s="72" t="s">
        <v>7</v>
      </c>
    </row>
    <row r="50" spans="1:18" ht="14.1" customHeight="1" x14ac:dyDescent="0.2">
      <c r="A50" s="56" t="s">
        <v>18</v>
      </c>
      <c r="B50" s="288" t="s">
        <v>44</v>
      </c>
      <c r="C50" s="326"/>
      <c r="D50" s="289"/>
      <c r="E50" s="2">
        <f>E26</f>
        <v>1249.2875945000001</v>
      </c>
      <c r="K50" s="327"/>
      <c r="L50" s="327"/>
      <c r="M50" s="327"/>
      <c r="N50" s="327"/>
      <c r="O50" s="327"/>
      <c r="P50" s="327"/>
      <c r="Q50" s="327"/>
    </row>
    <row r="51" spans="1:18" ht="14.1" customHeight="1" x14ac:dyDescent="0.2">
      <c r="A51" s="56" t="s">
        <v>23</v>
      </c>
      <c r="B51" s="288" t="s">
        <v>45</v>
      </c>
      <c r="C51" s="326"/>
      <c r="D51" s="289"/>
      <c r="E51" s="2">
        <f>E37</f>
        <v>2488.6120669410006</v>
      </c>
      <c r="K51" s="327"/>
      <c r="L51" s="327"/>
      <c r="M51" s="327"/>
      <c r="N51" s="327"/>
      <c r="O51" s="327"/>
      <c r="P51" s="327"/>
      <c r="Q51" s="327"/>
    </row>
    <row r="52" spans="1:18" ht="14.1" customHeight="1" x14ac:dyDescent="0.2">
      <c r="A52" s="56" t="s">
        <v>37</v>
      </c>
      <c r="B52" s="288" t="s">
        <v>46</v>
      </c>
      <c r="C52" s="326"/>
      <c r="D52" s="289"/>
      <c r="E52" s="2">
        <f>E47</f>
        <v>1023.411932</v>
      </c>
      <c r="K52" s="327"/>
      <c r="L52" s="327"/>
      <c r="M52" s="327"/>
      <c r="N52" s="327"/>
      <c r="O52" s="327"/>
      <c r="P52" s="327"/>
      <c r="Q52" s="327"/>
    </row>
    <row r="53" spans="1:18" ht="14.1" customHeight="1" thickBot="1" x14ac:dyDescent="0.25">
      <c r="A53" s="328" t="s">
        <v>47</v>
      </c>
      <c r="B53" s="329"/>
      <c r="C53" s="329"/>
      <c r="D53" s="330"/>
      <c r="E53" s="73">
        <f>SUM(E50:E52)</f>
        <v>4761.3115934410007</v>
      </c>
      <c r="K53" s="327"/>
      <c r="L53" s="327"/>
      <c r="M53" s="327"/>
      <c r="N53" s="327"/>
      <c r="O53" s="327"/>
      <c r="P53" s="327"/>
      <c r="Q53" s="327"/>
    </row>
    <row r="54" spans="1:18" ht="14.1" customHeight="1" thickBot="1" x14ac:dyDescent="0.3">
      <c r="K54" s="327"/>
      <c r="L54" s="327"/>
      <c r="M54" s="327"/>
      <c r="N54" s="327"/>
      <c r="O54" s="327"/>
      <c r="P54" s="327"/>
      <c r="Q54" s="327"/>
    </row>
    <row r="55" spans="1:18" ht="28.5" customHeight="1" x14ac:dyDescent="0.25">
      <c r="A55" s="331" t="s">
        <v>189</v>
      </c>
      <c r="B55" s="332"/>
      <c r="C55" s="332"/>
      <c r="D55" s="74" t="s">
        <v>20</v>
      </c>
      <c r="E55" s="75" t="s">
        <v>7</v>
      </c>
      <c r="K55" s="327"/>
      <c r="L55" s="327"/>
      <c r="M55" s="327"/>
      <c r="N55" s="327"/>
      <c r="O55" s="327"/>
      <c r="P55" s="327"/>
      <c r="Q55" s="327"/>
    </row>
    <row r="56" spans="1:18" x14ac:dyDescent="0.25">
      <c r="A56" s="56" t="s">
        <v>8</v>
      </c>
      <c r="B56" s="333" t="s">
        <v>191</v>
      </c>
      <c r="C56" s="290"/>
      <c r="D56" s="8">
        <f>'Memória Cálculo'!B247</f>
        <v>4.1999999999999997E-3</v>
      </c>
      <c r="E56" s="78">
        <f>D56*$E$19</f>
        <v>25.676573999999999</v>
      </c>
      <c r="K56" s="327"/>
      <c r="L56" s="327"/>
      <c r="M56" s="327"/>
      <c r="N56" s="327"/>
      <c r="O56" s="327"/>
      <c r="P56" s="327"/>
      <c r="Q56" s="327"/>
    </row>
    <row r="57" spans="1:18" x14ac:dyDescent="0.25">
      <c r="A57" s="56" t="s">
        <v>10</v>
      </c>
      <c r="B57" s="290" t="s">
        <v>48</v>
      </c>
      <c r="C57" s="290"/>
      <c r="D57" s="8">
        <f>'Memória Cálculo'!B248</f>
        <v>0.08</v>
      </c>
      <c r="E57" s="78">
        <f>D57*E56</f>
        <v>2.0541259199999997</v>
      </c>
      <c r="F57" s="9"/>
      <c r="K57" s="327"/>
      <c r="L57" s="327"/>
      <c r="M57" s="327"/>
      <c r="N57" s="327"/>
      <c r="O57" s="327"/>
      <c r="P57" s="327"/>
      <c r="Q57" s="327"/>
      <c r="R57" s="327"/>
    </row>
    <row r="58" spans="1:18" x14ac:dyDescent="0.25">
      <c r="A58" s="64" t="s">
        <v>11</v>
      </c>
      <c r="B58" s="334" t="s">
        <v>217</v>
      </c>
      <c r="C58" s="290"/>
      <c r="D58" s="8">
        <f>'Memória Cálculo'!B249</f>
        <v>0.02</v>
      </c>
      <c r="E58" s="78">
        <f>D58*$E$19</f>
        <v>122.2694</v>
      </c>
      <c r="F58" s="9"/>
      <c r="K58" s="327"/>
      <c r="L58" s="327"/>
      <c r="M58" s="327"/>
      <c r="N58" s="327"/>
      <c r="O58" s="327"/>
      <c r="P58" s="327"/>
      <c r="Q58" s="327"/>
      <c r="R58" s="327"/>
    </row>
    <row r="59" spans="1:18" x14ac:dyDescent="0.25">
      <c r="A59" s="64" t="s">
        <v>12</v>
      </c>
      <c r="B59" s="333" t="s">
        <v>49</v>
      </c>
      <c r="C59" s="290"/>
      <c r="D59" s="8">
        <f>'Memória Cálculo'!B250</f>
        <v>1.9400000000000001E-2</v>
      </c>
      <c r="E59" s="78">
        <f>D59*$E$19</f>
        <v>118.60131800000001</v>
      </c>
      <c r="K59" s="327"/>
      <c r="L59" s="327"/>
      <c r="M59" s="327"/>
      <c r="N59" s="327"/>
      <c r="O59" s="327"/>
      <c r="P59" s="327"/>
      <c r="Q59" s="327"/>
      <c r="R59" s="327"/>
    </row>
    <row r="60" spans="1:18" x14ac:dyDescent="0.25">
      <c r="A60" s="64" t="s">
        <v>13</v>
      </c>
      <c r="B60" s="333" t="s">
        <v>192</v>
      </c>
      <c r="C60" s="290"/>
      <c r="D60" s="8">
        <f>'Memória Cálculo'!B251</f>
        <v>6.5572000000000009E-3</v>
      </c>
      <c r="E60" s="78">
        <f>D60*$E$19</f>
        <v>40.087245484000007</v>
      </c>
      <c r="F60" s="9"/>
      <c r="K60" s="327"/>
      <c r="L60" s="327"/>
      <c r="M60" s="327"/>
      <c r="N60" s="327"/>
      <c r="O60" s="327"/>
      <c r="P60" s="327"/>
      <c r="Q60" s="327"/>
      <c r="R60" s="327"/>
    </row>
    <row r="61" spans="1:18" x14ac:dyDescent="0.25">
      <c r="A61" s="64" t="s">
        <v>14</v>
      </c>
      <c r="B61" s="335" t="s">
        <v>166</v>
      </c>
      <c r="C61" s="303"/>
      <c r="D61" s="8">
        <f>'Memória Cálculo'!B252</f>
        <v>0.02</v>
      </c>
      <c r="E61" s="78">
        <f>D61*$E$19</f>
        <v>122.2694</v>
      </c>
      <c r="F61" s="9"/>
      <c r="K61" s="327"/>
      <c r="L61" s="327"/>
      <c r="M61" s="327"/>
      <c r="N61" s="327"/>
      <c r="O61" s="327"/>
      <c r="P61" s="327"/>
      <c r="Q61" s="327"/>
      <c r="R61" s="327"/>
    </row>
    <row r="62" spans="1:18" ht="14.1" customHeight="1" thickBot="1" x14ac:dyDescent="0.25">
      <c r="A62" s="336" t="s">
        <v>50</v>
      </c>
      <c r="B62" s="337"/>
      <c r="C62" s="338"/>
      <c r="D62" s="79">
        <f>SUM(D56:D61)</f>
        <v>0.15015719999999999</v>
      </c>
      <c r="E62" s="80">
        <f>SUM(E56:E61)</f>
        <v>430.95806340400003</v>
      </c>
      <c r="K62" s="327"/>
      <c r="L62" s="327"/>
      <c r="M62" s="327"/>
      <c r="N62" s="327"/>
      <c r="O62" s="327"/>
      <c r="P62" s="327"/>
      <c r="Q62" s="327"/>
      <c r="R62" s="327"/>
    </row>
    <row r="63" spans="1:18" ht="13.5" thickBot="1" x14ac:dyDescent="0.3">
      <c r="A63" s="339" t="s">
        <v>51</v>
      </c>
      <c r="B63" s="340"/>
      <c r="C63" s="340"/>
      <c r="D63" s="340"/>
      <c r="E63" s="341"/>
      <c r="K63" s="327"/>
      <c r="L63" s="327"/>
      <c r="M63" s="327"/>
      <c r="N63" s="327"/>
      <c r="O63" s="327"/>
      <c r="P63" s="327"/>
      <c r="Q63" s="327"/>
      <c r="R63" s="327"/>
    </row>
    <row r="64" spans="1:18" ht="14.1" customHeight="1" thickBot="1" x14ac:dyDescent="0.3">
      <c r="K64" s="15"/>
      <c r="L64" s="15"/>
      <c r="M64" s="15"/>
      <c r="N64" s="15"/>
      <c r="O64" s="15"/>
      <c r="P64" s="15"/>
      <c r="Q64" s="15"/>
    </row>
    <row r="65" spans="1:17" ht="28.5" customHeight="1" x14ac:dyDescent="0.25">
      <c r="A65" s="345" t="s">
        <v>188</v>
      </c>
      <c r="B65" s="346"/>
      <c r="C65" s="346"/>
      <c r="D65" s="81" t="s">
        <v>20</v>
      </c>
      <c r="E65" s="82" t="s">
        <v>7</v>
      </c>
      <c r="K65" s="15"/>
      <c r="L65" s="15"/>
      <c r="M65" s="15"/>
      <c r="N65" s="15"/>
      <c r="O65" s="15"/>
      <c r="P65" s="15"/>
      <c r="Q65" s="15"/>
    </row>
    <row r="66" spans="1:17" ht="14.1" customHeight="1" x14ac:dyDescent="0.25">
      <c r="A66" s="64" t="s">
        <v>8</v>
      </c>
      <c r="B66" s="347" t="s">
        <v>52</v>
      </c>
      <c r="C66" s="347"/>
      <c r="D66" s="31">
        <f>'1'!D66</f>
        <v>0</v>
      </c>
      <c r="E66" s="83">
        <f t="shared" ref="E66:E71" si="1">D66*(E$19+E$53+E$62)</f>
        <v>0</v>
      </c>
    </row>
    <row r="67" spans="1:17" ht="14.1" customHeight="1" x14ac:dyDescent="0.25">
      <c r="A67" s="64" t="s">
        <v>10</v>
      </c>
      <c r="B67" s="311" t="s">
        <v>53</v>
      </c>
      <c r="C67" s="311"/>
      <c r="D67" s="31">
        <f>'Memória Cálculo'!B257</f>
        <v>2.8E-3</v>
      </c>
      <c r="E67" s="83">
        <f t="shared" si="1"/>
        <v>31.656071039166001</v>
      </c>
    </row>
    <row r="68" spans="1:17" ht="14.1" customHeight="1" x14ac:dyDescent="0.25">
      <c r="A68" s="64" t="s">
        <v>11</v>
      </c>
      <c r="B68" s="347" t="s">
        <v>54</v>
      </c>
      <c r="C68" s="347"/>
      <c r="D68" s="31">
        <f>'Memória Cálculo'!B258</f>
        <v>2.0000000000000001E-4</v>
      </c>
      <c r="E68" s="83">
        <f t="shared" si="1"/>
        <v>2.2611479313690004</v>
      </c>
    </row>
    <row r="69" spans="1:17" ht="14.1" customHeight="1" x14ac:dyDescent="0.25">
      <c r="A69" s="64" t="s">
        <v>12</v>
      </c>
      <c r="B69" s="311" t="s">
        <v>55</v>
      </c>
      <c r="C69" s="311"/>
      <c r="D69" s="31">
        <f>'Memória Cálculo'!B259</f>
        <v>2.9999999999999997E-4</v>
      </c>
      <c r="E69" s="83">
        <f t="shared" si="1"/>
        <v>3.3917218970534999</v>
      </c>
    </row>
    <row r="70" spans="1:17" ht="14.1" customHeight="1" x14ac:dyDescent="0.25">
      <c r="A70" s="64" t="s">
        <v>13</v>
      </c>
      <c r="B70" s="311" t="s">
        <v>56</v>
      </c>
      <c r="C70" s="311"/>
      <c r="D70" s="31">
        <f>'Memória Cálculo'!B260</f>
        <v>4.0000000000000002E-4</v>
      </c>
      <c r="E70" s="83">
        <f t="shared" si="1"/>
        <v>4.5222958627380008</v>
      </c>
    </row>
    <row r="71" spans="1:17" ht="14.1" customHeight="1" x14ac:dyDescent="0.25">
      <c r="A71" s="84" t="s">
        <v>14</v>
      </c>
      <c r="B71" s="342" t="s">
        <v>15</v>
      </c>
      <c r="C71" s="342"/>
      <c r="D71" s="31">
        <f>'1'!D71</f>
        <v>0</v>
      </c>
      <c r="E71" s="83">
        <f t="shared" si="1"/>
        <v>0</v>
      </c>
    </row>
    <row r="72" spans="1:17" ht="14.1" customHeight="1" thickBot="1" x14ac:dyDescent="0.25">
      <c r="A72" s="343" t="s">
        <v>57</v>
      </c>
      <c r="B72" s="344"/>
      <c r="C72" s="344"/>
      <c r="D72" s="344"/>
      <c r="E72" s="85">
        <f>SUM(E66:E71)</f>
        <v>41.831236730326502</v>
      </c>
    </row>
    <row r="73" spans="1:17" ht="14.1" customHeight="1" thickBot="1" x14ac:dyDescent="0.3">
      <c r="A73" s="10"/>
      <c r="B73" s="10"/>
      <c r="C73" s="10"/>
      <c r="D73" s="10"/>
      <c r="E73" s="10"/>
    </row>
    <row r="74" spans="1:17" ht="27" customHeight="1" x14ac:dyDescent="0.25">
      <c r="A74" s="369" t="s">
        <v>58</v>
      </c>
      <c r="B74" s="370"/>
      <c r="C74" s="370"/>
      <c r="D74" s="370"/>
      <c r="E74" s="86" t="s">
        <v>7</v>
      </c>
    </row>
    <row r="75" spans="1:17" ht="14.1" customHeight="1" x14ac:dyDescent="0.2">
      <c r="A75" s="64" t="s">
        <v>8</v>
      </c>
      <c r="B75" s="371" t="s">
        <v>148</v>
      </c>
      <c r="C75" s="371"/>
      <c r="D75" s="371"/>
      <c r="E75" s="2">
        <v>0</v>
      </c>
    </row>
    <row r="76" spans="1:17" ht="14.1" customHeight="1" x14ac:dyDescent="0.2">
      <c r="A76" s="64" t="s">
        <v>10</v>
      </c>
      <c r="B76" s="371" t="s">
        <v>156</v>
      </c>
      <c r="C76" s="371"/>
      <c r="D76" s="371"/>
      <c r="E76" s="2">
        <v>0</v>
      </c>
    </row>
    <row r="77" spans="1:17" ht="14.1" customHeight="1" x14ac:dyDescent="0.2">
      <c r="A77" s="64" t="s">
        <v>11</v>
      </c>
      <c r="B77" s="303" t="s">
        <v>61</v>
      </c>
      <c r="C77" s="303"/>
      <c r="D77" s="303"/>
      <c r="E77" s="2">
        <f>'1'!E77</f>
        <v>0</v>
      </c>
    </row>
    <row r="78" spans="1:17" ht="14.1" customHeight="1" x14ac:dyDescent="0.2">
      <c r="A78" s="64" t="s">
        <v>12</v>
      </c>
      <c r="B78" s="303" t="s">
        <v>61</v>
      </c>
      <c r="C78" s="303"/>
      <c r="D78" s="303"/>
      <c r="E78" s="2">
        <v>0</v>
      </c>
    </row>
    <row r="79" spans="1:17" ht="14.1" customHeight="1" thickBot="1" x14ac:dyDescent="0.25">
      <c r="A79" s="360" t="s">
        <v>59</v>
      </c>
      <c r="B79" s="361"/>
      <c r="C79" s="361"/>
      <c r="D79" s="362"/>
      <c r="E79" s="87">
        <f>SUM(E75:E78)</f>
        <v>0</v>
      </c>
    </row>
    <row r="80" spans="1:17" ht="13.5" thickBot="1" x14ac:dyDescent="0.3">
      <c r="A80" s="363" t="s">
        <v>193</v>
      </c>
      <c r="B80" s="320"/>
      <c r="C80" s="320"/>
      <c r="D80" s="320"/>
      <c r="E80" s="321"/>
    </row>
    <row r="81" spans="1:5" ht="14.1" customHeight="1" thickBot="1" x14ac:dyDescent="0.3">
      <c r="A81" s="10"/>
      <c r="B81" s="10"/>
      <c r="C81" s="10"/>
      <c r="D81" s="10"/>
      <c r="E81" s="10"/>
    </row>
    <row r="82" spans="1:5" ht="14.1" customHeight="1" x14ac:dyDescent="0.25">
      <c r="A82" s="364" t="s">
        <v>60</v>
      </c>
      <c r="B82" s="365"/>
      <c r="C82" s="365"/>
      <c r="D82" s="88" t="s">
        <v>20</v>
      </c>
      <c r="E82" s="89" t="s">
        <v>7</v>
      </c>
    </row>
    <row r="83" spans="1:5" ht="14.1" customHeight="1" x14ac:dyDescent="0.2">
      <c r="A83" s="64" t="s">
        <v>8</v>
      </c>
      <c r="B83" s="311" t="s">
        <v>209</v>
      </c>
      <c r="C83" s="311"/>
      <c r="D83" s="8">
        <f>'1'!D83</f>
        <v>0</v>
      </c>
      <c r="E83" s="2">
        <f>D83*E98</f>
        <v>0</v>
      </c>
    </row>
    <row r="84" spans="1:5" ht="14.1" customHeight="1" x14ac:dyDescent="0.2">
      <c r="A84" s="64" t="s">
        <v>10</v>
      </c>
      <c r="B84" s="27" t="s">
        <v>210</v>
      </c>
      <c r="C84" s="27"/>
      <c r="D84" s="8">
        <f>'Memória Cálculo'!B265</f>
        <v>0</v>
      </c>
      <c r="E84" s="2">
        <f>D84*(E98+E83)</f>
        <v>0</v>
      </c>
    </row>
    <row r="85" spans="1:5" ht="14.1" customHeight="1" x14ac:dyDescent="0.2">
      <c r="A85" s="64" t="s">
        <v>11</v>
      </c>
      <c r="B85" s="311" t="s">
        <v>204</v>
      </c>
      <c r="C85" s="311"/>
      <c r="D85" s="8">
        <f>SUM(D86:D89)</f>
        <v>0</v>
      </c>
      <c r="E85" s="2">
        <f>((E98+E83+E84)/(1-D85))*D85</f>
        <v>0</v>
      </c>
    </row>
    <row r="86" spans="1:5" ht="14.1" customHeight="1" x14ac:dyDescent="0.2">
      <c r="A86" s="64" t="s">
        <v>205</v>
      </c>
      <c r="B86" s="311" t="str">
        <f>'1'!B86:C86</f>
        <v>Tributos Federais (Especificar) (Exceto IRPJ e CSLL) (Estimado pelo Lucro Real: PIS=0,82%; COFINS=3,81%)</v>
      </c>
      <c r="C86" s="311"/>
      <c r="D86" s="8">
        <f>'Memória Cálculo'!B267</f>
        <v>0</v>
      </c>
      <c r="E86" s="2">
        <f>D86*E100</f>
        <v>0</v>
      </c>
    </row>
    <row r="87" spans="1:5" ht="14.1" customHeight="1" x14ac:dyDescent="0.2">
      <c r="A87" s="64" t="s">
        <v>206</v>
      </c>
      <c r="B87" s="311" t="s">
        <v>203</v>
      </c>
      <c r="C87" s="311"/>
      <c r="D87" s="8">
        <f>'1'!D87</f>
        <v>0</v>
      </c>
      <c r="E87" s="2">
        <f>D87*E100</f>
        <v>0</v>
      </c>
    </row>
    <row r="88" spans="1:5" ht="14.1" customHeight="1" x14ac:dyDescent="0.2">
      <c r="A88" s="64" t="s">
        <v>207</v>
      </c>
      <c r="B88" s="311" t="s">
        <v>202</v>
      </c>
      <c r="C88" s="311"/>
      <c r="D88" s="8">
        <f>'Memória Cálculo'!B269</f>
        <v>0</v>
      </c>
      <c r="E88" s="2">
        <f>D88*E$100</f>
        <v>0</v>
      </c>
    </row>
    <row r="89" spans="1:5" ht="14.1" customHeight="1" x14ac:dyDescent="0.2">
      <c r="A89" s="64" t="s">
        <v>208</v>
      </c>
      <c r="B89" s="355" t="str">
        <f>'1'!B89:C89</f>
        <v>Outros (CPRB)</v>
      </c>
      <c r="C89" s="357"/>
      <c r="D89" s="8">
        <f>'Memória Cálculo'!B268</f>
        <v>0</v>
      </c>
      <c r="E89" s="2">
        <f>D89*E$100</f>
        <v>0</v>
      </c>
    </row>
    <row r="90" spans="1:5" s="3" customFormat="1" ht="14.1" customHeight="1" thickBot="1" x14ac:dyDescent="0.25">
      <c r="A90" s="366" t="s">
        <v>62</v>
      </c>
      <c r="B90" s="367"/>
      <c r="C90" s="368"/>
      <c r="D90" s="90">
        <f>SUM(D83:D85)</f>
        <v>0</v>
      </c>
      <c r="E90" s="91">
        <f>SUM(E83:E85)</f>
        <v>0</v>
      </c>
    </row>
    <row r="91" spans="1:5" s="3" customFormat="1" ht="26.25" customHeight="1" thickBot="1" x14ac:dyDescent="0.3">
      <c r="A91" s="372"/>
      <c r="B91" s="373"/>
      <c r="C91" s="373"/>
      <c r="D91" s="373"/>
      <c r="E91" s="373"/>
    </row>
    <row r="92" spans="1:5" ht="27" customHeight="1" x14ac:dyDescent="0.25">
      <c r="A92" s="374" t="s">
        <v>63</v>
      </c>
      <c r="B92" s="375"/>
      <c r="C92" s="375"/>
      <c r="D92" s="375"/>
      <c r="E92" s="92" t="s">
        <v>7</v>
      </c>
    </row>
    <row r="93" spans="1:5" ht="14.1" customHeight="1" x14ac:dyDescent="0.2">
      <c r="A93" s="14" t="s">
        <v>8</v>
      </c>
      <c r="B93" s="342" t="s">
        <v>64</v>
      </c>
      <c r="C93" s="342"/>
      <c r="D93" s="342"/>
      <c r="E93" s="2">
        <f>E19</f>
        <v>6113.47</v>
      </c>
    </row>
    <row r="94" spans="1:5" ht="14.1" customHeight="1" x14ac:dyDescent="0.2">
      <c r="A94" s="14" t="s">
        <v>10</v>
      </c>
      <c r="B94" s="342" t="s">
        <v>65</v>
      </c>
      <c r="C94" s="342"/>
      <c r="D94" s="342"/>
      <c r="E94" s="2">
        <f>E53</f>
        <v>4761.3115934410007</v>
      </c>
    </row>
    <row r="95" spans="1:5" ht="14.1" customHeight="1" x14ac:dyDescent="0.2">
      <c r="A95" s="14" t="s">
        <v>11</v>
      </c>
      <c r="B95" s="342" t="s">
        <v>66</v>
      </c>
      <c r="C95" s="342"/>
      <c r="D95" s="342"/>
      <c r="E95" s="2">
        <f>E62</f>
        <v>430.95806340400003</v>
      </c>
    </row>
    <row r="96" spans="1:5" ht="14.1" customHeight="1" x14ac:dyDescent="0.2">
      <c r="A96" s="14" t="s">
        <v>12</v>
      </c>
      <c r="B96" s="342" t="s">
        <v>67</v>
      </c>
      <c r="C96" s="342"/>
      <c r="D96" s="342"/>
      <c r="E96" s="2">
        <f>E72</f>
        <v>41.831236730326502</v>
      </c>
    </row>
    <row r="97" spans="1:5" ht="14.1" customHeight="1" x14ac:dyDescent="0.2">
      <c r="A97" s="14" t="s">
        <v>13</v>
      </c>
      <c r="B97" s="355" t="s">
        <v>68</v>
      </c>
      <c r="C97" s="356"/>
      <c r="D97" s="357"/>
      <c r="E97" s="2">
        <f>E79</f>
        <v>0</v>
      </c>
    </row>
    <row r="98" spans="1:5" s="3" customFormat="1" ht="14.1" customHeight="1" x14ac:dyDescent="0.2">
      <c r="A98" s="350" t="s">
        <v>69</v>
      </c>
      <c r="B98" s="351"/>
      <c r="C98" s="351"/>
      <c r="D98" s="351"/>
      <c r="E98" s="2">
        <f>SUM(E93:E97)</f>
        <v>11347.570893575326</v>
      </c>
    </row>
    <row r="99" spans="1:5" ht="14.1" customHeight="1" thickBot="1" x14ac:dyDescent="0.25">
      <c r="A99" s="93" t="s">
        <v>14</v>
      </c>
      <c r="B99" s="352" t="s">
        <v>70</v>
      </c>
      <c r="C99" s="352"/>
      <c r="D99" s="352"/>
      <c r="E99" s="2">
        <f>E90</f>
        <v>0</v>
      </c>
    </row>
    <row r="100" spans="1:5" s="3" customFormat="1" ht="14.1" customHeight="1" x14ac:dyDescent="0.2">
      <c r="A100" s="353" t="s">
        <v>71</v>
      </c>
      <c r="B100" s="354"/>
      <c r="C100" s="354"/>
      <c r="D100" s="354"/>
      <c r="E100" s="2">
        <f>(E98+E84+E83)/(1-D85)</f>
        <v>11347.570893575326</v>
      </c>
    </row>
    <row r="101" spans="1:5" ht="14.1" customHeight="1" x14ac:dyDescent="0.2">
      <c r="A101" s="358" t="s">
        <v>72</v>
      </c>
      <c r="B101" s="359"/>
      <c r="C101" s="359"/>
      <c r="D101" s="359"/>
      <c r="E101" s="105">
        <v>12</v>
      </c>
    </row>
    <row r="102" spans="1:5" s="3" customFormat="1" ht="14.1" customHeight="1" thickBot="1" x14ac:dyDescent="0.25">
      <c r="A102" s="348" t="s">
        <v>73</v>
      </c>
      <c r="B102" s="349"/>
      <c r="C102" s="349"/>
      <c r="D102" s="349"/>
      <c r="E102" s="104">
        <f>E100*E101</f>
        <v>136170.85072290391</v>
      </c>
    </row>
    <row r="103" spans="1:5" x14ac:dyDescent="0.25">
      <c r="A103" s="10"/>
      <c r="B103" s="10"/>
      <c r="C103" s="10"/>
      <c r="D103" s="10"/>
      <c r="E103" s="10"/>
    </row>
  </sheetData>
  <mergeCells count="94">
    <mergeCell ref="A98:D98"/>
    <mergeCell ref="B99:D99"/>
    <mergeCell ref="A100:D100"/>
    <mergeCell ref="A101:D101"/>
    <mergeCell ref="A102:D102"/>
    <mergeCell ref="A82:C82"/>
    <mergeCell ref="B83:C83"/>
    <mergeCell ref="B85:C85"/>
    <mergeCell ref="B97:D97"/>
    <mergeCell ref="B86:C86"/>
    <mergeCell ref="B87:C87"/>
    <mergeCell ref="B88:C88"/>
    <mergeCell ref="B89:C89"/>
    <mergeCell ref="A90:C90"/>
    <mergeCell ref="A91:E91"/>
    <mergeCell ref="A92:D92"/>
    <mergeCell ref="B93:D93"/>
    <mergeCell ref="B94:D94"/>
    <mergeCell ref="B95:D95"/>
    <mergeCell ref="B96:D96"/>
    <mergeCell ref="B76:D76"/>
    <mergeCell ref="B77:D77"/>
    <mergeCell ref="B78:D78"/>
    <mergeCell ref="A79:D79"/>
    <mergeCell ref="A80:E80"/>
    <mergeCell ref="B70:C70"/>
    <mergeCell ref="B71:C71"/>
    <mergeCell ref="A72:D72"/>
    <mergeCell ref="A74:D74"/>
    <mergeCell ref="B75:D75"/>
    <mergeCell ref="A65:C65"/>
    <mergeCell ref="B66:C66"/>
    <mergeCell ref="B67:C67"/>
    <mergeCell ref="B68:C68"/>
    <mergeCell ref="B69:C69"/>
    <mergeCell ref="B57:C57"/>
    <mergeCell ref="K57:R63"/>
    <mergeCell ref="B58:C58"/>
    <mergeCell ref="B59:C59"/>
    <mergeCell ref="B60:C60"/>
    <mergeCell ref="B61:C61"/>
    <mergeCell ref="A62:C62"/>
    <mergeCell ref="A63:E63"/>
    <mergeCell ref="A47:D47"/>
    <mergeCell ref="A49:D49"/>
    <mergeCell ref="B50:D50"/>
    <mergeCell ref="K50:Q56"/>
    <mergeCell ref="B51:D51"/>
    <mergeCell ref="B52:D52"/>
    <mergeCell ref="A53:D53"/>
    <mergeCell ref="A55:C55"/>
    <mergeCell ref="B56:C56"/>
    <mergeCell ref="B40:C40"/>
    <mergeCell ref="B41:C41"/>
    <mergeCell ref="B42:C42"/>
    <mergeCell ref="B45:C45"/>
    <mergeCell ref="B46:C46"/>
    <mergeCell ref="B34:C34"/>
    <mergeCell ref="B35:C35"/>
    <mergeCell ref="B36:C36"/>
    <mergeCell ref="A37:C37"/>
    <mergeCell ref="A38:E38"/>
    <mergeCell ref="B28:C28"/>
    <mergeCell ref="B29:C29"/>
    <mergeCell ref="B30:C30"/>
    <mergeCell ref="B32:C32"/>
    <mergeCell ref="B33:C33"/>
    <mergeCell ref="B22:C22"/>
    <mergeCell ref="B23:C23"/>
    <mergeCell ref="B24:C24"/>
    <mergeCell ref="B25:C25"/>
    <mergeCell ref="A26:C26"/>
    <mergeCell ref="B16:C16"/>
    <mergeCell ref="B17:C17"/>
    <mergeCell ref="B18:C18"/>
    <mergeCell ref="A19:D19"/>
    <mergeCell ref="A21:E21"/>
    <mergeCell ref="A10:E10"/>
    <mergeCell ref="A12:C12"/>
    <mergeCell ref="B13:C13"/>
    <mergeCell ref="B14:C14"/>
    <mergeCell ref="B15:C15"/>
    <mergeCell ref="B7:C7"/>
    <mergeCell ref="D7:E7"/>
    <mergeCell ref="B8:C8"/>
    <mergeCell ref="D8:E8"/>
    <mergeCell ref="B9:C9"/>
    <mergeCell ref="D9:E9"/>
    <mergeCell ref="A1:E1"/>
    <mergeCell ref="A2:E2"/>
    <mergeCell ref="A4:E4"/>
    <mergeCell ref="B6:C6"/>
    <mergeCell ref="D6:E6"/>
    <mergeCell ref="C5:E5"/>
  </mergeCells>
  <pageMargins left="0.25" right="0.25" top="0.75" bottom="0.75" header="0.3" footer="0.3"/>
  <pageSetup paperSize="9" scale="68" fitToHeight="0"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E2DC8-8086-4A92-982C-DB4F34E6330B}">
  <sheetPr>
    <tabColor rgb="FFFFFF00"/>
    <pageSetUpPr fitToPage="1"/>
  </sheetPr>
  <dimension ref="A1:R103"/>
  <sheetViews>
    <sheetView showGridLines="0" view="pageBreakPreview" zoomScale="90" zoomScaleNormal="100" zoomScaleSheetLayoutView="90" workbookViewId="0">
      <selection activeCell="B44" sqref="B44"/>
    </sheetView>
  </sheetViews>
  <sheetFormatPr defaultColWidth="9.140625" defaultRowHeight="12.75" x14ac:dyDescent="0.25"/>
  <cols>
    <col min="1" max="1" width="6.42578125" style="1" customWidth="1"/>
    <col min="2" max="2" width="52.28515625" style="1" customWidth="1"/>
    <col min="3" max="3" width="51.85546875" style="1" customWidth="1"/>
    <col min="4" max="4" width="12.140625" style="1" customWidth="1"/>
    <col min="5" max="5" width="20.85546875" style="1" customWidth="1"/>
    <col min="6" max="36" width="9.140625" style="1"/>
    <col min="37" max="37" width="6.42578125" style="1" customWidth="1"/>
    <col min="38" max="38" width="52.28515625" style="1" customWidth="1"/>
    <col min="39" max="39" width="34.7109375" style="1" customWidth="1"/>
    <col min="40" max="40" width="9.5703125" style="1" customWidth="1"/>
    <col min="41" max="41" width="12.5703125" style="1" bestFit="1" customWidth="1"/>
    <col min="42" max="16384" width="9.140625" style="1"/>
  </cols>
  <sheetData>
    <row r="1" spans="1:5" ht="78" customHeight="1" x14ac:dyDescent="0.25">
      <c r="A1" s="276"/>
      <c r="B1" s="276"/>
      <c r="C1" s="276"/>
      <c r="D1" s="276"/>
      <c r="E1" s="276"/>
    </row>
    <row r="2" spans="1:5" ht="20.25" customHeight="1" x14ac:dyDescent="0.25">
      <c r="A2" s="277" t="s">
        <v>179</v>
      </c>
      <c r="B2" s="277"/>
      <c r="C2" s="277"/>
      <c r="D2" s="277"/>
      <c r="E2" s="277"/>
    </row>
    <row r="3" spans="1:5" ht="13.5" thickBot="1" x14ac:dyDescent="0.3"/>
    <row r="4" spans="1:5" ht="13.5" customHeight="1" thickBot="1" x14ac:dyDescent="0.3">
      <c r="A4" s="278" t="s">
        <v>0</v>
      </c>
      <c r="B4" s="279"/>
      <c r="C4" s="279"/>
      <c r="D4" s="280"/>
      <c r="E4" s="281"/>
    </row>
    <row r="5" spans="1:5" ht="14.1" customHeight="1" x14ac:dyDescent="0.25">
      <c r="A5" s="6">
        <v>1</v>
      </c>
      <c r="B5" s="101" t="s">
        <v>194</v>
      </c>
      <c r="C5" s="285" t="str">
        <f>'Quadro Resumo'!B53</f>
        <v>BIBLIOTECÁRIO 2</v>
      </c>
      <c r="D5" s="286"/>
      <c r="E5" s="287"/>
    </row>
    <row r="6" spans="1:5" ht="14.1" customHeight="1" x14ac:dyDescent="0.25">
      <c r="A6" s="7">
        <v>2</v>
      </c>
      <c r="B6" s="282" t="s">
        <v>1</v>
      </c>
      <c r="C6" s="282"/>
      <c r="D6" s="283">
        <f>'1'!D6</f>
        <v>1621</v>
      </c>
      <c r="E6" s="284"/>
    </row>
    <row r="7" spans="1:5" ht="14.1" customHeight="1" x14ac:dyDescent="0.25">
      <c r="A7" s="7">
        <v>3</v>
      </c>
      <c r="B7" s="290" t="s">
        <v>2</v>
      </c>
      <c r="C7" s="290"/>
      <c r="D7" s="291">
        <f>E13</f>
        <v>6183.1341000000002</v>
      </c>
      <c r="E7" s="292"/>
    </row>
    <row r="8" spans="1:5" ht="14.1" customHeight="1" x14ac:dyDescent="0.25">
      <c r="A8" s="7">
        <v>4</v>
      </c>
      <c r="B8" s="290" t="s">
        <v>3</v>
      </c>
      <c r="C8" s="290"/>
      <c r="D8" s="293" t="str">
        <f>'1'!D8:E8</f>
        <v>SINDAUT</v>
      </c>
      <c r="E8" s="294"/>
    </row>
    <row r="9" spans="1:5" ht="14.1" customHeight="1" thickBot="1" x14ac:dyDescent="0.3">
      <c r="A9" s="77">
        <v>5</v>
      </c>
      <c r="B9" s="295" t="s">
        <v>4</v>
      </c>
      <c r="C9" s="295"/>
      <c r="D9" s="296">
        <f>'1'!D9</f>
        <v>46054</v>
      </c>
      <c r="E9" s="297"/>
    </row>
    <row r="10" spans="1:5" ht="45.75" customHeight="1" thickBot="1" x14ac:dyDescent="0.3">
      <c r="A10" s="298" t="s">
        <v>5</v>
      </c>
      <c r="B10" s="299"/>
      <c r="C10" s="299"/>
      <c r="D10" s="299"/>
      <c r="E10" s="300"/>
    </row>
    <row r="11" spans="1:5" ht="14.25" customHeight="1" thickBot="1" x14ac:dyDescent="0.3">
      <c r="A11" s="76"/>
      <c r="B11" s="76"/>
      <c r="C11" s="76"/>
      <c r="D11" s="76"/>
      <c r="E11" s="76"/>
    </row>
    <row r="12" spans="1:5" ht="13.5" customHeight="1" x14ac:dyDescent="0.25">
      <c r="A12" s="301" t="s">
        <v>6</v>
      </c>
      <c r="B12" s="302"/>
      <c r="C12" s="302"/>
      <c r="D12" s="57" t="s">
        <v>20</v>
      </c>
      <c r="E12" s="58" t="s">
        <v>7</v>
      </c>
    </row>
    <row r="13" spans="1:5" ht="14.1" customHeight="1" x14ac:dyDescent="0.2">
      <c r="A13" s="7" t="s">
        <v>8</v>
      </c>
      <c r="B13" s="288" t="s">
        <v>9</v>
      </c>
      <c r="C13" s="289"/>
      <c r="D13" s="26"/>
      <c r="E13" s="59">
        <f>'Quadro Resumo'!I53</f>
        <v>6183.1341000000002</v>
      </c>
    </row>
    <row r="14" spans="1:5" ht="14.1" customHeight="1" x14ac:dyDescent="0.2">
      <c r="A14" s="7" t="s">
        <v>10</v>
      </c>
      <c r="B14" s="288" t="s">
        <v>144</v>
      </c>
      <c r="C14" s="289"/>
      <c r="D14" s="54"/>
      <c r="E14" s="59"/>
    </row>
    <row r="15" spans="1:5" ht="14.1" customHeight="1" x14ac:dyDescent="0.2">
      <c r="A15" s="7" t="s">
        <v>11</v>
      </c>
      <c r="B15" s="288" t="s">
        <v>145</v>
      </c>
      <c r="C15" s="289"/>
      <c r="D15" s="55">
        <v>0.4</v>
      </c>
      <c r="E15" s="59">
        <f>ROUND(D15*D6,2)</f>
        <v>648.4</v>
      </c>
    </row>
    <row r="16" spans="1:5" ht="14.1" customHeight="1" x14ac:dyDescent="0.2">
      <c r="A16" s="7" t="s">
        <v>12</v>
      </c>
      <c r="B16" s="288" t="s">
        <v>146</v>
      </c>
      <c r="C16" s="289"/>
      <c r="D16" s="54"/>
      <c r="E16" s="59"/>
    </row>
    <row r="17" spans="1:5" ht="14.1" customHeight="1" x14ac:dyDescent="0.2">
      <c r="A17" s="7" t="s">
        <v>13</v>
      </c>
      <c r="B17" s="303" t="s">
        <v>147</v>
      </c>
      <c r="C17" s="303"/>
      <c r="D17" s="54"/>
      <c r="E17" s="59"/>
    </row>
    <row r="18" spans="1:5" ht="14.1" customHeight="1" x14ac:dyDescent="0.2">
      <c r="A18" s="7" t="s">
        <v>14</v>
      </c>
      <c r="B18" s="303" t="s">
        <v>15</v>
      </c>
      <c r="C18" s="303"/>
      <c r="D18" s="54"/>
      <c r="E18" s="59"/>
    </row>
    <row r="19" spans="1:5" s="3" customFormat="1" ht="14.1" customHeight="1" thickBot="1" x14ac:dyDescent="0.25">
      <c r="A19" s="304" t="s">
        <v>16</v>
      </c>
      <c r="B19" s="305"/>
      <c r="C19" s="305"/>
      <c r="D19" s="306"/>
      <c r="E19" s="60">
        <f>ROUND(SUM(E13:E18),2)</f>
        <v>6831.53</v>
      </c>
    </row>
    <row r="20" spans="1:5" s="4" customFormat="1" ht="13.5" thickBot="1" x14ac:dyDescent="0.3"/>
    <row r="21" spans="1:5" ht="13.5" customHeight="1" x14ac:dyDescent="0.25">
      <c r="A21" s="307" t="s">
        <v>17</v>
      </c>
      <c r="B21" s="308"/>
      <c r="C21" s="308"/>
      <c r="D21" s="308"/>
      <c r="E21" s="309"/>
    </row>
    <row r="22" spans="1:5" ht="32.25" customHeight="1" x14ac:dyDescent="0.25">
      <c r="A22" s="62" t="s">
        <v>18</v>
      </c>
      <c r="B22" s="310" t="s">
        <v>19</v>
      </c>
      <c r="C22" s="310"/>
      <c r="D22" s="61" t="s">
        <v>20</v>
      </c>
      <c r="E22" s="63" t="s">
        <v>7</v>
      </c>
    </row>
    <row r="23" spans="1:5" ht="14.1" customHeight="1" x14ac:dyDescent="0.2">
      <c r="A23" s="64" t="s">
        <v>8</v>
      </c>
      <c r="B23" s="290" t="s">
        <v>21</v>
      </c>
      <c r="C23" s="290"/>
      <c r="D23" s="5">
        <f>'1'!D23</f>
        <v>8.3299999999999999E-2</v>
      </c>
      <c r="E23" s="2">
        <f>D23*$E$19</f>
        <v>569.06644899999992</v>
      </c>
    </row>
    <row r="24" spans="1:5" ht="14.1" customHeight="1" x14ac:dyDescent="0.2">
      <c r="A24" s="64" t="s">
        <v>10</v>
      </c>
      <c r="B24" s="311" t="s">
        <v>81</v>
      </c>
      <c r="C24" s="311"/>
      <c r="D24" s="5">
        <f>'1'!D24</f>
        <v>9.0749999999999997E-2</v>
      </c>
      <c r="E24" s="2">
        <f>D24*$E$19</f>
        <v>619.96134749999999</v>
      </c>
    </row>
    <row r="25" spans="1:5" ht="14.1" customHeight="1" x14ac:dyDescent="0.2">
      <c r="A25" s="64" t="s">
        <v>11</v>
      </c>
      <c r="B25" s="312" t="s">
        <v>82</v>
      </c>
      <c r="C25" s="312"/>
      <c r="D25" s="5">
        <f>'1'!D25</f>
        <v>3.0300000000000001E-2</v>
      </c>
      <c r="E25" s="2">
        <f>D25*$E$19</f>
        <v>206.99535900000001</v>
      </c>
    </row>
    <row r="26" spans="1:5" ht="14.1" customHeight="1" thickBot="1" x14ac:dyDescent="0.25">
      <c r="A26" s="313" t="s">
        <v>22</v>
      </c>
      <c r="B26" s="314"/>
      <c r="C26" s="315"/>
      <c r="D26" s="65">
        <f>SUM(D23:D25)</f>
        <v>0.20434999999999998</v>
      </c>
      <c r="E26" s="66">
        <f>SUM(E23:E25)</f>
        <v>1396.0231555</v>
      </c>
    </row>
    <row r="27" spans="1:5" ht="13.5" thickBot="1" x14ac:dyDescent="0.3"/>
    <row r="28" spans="1:5" ht="39.75" customHeight="1" x14ac:dyDescent="0.25">
      <c r="A28" s="67" t="s">
        <v>23</v>
      </c>
      <c r="B28" s="316" t="s">
        <v>24</v>
      </c>
      <c r="C28" s="316"/>
      <c r="D28" s="68" t="s">
        <v>20</v>
      </c>
      <c r="E28" s="69" t="s">
        <v>7</v>
      </c>
    </row>
    <row r="29" spans="1:5" ht="14.1" customHeight="1" x14ac:dyDescent="0.2">
      <c r="A29" s="56" t="s">
        <v>8</v>
      </c>
      <c r="B29" s="290" t="s">
        <v>25</v>
      </c>
      <c r="C29" s="290"/>
      <c r="D29" s="5">
        <f>'Memória Cálculo'!B24</f>
        <v>0.2</v>
      </c>
      <c r="E29" s="2">
        <f>($E$19+E26)*D29</f>
        <v>1645.5106311</v>
      </c>
    </row>
    <row r="30" spans="1:5" ht="14.1" customHeight="1" x14ac:dyDescent="0.2">
      <c r="A30" s="56" t="s">
        <v>10</v>
      </c>
      <c r="B30" s="288" t="s">
        <v>26</v>
      </c>
      <c r="C30" s="289"/>
      <c r="D30" s="5">
        <f>'Memória Cálculo'!B25</f>
        <v>2.5000000000000001E-2</v>
      </c>
      <c r="E30" s="2">
        <f t="shared" ref="E30:E36" si="0">($E$19+$E$26)*D30</f>
        <v>205.68882888749999</v>
      </c>
    </row>
    <row r="31" spans="1:5" ht="14.1" customHeight="1" x14ac:dyDescent="0.2">
      <c r="A31" s="56" t="s">
        <v>11</v>
      </c>
      <c r="B31" s="26" t="s">
        <v>27</v>
      </c>
      <c r="C31" s="26"/>
      <c r="D31" s="5">
        <f>'Memória Cálculo'!B26</f>
        <v>0</v>
      </c>
      <c r="E31" s="2">
        <f t="shared" si="0"/>
        <v>0</v>
      </c>
    </row>
    <row r="32" spans="1:5" ht="14.1" customHeight="1" x14ac:dyDescent="0.2">
      <c r="A32" s="56" t="s">
        <v>12</v>
      </c>
      <c r="B32" s="290" t="s">
        <v>28</v>
      </c>
      <c r="C32" s="290"/>
      <c r="D32" s="5">
        <f>'Memória Cálculo'!B27</f>
        <v>1.4999999999999999E-2</v>
      </c>
      <c r="E32" s="2">
        <f t="shared" si="0"/>
        <v>123.41329733249999</v>
      </c>
    </row>
    <row r="33" spans="1:5" ht="14.1" customHeight="1" x14ac:dyDescent="0.2">
      <c r="A33" s="56" t="s">
        <v>13</v>
      </c>
      <c r="B33" s="290" t="s">
        <v>29</v>
      </c>
      <c r="C33" s="290"/>
      <c r="D33" s="5">
        <f>'Memória Cálculo'!B28</f>
        <v>0.01</v>
      </c>
      <c r="E33" s="2">
        <f t="shared" si="0"/>
        <v>82.275531555000001</v>
      </c>
    </row>
    <row r="34" spans="1:5" ht="14.1" customHeight="1" x14ac:dyDescent="0.2">
      <c r="A34" s="56" t="s">
        <v>14</v>
      </c>
      <c r="B34" s="282" t="s">
        <v>30</v>
      </c>
      <c r="C34" s="282"/>
      <c r="D34" s="5">
        <f>'Memória Cálculo'!B29</f>
        <v>6.0000000000000001E-3</v>
      </c>
      <c r="E34" s="2">
        <f t="shared" si="0"/>
        <v>49.365318932999998</v>
      </c>
    </row>
    <row r="35" spans="1:5" ht="14.1" customHeight="1" x14ac:dyDescent="0.2">
      <c r="A35" s="56" t="s">
        <v>31</v>
      </c>
      <c r="B35" s="282" t="s">
        <v>32</v>
      </c>
      <c r="C35" s="282"/>
      <c r="D35" s="5">
        <f>'Memória Cálculo'!B30</f>
        <v>2E-3</v>
      </c>
      <c r="E35" s="2">
        <f t="shared" si="0"/>
        <v>16.455106311000002</v>
      </c>
    </row>
    <row r="36" spans="1:5" ht="14.1" customHeight="1" x14ac:dyDescent="0.2">
      <c r="A36" s="56" t="s">
        <v>33</v>
      </c>
      <c r="B36" s="282" t="s">
        <v>34</v>
      </c>
      <c r="C36" s="290"/>
      <c r="D36" s="5">
        <f>'Memória Cálculo'!B31</f>
        <v>0.08</v>
      </c>
      <c r="E36" s="2">
        <f t="shared" si="0"/>
        <v>658.20425244</v>
      </c>
    </row>
    <row r="37" spans="1:5" ht="14.1" customHeight="1" thickBot="1" x14ac:dyDescent="0.25">
      <c r="A37" s="317" t="s">
        <v>35</v>
      </c>
      <c r="B37" s="318"/>
      <c r="C37" s="318"/>
      <c r="D37" s="109">
        <f>SUM(D29:D36)</f>
        <v>0.33800000000000002</v>
      </c>
      <c r="E37" s="108">
        <f>($E$19+$E$26)*D37</f>
        <v>2780.9129665590003</v>
      </c>
    </row>
    <row r="38" spans="1:5" ht="14.1" customHeight="1" thickBot="1" x14ac:dyDescent="0.3">
      <c r="A38" s="319" t="s">
        <v>36</v>
      </c>
      <c r="B38" s="320"/>
      <c r="C38" s="320"/>
      <c r="D38" s="320"/>
      <c r="E38" s="321"/>
    </row>
    <row r="39" spans="1:5" ht="13.5" thickBot="1" x14ac:dyDescent="0.3"/>
    <row r="40" spans="1:5" ht="14.1" customHeight="1" x14ac:dyDescent="0.25">
      <c r="A40" s="67" t="s">
        <v>37</v>
      </c>
      <c r="B40" s="322" t="s">
        <v>38</v>
      </c>
      <c r="C40" s="323"/>
      <c r="D40" s="68" t="s">
        <v>190</v>
      </c>
      <c r="E40" s="69" t="s">
        <v>75</v>
      </c>
    </row>
    <row r="41" spans="1:5" ht="13.5" customHeight="1" x14ac:dyDescent="0.2">
      <c r="A41" s="56" t="s">
        <v>8</v>
      </c>
      <c r="B41" s="303" t="s">
        <v>39</v>
      </c>
      <c r="C41" s="303"/>
      <c r="D41" s="71">
        <f>'1'!D41</f>
        <v>5</v>
      </c>
      <c r="E41" s="2">
        <f>IF(D41*4*22-(6%*$E$13)&lt;=0,0,(D41*4*22-(6%*$E$13)))</f>
        <v>69.011954000000003</v>
      </c>
    </row>
    <row r="42" spans="1:5" ht="14.1" customHeight="1" x14ac:dyDescent="0.2">
      <c r="A42" s="56" t="s">
        <v>10</v>
      </c>
      <c r="B42" s="303" t="s">
        <v>40</v>
      </c>
      <c r="C42" s="303"/>
      <c r="D42" s="71">
        <f>'1'!D42</f>
        <v>30.29</v>
      </c>
      <c r="E42" s="2">
        <f>$D$42*22*(1-20%)</f>
        <v>533.10400000000004</v>
      </c>
    </row>
    <row r="43" spans="1:5" ht="14.1" customHeight="1" x14ac:dyDescent="0.2">
      <c r="A43" s="56" t="s">
        <v>11</v>
      </c>
      <c r="B43" s="70" t="s">
        <v>487</v>
      </c>
      <c r="C43" s="70"/>
      <c r="D43" s="71">
        <f>'1'!D43</f>
        <v>0</v>
      </c>
      <c r="E43" s="2">
        <f>D43</f>
        <v>0</v>
      </c>
    </row>
    <row r="44" spans="1:5" ht="14.1" customHeight="1" x14ac:dyDescent="0.2">
      <c r="A44" s="56" t="s">
        <v>12</v>
      </c>
      <c r="B44" s="70" t="s">
        <v>41</v>
      </c>
      <c r="C44" s="70"/>
      <c r="D44" s="71">
        <f>'1'!D44</f>
        <v>321.04000000000002</v>
      </c>
      <c r="E44" s="2">
        <f>D44-(D44*15%)</f>
        <v>272.88400000000001</v>
      </c>
    </row>
    <row r="45" spans="1:5" ht="14.1" customHeight="1" x14ac:dyDescent="0.2">
      <c r="A45" s="56" t="s">
        <v>13</v>
      </c>
      <c r="B45" s="303" t="s">
        <v>483</v>
      </c>
      <c r="C45" s="303"/>
      <c r="D45" s="71">
        <f>'1'!D45</f>
        <v>105.328</v>
      </c>
      <c r="E45" s="2">
        <f>D45</f>
        <v>105.328</v>
      </c>
    </row>
    <row r="46" spans="1:5" ht="14.1" customHeight="1" x14ac:dyDescent="0.2">
      <c r="A46" s="56" t="s">
        <v>14</v>
      </c>
      <c r="B46" s="303" t="s">
        <v>15</v>
      </c>
      <c r="C46" s="303"/>
      <c r="D46" s="71">
        <f>'1'!D46</f>
        <v>0</v>
      </c>
      <c r="E46" s="2">
        <f>D46</f>
        <v>0</v>
      </c>
    </row>
    <row r="47" spans="1:5" ht="14.1" customHeight="1" thickBot="1" x14ac:dyDescent="0.25">
      <c r="A47" s="313" t="s">
        <v>42</v>
      </c>
      <c r="B47" s="314"/>
      <c r="C47" s="314"/>
      <c r="D47" s="315"/>
      <c r="E47" s="66">
        <f>SUM(E41:E46)</f>
        <v>980.32795400000009</v>
      </c>
    </row>
    <row r="48" spans="1:5" ht="14.1" customHeight="1" thickBot="1" x14ac:dyDescent="0.3"/>
    <row r="49" spans="1:18" ht="14.1" customHeight="1" x14ac:dyDescent="0.25">
      <c r="A49" s="324" t="s">
        <v>43</v>
      </c>
      <c r="B49" s="325"/>
      <c r="C49" s="325"/>
      <c r="D49" s="325"/>
      <c r="E49" s="72" t="s">
        <v>7</v>
      </c>
    </row>
    <row r="50" spans="1:18" ht="14.1" customHeight="1" x14ac:dyDescent="0.2">
      <c r="A50" s="56" t="s">
        <v>18</v>
      </c>
      <c r="B50" s="288" t="s">
        <v>44</v>
      </c>
      <c r="C50" s="326"/>
      <c r="D50" s="289"/>
      <c r="E50" s="2">
        <f>E26</f>
        <v>1396.0231555</v>
      </c>
      <c r="K50" s="327"/>
      <c r="L50" s="327"/>
      <c r="M50" s="327"/>
      <c r="N50" s="327"/>
      <c r="O50" s="327"/>
      <c r="P50" s="327"/>
      <c r="Q50" s="327"/>
    </row>
    <row r="51" spans="1:18" ht="14.1" customHeight="1" x14ac:dyDescent="0.2">
      <c r="A51" s="56" t="s">
        <v>23</v>
      </c>
      <c r="B51" s="288" t="s">
        <v>45</v>
      </c>
      <c r="C51" s="326"/>
      <c r="D51" s="289"/>
      <c r="E51" s="2">
        <f>E37</f>
        <v>2780.9129665590003</v>
      </c>
      <c r="K51" s="327"/>
      <c r="L51" s="327"/>
      <c r="M51" s="327"/>
      <c r="N51" s="327"/>
      <c r="O51" s="327"/>
      <c r="P51" s="327"/>
      <c r="Q51" s="327"/>
    </row>
    <row r="52" spans="1:18" ht="14.1" customHeight="1" x14ac:dyDescent="0.2">
      <c r="A52" s="56" t="s">
        <v>37</v>
      </c>
      <c r="B52" s="288" t="s">
        <v>46</v>
      </c>
      <c r="C52" s="326"/>
      <c r="D52" s="289"/>
      <c r="E52" s="2">
        <f>E47</f>
        <v>980.32795400000009</v>
      </c>
      <c r="K52" s="327"/>
      <c r="L52" s="327"/>
      <c r="M52" s="327"/>
      <c r="N52" s="327"/>
      <c r="O52" s="327"/>
      <c r="P52" s="327"/>
      <c r="Q52" s="327"/>
    </row>
    <row r="53" spans="1:18" ht="14.1" customHeight="1" thickBot="1" x14ac:dyDescent="0.25">
      <c r="A53" s="328" t="s">
        <v>47</v>
      </c>
      <c r="B53" s="329"/>
      <c r="C53" s="329"/>
      <c r="D53" s="330"/>
      <c r="E53" s="73">
        <f>SUM(E50:E52)</f>
        <v>5157.2640760590002</v>
      </c>
      <c r="K53" s="327"/>
      <c r="L53" s="327"/>
      <c r="M53" s="327"/>
      <c r="N53" s="327"/>
      <c r="O53" s="327"/>
      <c r="P53" s="327"/>
      <c r="Q53" s="327"/>
    </row>
    <row r="54" spans="1:18" ht="14.1" customHeight="1" thickBot="1" x14ac:dyDescent="0.3">
      <c r="K54" s="327"/>
      <c r="L54" s="327"/>
      <c r="M54" s="327"/>
      <c r="N54" s="327"/>
      <c r="O54" s="327"/>
      <c r="P54" s="327"/>
      <c r="Q54" s="327"/>
    </row>
    <row r="55" spans="1:18" ht="28.5" customHeight="1" x14ac:dyDescent="0.25">
      <c r="A55" s="331" t="s">
        <v>189</v>
      </c>
      <c r="B55" s="332"/>
      <c r="C55" s="332"/>
      <c r="D55" s="74" t="s">
        <v>20</v>
      </c>
      <c r="E55" s="75" t="s">
        <v>7</v>
      </c>
      <c r="K55" s="327"/>
      <c r="L55" s="327"/>
      <c r="M55" s="327"/>
      <c r="N55" s="327"/>
      <c r="O55" s="327"/>
      <c r="P55" s="327"/>
      <c r="Q55" s="327"/>
    </row>
    <row r="56" spans="1:18" x14ac:dyDescent="0.25">
      <c r="A56" s="56" t="s">
        <v>8</v>
      </c>
      <c r="B56" s="333" t="s">
        <v>191</v>
      </c>
      <c r="C56" s="290"/>
      <c r="D56" s="8">
        <f>'Memória Cálculo'!B247</f>
        <v>4.1999999999999997E-3</v>
      </c>
      <c r="E56" s="78">
        <f>D56*$E$19</f>
        <v>28.692425999999998</v>
      </c>
      <c r="K56" s="327"/>
      <c r="L56" s="327"/>
      <c r="M56" s="327"/>
      <c r="N56" s="327"/>
      <c r="O56" s="327"/>
      <c r="P56" s="327"/>
      <c r="Q56" s="327"/>
    </row>
    <row r="57" spans="1:18" x14ac:dyDescent="0.25">
      <c r="A57" s="56" t="s">
        <v>10</v>
      </c>
      <c r="B57" s="290" t="s">
        <v>48</v>
      </c>
      <c r="C57" s="290"/>
      <c r="D57" s="8">
        <f>'Memória Cálculo'!B248</f>
        <v>0.08</v>
      </c>
      <c r="E57" s="78">
        <f>D57*E56</f>
        <v>2.2953940799999999</v>
      </c>
      <c r="F57" s="9"/>
      <c r="K57" s="327"/>
      <c r="L57" s="327"/>
      <c r="M57" s="327"/>
      <c r="N57" s="327"/>
      <c r="O57" s="327"/>
      <c r="P57" s="327"/>
      <c r="Q57" s="327"/>
      <c r="R57" s="327"/>
    </row>
    <row r="58" spans="1:18" x14ac:dyDescent="0.25">
      <c r="A58" s="64" t="s">
        <v>11</v>
      </c>
      <c r="B58" s="334" t="s">
        <v>217</v>
      </c>
      <c r="C58" s="290"/>
      <c r="D58" s="8">
        <f>'Memória Cálculo'!B249</f>
        <v>0.02</v>
      </c>
      <c r="E58" s="78">
        <f>D58*$E$19</f>
        <v>136.63059999999999</v>
      </c>
      <c r="F58" s="9"/>
      <c r="K58" s="327"/>
      <c r="L58" s="327"/>
      <c r="M58" s="327"/>
      <c r="N58" s="327"/>
      <c r="O58" s="327"/>
      <c r="P58" s="327"/>
      <c r="Q58" s="327"/>
      <c r="R58" s="327"/>
    </row>
    <row r="59" spans="1:18" x14ac:dyDescent="0.25">
      <c r="A59" s="64" t="s">
        <v>12</v>
      </c>
      <c r="B59" s="333" t="s">
        <v>49</v>
      </c>
      <c r="C59" s="290"/>
      <c r="D59" s="8">
        <f>'Memória Cálculo'!B250</f>
        <v>1.9400000000000001E-2</v>
      </c>
      <c r="E59" s="78">
        <f>D59*$E$19</f>
        <v>132.53168199999999</v>
      </c>
      <c r="K59" s="327"/>
      <c r="L59" s="327"/>
      <c r="M59" s="327"/>
      <c r="N59" s="327"/>
      <c r="O59" s="327"/>
      <c r="P59" s="327"/>
      <c r="Q59" s="327"/>
      <c r="R59" s="327"/>
    </row>
    <row r="60" spans="1:18" x14ac:dyDescent="0.25">
      <c r="A60" s="64" t="s">
        <v>13</v>
      </c>
      <c r="B60" s="333" t="s">
        <v>192</v>
      </c>
      <c r="C60" s="290"/>
      <c r="D60" s="8">
        <f>'Memória Cálculo'!B251</f>
        <v>6.5572000000000009E-3</v>
      </c>
      <c r="E60" s="78">
        <f>D60*$E$19</f>
        <v>44.795708516000005</v>
      </c>
      <c r="F60" s="9"/>
      <c r="K60" s="327"/>
      <c r="L60" s="327"/>
      <c r="M60" s="327"/>
      <c r="N60" s="327"/>
      <c r="O60" s="327"/>
      <c r="P60" s="327"/>
      <c r="Q60" s="327"/>
      <c r="R60" s="327"/>
    </row>
    <row r="61" spans="1:18" x14ac:dyDescent="0.25">
      <c r="A61" s="64" t="s">
        <v>14</v>
      </c>
      <c r="B61" s="335" t="s">
        <v>166</v>
      </c>
      <c r="C61" s="303"/>
      <c r="D61" s="8">
        <f>'Memória Cálculo'!B252</f>
        <v>0.02</v>
      </c>
      <c r="E61" s="78">
        <f>D61*$E$19</f>
        <v>136.63059999999999</v>
      </c>
      <c r="F61" s="9"/>
      <c r="K61" s="327"/>
      <c r="L61" s="327"/>
      <c r="M61" s="327"/>
      <c r="N61" s="327"/>
      <c r="O61" s="327"/>
      <c r="P61" s="327"/>
      <c r="Q61" s="327"/>
      <c r="R61" s="327"/>
    </row>
    <row r="62" spans="1:18" ht="14.1" customHeight="1" thickBot="1" x14ac:dyDescent="0.25">
      <c r="A62" s="336" t="s">
        <v>50</v>
      </c>
      <c r="B62" s="337"/>
      <c r="C62" s="338"/>
      <c r="D62" s="79">
        <f>SUM(D56:D61)</f>
        <v>0.15015719999999999</v>
      </c>
      <c r="E62" s="80">
        <f>SUM(E56:E61)</f>
        <v>481.57641059599996</v>
      </c>
      <c r="K62" s="327"/>
      <c r="L62" s="327"/>
      <c r="M62" s="327"/>
      <c r="N62" s="327"/>
      <c r="O62" s="327"/>
      <c r="P62" s="327"/>
      <c r="Q62" s="327"/>
      <c r="R62" s="327"/>
    </row>
    <row r="63" spans="1:18" ht="13.5" thickBot="1" x14ac:dyDescent="0.3">
      <c r="A63" s="339" t="s">
        <v>51</v>
      </c>
      <c r="B63" s="340"/>
      <c r="C63" s="340"/>
      <c r="D63" s="340"/>
      <c r="E63" s="341"/>
      <c r="K63" s="327"/>
      <c r="L63" s="327"/>
      <c r="M63" s="327"/>
      <c r="N63" s="327"/>
      <c r="O63" s="327"/>
      <c r="P63" s="327"/>
      <c r="Q63" s="327"/>
      <c r="R63" s="327"/>
    </row>
    <row r="64" spans="1:18" ht="14.1" customHeight="1" thickBot="1" x14ac:dyDescent="0.3">
      <c r="K64" s="15"/>
      <c r="L64" s="15"/>
      <c r="M64" s="15"/>
      <c r="N64" s="15"/>
      <c r="O64" s="15"/>
      <c r="P64" s="15"/>
      <c r="Q64" s="15"/>
    </row>
    <row r="65" spans="1:17" ht="28.5" customHeight="1" x14ac:dyDescent="0.25">
      <c r="A65" s="345" t="s">
        <v>188</v>
      </c>
      <c r="B65" s="346"/>
      <c r="C65" s="346"/>
      <c r="D65" s="81" t="s">
        <v>20</v>
      </c>
      <c r="E65" s="82" t="s">
        <v>7</v>
      </c>
      <c r="K65" s="15"/>
      <c r="L65" s="15"/>
      <c r="M65" s="15"/>
      <c r="N65" s="15"/>
      <c r="O65" s="15"/>
      <c r="P65" s="15"/>
      <c r="Q65" s="15"/>
    </row>
    <row r="66" spans="1:17" ht="14.1" customHeight="1" x14ac:dyDescent="0.25">
      <c r="A66" s="64" t="s">
        <v>8</v>
      </c>
      <c r="B66" s="347" t="s">
        <v>52</v>
      </c>
      <c r="C66" s="347"/>
      <c r="D66" s="31">
        <f>'1'!D66</f>
        <v>0</v>
      </c>
      <c r="E66" s="83">
        <f t="shared" ref="E66:E71" si="1">D66*(E$19+E$53+E$62)</f>
        <v>0</v>
      </c>
    </row>
    <row r="67" spans="1:17" ht="14.1" customHeight="1" x14ac:dyDescent="0.25">
      <c r="A67" s="64" t="s">
        <v>10</v>
      </c>
      <c r="B67" s="311" t="s">
        <v>53</v>
      </c>
      <c r="C67" s="311"/>
      <c r="D67" s="31">
        <f>'Memória Cálculo'!B257</f>
        <v>2.8E-3</v>
      </c>
      <c r="E67" s="83">
        <f t="shared" si="1"/>
        <v>34.917037362633998</v>
      </c>
    </row>
    <row r="68" spans="1:17" ht="14.1" customHeight="1" x14ac:dyDescent="0.25">
      <c r="A68" s="64" t="s">
        <v>11</v>
      </c>
      <c r="B68" s="347" t="s">
        <v>54</v>
      </c>
      <c r="C68" s="347"/>
      <c r="D68" s="31">
        <f>'Memória Cálculo'!B258</f>
        <v>2.0000000000000001E-4</v>
      </c>
      <c r="E68" s="83">
        <f t="shared" si="1"/>
        <v>2.4940740973310001</v>
      </c>
    </row>
    <row r="69" spans="1:17" ht="14.1" customHeight="1" x14ac:dyDescent="0.25">
      <c r="A69" s="64" t="s">
        <v>12</v>
      </c>
      <c r="B69" s="311" t="s">
        <v>55</v>
      </c>
      <c r="C69" s="311"/>
      <c r="D69" s="31">
        <f>'Memória Cálculo'!B259</f>
        <v>2.9999999999999997E-4</v>
      </c>
      <c r="E69" s="83">
        <f t="shared" si="1"/>
        <v>3.7411111459964994</v>
      </c>
    </row>
    <row r="70" spans="1:17" ht="14.1" customHeight="1" x14ac:dyDescent="0.25">
      <c r="A70" s="64" t="s">
        <v>13</v>
      </c>
      <c r="B70" s="311" t="s">
        <v>56</v>
      </c>
      <c r="C70" s="311"/>
      <c r="D70" s="31">
        <f>'Memória Cálculo'!B260</f>
        <v>4.0000000000000002E-4</v>
      </c>
      <c r="E70" s="83">
        <f t="shared" si="1"/>
        <v>4.9881481946620001</v>
      </c>
    </row>
    <row r="71" spans="1:17" ht="14.1" customHeight="1" x14ac:dyDescent="0.25">
      <c r="A71" s="84" t="s">
        <v>14</v>
      </c>
      <c r="B71" s="342" t="s">
        <v>15</v>
      </c>
      <c r="C71" s="342"/>
      <c r="D71" s="31">
        <f>'1'!D71</f>
        <v>0</v>
      </c>
      <c r="E71" s="83">
        <f t="shared" si="1"/>
        <v>0</v>
      </c>
    </row>
    <row r="72" spans="1:17" ht="14.1" customHeight="1" thickBot="1" x14ac:dyDescent="0.25">
      <c r="A72" s="343" t="s">
        <v>57</v>
      </c>
      <c r="B72" s="344"/>
      <c r="C72" s="344"/>
      <c r="D72" s="344"/>
      <c r="E72" s="85">
        <f>SUM(E66:E71)</f>
        <v>46.140370800623501</v>
      </c>
    </row>
    <row r="73" spans="1:17" ht="14.1" customHeight="1" thickBot="1" x14ac:dyDescent="0.3">
      <c r="A73" s="10"/>
      <c r="B73" s="10"/>
      <c r="C73" s="10"/>
      <c r="D73" s="10"/>
      <c r="E73" s="10"/>
    </row>
    <row r="74" spans="1:17" ht="27" customHeight="1" x14ac:dyDescent="0.25">
      <c r="A74" s="369" t="s">
        <v>58</v>
      </c>
      <c r="B74" s="370"/>
      <c r="C74" s="370"/>
      <c r="D74" s="370"/>
      <c r="E74" s="86" t="s">
        <v>7</v>
      </c>
    </row>
    <row r="75" spans="1:17" ht="14.1" customHeight="1" x14ac:dyDescent="0.2">
      <c r="A75" s="64" t="s">
        <v>8</v>
      </c>
      <c r="B75" s="371" t="s">
        <v>148</v>
      </c>
      <c r="C75" s="371"/>
      <c r="D75" s="371"/>
      <c r="E75" s="2">
        <v>0</v>
      </c>
    </row>
    <row r="76" spans="1:17" ht="14.1" customHeight="1" x14ac:dyDescent="0.2">
      <c r="A76" s="64" t="s">
        <v>10</v>
      </c>
      <c r="B76" s="371" t="s">
        <v>156</v>
      </c>
      <c r="C76" s="371"/>
      <c r="D76" s="371"/>
      <c r="E76" s="2">
        <v>0</v>
      </c>
    </row>
    <row r="77" spans="1:17" ht="14.1" customHeight="1" x14ac:dyDescent="0.2">
      <c r="A77" s="64" t="s">
        <v>11</v>
      </c>
      <c r="B77" s="303" t="s">
        <v>61</v>
      </c>
      <c r="C77" s="303"/>
      <c r="D77" s="303"/>
      <c r="E77" s="2">
        <f>'1'!E77</f>
        <v>0</v>
      </c>
    </row>
    <row r="78" spans="1:17" ht="14.1" customHeight="1" x14ac:dyDescent="0.2">
      <c r="A78" s="64" t="s">
        <v>12</v>
      </c>
      <c r="B78" s="303" t="s">
        <v>61</v>
      </c>
      <c r="C78" s="303"/>
      <c r="D78" s="303"/>
      <c r="E78" s="2">
        <v>0</v>
      </c>
    </row>
    <row r="79" spans="1:17" ht="14.1" customHeight="1" thickBot="1" x14ac:dyDescent="0.25">
      <c r="A79" s="360" t="s">
        <v>59</v>
      </c>
      <c r="B79" s="361"/>
      <c r="C79" s="361"/>
      <c r="D79" s="362"/>
      <c r="E79" s="87">
        <f>SUM(E75:E78)</f>
        <v>0</v>
      </c>
    </row>
    <row r="80" spans="1:17" ht="13.5" thickBot="1" x14ac:dyDescent="0.3">
      <c r="A80" s="363" t="s">
        <v>193</v>
      </c>
      <c r="B80" s="320"/>
      <c r="C80" s="320"/>
      <c r="D80" s="320"/>
      <c r="E80" s="321"/>
    </row>
    <row r="81" spans="1:5" ht="14.1" customHeight="1" thickBot="1" x14ac:dyDescent="0.3">
      <c r="A81" s="10"/>
      <c r="B81" s="10"/>
      <c r="C81" s="10"/>
      <c r="D81" s="10"/>
      <c r="E81" s="10"/>
    </row>
    <row r="82" spans="1:5" ht="14.1" customHeight="1" x14ac:dyDescent="0.25">
      <c r="A82" s="364" t="s">
        <v>60</v>
      </c>
      <c r="B82" s="365"/>
      <c r="C82" s="365"/>
      <c r="D82" s="88" t="s">
        <v>20</v>
      </c>
      <c r="E82" s="89" t="s">
        <v>7</v>
      </c>
    </row>
    <row r="83" spans="1:5" ht="14.1" customHeight="1" x14ac:dyDescent="0.2">
      <c r="A83" s="64" t="s">
        <v>8</v>
      </c>
      <c r="B83" s="311" t="s">
        <v>209</v>
      </c>
      <c r="C83" s="311"/>
      <c r="D83" s="8">
        <f>'1'!D83</f>
        <v>0</v>
      </c>
      <c r="E83" s="2">
        <f>D83*E98</f>
        <v>0</v>
      </c>
    </row>
    <row r="84" spans="1:5" ht="14.1" customHeight="1" x14ac:dyDescent="0.2">
      <c r="A84" s="64" t="s">
        <v>10</v>
      </c>
      <c r="B84" s="27" t="s">
        <v>210</v>
      </c>
      <c r="C84" s="27"/>
      <c r="D84" s="8">
        <f>'Memória Cálculo'!B265</f>
        <v>0</v>
      </c>
      <c r="E84" s="2">
        <f>D84*(E98+E83)</f>
        <v>0</v>
      </c>
    </row>
    <row r="85" spans="1:5" ht="14.1" customHeight="1" x14ac:dyDescent="0.2">
      <c r="A85" s="64" t="s">
        <v>11</v>
      </c>
      <c r="B85" s="311" t="s">
        <v>204</v>
      </c>
      <c r="C85" s="311"/>
      <c r="D85" s="8">
        <f>SUM(D86:D89)</f>
        <v>0</v>
      </c>
      <c r="E85" s="2">
        <f>((E98+E83+E84)/(1-D85))*D85</f>
        <v>0</v>
      </c>
    </row>
    <row r="86" spans="1:5" ht="14.1" customHeight="1" x14ac:dyDescent="0.2">
      <c r="A86" s="64" t="s">
        <v>205</v>
      </c>
      <c r="B86" s="311" t="str">
        <f>'1'!B86:C86</f>
        <v>Tributos Federais (Especificar) (Exceto IRPJ e CSLL) (Estimado pelo Lucro Real: PIS=0,82%; COFINS=3,81%)</v>
      </c>
      <c r="C86" s="311"/>
      <c r="D86" s="8">
        <f>'Memória Cálculo'!B267</f>
        <v>0</v>
      </c>
      <c r="E86" s="2">
        <f>D86*E100</f>
        <v>0</v>
      </c>
    </row>
    <row r="87" spans="1:5" ht="14.1" customHeight="1" x14ac:dyDescent="0.2">
      <c r="A87" s="64" t="s">
        <v>206</v>
      </c>
      <c r="B87" s="311" t="s">
        <v>203</v>
      </c>
      <c r="C87" s="311"/>
      <c r="D87" s="8">
        <f>'1'!D87</f>
        <v>0</v>
      </c>
      <c r="E87" s="2">
        <f>D87*E100</f>
        <v>0</v>
      </c>
    </row>
    <row r="88" spans="1:5" ht="14.1" customHeight="1" x14ac:dyDescent="0.2">
      <c r="A88" s="64" t="s">
        <v>207</v>
      </c>
      <c r="B88" s="311" t="s">
        <v>202</v>
      </c>
      <c r="C88" s="311"/>
      <c r="D88" s="8">
        <f>'Memória Cálculo'!B269</f>
        <v>0</v>
      </c>
      <c r="E88" s="2">
        <f>D88*E$100</f>
        <v>0</v>
      </c>
    </row>
    <row r="89" spans="1:5" ht="14.1" customHeight="1" x14ac:dyDescent="0.2">
      <c r="A89" s="64" t="s">
        <v>208</v>
      </c>
      <c r="B89" s="355" t="str">
        <f>'1'!B89:C89</f>
        <v>Outros (CPRB)</v>
      </c>
      <c r="C89" s="357"/>
      <c r="D89" s="8">
        <f>'Memória Cálculo'!B268</f>
        <v>0</v>
      </c>
      <c r="E89" s="2">
        <f>D89*E$100</f>
        <v>0</v>
      </c>
    </row>
    <row r="90" spans="1:5" s="3" customFormat="1" ht="14.1" customHeight="1" thickBot="1" x14ac:dyDescent="0.25">
      <c r="A90" s="366" t="s">
        <v>62</v>
      </c>
      <c r="B90" s="367"/>
      <c r="C90" s="368"/>
      <c r="D90" s="90">
        <f>SUM(D83:D85)</f>
        <v>0</v>
      </c>
      <c r="E90" s="91">
        <f>SUM(E83:E85)</f>
        <v>0</v>
      </c>
    </row>
    <row r="91" spans="1:5" s="3" customFormat="1" ht="26.25" customHeight="1" thickBot="1" x14ac:dyDescent="0.3">
      <c r="A91" s="372"/>
      <c r="B91" s="373"/>
      <c r="C91" s="373"/>
      <c r="D91" s="373"/>
      <c r="E91" s="373"/>
    </row>
    <row r="92" spans="1:5" ht="27" customHeight="1" x14ac:dyDescent="0.25">
      <c r="A92" s="374" t="s">
        <v>63</v>
      </c>
      <c r="B92" s="375"/>
      <c r="C92" s="375"/>
      <c r="D92" s="375"/>
      <c r="E92" s="92" t="s">
        <v>7</v>
      </c>
    </row>
    <row r="93" spans="1:5" ht="14.1" customHeight="1" x14ac:dyDescent="0.2">
      <c r="A93" s="14" t="s">
        <v>8</v>
      </c>
      <c r="B93" s="342" t="s">
        <v>64</v>
      </c>
      <c r="C93" s="342"/>
      <c r="D93" s="342"/>
      <c r="E93" s="2">
        <f>E19</f>
        <v>6831.53</v>
      </c>
    </row>
    <row r="94" spans="1:5" ht="14.1" customHeight="1" x14ac:dyDescent="0.2">
      <c r="A94" s="14" t="s">
        <v>10</v>
      </c>
      <c r="B94" s="342" t="s">
        <v>65</v>
      </c>
      <c r="C94" s="342"/>
      <c r="D94" s="342"/>
      <c r="E94" s="2">
        <f>E53</f>
        <v>5157.2640760590002</v>
      </c>
    </row>
    <row r="95" spans="1:5" ht="14.1" customHeight="1" x14ac:dyDescent="0.2">
      <c r="A95" s="14" t="s">
        <v>11</v>
      </c>
      <c r="B95" s="342" t="s">
        <v>66</v>
      </c>
      <c r="C95" s="342"/>
      <c r="D95" s="342"/>
      <c r="E95" s="2">
        <f>E62</f>
        <v>481.57641059599996</v>
      </c>
    </row>
    <row r="96" spans="1:5" ht="14.1" customHeight="1" x14ac:dyDescent="0.2">
      <c r="A96" s="14" t="s">
        <v>12</v>
      </c>
      <c r="B96" s="342" t="s">
        <v>67</v>
      </c>
      <c r="C96" s="342"/>
      <c r="D96" s="342"/>
      <c r="E96" s="2">
        <f>E72</f>
        <v>46.140370800623501</v>
      </c>
    </row>
    <row r="97" spans="1:5" ht="14.1" customHeight="1" x14ac:dyDescent="0.2">
      <c r="A97" s="14" t="s">
        <v>13</v>
      </c>
      <c r="B97" s="355" t="s">
        <v>68</v>
      </c>
      <c r="C97" s="356"/>
      <c r="D97" s="357"/>
      <c r="E97" s="2">
        <f>E79</f>
        <v>0</v>
      </c>
    </row>
    <row r="98" spans="1:5" s="3" customFormat="1" ht="14.1" customHeight="1" x14ac:dyDescent="0.2">
      <c r="A98" s="350" t="s">
        <v>69</v>
      </c>
      <c r="B98" s="351"/>
      <c r="C98" s="351"/>
      <c r="D98" s="351"/>
      <c r="E98" s="2">
        <f>SUM(E93:E97)</f>
        <v>12516.510857455623</v>
      </c>
    </row>
    <row r="99" spans="1:5" ht="14.1" customHeight="1" thickBot="1" x14ac:dyDescent="0.25">
      <c r="A99" s="93" t="s">
        <v>14</v>
      </c>
      <c r="B99" s="352" t="s">
        <v>70</v>
      </c>
      <c r="C99" s="352"/>
      <c r="D99" s="352"/>
      <c r="E99" s="2">
        <f>E90</f>
        <v>0</v>
      </c>
    </row>
    <row r="100" spans="1:5" s="3" customFormat="1" ht="14.1" customHeight="1" x14ac:dyDescent="0.2">
      <c r="A100" s="353" t="s">
        <v>71</v>
      </c>
      <c r="B100" s="354"/>
      <c r="C100" s="354"/>
      <c r="D100" s="354"/>
      <c r="E100" s="2">
        <f>(E98+E84+E83)/(1-D85)</f>
        <v>12516.510857455623</v>
      </c>
    </row>
    <row r="101" spans="1:5" ht="14.1" customHeight="1" x14ac:dyDescent="0.2">
      <c r="A101" s="358" t="s">
        <v>72</v>
      </c>
      <c r="B101" s="359"/>
      <c r="C101" s="359"/>
      <c r="D101" s="359"/>
      <c r="E101" s="105">
        <v>12</v>
      </c>
    </row>
    <row r="102" spans="1:5" s="3" customFormat="1" ht="14.1" customHeight="1" thickBot="1" x14ac:dyDescent="0.25">
      <c r="A102" s="348" t="s">
        <v>73</v>
      </c>
      <c r="B102" s="349"/>
      <c r="C102" s="349"/>
      <c r="D102" s="349"/>
      <c r="E102" s="104">
        <f>E100*E101</f>
        <v>150198.13028946749</v>
      </c>
    </row>
    <row r="103" spans="1:5" x14ac:dyDescent="0.25">
      <c r="A103" s="10"/>
      <c r="B103" s="10"/>
      <c r="C103" s="10"/>
      <c r="D103" s="10"/>
      <c r="E103" s="10"/>
    </row>
  </sheetData>
  <mergeCells count="94">
    <mergeCell ref="A98:D98"/>
    <mergeCell ref="B99:D99"/>
    <mergeCell ref="A100:D100"/>
    <mergeCell ref="A101:D101"/>
    <mergeCell ref="A102:D102"/>
    <mergeCell ref="A82:C82"/>
    <mergeCell ref="B83:C83"/>
    <mergeCell ref="B85:C85"/>
    <mergeCell ref="B97:D97"/>
    <mergeCell ref="B86:C86"/>
    <mergeCell ref="B87:C87"/>
    <mergeCell ref="B88:C88"/>
    <mergeCell ref="B89:C89"/>
    <mergeCell ref="A90:C90"/>
    <mergeCell ref="A91:E91"/>
    <mergeCell ref="A92:D92"/>
    <mergeCell ref="B93:D93"/>
    <mergeCell ref="B94:D94"/>
    <mergeCell ref="B95:D95"/>
    <mergeCell ref="B96:D96"/>
    <mergeCell ref="B76:D76"/>
    <mergeCell ref="B77:D77"/>
    <mergeCell ref="B78:D78"/>
    <mergeCell ref="A79:D79"/>
    <mergeCell ref="A80:E80"/>
    <mergeCell ref="B70:C70"/>
    <mergeCell ref="B71:C71"/>
    <mergeCell ref="A72:D72"/>
    <mergeCell ref="A74:D74"/>
    <mergeCell ref="B75:D75"/>
    <mergeCell ref="A65:C65"/>
    <mergeCell ref="B66:C66"/>
    <mergeCell ref="B67:C67"/>
    <mergeCell ref="B68:C68"/>
    <mergeCell ref="B69:C69"/>
    <mergeCell ref="B57:C57"/>
    <mergeCell ref="K57:R63"/>
    <mergeCell ref="B58:C58"/>
    <mergeCell ref="B59:C59"/>
    <mergeCell ref="B60:C60"/>
    <mergeCell ref="B61:C61"/>
    <mergeCell ref="A62:C62"/>
    <mergeCell ref="A63:E63"/>
    <mergeCell ref="A47:D47"/>
    <mergeCell ref="A49:D49"/>
    <mergeCell ref="B50:D50"/>
    <mergeCell ref="K50:Q56"/>
    <mergeCell ref="B51:D51"/>
    <mergeCell ref="B52:D52"/>
    <mergeCell ref="A53:D53"/>
    <mergeCell ref="A55:C55"/>
    <mergeCell ref="B56:C56"/>
    <mergeCell ref="B40:C40"/>
    <mergeCell ref="B41:C41"/>
    <mergeCell ref="B42:C42"/>
    <mergeCell ref="B45:C45"/>
    <mergeCell ref="B46:C46"/>
    <mergeCell ref="B34:C34"/>
    <mergeCell ref="B35:C35"/>
    <mergeCell ref="B36:C36"/>
    <mergeCell ref="A37:C37"/>
    <mergeCell ref="A38:E38"/>
    <mergeCell ref="B28:C28"/>
    <mergeCell ref="B29:C29"/>
    <mergeCell ref="B30:C30"/>
    <mergeCell ref="B32:C32"/>
    <mergeCell ref="B33:C33"/>
    <mergeCell ref="B22:C22"/>
    <mergeCell ref="B23:C23"/>
    <mergeCell ref="B24:C24"/>
    <mergeCell ref="B25:C25"/>
    <mergeCell ref="A26:C26"/>
    <mergeCell ref="B16:C16"/>
    <mergeCell ref="B17:C17"/>
    <mergeCell ref="B18:C18"/>
    <mergeCell ref="A19:D19"/>
    <mergeCell ref="A21:E21"/>
    <mergeCell ref="A10:E10"/>
    <mergeCell ref="A12:C12"/>
    <mergeCell ref="B13:C13"/>
    <mergeCell ref="B14:C14"/>
    <mergeCell ref="B15:C15"/>
    <mergeCell ref="B7:C7"/>
    <mergeCell ref="D7:E7"/>
    <mergeCell ref="B8:C8"/>
    <mergeCell ref="D8:E8"/>
    <mergeCell ref="B9:C9"/>
    <mergeCell ref="D9:E9"/>
    <mergeCell ref="A1:E1"/>
    <mergeCell ref="A2:E2"/>
    <mergeCell ref="A4:E4"/>
    <mergeCell ref="B6:C6"/>
    <mergeCell ref="D6:E6"/>
    <mergeCell ref="C5:E5"/>
  </mergeCells>
  <pageMargins left="0.25" right="0.25" top="0.75" bottom="0.75" header="0.3" footer="0.3"/>
  <pageSetup paperSize="9" scale="68" fitToHeight="0"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F43BB0-907B-4452-955C-E85F981197A4}">
  <sheetPr>
    <tabColor rgb="FFFFFF00"/>
    <pageSetUpPr fitToPage="1"/>
  </sheetPr>
  <dimension ref="A1:R103"/>
  <sheetViews>
    <sheetView showGridLines="0" view="pageBreakPreview" zoomScale="90" zoomScaleNormal="100" zoomScaleSheetLayoutView="90" workbookViewId="0">
      <selection activeCell="B44" sqref="B44"/>
    </sheetView>
  </sheetViews>
  <sheetFormatPr defaultColWidth="9.140625" defaultRowHeight="12.75" x14ac:dyDescent="0.25"/>
  <cols>
    <col min="1" max="1" width="6.42578125" style="1" customWidth="1"/>
    <col min="2" max="2" width="52.28515625" style="1" customWidth="1"/>
    <col min="3" max="3" width="51.85546875" style="1" customWidth="1"/>
    <col min="4" max="4" width="11.7109375" style="1" customWidth="1"/>
    <col min="5" max="5" width="20.85546875" style="1" customWidth="1"/>
    <col min="6" max="36" width="9.140625" style="1"/>
    <col min="37" max="37" width="6.42578125" style="1" customWidth="1"/>
    <col min="38" max="38" width="52.28515625" style="1" customWidth="1"/>
    <col min="39" max="39" width="34.7109375" style="1" customWidth="1"/>
    <col min="40" max="40" width="9.5703125" style="1" customWidth="1"/>
    <col min="41" max="41" width="12.5703125" style="1" bestFit="1" customWidth="1"/>
    <col min="42" max="16384" width="9.140625" style="1"/>
  </cols>
  <sheetData>
    <row r="1" spans="1:5" ht="78" customHeight="1" x14ac:dyDescent="0.25">
      <c r="A1" s="276"/>
      <c r="B1" s="276"/>
      <c r="C1" s="276"/>
      <c r="D1" s="276"/>
      <c r="E1" s="276"/>
    </row>
    <row r="2" spans="1:5" ht="20.25" customHeight="1" x14ac:dyDescent="0.25">
      <c r="A2" s="277" t="s">
        <v>179</v>
      </c>
      <c r="B2" s="277"/>
      <c r="C2" s="277"/>
      <c r="D2" s="277"/>
      <c r="E2" s="277"/>
    </row>
    <row r="3" spans="1:5" ht="13.5" thickBot="1" x14ac:dyDescent="0.3"/>
    <row r="4" spans="1:5" ht="13.5" customHeight="1" thickBot="1" x14ac:dyDescent="0.3">
      <c r="A4" s="278" t="s">
        <v>0</v>
      </c>
      <c r="B4" s="279"/>
      <c r="C4" s="279"/>
      <c r="D4" s="280"/>
      <c r="E4" s="281"/>
    </row>
    <row r="5" spans="1:5" ht="14.1" customHeight="1" x14ac:dyDescent="0.25">
      <c r="A5" s="6">
        <v>1</v>
      </c>
      <c r="B5" s="101" t="s">
        <v>194</v>
      </c>
      <c r="C5" s="285" t="str">
        <f>'Quadro Resumo'!B54</f>
        <v>ENFERMEIRO 2</v>
      </c>
      <c r="D5" s="286"/>
      <c r="E5" s="287"/>
    </row>
    <row r="6" spans="1:5" ht="14.1" customHeight="1" x14ac:dyDescent="0.25">
      <c r="A6" s="7">
        <v>2</v>
      </c>
      <c r="B6" s="282" t="s">
        <v>1</v>
      </c>
      <c r="C6" s="282"/>
      <c r="D6" s="283">
        <f>'1'!D6</f>
        <v>1621</v>
      </c>
      <c r="E6" s="284"/>
    </row>
    <row r="7" spans="1:5" ht="14.1" customHeight="1" x14ac:dyDescent="0.25">
      <c r="A7" s="7">
        <v>3</v>
      </c>
      <c r="B7" s="290" t="s">
        <v>2</v>
      </c>
      <c r="C7" s="290"/>
      <c r="D7" s="291">
        <f>E13</f>
        <v>6949.7142000000013</v>
      </c>
      <c r="E7" s="292"/>
    </row>
    <row r="8" spans="1:5" ht="14.1" customHeight="1" x14ac:dyDescent="0.25">
      <c r="A8" s="7">
        <v>4</v>
      </c>
      <c r="B8" s="290" t="s">
        <v>3</v>
      </c>
      <c r="C8" s="290"/>
      <c r="D8" s="293" t="str">
        <f>'1'!D8:E8</f>
        <v>SINDAUT</v>
      </c>
      <c r="E8" s="294"/>
    </row>
    <row r="9" spans="1:5" ht="14.1" customHeight="1" thickBot="1" x14ac:dyDescent="0.3">
      <c r="A9" s="77">
        <v>5</v>
      </c>
      <c r="B9" s="295" t="s">
        <v>4</v>
      </c>
      <c r="C9" s="295"/>
      <c r="D9" s="296">
        <f>'1'!D9</f>
        <v>46054</v>
      </c>
      <c r="E9" s="297"/>
    </row>
    <row r="10" spans="1:5" ht="45.75" customHeight="1" thickBot="1" x14ac:dyDescent="0.3">
      <c r="A10" s="298" t="s">
        <v>5</v>
      </c>
      <c r="B10" s="299"/>
      <c r="C10" s="299"/>
      <c r="D10" s="299"/>
      <c r="E10" s="300"/>
    </row>
    <row r="11" spans="1:5" ht="14.25" customHeight="1" thickBot="1" x14ac:dyDescent="0.3">
      <c r="A11" s="76"/>
      <c r="B11" s="76"/>
      <c r="C11" s="76"/>
      <c r="D11" s="76"/>
      <c r="E11" s="76"/>
    </row>
    <row r="12" spans="1:5" ht="13.5" customHeight="1" x14ac:dyDescent="0.25">
      <c r="A12" s="301" t="s">
        <v>6</v>
      </c>
      <c r="B12" s="302"/>
      <c r="C12" s="302"/>
      <c r="D12" s="57" t="s">
        <v>20</v>
      </c>
      <c r="E12" s="58" t="s">
        <v>7</v>
      </c>
    </row>
    <row r="13" spans="1:5" ht="14.1" customHeight="1" x14ac:dyDescent="0.2">
      <c r="A13" s="7" t="s">
        <v>8</v>
      </c>
      <c r="B13" s="288" t="s">
        <v>9</v>
      </c>
      <c r="C13" s="289"/>
      <c r="D13" s="26"/>
      <c r="E13" s="59">
        <f>'Quadro Resumo'!I54</f>
        <v>6949.7142000000013</v>
      </c>
    </row>
    <row r="14" spans="1:5" ht="14.1" customHeight="1" x14ac:dyDescent="0.2">
      <c r="A14" s="7" t="s">
        <v>10</v>
      </c>
      <c r="B14" s="288" t="s">
        <v>144</v>
      </c>
      <c r="C14" s="289"/>
      <c r="D14" s="54"/>
      <c r="E14" s="59"/>
    </row>
    <row r="15" spans="1:5" ht="14.1" customHeight="1" x14ac:dyDescent="0.2">
      <c r="A15" s="7" t="s">
        <v>11</v>
      </c>
      <c r="B15" s="288" t="s">
        <v>145</v>
      </c>
      <c r="C15" s="289"/>
      <c r="D15" s="55">
        <v>0.4</v>
      </c>
      <c r="E15" s="59">
        <f>ROUND(D15*D6,2)</f>
        <v>648.4</v>
      </c>
    </row>
    <row r="16" spans="1:5" ht="14.1" customHeight="1" x14ac:dyDescent="0.2">
      <c r="A16" s="7" t="s">
        <v>12</v>
      </c>
      <c r="B16" s="288" t="s">
        <v>146</v>
      </c>
      <c r="C16" s="289"/>
      <c r="D16" s="54"/>
      <c r="E16" s="59"/>
    </row>
    <row r="17" spans="1:5" ht="14.1" customHeight="1" x14ac:dyDescent="0.2">
      <c r="A17" s="7" t="s">
        <v>13</v>
      </c>
      <c r="B17" s="303" t="s">
        <v>147</v>
      </c>
      <c r="C17" s="303"/>
      <c r="D17" s="54"/>
      <c r="E17" s="59"/>
    </row>
    <row r="18" spans="1:5" ht="14.1" customHeight="1" x14ac:dyDescent="0.2">
      <c r="A18" s="7" t="s">
        <v>14</v>
      </c>
      <c r="B18" s="303" t="s">
        <v>15</v>
      </c>
      <c r="C18" s="303"/>
      <c r="D18" s="54"/>
      <c r="E18" s="59"/>
    </row>
    <row r="19" spans="1:5" s="3" customFormat="1" ht="14.1" customHeight="1" thickBot="1" x14ac:dyDescent="0.25">
      <c r="A19" s="304" t="s">
        <v>16</v>
      </c>
      <c r="B19" s="305"/>
      <c r="C19" s="305"/>
      <c r="D19" s="306"/>
      <c r="E19" s="60">
        <f>ROUND(SUM(E13:E18),2)</f>
        <v>7598.11</v>
      </c>
    </row>
    <row r="20" spans="1:5" s="4" customFormat="1" ht="13.5" thickBot="1" x14ac:dyDescent="0.3"/>
    <row r="21" spans="1:5" ht="13.5" customHeight="1" x14ac:dyDescent="0.25">
      <c r="A21" s="307" t="s">
        <v>17</v>
      </c>
      <c r="B21" s="308"/>
      <c r="C21" s="308"/>
      <c r="D21" s="308"/>
      <c r="E21" s="309"/>
    </row>
    <row r="22" spans="1:5" ht="32.25" customHeight="1" x14ac:dyDescent="0.25">
      <c r="A22" s="62" t="s">
        <v>18</v>
      </c>
      <c r="B22" s="310" t="s">
        <v>19</v>
      </c>
      <c r="C22" s="310"/>
      <c r="D22" s="61" t="s">
        <v>20</v>
      </c>
      <c r="E22" s="63" t="s">
        <v>7</v>
      </c>
    </row>
    <row r="23" spans="1:5" ht="14.1" customHeight="1" x14ac:dyDescent="0.2">
      <c r="A23" s="64" t="s">
        <v>8</v>
      </c>
      <c r="B23" s="290" t="s">
        <v>21</v>
      </c>
      <c r="C23" s="290"/>
      <c r="D23" s="5">
        <f>'1'!D23</f>
        <v>8.3299999999999999E-2</v>
      </c>
      <c r="E23" s="2">
        <f>D23*$E$19</f>
        <v>632.92256299999997</v>
      </c>
    </row>
    <row r="24" spans="1:5" ht="14.1" customHeight="1" x14ac:dyDescent="0.2">
      <c r="A24" s="64" t="s">
        <v>10</v>
      </c>
      <c r="B24" s="311" t="s">
        <v>81</v>
      </c>
      <c r="C24" s="311"/>
      <c r="D24" s="5">
        <f>'1'!D24</f>
        <v>9.0749999999999997E-2</v>
      </c>
      <c r="E24" s="2">
        <f>D24*$E$19</f>
        <v>689.5284825</v>
      </c>
    </row>
    <row r="25" spans="1:5" ht="14.1" customHeight="1" x14ac:dyDescent="0.2">
      <c r="A25" s="64" t="s">
        <v>11</v>
      </c>
      <c r="B25" s="312" t="s">
        <v>82</v>
      </c>
      <c r="C25" s="312"/>
      <c r="D25" s="5">
        <f>'1'!D25</f>
        <v>3.0300000000000001E-2</v>
      </c>
      <c r="E25" s="2">
        <f>D25*$E$19</f>
        <v>230.22273300000001</v>
      </c>
    </row>
    <row r="26" spans="1:5" ht="14.1" customHeight="1" thickBot="1" x14ac:dyDescent="0.25">
      <c r="A26" s="313" t="s">
        <v>22</v>
      </c>
      <c r="B26" s="314"/>
      <c r="C26" s="315"/>
      <c r="D26" s="65">
        <f>SUM(D23:D25)</f>
        <v>0.20434999999999998</v>
      </c>
      <c r="E26" s="66">
        <f>SUM(E23:E25)</f>
        <v>1552.6737785</v>
      </c>
    </row>
    <row r="27" spans="1:5" ht="13.5" thickBot="1" x14ac:dyDescent="0.3"/>
    <row r="28" spans="1:5" ht="39.75" customHeight="1" x14ac:dyDescent="0.25">
      <c r="A28" s="67" t="s">
        <v>23</v>
      </c>
      <c r="B28" s="316" t="s">
        <v>24</v>
      </c>
      <c r="C28" s="316"/>
      <c r="D28" s="68" t="s">
        <v>20</v>
      </c>
      <c r="E28" s="69" t="s">
        <v>7</v>
      </c>
    </row>
    <row r="29" spans="1:5" ht="14.1" customHeight="1" x14ac:dyDescent="0.2">
      <c r="A29" s="56" t="s">
        <v>8</v>
      </c>
      <c r="B29" s="290" t="s">
        <v>25</v>
      </c>
      <c r="C29" s="290"/>
      <c r="D29" s="5">
        <f>'Memória Cálculo'!B24</f>
        <v>0.2</v>
      </c>
      <c r="E29" s="2">
        <f>($E$19+E26)*D29</f>
        <v>1830.1567556999998</v>
      </c>
    </row>
    <row r="30" spans="1:5" ht="14.1" customHeight="1" x14ac:dyDescent="0.2">
      <c r="A30" s="56" t="s">
        <v>10</v>
      </c>
      <c r="B30" s="288" t="s">
        <v>26</v>
      </c>
      <c r="C30" s="289"/>
      <c r="D30" s="5">
        <f>'Memória Cálculo'!B25</f>
        <v>2.5000000000000001E-2</v>
      </c>
      <c r="E30" s="2">
        <f t="shared" ref="E30:E36" si="0">($E$19+$E$26)*D30</f>
        <v>228.76959446249998</v>
      </c>
    </row>
    <row r="31" spans="1:5" ht="14.1" customHeight="1" x14ac:dyDescent="0.2">
      <c r="A31" s="56" t="s">
        <v>11</v>
      </c>
      <c r="B31" s="26" t="s">
        <v>27</v>
      </c>
      <c r="C31" s="26"/>
      <c r="D31" s="5">
        <f>'Memória Cálculo'!B26</f>
        <v>0</v>
      </c>
      <c r="E31" s="2">
        <f t="shared" si="0"/>
        <v>0</v>
      </c>
    </row>
    <row r="32" spans="1:5" ht="14.1" customHeight="1" x14ac:dyDescent="0.2">
      <c r="A32" s="56" t="s">
        <v>12</v>
      </c>
      <c r="B32" s="290" t="s">
        <v>28</v>
      </c>
      <c r="C32" s="290"/>
      <c r="D32" s="5">
        <f>'Memória Cálculo'!B27</f>
        <v>1.4999999999999999E-2</v>
      </c>
      <c r="E32" s="2">
        <f t="shared" si="0"/>
        <v>137.26175667749999</v>
      </c>
    </row>
    <row r="33" spans="1:5" ht="14.1" customHeight="1" x14ac:dyDescent="0.2">
      <c r="A33" s="56" t="s">
        <v>13</v>
      </c>
      <c r="B33" s="290" t="s">
        <v>29</v>
      </c>
      <c r="C33" s="290"/>
      <c r="D33" s="5">
        <f>'Memória Cálculo'!B28</f>
        <v>0.01</v>
      </c>
      <c r="E33" s="2">
        <f t="shared" si="0"/>
        <v>91.507837784999992</v>
      </c>
    </row>
    <row r="34" spans="1:5" ht="14.1" customHeight="1" x14ac:dyDescent="0.2">
      <c r="A34" s="56" t="s">
        <v>14</v>
      </c>
      <c r="B34" s="282" t="s">
        <v>30</v>
      </c>
      <c r="C34" s="282"/>
      <c r="D34" s="5">
        <f>'Memória Cálculo'!B29</f>
        <v>6.0000000000000001E-3</v>
      </c>
      <c r="E34" s="2">
        <f t="shared" si="0"/>
        <v>54.904702670999995</v>
      </c>
    </row>
    <row r="35" spans="1:5" ht="14.1" customHeight="1" x14ac:dyDescent="0.2">
      <c r="A35" s="56" t="s">
        <v>31</v>
      </c>
      <c r="B35" s="282" t="s">
        <v>32</v>
      </c>
      <c r="C35" s="282"/>
      <c r="D35" s="5">
        <f>'Memória Cálculo'!B30</f>
        <v>2E-3</v>
      </c>
      <c r="E35" s="2">
        <f t="shared" si="0"/>
        <v>18.301567556999998</v>
      </c>
    </row>
    <row r="36" spans="1:5" ht="14.1" customHeight="1" x14ac:dyDescent="0.2">
      <c r="A36" s="56" t="s">
        <v>33</v>
      </c>
      <c r="B36" s="282" t="s">
        <v>34</v>
      </c>
      <c r="C36" s="290"/>
      <c r="D36" s="5">
        <f>'Memória Cálculo'!B31</f>
        <v>0.08</v>
      </c>
      <c r="E36" s="2">
        <f t="shared" si="0"/>
        <v>732.06270227999994</v>
      </c>
    </row>
    <row r="37" spans="1:5" ht="14.1" customHeight="1" thickBot="1" x14ac:dyDescent="0.25">
      <c r="A37" s="317" t="s">
        <v>35</v>
      </c>
      <c r="B37" s="318"/>
      <c r="C37" s="318"/>
      <c r="D37" s="109">
        <f>SUM(D29:D36)</f>
        <v>0.33800000000000002</v>
      </c>
      <c r="E37" s="108">
        <f>($E$19+$E$26)*D37</f>
        <v>3092.9649171329997</v>
      </c>
    </row>
    <row r="38" spans="1:5" ht="14.1" customHeight="1" thickBot="1" x14ac:dyDescent="0.3">
      <c r="A38" s="319" t="s">
        <v>36</v>
      </c>
      <c r="B38" s="320"/>
      <c r="C38" s="320"/>
      <c r="D38" s="320"/>
      <c r="E38" s="321"/>
    </row>
    <row r="39" spans="1:5" ht="13.5" thickBot="1" x14ac:dyDescent="0.3"/>
    <row r="40" spans="1:5" ht="14.1" customHeight="1" x14ac:dyDescent="0.25">
      <c r="A40" s="67" t="s">
        <v>37</v>
      </c>
      <c r="B40" s="322" t="s">
        <v>38</v>
      </c>
      <c r="C40" s="323"/>
      <c r="D40" s="68" t="s">
        <v>190</v>
      </c>
      <c r="E40" s="69" t="s">
        <v>75</v>
      </c>
    </row>
    <row r="41" spans="1:5" ht="13.5" customHeight="1" x14ac:dyDescent="0.2">
      <c r="A41" s="56" t="s">
        <v>8</v>
      </c>
      <c r="B41" s="303" t="s">
        <v>39</v>
      </c>
      <c r="C41" s="303"/>
      <c r="D41" s="71">
        <f>'1'!D41</f>
        <v>5</v>
      </c>
      <c r="E41" s="2">
        <f>IF(D41*4*22-(6%*$E$13)&lt;=0,0,(D41*4*22-(6%*$E$13)))</f>
        <v>23.017147999999963</v>
      </c>
    </row>
    <row r="42" spans="1:5" ht="14.1" customHeight="1" x14ac:dyDescent="0.2">
      <c r="A42" s="56" t="s">
        <v>10</v>
      </c>
      <c r="B42" s="303" t="s">
        <v>40</v>
      </c>
      <c r="C42" s="303"/>
      <c r="D42" s="71">
        <f>'1'!D42</f>
        <v>30.29</v>
      </c>
      <c r="E42" s="2">
        <f>$D$42*22*(1-20%)</f>
        <v>533.10400000000004</v>
      </c>
    </row>
    <row r="43" spans="1:5" ht="14.1" customHeight="1" x14ac:dyDescent="0.2">
      <c r="A43" s="56" t="s">
        <v>11</v>
      </c>
      <c r="B43" s="70" t="s">
        <v>487</v>
      </c>
      <c r="C43" s="70"/>
      <c r="D43" s="71">
        <f>'1'!D43</f>
        <v>0</v>
      </c>
      <c r="E43" s="2">
        <f>D43</f>
        <v>0</v>
      </c>
    </row>
    <row r="44" spans="1:5" ht="14.1" customHeight="1" x14ac:dyDescent="0.2">
      <c r="A44" s="56" t="s">
        <v>12</v>
      </c>
      <c r="B44" s="70" t="s">
        <v>41</v>
      </c>
      <c r="C44" s="70"/>
      <c r="D44" s="71">
        <f>'1'!D44</f>
        <v>321.04000000000002</v>
      </c>
      <c r="E44" s="2">
        <f>D44-(D44*15%)</f>
        <v>272.88400000000001</v>
      </c>
    </row>
    <row r="45" spans="1:5" ht="14.1" customHeight="1" x14ac:dyDescent="0.2">
      <c r="A45" s="56" t="s">
        <v>13</v>
      </c>
      <c r="B45" s="303" t="s">
        <v>483</v>
      </c>
      <c r="C45" s="303"/>
      <c r="D45" s="71">
        <f>'1'!D45</f>
        <v>105.328</v>
      </c>
      <c r="E45" s="2">
        <f>D45</f>
        <v>105.328</v>
      </c>
    </row>
    <row r="46" spans="1:5" ht="14.1" customHeight="1" x14ac:dyDescent="0.2">
      <c r="A46" s="56" t="s">
        <v>14</v>
      </c>
      <c r="B46" s="303" t="s">
        <v>15</v>
      </c>
      <c r="C46" s="303"/>
      <c r="D46" s="71">
        <f>'1'!D46</f>
        <v>0</v>
      </c>
      <c r="E46" s="2">
        <f>D46</f>
        <v>0</v>
      </c>
    </row>
    <row r="47" spans="1:5" ht="14.1" customHeight="1" thickBot="1" x14ac:dyDescent="0.25">
      <c r="A47" s="313" t="s">
        <v>42</v>
      </c>
      <c r="B47" s="314"/>
      <c r="C47" s="314"/>
      <c r="D47" s="315"/>
      <c r="E47" s="66">
        <f>SUM(E41:E46)</f>
        <v>934.33314799999994</v>
      </c>
    </row>
    <row r="48" spans="1:5" ht="14.1" customHeight="1" thickBot="1" x14ac:dyDescent="0.3"/>
    <row r="49" spans="1:18" ht="14.1" customHeight="1" x14ac:dyDescent="0.25">
      <c r="A49" s="324" t="s">
        <v>43</v>
      </c>
      <c r="B49" s="325"/>
      <c r="C49" s="325"/>
      <c r="D49" s="325"/>
      <c r="E49" s="72" t="s">
        <v>7</v>
      </c>
    </row>
    <row r="50" spans="1:18" ht="14.1" customHeight="1" x14ac:dyDescent="0.2">
      <c r="A50" s="56" t="s">
        <v>18</v>
      </c>
      <c r="B50" s="288" t="s">
        <v>44</v>
      </c>
      <c r="C50" s="326"/>
      <c r="D50" s="289"/>
      <c r="E50" s="2">
        <f>E26</f>
        <v>1552.6737785</v>
      </c>
      <c r="K50" s="327"/>
      <c r="L50" s="327"/>
      <c r="M50" s="327"/>
      <c r="N50" s="327"/>
      <c r="O50" s="327"/>
      <c r="P50" s="327"/>
      <c r="Q50" s="327"/>
    </row>
    <row r="51" spans="1:18" ht="14.1" customHeight="1" x14ac:dyDescent="0.2">
      <c r="A51" s="56" t="s">
        <v>23</v>
      </c>
      <c r="B51" s="288" t="s">
        <v>45</v>
      </c>
      <c r="C51" s="326"/>
      <c r="D51" s="289"/>
      <c r="E51" s="2">
        <f>E37</f>
        <v>3092.9649171329997</v>
      </c>
      <c r="K51" s="327"/>
      <c r="L51" s="327"/>
      <c r="M51" s="327"/>
      <c r="N51" s="327"/>
      <c r="O51" s="327"/>
      <c r="P51" s="327"/>
      <c r="Q51" s="327"/>
    </row>
    <row r="52" spans="1:18" ht="14.1" customHeight="1" x14ac:dyDescent="0.2">
      <c r="A52" s="56" t="s">
        <v>37</v>
      </c>
      <c r="B52" s="288" t="s">
        <v>46</v>
      </c>
      <c r="C52" s="326"/>
      <c r="D52" s="289"/>
      <c r="E52" s="2">
        <f>E47</f>
        <v>934.33314799999994</v>
      </c>
      <c r="K52" s="327"/>
      <c r="L52" s="327"/>
      <c r="M52" s="327"/>
      <c r="N52" s="327"/>
      <c r="O52" s="327"/>
      <c r="P52" s="327"/>
      <c r="Q52" s="327"/>
    </row>
    <row r="53" spans="1:18" ht="14.1" customHeight="1" thickBot="1" x14ac:dyDescent="0.25">
      <c r="A53" s="328" t="s">
        <v>47</v>
      </c>
      <c r="B53" s="329"/>
      <c r="C53" s="329"/>
      <c r="D53" s="330"/>
      <c r="E53" s="73">
        <f>SUM(E50:E52)</f>
        <v>5579.9718436329995</v>
      </c>
      <c r="K53" s="327"/>
      <c r="L53" s="327"/>
      <c r="M53" s="327"/>
      <c r="N53" s="327"/>
      <c r="O53" s="327"/>
      <c r="P53" s="327"/>
      <c r="Q53" s="327"/>
    </row>
    <row r="54" spans="1:18" ht="14.1" customHeight="1" thickBot="1" x14ac:dyDescent="0.3">
      <c r="K54" s="327"/>
      <c r="L54" s="327"/>
      <c r="M54" s="327"/>
      <c r="N54" s="327"/>
      <c r="O54" s="327"/>
      <c r="P54" s="327"/>
      <c r="Q54" s="327"/>
    </row>
    <row r="55" spans="1:18" ht="28.5" customHeight="1" x14ac:dyDescent="0.25">
      <c r="A55" s="331" t="s">
        <v>189</v>
      </c>
      <c r="B55" s="332"/>
      <c r="C55" s="332"/>
      <c r="D55" s="74" t="s">
        <v>20</v>
      </c>
      <c r="E55" s="75" t="s">
        <v>7</v>
      </c>
      <c r="K55" s="327"/>
      <c r="L55" s="327"/>
      <c r="M55" s="327"/>
      <c r="N55" s="327"/>
      <c r="O55" s="327"/>
      <c r="P55" s="327"/>
      <c r="Q55" s="327"/>
    </row>
    <row r="56" spans="1:18" x14ac:dyDescent="0.25">
      <c r="A56" s="56" t="s">
        <v>8</v>
      </c>
      <c r="B56" s="333" t="s">
        <v>191</v>
      </c>
      <c r="C56" s="290"/>
      <c r="D56" s="8">
        <f>'Memória Cálculo'!B247</f>
        <v>4.1999999999999997E-3</v>
      </c>
      <c r="E56" s="78">
        <f>D56*$E$19</f>
        <v>31.912061999999995</v>
      </c>
      <c r="K56" s="327"/>
      <c r="L56" s="327"/>
      <c r="M56" s="327"/>
      <c r="N56" s="327"/>
      <c r="O56" s="327"/>
      <c r="P56" s="327"/>
      <c r="Q56" s="327"/>
    </row>
    <row r="57" spans="1:18" x14ac:dyDescent="0.25">
      <c r="A57" s="56" t="s">
        <v>10</v>
      </c>
      <c r="B57" s="290" t="s">
        <v>48</v>
      </c>
      <c r="C57" s="290"/>
      <c r="D57" s="8">
        <f>'Memória Cálculo'!B248</f>
        <v>0.08</v>
      </c>
      <c r="E57" s="78">
        <f>D57*E56</f>
        <v>2.5529649599999997</v>
      </c>
      <c r="F57" s="9"/>
      <c r="K57" s="327"/>
      <c r="L57" s="327"/>
      <c r="M57" s="327"/>
      <c r="N57" s="327"/>
      <c r="O57" s="327"/>
      <c r="P57" s="327"/>
      <c r="Q57" s="327"/>
      <c r="R57" s="327"/>
    </row>
    <row r="58" spans="1:18" x14ac:dyDescent="0.25">
      <c r="A58" s="64" t="s">
        <v>11</v>
      </c>
      <c r="B58" s="334" t="s">
        <v>217</v>
      </c>
      <c r="C58" s="290"/>
      <c r="D58" s="8">
        <f>'Memória Cálculo'!B249</f>
        <v>0.02</v>
      </c>
      <c r="E58" s="78">
        <f>D58*$E$19</f>
        <v>151.9622</v>
      </c>
      <c r="F58" s="9"/>
      <c r="K58" s="327"/>
      <c r="L58" s="327"/>
      <c r="M58" s="327"/>
      <c r="N58" s="327"/>
      <c r="O58" s="327"/>
      <c r="P58" s="327"/>
      <c r="Q58" s="327"/>
      <c r="R58" s="327"/>
    </row>
    <row r="59" spans="1:18" x14ac:dyDescent="0.25">
      <c r="A59" s="64" t="s">
        <v>12</v>
      </c>
      <c r="B59" s="333" t="s">
        <v>49</v>
      </c>
      <c r="C59" s="290"/>
      <c r="D59" s="8">
        <f>'Memória Cálculo'!B250</f>
        <v>1.9400000000000001E-2</v>
      </c>
      <c r="E59" s="78">
        <f>D59*$E$19</f>
        <v>147.403334</v>
      </c>
      <c r="K59" s="327"/>
      <c r="L59" s="327"/>
      <c r="M59" s="327"/>
      <c r="N59" s="327"/>
      <c r="O59" s="327"/>
      <c r="P59" s="327"/>
      <c r="Q59" s="327"/>
      <c r="R59" s="327"/>
    </row>
    <row r="60" spans="1:18" x14ac:dyDescent="0.25">
      <c r="A60" s="64" t="s">
        <v>13</v>
      </c>
      <c r="B60" s="333" t="s">
        <v>192</v>
      </c>
      <c r="C60" s="290"/>
      <c r="D60" s="8">
        <f>'Memória Cálculo'!B251</f>
        <v>6.5572000000000009E-3</v>
      </c>
      <c r="E60" s="78">
        <f>D60*$E$19</f>
        <v>49.822326892000007</v>
      </c>
      <c r="F60" s="9"/>
      <c r="K60" s="327"/>
      <c r="L60" s="327"/>
      <c r="M60" s="327"/>
      <c r="N60" s="327"/>
      <c r="O60" s="327"/>
      <c r="P60" s="327"/>
      <c r="Q60" s="327"/>
      <c r="R60" s="327"/>
    </row>
    <row r="61" spans="1:18" x14ac:dyDescent="0.25">
      <c r="A61" s="64" t="s">
        <v>14</v>
      </c>
      <c r="B61" s="335" t="s">
        <v>166</v>
      </c>
      <c r="C61" s="303"/>
      <c r="D61" s="8">
        <f>'Memória Cálculo'!B252</f>
        <v>0.02</v>
      </c>
      <c r="E61" s="78">
        <f>D61*$E$19</f>
        <v>151.9622</v>
      </c>
      <c r="F61" s="9"/>
      <c r="K61" s="327"/>
      <c r="L61" s="327"/>
      <c r="M61" s="327"/>
      <c r="N61" s="327"/>
      <c r="O61" s="327"/>
      <c r="P61" s="327"/>
      <c r="Q61" s="327"/>
      <c r="R61" s="327"/>
    </row>
    <row r="62" spans="1:18" ht="14.1" customHeight="1" thickBot="1" x14ac:dyDescent="0.25">
      <c r="A62" s="336" t="s">
        <v>50</v>
      </c>
      <c r="B62" s="337"/>
      <c r="C62" s="338"/>
      <c r="D62" s="79">
        <f>SUM(D56:D61)</f>
        <v>0.15015719999999999</v>
      </c>
      <c r="E62" s="80">
        <f>SUM(E56:E61)</f>
        <v>535.61508785199999</v>
      </c>
      <c r="K62" s="327"/>
      <c r="L62" s="327"/>
      <c r="M62" s="327"/>
      <c r="N62" s="327"/>
      <c r="O62" s="327"/>
      <c r="P62" s="327"/>
      <c r="Q62" s="327"/>
      <c r="R62" s="327"/>
    </row>
    <row r="63" spans="1:18" ht="13.5" thickBot="1" x14ac:dyDescent="0.3">
      <c r="A63" s="339" t="s">
        <v>51</v>
      </c>
      <c r="B63" s="340"/>
      <c r="C63" s="340"/>
      <c r="D63" s="340"/>
      <c r="E63" s="341"/>
      <c r="K63" s="327"/>
      <c r="L63" s="327"/>
      <c r="M63" s="327"/>
      <c r="N63" s="327"/>
      <c r="O63" s="327"/>
      <c r="P63" s="327"/>
      <c r="Q63" s="327"/>
      <c r="R63" s="327"/>
    </row>
    <row r="64" spans="1:18" ht="14.1" customHeight="1" thickBot="1" x14ac:dyDescent="0.3">
      <c r="K64" s="15"/>
      <c r="L64" s="15"/>
      <c r="M64" s="15"/>
      <c r="N64" s="15"/>
      <c r="O64" s="15"/>
      <c r="P64" s="15"/>
      <c r="Q64" s="15"/>
    </row>
    <row r="65" spans="1:17" ht="28.5" customHeight="1" x14ac:dyDescent="0.25">
      <c r="A65" s="345" t="s">
        <v>188</v>
      </c>
      <c r="B65" s="346"/>
      <c r="C65" s="346"/>
      <c r="D65" s="81" t="s">
        <v>20</v>
      </c>
      <c r="E65" s="82" t="s">
        <v>7</v>
      </c>
      <c r="K65" s="15"/>
      <c r="L65" s="15"/>
      <c r="M65" s="15"/>
      <c r="N65" s="15"/>
      <c r="O65" s="15"/>
      <c r="P65" s="15"/>
      <c r="Q65" s="15"/>
    </row>
    <row r="66" spans="1:17" ht="14.1" customHeight="1" x14ac:dyDescent="0.25">
      <c r="A66" s="64" t="s">
        <v>8</v>
      </c>
      <c r="B66" s="347" t="s">
        <v>52</v>
      </c>
      <c r="C66" s="347"/>
      <c r="D66" s="31">
        <f>'1'!D66</f>
        <v>0</v>
      </c>
      <c r="E66" s="83">
        <f t="shared" ref="E66:E71" si="1">D66*(E$19+E$53+E$62)</f>
        <v>0</v>
      </c>
    </row>
    <row r="67" spans="1:17" ht="14.1" customHeight="1" x14ac:dyDescent="0.25">
      <c r="A67" s="64" t="s">
        <v>10</v>
      </c>
      <c r="B67" s="311" t="s">
        <v>53</v>
      </c>
      <c r="C67" s="311"/>
      <c r="D67" s="31">
        <f>'Memória Cálculo'!B257</f>
        <v>2.8E-3</v>
      </c>
      <c r="E67" s="83">
        <f t="shared" si="1"/>
        <v>38.398351408158</v>
      </c>
    </row>
    <row r="68" spans="1:17" ht="14.1" customHeight="1" x14ac:dyDescent="0.25">
      <c r="A68" s="64" t="s">
        <v>11</v>
      </c>
      <c r="B68" s="347" t="s">
        <v>54</v>
      </c>
      <c r="C68" s="347"/>
      <c r="D68" s="31">
        <f>'Memória Cálculo'!B258</f>
        <v>2.0000000000000001E-4</v>
      </c>
      <c r="E68" s="83">
        <f t="shared" si="1"/>
        <v>2.742739386297</v>
      </c>
    </row>
    <row r="69" spans="1:17" ht="14.1" customHeight="1" x14ac:dyDescent="0.25">
      <c r="A69" s="64" t="s">
        <v>12</v>
      </c>
      <c r="B69" s="311" t="s">
        <v>55</v>
      </c>
      <c r="C69" s="311"/>
      <c r="D69" s="31">
        <f>'Memória Cálculo'!B259</f>
        <v>2.9999999999999997E-4</v>
      </c>
      <c r="E69" s="83">
        <f t="shared" si="1"/>
        <v>4.1141090794454991</v>
      </c>
    </row>
    <row r="70" spans="1:17" ht="14.1" customHeight="1" x14ac:dyDescent="0.25">
      <c r="A70" s="64" t="s">
        <v>13</v>
      </c>
      <c r="B70" s="311" t="s">
        <v>56</v>
      </c>
      <c r="C70" s="311"/>
      <c r="D70" s="31">
        <f>'Memória Cálculo'!B260</f>
        <v>4.0000000000000002E-4</v>
      </c>
      <c r="E70" s="83">
        <f t="shared" si="1"/>
        <v>5.485478772594</v>
      </c>
    </row>
    <row r="71" spans="1:17" ht="14.1" customHeight="1" x14ac:dyDescent="0.25">
      <c r="A71" s="84" t="s">
        <v>14</v>
      </c>
      <c r="B71" s="342" t="s">
        <v>15</v>
      </c>
      <c r="C71" s="342"/>
      <c r="D71" s="31">
        <f>'1'!D71</f>
        <v>0</v>
      </c>
      <c r="E71" s="83">
        <f t="shared" si="1"/>
        <v>0</v>
      </c>
    </row>
    <row r="72" spans="1:17" ht="14.1" customHeight="1" thickBot="1" x14ac:dyDescent="0.25">
      <c r="A72" s="343" t="s">
        <v>57</v>
      </c>
      <c r="B72" s="344"/>
      <c r="C72" s="344"/>
      <c r="D72" s="344"/>
      <c r="E72" s="85">
        <f>SUM(E66:E70)</f>
        <v>50.740678646494494</v>
      </c>
    </row>
    <row r="73" spans="1:17" ht="14.1" customHeight="1" thickBot="1" x14ac:dyDescent="0.3">
      <c r="A73" s="10"/>
      <c r="B73" s="10"/>
      <c r="C73" s="10"/>
      <c r="D73" s="10"/>
      <c r="E73" s="10"/>
    </row>
    <row r="74" spans="1:17" ht="27" customHeight="1" x14ac:dyDescent="0.25">
      <c r="A74" s="369" t="s">
        <v>58</v>
      </c>
      <c r="B74" s="370"/>
      <c r="C74" s="370"/>
      <c r="D74" s="370"/>
      <c r="E74" s="86" t="s">
        <v>7</v>
      </c>
    </row>
    <row r="75" spans="1:17" ht="14.1" customHeight="1" x14ac:dyDescent="0.2">
      <c r="A75" s="64" t="s">
        <v>8</v>
      </c>
      <c r="B75" s="371" t="s">
        <v>148</v>
      </c>
      <c r="C75" s="371"/>
      <c r="D75" s="371"/>
      <c r="E75" s="2">
        <v>0</v>
      </c>
    </row>
    <row r="76" spans="1:17" ht="14.1" customHeight="1" x14ac:dyDescent="0.2">
      <c r="A76" s="64" t="s">
        <v>10</v>
      </c>
      <c r="B76" s="371" t="s">
        <v>156</v>
      </c>
      <c r="C76" s="371"/>
      <c r="D76" s="371"/>
      <c r="E76" s="2">
        <f>EPI!G134</f>
        <v>0</v>
      </c>
    </row>
    <row r="77" spans="1:17" ht="14.1" customHeight="1" x14ac:dyDescent="0.2">
      <c r="A77" s="64" t="s">
        <v>11</v>
      </c>
      <c r="B77" s="303" t="s">
        <v>61</v>
      </c>
      <c r="C77" s="303"/>
      <c r="D77" s="303"/>
      <c r="E77" s="2">
        <f>'1'!E77</f>
        <v>0</v>
      </c>
    </row>
    <row r="78" spans="1:17" ht="14.1" customHeight="1" x14ac:dyDescent="0.2">
      <c r="A78" s="64" t="s">
        <v>12</v>
      </c>
      <c r="B78" s="303" t="s">
        <v>61</v>
      </c>
      <c r="C78" s="303"/>
      <c r="D78" s="303"/>
      <c r="E78" s="2">
        <v>0</v>
      </c>
    </row>
    <row r="79" spans="1:17" ht="14.1" customHeight="1" thickBot="1" x14ac:dyDescent="0.25">
      <c r="A79" s="360" t="s">
        <v>59</v>
      </c>
      <c r="B79" s="361"/>
      <c r="C79" s="361"/>
      <c r="D79" s="362"/>
      <c r="E79" s="87">
        <f>SUM(E75:E78)</f>
        <v>0</v>
      </c>
    </row>
    <row r="80" spans="1:17" ht="13.5" thickBot="1" x14ac:dyDescent="0.3">
      <c r="A80" s="363" t="s">
        <v>193</v>
      </c>
      <c r="B80" s="320"/>
      <c r="C80" s="320"/>
      <c r="D80" s="320"/>
      <c r="E80" s="321"/>
    </row>
    <row r="81" spans="1:5" ht="14.1" customHeight="1" thickBot="1" x14ac:dyDescent="0.3">
      <c r="A81" s="10"/>
      <c r="B81" s="10"/>
      <c r="C81" s="10"/>
      <c r="D81" s="10"/>
      <c r="E81" s="10"/>
    </row>
    <row r="82" spans="1:5" ht="14.1" customHeight="1" x14ac:dyDescent="0.25">
      <c r="A82" s="364" t="s">
        <v>60</v>
      </c>
      <c r="B82" s="365"/>
      <c r="C82" s="365"/>
      <c r="D82" s="88" t="s">
        <v>20</v>
      </c>
      <c r="E82" s="89" t="s">
        <v>7</v>
      </c>
    </row>
    <row r="83" spans="1:5" ht="14.1" customHeight="1" x14ac:dyDescent="0.2">
      <c r="A83" s="64" t="s">
        <v>8</v>
      </c>
      <c r="B83" s="311" t="s">
        <v>209</v>
      </c>
      <c r="C83" s="311"/>
      <c r="D83" s="8">
        <f>'1'!D83</f>
        <v>0</v>
      </c>
      <c r="E83" s="2">
        <f>D83*E98</f>
        <v>0</v>
      </c>
    </row>
    <row r="84" spans="1:5" ht="14.1" customHeight="1" x14ac:dyDescent="0.2">
      <c r="A84" s="64" t="s">
        <v>10</v>
      </c>
      <c r="B84" s="27" t="s">
        <v>210</v>
      </c>
      <c r="C84" s="27"/>
      <c r="D84" s="8">
        <f>'Memória Cálculo'!B265</f>
        <v>0</v>
      </c>
      <c r="E84" s="2">
        <f>D84*(E98+E83)</f>
        <v>0</v>
      </c>
    </row>
    <row r="85" spans="1:5" ht="14.1" customHeight="1" x14ac:dyDescent="0.2">
      <c r="A85" s="64" t="s">
        <v>11</v>
      </c>
      <c r="B85" s="311" t="s">
        <v>204</v>
      </c>
      <c r="C85" s="311"/>
      <c r="D85" s="8">
        <f>SUM(D86:D89)</f>
        <v>0</v>
      </c>
      <c r="E85" s="2">
        <f>((E98+E83+E84)/(1-D85))*D85</f>
        <v>0</v>
      </c>
    </row>
    <row r="86" spans="1:5" ht="14.1" customHeight="1" x14ac:dyDescent="0.2">
      <c r="A86" s="64" t="s">
        <v>205</v>
      </c>
      <c r="B86" s="311" t="str">
        <f>'1'!B86:C86</f>
        <v>Tributos Federais (Especificar) (Exceto IRPJ e CSLL) (Estimado pelo Lucro Real: PIS=0,82%; COFINS=3,81%)</v>
      </c>
      <c r="C86" s="311"/>
      <c r="D86" s="8">
        <f>'Memória Cálculo'!B267</f>
        <v>0</v>
      </c>
      <c r="E86" s="2">
        <f>D86*E100</f>
        <v>0</v>
      </c>
    </row>
    <row r="87" spans="1:5" ht="14.1" customHeight="1" x14ac:dyDescent="0.2">
      <c r="A87" s="64" t="s">
        <v>206</v>
      </c>
      <c r="B87" s="311" t="s">
        <v>203</v>
      </c>
      <c r="C87" s="311"/>
      <c r="D87" s="8">
        <f>'1'!D87</f>
        <v>0</v>
      </c>
      <c r="E87" s="2">
        <f>D87*E100</f>
        <v>0</v>
      </c>
    </row>
    <row r="88" spans="1:5" ht="14.1" customHeight="1" x14ac:dyDescent="0.2">
      <c r="A88" s="64" t="s">
        <v>207</v>
      </c>
      <c r="B88" s="311" t="s">
        <v>202</v>
      </c>
      <c r="C88" s="311"/>
      <c r="D88" s="8">
        <f>'Memória Cálculo'!B269</f>
        <v>0</v>
      </c>
      <c r="E88" s="2">
        <f>D88*E$100</f>
        <v>0</v>
      </c>
    </row>
    <row r="89" spans="1:5" ht="14.1" customHeight="1" x14ac:dyDescent="0.2">
      <c r="A89" s="64" t="s">
        <v>208</v>
      </c>
      <c r="B89" s="355" t="str">
        <f>'1'!B89:C89</f>
        <v>Outros (CPRB)</v>
      </c>
      <c r="C89" s="357"/>
      <c r="D89" s="8">
        <f>'Memória Cálculo'!B268</f>
        <v>0</v>
      </c>
      <c r="E89" s="2">
        <f>D89*E$100</f>
        <v>0</v>
      </c>
    </row>
    <row r="90" spans="1:5" s="3" customFormat="1" ht="14.1" customHeight="1" thickBot="1" x14ac:dyDescent="0.25">
      <c r="A90" s="366" t="s">
        <v>62</v>
      </c>
      <c r="B90" s="367"/>
      <c r="C90" s="368"/>
      <c r="D90" s="90">
        <f>SUM(D83:D85)</f>
        <v>0</v>
      </c>
      <c r="E90" s="91">
        <f>SUM(E83:E85)</f>
        <v>0</v>
      </c>
    </row>
    <row r="91" spans="1:5" s="3" customFormat="1" ht="26.25" customHeight="1" thickBot="1" x14ac:dyDescent="0.3">
      <c r="A91" s="372"/>
      <c r="B91" s="373"/>
      <c r="C91" s="373"/>
      <c r="D91" s="373"/>
      <c r="E91" s="373"/>
    </row>
    <row r="92" spans="1:5" ht="27" customHeight="1" x14ac:dyDescent="0.25">
      <c r="A92" s="374" t="s">
        <v>63</v>
      </c>
      <c r="B92" s="375"/>
      <c r="C92" s="375"/>
      <c r="D92" s="375"/>
      <c r="E92" s="92" t="s">
        <v>7</v>
      </c>
    </row>
    <row r="93" spans="1:5" ht="14.1" customHeight="1" x14ac:dyDescent="0.2">
      <c r="A93" s="14" t="s">
        <v>8</v>
      </c>
      <c r="B93" s="342" t="s">
        <v>64</v>
      </c>
      <c r="C93" s="342"/>
      <c r="D93" s="342"/>
      <c r="E93" s="2">
        <f>E19</f>
        <v>7598.11</v>
      </c>
    </row>
    <row r="94" spans="1:5" ht="14.1" customHeight="1" x14ac:dyDescent="0.2">
      <c r="A94" s="14" t="s">
        <v>10</v>
      </c>
      <c r="B94" s="342" t="s">
        <v>65</v>
      </c>
      <c r="C94" s="342"/>
      <c r="D94" s="342"/>
      <c r="E94" s="2">
        <f>E53</f>
        <v>5579.9718436329995</v>
      </c>
    </row>
    <row r="95" spans="1:5" ht="14.1" customHeight="1" x14ac:dyDescent="0.2">
      <c r="A95" s="14" t="s">
        <v>11</v>
      </c>
      <c r="B95" s="342" t="s">
        <v>66</v>
      </c>
      <c r="C95" s="342"/>
      <c r="D95" s="342"/>
      <c r="E95" s="2">
        <f>E62</f>
        <v>535.61508785199999</v>
      </c>
    </row>
    <row r="96" spans="1:5" ht="14.1" customHeight="1" x14ac:dyDescent="0.2">
      <c r="A96" s="14" t="s">
        <v>12</v>
      </c>
      <c r="B96" s="342" t="s">
        <v>67</v>
      </c>
      <c r="C96" s="342"/>
      <c r="D96" s="342"/>
      <c r="E96" s="2">
        <f>E72</f>
        <v>50.740678646494494</v>
      </c>
    </row>
    <row r="97" spans="1:5" ht="14.1" customHeight="1" x14ac:dyDescent="0.2">
      <c r="A97" s="14" t="s">
        <v>13</v>
      </c>
      <c r="B97" s="355" t="s">
        <v>68</v>
      </c>
      <c r="C97" s="356"/>
      <c r="D97" s="357"/>
      <c r="E97" s="2">
        <f>E79</f>
        <v>0</v>
      </c>
    </row>
    <row r="98" spans="1:5" s="3" customFormat="1" ht="14.1" customHeight="1" x14ac:dyDescent="0.2">
      <c r="A98" s="350" t="s">
        <v>69</v>
      </c>
      <c r="B98" s="351"/>
      <c r="C98" s="351"/>
      <c r="D98" s="351"/>
      <c r="E98" s="2">
        <f>SUM(E93:E97)</f>
        <v>13764.437610131494</v>
      </c>
    </row>
    <row r="99" spans="1:5" ht="14.1" customHeight="1" thickBot="1" x14ac:dyDescent="0.25">
      <c r="A99" s="93" t="s">
        <v>14</v>
      </c>
      <c r="B99" s="352" t="s">
        <v>70</v>
      </c>
      <c r="C99" s="352"/>
      <c r="D99" s="352"/>
      <c r="E99" s="2">
        <f>E90</f>
        <v>0</v>
      </c>
    </row>
    <row r="100" spans="1:5" s="3" customFormat="1" ht="14.1" customHeight="1" x14ac:dyDescent="0.2">
      <c r="A100" s="353" t="s">
        <v>71</v>
      </c>
      <c r="B100" s="354"/>
      <c r="C100" s="354"/>
      <c r="D100" s="354"/>
      <c r="E100" s="2">
        <f>(E98+E84+E83)/(1-D85)</f>
        <v>13764.437610131494</v>
      </c>
    </row>
    <row r="101" spans="1:5" ht="14.1" customHeight="1" x14ac:dyDescent="0.2">
      <c r="A101" s="358" t="s">
        <v>72</v>
      </c>
      <c r="B101" s="359"/>
      <c r="C101" s="359"/>
      <c r="D101" s="359"/>
      <c r="E101" s="105">
        <v>12</v>
      </c>
    </row>
    <row r="102" spans="1:5" s="3" customFormat="1" ht="14.1" customHeight="1" thickBot="1" x14ac:dyDescent="0.25">
      <c r="A102" s="348" t="s">
        <v>73</v>
      </c>
      <c r="B102" s="349"/>
      <c r="C102" s="349"/>
      <c r="D102" s="349"/>
      <c r="E102" s="104">
        <f>E100*E101</f>
        <v>165173.25132157793</v>
      </c>
    </row>
    <row r="103" spans="1:5" x14ac:dyDescent="0.25">
      <c r="A103" s="10"/>
      <c r="B103" s="10"/>
      <c r="C103" s="10"/>
      <c r="D103" s="10"/>
      <c r="E103" s="10"/>
    </row>
  </sheetData>
  <mergeCells count="94">
    <mergeCell ref="A1:E1"/>
    <mergeCell ref="A2:E2"/>
    <mergeCell ref="A4:E4"/>
    <mergeCell ref="B6:C6"/>
    <mergeCell ref="D6:E6"/>
    <mergeCell ref="C5:E5"/>
    <mergeCell ref="B16:C16"/>
    <mergeCell ref="B7:C7"/>
    <mergeCell ref="D7:E7"/>
    <mergeCell ref="B8:C8"/>
    <mergeCell ref="D8:E8"/>
    <mergeCell ref="B9:C9"/>
    <mergeCell ref="D9:E9"/>
    <mergeCell ref="A10:E10"/>
    <mergeCell ref="A12:C12"/>
    <mergeCell ref="B13:C13"/>
    <mergeCell ref="B14:C14"/>
    <mergeCell ref="B15:C15"/>
    <mergeCell ref="B30:C30"/>
    <mergeCell ref="B17:C17"/>
    <mergeCell ref="B18:C18"/>
    <mergeCell ref="A19:D19"/>
    <mergeCell ref="A21:E21"/>
    <mergeCell ref="B22:C22"/>
    <mergeCell ref="B23:C23"/>
    <mergeCell ref="B24:C24"/>
    <mergeCell ref="B25:C25"/>
    <mergeCell ref="A26:C26"/>
    <mergeCell ref="B28:C28"/>
    <mergeCell ref="B29:C29"/>
    <mergeCell ref="B46:C46"/>
    <mergeCell ref="B32:C32"/>
    <mergeCell ref="B33:C33"/>
    <mergeCell ref="B34:C34"/>
    <mergeCell ref="B35:C35"/>
    <mergeCell ref="B36:C36"/>
    <mergeCell ref="A37:C37"/>
    <mergeCell ref="A38:E38"/>
    <mergeCell ref="B40:C40"/>
    <mergeCell ref="B41:C41"/>
    <mergeCell ref="B42:C42"/>
    <mergeCell ref="B45:C45"/>
    <mergeCell ref="A47:D47"/>
    <mergeCell ref="A49:D49"/>
    <mergeCell ref="B50:D50"/>
    <mergeCell ref="K50:Q56"/>
    <mergeCell ref="B51:D51"/>
    <mergeCell ref="B52:D52"/>
    <mergeCell ref="A53:D53"/>
    <mergeCell ref="A55:C55"/>
    <mergeCell ref="B56:C56"/>
    <mergeCell ref="B70:C70"/>
    <mergeCell ref="B57:C57"/>
    <mergeCell ref="K57:R63"/>
    <mergeCell ref="B58:C58"/>
    <mergeCell ref="B59:C59"/>
    <mergeCell ref="B60:C60"/>
    <mergeCell ref="B61:C61"/>
    <mergeCell ref="A62:C62"/>
    <mergeCell ref="A63:E63"/>
    <mergeCell ref="A65:C65"/>
    <mergeCell ref="B66:C66"/>
    <mergeCell ref="B67:C67"/>
    <mergeCell ref="B68:C68"/>
    <mergeCell ref="B69:C69"/>
    <mergeCell ref="B85:C85"/>
    <mergeCell ref="B71:C71"/>
    <mergeCell ref="A72:D72"/>
    <mergeCell ref="A74:D74"/>
    <mergeCell ref="B75:D75"/>
    <mergeCell ref="B76:D76"/>
    <mergeCell ref="B77:D77"/>
    <mergeCell ref="B78:D78"/>
    <mergeCell ref="A79:D79"/>
    <mergeCell ref="A80:E80"/>
    <mergeCell ref="A82:C82"/>
    <mergeCell ref="B83:C83"/>
    <mergeCell ref="B97:D97"/>
    <mergeCell ref="B86:C86"/>
    <mergeCell ref="B87:C87"/>
    <mergeCell ref="B88:C88"/>
    <mergeCell ref="B89:C89"/>
    <mergeCell ref="A90:C90"/>
    <mergeCell ref="A91:E91"/>
    <mergeCell ref="A92:D92"/>
    <mergeCell ref="B93:D93"/>
    <mergeCell ref="B94:D94"/>
    <mergeCell ref="B95:D95"/>
    <mergeCell ref="B96:D96"/>
    <mergeCell ref="A98:D98"/>
    <mergeCell ref="B99:D99"/>
    <mergeCell ref="A100:D100"/>
    <mergeCell ref="A101:D101"/>
    <mergeCell ref="A102:D102"/>
  </mergeCells>
  <pageMargins left="0.25" right="0.25" top="0.75" bottom="0.75" header="0.3" footer="0.3"/>
  <pageSetup paperSize="9" scale="69" fitToHeight="0"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5F3545-1B1C-4EA0-A2CC-594C1611DF32}">
  <sheetPr>
    <tabColor rgb="FFFFFF00"/>
    <pageSetUpPr fitToPage="1"/>
  </sheetPr>
  <dimension ref="A1:R103"/>
  <sheetViews>
    <sheetView showGridLines="0" view="pageBreakPreview" topLeftCell="A22" zoomScale="90" zoomScaleNormal="100" zoomScaleSheetLayoutView="90" workbookViewId="0">
      <selection activeCell="B44" sqref="B44"/>
    </sheetView>
  </sheetViews>
  <sheetFormatPr defaultColWidth="9.140625" defaultRowHeight="12.75" x14ac:dyDescent="0.25"/>
  <cols>
    <col min="1" max="1" width="6.42578125" style="1" customWidth="1"/>
    <col min="2" max="2" width="52.28515625" style="1" customWidth="1"/>
    <col min="3" max="3" width="51.85546875" style="1" customWidth="1"/>
    <col min="4" max="4" width="11.85546875" style="1" customWidth="1"/>
    <col min="5" max="5" width="20.85546875" style="1" customWidth="1"/>
    <col min="6" max="36" width="9.140625" style="1"/>
    <col min="37" max="37" width="6.42578125" style="1" customWidth="1"/>
    <col min="38" max="38" width="52.28515625" style="1" customWidth="1"/>
    <col min="39" max="39" width="34.7109375" style="1" customWidth="1"/>
    <col min="40" max="40" width="9.5703125" style="1" customWidth="1"/>
    <col min="41" max="41" width="12.5703125" style="1" bestFit="1" customWidth="1"/>
    <col min="42" max="16384" width="9.140625" style="1"/>
  </cols>
  <sheetData>
    <row r="1" spans="1:5" ht="78" customHeight="1" x14ac:dyDescent="0.25">
      <c r="A1" s="276"/>
      <c r="B1" s="276"/>
      <c r="C1" s="276"/>
      <c r="D1" s="276"/>
      <c r="E1" s="276"/>
    </row>
    <row r="2" spans="1:5" ht="20.25" customHeight="1" x14ac:dyDescent="0.25">
      <c r="A2" s="277" t="s">
        <v>179</v>
      </c>
      <c r="B2" s="277"/>
      <c r="C2" s="277"/>
      <c r="D2" s="277"/>
      <c r="E2" s="277"/>
    </row>
    <row r="3" spans="1:5" ht="13.5" thickBot="1" x14ac:dyDescent="0.3"/>
    <row r="4" spans="1:5" ht="13.5" customHeight="1" thickBot="1" x14ac:dyDescent="0.3">
      <c r="A4" s="278" t="s">
        <v>0</v>
      </c>
      <c r="B4" s="279"/>
      <c r="C4" s="279"/>
      <c r="D4" s="279"/>
      <c r="E4" s="560"/>
    </row>
    <row r="5" spans="1:5" ht="14.1" customHeight="1" x14ac:dyDescent="0.25">
      <c r="A5" s="6">
        <v>1</v>
      </c>
      <c r="B5" s="101" t="s">
        <v>194</v>
      </c>
      <c r="C5" s="561" t="str">
        <f>'Quadro Resumo'!B55</f>
        <v>FARMACÊUTICO 3</v>
      </c>
      <c r="D5" s="562"/>
      <c r="E5" s="563"/>
    </row>
    <row r="6" spans="1:5" ht="14.1" customHeight="1" x14ac:dyDescent="0.25">
      <c r="A6" s="7">
        <v>2</v>
      </c>
      <c r="B6" s="282" t="s">
        <v>1</v>
      </c>
      <c r="C6" s="282"/>
      <c r="D6" s="283">
        <f>'1'!D6</f>
        <v>1621</v>
      </c>
      <c r="E6" s="284"/>
    </row>
    <row r="7" spans="1:5" ht="14.1" customHeight="1" x14ac:dyDescent="0.25">
      <c r="A7" s="7">
        <v>3</v>
      </c>
      <c r="B7" s="290" t="s">
        <v>2</v>
      </c>
      <c r="C7" s="290"/>
      <c r="D7" s="291">
        <f>E13</f>
        <v>7805.938900000001</v>
      </c>
      <c r="E7" s="292"/>
    </row>
    <row r="8" spans="1:5" ht="14.1" customHeight="1" x14ac:dyDescent="0.25">
      <c r="A8" s="7">
        <v>4</v>
      </c>
      <c r="B8" s="290" t="s">
        <v>3</v>
      </c>
      <c r="C8" s="290"/>
      <c r="D8" s="293" t="str">
        <f>'1'!D8:E8</f>
        <v>SINDAUT</v>
      </c>
      <c r="E8" s="294"/>
    </row>
    <row r="9" spans="1:5" ht="14.1" customHeight="1" thickBot="1" x14ac:dyDescent="0.3">
      <c r="A9" s="77">
        <v>5</v>
      </c>
      <c r="B9" s="295" t="s">
        <v>4</v>
      </c>
      <c r="C9" s="295"/>
      <c r="D9" s="296">
        <f>'1'!D9</f>
        <v>46054</v>
      </c>
      <c r="E9" s="297"/>
    </row>
    <row r="10" spans="1:5" ht="45.75" customHeight="1" thickBot="1" x14ac:dyDescent="0.3">
      <c r="A10" s="298" t="s">
        <v>5</v>
      </c>
      <c r="B10" s="299"/>
      <c r="C10" s="299"/>
      <c r="D10" s="299"/>
      <c r="E10" s="300"/>
    </row>
    <row r="11" spans="1:5" ht="14.25" customHeight="1" thickBot="1" x14ac:dyDescent="0.3">
      <c r="A11" s="76"/>
      <c r="B11" s="76"/>
      <c r="C11" s="76"/>
      <c r="D11" s="76"/>
      <c r="E11" s="76"/>
    </row>
    <row r="12" spans="1:5" ht="13.5" customHeight="1" x14ac:dyDescent="0.25">
      <c r="A12" s="301" t="s">
        <v>6</v>
      </c>
      <c r="B12" s="302"/>
      <c r="C12" s="302"/>
      <c r="D12" s="57" t="s">
        <v>20</v>
      </c>
      <c r="E12" s="58" t="s">
        <v>7</v>
      </c>
    </row>
    <row r="13" spans="1:5" ht="14.1" customHeight="1" x14ac:dyDescent="0.2">
      <c r="A13" s="7" t="s">
        <v>8</v>
      </c>
      <c r="B13" s="288" t="s">
        <v>9</v>
      </c>
      <c r="C13" s="289"/>
      <c r="D13" s="26"/>
      <c r="E13" s="59">
        <f>'Quadro Resumo'!I55</f>
        <v>7805.938900000001</v>
      </c>
    </row>
    <row r="14" spans="1:5" ht="14.1" customHeight="1" x14ac:dyDescent="0.2">
      <c r="A14" s="7" t="s">
        <v>10</v>
      </c>
      <c r="B14" s="288" t="s">
        <v>144</v>
      </c>
      <c r="C14" s="289"/>
      <c r="D14" s="54"/>
      <c r="E14" s="59"/>
    </row>
    <row r="15" spans="1:5" ht="14.1" customHeight="1" x14ac:dyDescent="0.2">
      <c r="A15" s="7" t="s">
        <v>11</v>
      </c>
      <c r="B15" s="288" t="s">
        <v>145</v>
      </c>
      <c r="C15" s="289"/>
      <c r="D15" s="55">
        <v>0.4</v>
      </c>
      <c r="E15" s="59">
        <f>ROUND(D15*D6,2)</f>
        <v>648.4</v>
      </c>
    </row>
    <row r="16" spans="1:5" ht="14.1" customHeight="1" x14ac:dyDescent="0.2">
      <c r="A16" s="7" t="s">
        <v>12</v>
      </c>
      <c r="B16" s="288" t="s">
        <v>146</v>
      </c>
      <c r="C16" s="289"/>
      <c r="D16" s="54"/>
      <c r="E16" s="59"/>
    </row>
    <row r="17" spans="1:5" ht="14.1" customHeight="1" x14ac:dyDescent="0.2">
      <c r="A17" s="7" t="s">
        <v>13</v>
      </c>
      <c r="B17" s="303" t="s">
        <v>147</v>
      </c>
      <c r="C17" s="303"/>
      <c r="D17" s="54"/>
      <c r="E17" s="59"/>
    </row>
    <row r="18" spans="1:5" ht="14.1" customHeight="1" x14ac:dyDescent="0.2">
      <c r="A18" s="7" t="s">
        <v>14</v>
      </c>
      <c r="B18" s="303" t="s">
        <v>15</v>
      </c>
      <c r="C18" s="303"/>
      <c r="D18" s="54"/>
      <c r="E18" s="59"/>
    </row>
    <row r="19" spans="1:5" s="3" customFormat="1" ht="14.1" customHeight="1" thickBot="1" x14ac:dyDescent="0.25">
      <c r="A19" s="304" t="s">
        <v>16</v>
      </c>
      <c r="B19" s="305"/>
      <c r="C19" s="305"/>
      <c r="D19" s="306"/>
      <c r="E19" s="60">
        <f>ROUND(SUM(E13:E18),2)</f>
        <v>8454.34</v>
      </c>
    </row>
    <row r="20" spans="1:5" s="4" customFormat="1" ht="13.5" thickBot="1" x14ac:dyDescent="0.3"/>
    <row r="21" spans="1:5" ht="13.5" customHeight="1" x14ac:dyDescent="0.25">
      <c r="A21" s="307" t="s">
        <v>17</v>
      </c>
      <c r="B21" s="308"/>
      <c r="C21" s="308"/>
      <c r="D21" s="308"/>
      <c r="E21" s="309"/>
    </row>
    <row r="22" spans="1:5" ht="32.25" customHeight="1" x14ac:dyDescent="0.25">
      <c r="A22" s="62" t="s">
        <v>18</v>
      </c>
      <c r="B22" s="310" t="s">
        <v>19</v>
      </c>
      <c r="C22" s="310"/>
      <c r="D22" s="61" t="s">
        <v>20</v>
      </c>
      <c r="E22" s="63" t="s">
        <v>7</v>
      </c>
    </row>
    <row r="23" spans="1:5" ht="14.1" customHeight="1" x14ac:dyDescent="0.2">
      <c r="A23" s="64" t="s">
        <v>8</v>
      </c>
      <c r="B23" s="290" t="s">
        <v>21</v>
      </c>
      <c r="C23" s="290"/>
      <c r="D23" s="5">
        <f>'1'!D23</f>
        <v>8.3299999999999999E-2</v>
      </c>
      <c r="E23" s="2">
        <f>D23*$E$19</f>
        <v>704.24652200000003</v>
      </c>
    </row>
    <row r="24" spans="1:5" ht="14.1" customHeight="1" x14ac:dyDescent="0.2">
      <c r="A24" s="64" t="s">
        <v>10</v>
      </c>
      <c r="B24" s="311" t="s">
        <v>81</v>
      </c>
      <c r="C24" s="311"/>
      <c r="D24" s="5">
        <f>'1'!D24</f>
        <v>9.0749999999999997E-2</v>
      </c>
      <c r="E24" s="2">
        <f>D24*$E$19</f>
        <v>767.23135500000001</v>
      </c>
    </row>
    <row r="25" spans="1:5" ht="14.1" customHeight="1" x14ac:dyDescent="0.2">
      <c r="A25" s="64" t="s">
        <v>11</v>
      </c>
      <c r="B25" s="312" t="s">
        <v>82</v>
      </c>
      <c r="C25" s="312"/>
      <c r="D25" s="5">
        <f>'1'!D25</f>
        <v>3.0300000000000001E-2</v>
      </c>
      <c r="E25" s="2">
        <f>D25*$E$19</f>
        <v>256.16650200000004</v>
      </c>
    </row>
    <row r="26" spans="1:5" ht="14.1" customHeight="1" thickBot="1" x14ac:dyDescent="0.25">
      <c r="A26" s="313" t="s">
        <v>22</v>
      </c>
      <c r="B26" s="314"/>
      <c r="C26" s="315"/>
      <c r="D26" s="65">
        <f>SUM(D23:D25)</f>
        <v>0.20434999999999998</v>
      </c>
      <c r="E26" s="66">
        <f>SUM(E23:E25)</f>
        <v>1727.6443790000001</v>
      </c>
    </row>
    <row r="27" spans="1:5" ht="13.5" thickBot="1" x14ac:dyDescent="0.3"/>
    <row r="28" spans="1:5" ht="39.75" customHeight="1" x14ac:dyDescent="0.25">
      <c r="A28" s="67" t="s">
        <v>23</v>
      </c>
      <c r="B28" s="316" t="s">
        <v>24</v>
      </c>
      <c r="C28" s="316"/>
      <c r="D28" s="68" t="s">
        <v>20</v>
      </c>
      <c r="E28" s="69" t="s">
        <v>7</v>
      </c>
    </row>
    <row r="29" spans="1:5" ht="14.1" customHeight="1" x14ac:dyDescent="0.2">
      <c r="A29" s="56" t="s">
        <v>8</v>
      </c>
      <c r="B29" s="290" t="s">
        <v>25</v>
      </c>
      <c r="C29" s="290"/>
      <c r="D29" s="5">
        <f>'Memória Cálculo'!B24</f>
        <v>0.2</v>
      </c>
      <c r="E29" s="2">
        <f>($E$19+E26)*D29</f>
        <v>2036.3968758000001</v>
      </c>
    </row>
    <row r="30" spans="1:5" ht="14.1" customHeight="1" x14ac:dyDescent="0.2">
      <c r="A30" s="56" t="s">
        <v>10</v>
      </c>
      <c r="B30" s="288" t="s">
        <v>26</v>
      </c>
      <c r="C30" s="289"/>
      <c r="D30" s="5">
        <f>'Memória Cálculo'!B25</f>
        <v>2.5000000000000001E-2</v>
      </c>
      <c r="E30" s="2">
        <f t="shared" ref="E30:E36" si="0">($E$19+$E$26)*D30</f>
        <v>254.54960947500001</v>
      </c>
    </row>
    <row r="31" spans="1:5" ht="14.1" customHeight="1" x14ac:dyDescent="0.2">
      <c r="A31" s="56" t="s">
        <v>11</v>
      </c>
      <c r="B31" s="26" t="s">
        <v>27</v>
      </c>
      <c r="C31" s="26"/>
      <c r="D31" s="5">
        <f>'Memória Cálculo'!B26</f>
        <v>0</v>
      </c>
      <c r="E31" s="2">
        <f t="shared" si="0"/>
        <v>0</v>
      </c>
    </row>
    <row r="32" spans="1:5" ht="14.1" customHeight="1" x14ac:dyDescent="0.2">
      <c r="A32" s="56" t="s">
        <v>12</v>
      </c>
      <c r="B32" s="290" t="s">
        <v>28</v>
      </c>
      <c r="C32" s="290"/>
      <c r="D32" s="5">
        <f>'Memória Cálculo'!B27</f>
        <v>1.4999999999999999E-2</v>
      </c>
      <c r="E32" s="2">
        <f t="shared" si="0"/>
        <v>152.72976568499999</v>
      </c>
    </row>
    <row r="33" spans="1:5" ht="14.1" customHeight="1" x14ac:dyDescent="0.2">
      <c r="A33" s="56" t="s">
        <v>13</v>
      </c>
      <c r="B33" s="290" t="s">
        <v>29</v>
      </c>
      <c r="C33" s="290"/>
      <c r="D33" s="5">
        <f>'Memória Cálculo'!B28</f>
        <v>0.01</v>
      </c>
      <c r="E33" s="2">
        <f t="shared" si="0"/>
        <v>101.81984378999999</v>
      </c>
    </row>
    <row r="34" spans="1:5" ht="14.1" customHeight="1" x14ac:dyDescent="0.2">
      <c r="A34" s="56" t="s">
        <v>14</v>
      </c>
      <c r="B34" s="282" t="s">
        <v>30</v>
      </c>
      <c r="C34" s="282"/>
      <c r="D34" s="5">
        <f>'Memória Cálculo'!B29</f>
        <v>6.0000000000000001E-3</v>
      </c>
      <c r="E34" s="2">
        <f t="shared" si="0"/>
        <v>61.091906273999996</v>
      </c>
    </row>
    <row r="35" spans="1:5" ht="14.1" customHeight="1" x14ac:dyDescent="0.2">
      <c r="A35" s="56" t="s">
        <v>31</v>
      </c>
      <c r="B35" s="282" t="s">
        <v>32</v>
      </c>
      <c r="C35" s="282"/>
      <c r="D35" s="5">
        <f>'Memória Cálculo'!B30</f>
        <v>2E-3</v>
      </c>
      <c r="E35" s="2">
        <f t="shared" si="0"/>
        <v>20.363968757999999</v>
      </c>
    </row>
    <row r="36" spans="1:5" ht="14.1" customHeight="1" x14ac:dyDescent="0.2">
      <c r="A36" s="56" t="s">
        <v>33</v>
      </c>
      <c r="B36" s="282" t="s">
        <v>34</v>
      </c>
      <c r="C36" s="290"/>
      <c r="D36" s="5">
        <f>'Memória Cálculo'!B31</f>
        <v>0.08</v>
      </c>
      <c r="E36" s="2">
        <f t="shared" si="0"/>
        <v>814.55875031999994</v>
      </c>
    </row>
    <row r="37" spans="1:5" ht="14.1" customHeight="1" thickBot="1" x14ac:dyDescent="0.25">
      <c r="A37" s="317" t="s">
        <v>35</v>
      </c>
      <c r="B37" s="318"/>
      <c r="C37" s="318"/>
      <c r="D37" s="109">
        <f>SUM(D29:D36)</f>
        <v>0.33800000000000002</v>
      </c>
      <c r="E37" s="108">
        <f>($E$19+$E$26)*D37</f>
        <v>3441.5107201020001</v>
      </c>
    </row>
    <row r="38" spans="1:5" ht="14.1" customHeight="1" thickBot="1" x14ac:dyDescent="0.3">
      <c r="A38" s="319" t="s">
        <v>36</v>
      </c>
      <c r="B38" s="320"/>
      <c r="C38" s="320"/>
      <c r="D38" s="320"/>
      <c r="E38" s="321"/>
    </row>
    <row r="39" spans="1:5" ht="13.5" thickBot="1" x14ac:dyDescent="0.3"/>
    <row r="40" spans="1:5" ht="14.1" customHeight="1" x14ac:dyDescent="0.25">
      <c r="A40" s="67" t="s">
        <v>37</v>
      </c>
      <c r="B40" s="322" t="s">
        <v>38</v>
      </c>
      <c r="C40" s="323"/>
      <c r="D40" s="68" t="s">
        <v>190</v>
      </c>
      <c r="E40" s="69" t="s">
        <v>75</v>
      </c>
    </row>
    <row r="41" spans="1:5" ht="13.5" customHeight="1" x14ac:dyDescent="0.2">
      <c r="A41" s="56" t="s">
        <v>8</v>
      </c>
      <c r="B41" s="303" t="s">
        <v>39</v>
      </c>
      <c r="C41" s="303"/>
      <c r="D41" s="71">
        <f>'1'!D41</f>
        <v>5</v>
      </c>
      <c r="E41" s="2">
        <f>IF(D41*4*22-(6%*$E$13)&lt;=0,0,(D41*4*22-(6%*$E$13)))</f>
        <v>0</v>
      </c>
    </row>
    <row r="42" spans="1:5" ht="14.1" customHeight="1" x14ac:dyDescent="0.2">
      <c r="A42" s="56" t="s">
        <v>10</v>
      </c>
      <c r="B42" s="303" t="s">
        <v>40</v>
      </c>
      <c r="C42" s="303"/>
      <c r="D42" s="71">
        <f>'1'!D42</f>
        <v>30.29</v>
      </c>
      <c r="E42" s="2">
        <f>$D$42*22*(1-20%)</f>
        <v>533.10400000000004</v>
      </c>
    </row>
    <row r="43" spans="1:5" ht="14.1" customHeight="1" x14ac:dyDescent="0.2">
      <c r="A43" s="56" t="s">
        <v>11</v>
      </c>
      <c r="B43" s="70" t="s">
        <v>487</v>
      </c>
      <c r="C43" s="70"/>
      <c r="D43" s="71">
        <f>'1'!D43</f>
        <v>0</v>
      </c>
      <c r="E43" s="2">
        <f>D43</f>
        <v>0</v>
      </c>
    </row>
    <row r="44" spans="1:5" ht="14.1" customHeight="1" x14ac:dyDescent="0.2">
      <c r="A44" s="56" t="s">
        <v>12</v>
      </c>
      <c r="B44" s="70" t="s">
        <v>41</v>
      </c>
      <c r="C44" s="70"/>
      <c r="D44" s="71">
        <f>'1'!D44</f>
        <v>321.04000000000002</v>
      </c>
      <c r="E44" s="2">
        <f>D44-(D44*15%)</f>
        <v>272.88400000000001</v>
      </c>
    </row>
    <row r="45" spans="1:5" ht="14.1" customHeight="1" x14ac:dyDescent="0.2">
      <c r="A45" s="56" t="s">
        <v>13</v>
      </c>
      <c r="B45" s="303" t="s">
        <v>483</v>
      </c>
      <c r="C45" s="303"/>
      <c r="D45" s="71">
        <f>'1'!D45</f>
        <v>105.328</v>
      </c>
      <c r="E45" s="2">
        <f>D45</f>
        <v>105.328</v>
      </c>
    </row>
    <row r="46" spans="1:5" ht="14.1" customHeight="1" x14ac:dyDescent="0.2">
      <c r="A46" s="56" t="s">
        <v>14</v>
      </c>
      <c r="B46" s="303" t="s">
        <v>15</v>
      </c>
      <c r="C46" s="303"/>
      <c r="D46" s="71">
        <f>'1'!D46</f>
        <v>0</v>
      </c>
      <c r="E46" s="2">
        <f>D46</f>
        <v>0</v>
      </c>
    </row>
    <row r="47" spans="1:5" ht="14.1" customHeight="1" thickBot="1" x14ac:dyDescent="0.25">
      <c r="A47" s="313" t="s">
        <v>42</v>
      </c>
      <c r="B47" s="314"/>
      <c r="C47" s="314"/>
      <c r="D47" s="315"/>
      <c r="E47" s="66">
        <f>SUM(E41:E46)</f>
        <v>911.31600000000003</v>
      </c>
    </row>
    <row r="48" spans="1:5" ht="14.1" customHeight="1" thickBot="1" x14ac:dyDescent="0.3"/>
    <row r="49" spans="1:18" ht="14.1" customHeight="1" x14ac:dyDescent="0.25">
      <c r="A49" s="324" t="s">
        <v>43</v>
      </c>
      <c r="B49" s="325"/>
      <c r="C49" s="325"/>
      <c r="D49" s="325"/>
      <c r="E49" s="72" t="s">
        <v>7</v>
      </c>
    </row>
    <row r="50" spans="1:18" ht="14.1" customHeight="1" x14ac:dyDescent="0.2">
      <c r="A50" s="56" t="s">
        <v>18</v>
      </c>
      <c r="B50" s="288" t="s">
        <v>44</v>
      </c>
      <c r="C50" s="326"/>
      <c r="D50" s="289"/>
      <c r="E50" s="2">
        <f>E26</f>
        <v>1727.6443790000001</v>
      </c>
      <c r="K50" s="327"/>
      <c r="L50" s="327"/>
      <c r="M50" s="327"/>
      <c r="N50" s="327"/>
      <c r="O50" s="327"/>
      <c r="P50" s="327"/>
      <c r="Q50" s="327"/>
    </row>
    <row r="51" spans="1:18" ht="14.1" customHeight="1" x14ac:dyDescent="0.2">
      <c r="A51" s="56" t="s">
        <v>23</v>
      </c>
      <c r="B51" s="288" t="s">
        <v>45</v>
      </c>
      <c r="C51" s="326"/>
      <c r="D51" s="289"/>
      <c r="E51" s="2">
        <f>E37</f>
        <v>3441.5107201020001</v>
      </c>
      <c r="K51" s="327"/>
      <c r="L51" s="327"/>
      <c r="M51" s="327"/>
      <c r="N51" s="327"/>
      <c r="O51" s="327"/>
      <c r="P51" s="327"/>
      <c r="Q51" s="327"/>
    </row>
    <row r="52" spans="1:18" ht="14.1" customHeight="1" x14ac:dyDescent="0.2">
      <c r="A52" s="56" t="s">
        <v>37</v>
      </c>
      <c r="B52" s="288" t="s">
        <v>46</v>
      </c>
      <c r="C52" s="326"/>
      <c r="D52" s="289"/>
      <c r="E52" s="2">
        <f>E47</f>
        <v>911.31600000000003</v>
      </c>
      <c r="K52" s="327"/>
      <c r="L52" s="327"/>
      <c r="M52" s="327"/>
      <c r="N52" s="327"/>
      <c r="O52" s="327"/>
      <c r="P52" s="327"/>
      <c r="Q52" s="327"/>
    </row>
    <row r="53" spans="1:18" ht="14.1" customHeight="1" thickBot="1" x14ac:dyDescent="0.25">
      <c r="A53" s="328" t="s">
        <v>47</v>
      </c>
      <c r="B53" s="329"/>
      <c r="C53" s="329"/>
      <c r="D53" s="330"/>
      <c r="E53" s="73">
        <f>SUM(E50:E52)</f>
        <v>6080.4710991020002</v>
      </c>
      <c r="K53" s="327"/>
      <c r="L53" s="327"/>
      <c r="M53" s="327"/>
      <c r="N53" s="327"/>
      <c r="O53" s="327"/>
      <c r="P53" s="327"/>
      <c r="Q53" s="327"/>
    </row>
    <row r="54" spans="1:18" ht="14.1" customHeight="1" thickBot="1" x14ac:dyDescent="0.3">
      <c r="K54" s="327"/>
      <c r="L54" s="327"/>
      <c r="M54" s="327"/>
      <c r="N54" s="327"/>
      <c r="O54" s="327"/>
      <c r="P54" s="327"/>
      <c r="Q54" s="327"/>
    </row>
    <row r="55" spans="1:18" ht="28.5" customHeight="1" x14ac:dyDescent="0.25">
      <c r="A55" s="331" t="s">
        <v>189</v>
      </c>
      <c r="B55" s="332"/>
      <c r="C55" s="332"/>
      <c r="D55" s="74" t="s">
        <v>20</v>
      </c>
      <c r="E55" s="75" t="s">
        <v>7</v>
      </c>
      <c r="K55" s="327"/>
      <c r="L55" s="327"/>
      <c r="M55" s="327"/>
      <c r="N55" s="327"/>
      <c r="O55" s="327"/>
      <c r="P55" s="327"/>
      <c r="Q55" s="327"/>
    </row>
    <row r="56" spans="1:18" x14ac:dyDescent="0.25">
      <c r="A56" s="56" t="s">
        <v>8</v>
      </c>
      <c r="B56" s="333" t="s">
        <v>191</v>
      </c>
      <c r="C56" s="290"/>
      <c r="D56" s="8">
        <f>'Memória Cálculo'!B247</f>
        <v>4.1999999999999997E-3</v>
      </c>
      <c r="E56" s="78">
        <f>D56*$E$19</f>
        <v>35.508227999999995</v>
      </c>
      <c r="K56" s="327"/>
      <c r="L56" s="327"/>
      <c r="M56" s="327"/>
      <c r="N56" s="327"/>
      <c r="O56" s="327"/>
      <c r="P56" s="327"/>
      <c r="Q56" s="327"/>
    </row>
    <row r="57" spans="1:18" x14ac:dyDescent="0.25">
      <c r="A57" s="56" t="s">
        <v>10</v>
      </c>
      <c r="B57" s="290" t="s">
        <v>48</v>
      </c>
      <c r="C57" s="290"/>
      <c r="D57" s="8">
        <f>'Memória Cálculo'!B248</f>
        <v>0.08</v>
      </c>
      <c r="E57" s="78">
        <f>D57*E56</f>
        <v>2.8406582399999998</v>
      </c>
      <c r="F57" s="9"/>
      <c r="K57" s="327"/>
      <c r="L57" s="327"/>
      <c r="M57" s="327"/>
      <c r="N57" s="327"/>
      <c r="O57" s="327"/>
      <c r="P57" s="327"/>
      <c r="Q57" s="327"/>
      <c r="R57" s="327"/>
    </row>
    <row r="58" spans="1:18" x14ac:dyDescent="0.25">
      <c r="A58" s="64" t="s">
        <v>11</v>
      </c>
      <c r="B58" s="334" t="s">
        <v>217</v>
      </c>
      <c r="C58" s="290"/>
      <c r="D58" s="8">
        <f>'Memória Cálculo'!B249</f>
        <v>0.02</v>
      </c>
      <c r="E58" s="78">
        <f>D58*$E$19</f>
        <v>169.08680000000001</v>
      </c>
      <c r="F58" s="9"/>
      <c r="K58" s="327"/>
      <c r="L58" s="327"/>
      <c r="M58" s="327"/>
      <c r="N58" s="327"/>
      <c r="O58" s="327"/>
      <c r="P58" s="327"/>
      <c r="Q58" s="327"/>
      <c r="R58" s="327"/>
    </row>
    <row r="59" spans="1:18" x14ac:dyDescent="0.25">
      <c r="A59" s="64" t="s">
        <v>12</v>
      </c>
      <c r="B59" s="333" t="s">
        <v>49</v>
      </c>
      <c r="C59" s="290"/>
      <c r="D59" s="8">
        <f>'Memória Cálculo'!B250</f>
        <v>1.9400000000000001E-2</v>
      </c>
      <c r="E59" s="78">
        <f>D59*$E$19</f>
        <v>164.014196</v>
      </c>
      <c r="K59" s="327"/>
      <c r="L59" s="327"/>
      <c r="M59" s="327"/>
      <c r="N59" s="327"/>
      <c r="O59" s="327"/>
      <c r="P59" s="327"/>
      <c r="Q59" s="327"/>
      <c r="R59" s="327"/>
    </row>
    <row r="60" spans="1:18" x14ac:dyDescent="0.25">
      <c r="A60" s="64" t="s">
        <v>13</v>
      </c>
      <c r="B60" s="333" t="s">
        <v>192</v>
      </c>
      <c r="C60" s="290"/>
      <c r="D60" s="8">
        <f>'Memória Cálculo'!B251</f>
        <v>6.5572000000000009E-3</v>
      </c>
      <c r="E60" s="78">
        <f>D60*$E$19</f>
        <v>55.436798248000009</v>
      </c>
      <c r="F60" s="9"/>
      <c r="K60" s="327"/>
      <c r="L60" s="327"/>
      <c r="M60" s="327"/>
      <c r="N60" s="327"/>
      <c r="O60" s="327"/>
      <c r="P60" s="327"/>
      <c r="Q60" s="327"/>
      <c r="R60" s="327"/>
    </row>
    <row r="61" spans="1:18" x14ac:dyDescent="0.25">
      <c r="A61" s="64" t="s">
        <v>14</v>
      </c>
      <c r="B61" s="335" t="s">
        <v>166</v>
      </c>
      <c r="C61" s="303"/>
      <c r="D61" s="8">
        <f>'Memória Cálculo'!B252</f>
        <v>0.02</v>
      </c>
      <c r="E61" s="78">
        <f>D61*$E$19</f>
        <v>169.08680000000001</v>
      </c>
      <c r="F61" s="9"/>
      <c r="K61" s="327"/>
      <c r="L61" s="327"/>
      <c r="M61" s="327"/>
      <c r="N61" s="327"/>
      <c r="O61" s="327"/>
      <c r="P61" s="327"/>
      <c r="Q61" s="327"/>
      <c r="R61" s="327"/>
    </row>
    <row r="62" spans="1:18" ht="14.1" customHeight="1" thickBot="1" x14ac:dyDescent="0.25">
      <c r="A62" s="336" t="s">
        <v>50</v>
      </c>
      <c r="B62" s="337"/>
      <c r="C62" s="338"/>
      <c r="D62" s="79">
        <f>SUM(D56:D61)</f>
        <v>0.15015719999999999</v>
      </c>
      <c r="E62" s="80">
        <f>SUM(E56:E61)</f>
        <v>595.97348048799995</v>
      </c>
      <c r="K62" s="327"/>
      <c r="L62" s="327"/>
      <c r="M62" s="327"/>
      <c r="N62" s="327"/>
      <c r="O62" s="327"/>
      <c r="P62" s="327"/>
      <c r="Q62" s="327"/>
      <c r="R62" s="327"/>
    </row>
    <row r="63" spans="1:18" ht="13.5" thickBot="1" x14ac:dyDescent="0.3">
      <c r="A63" s="339" t="s">
        <v>51</v>
      </c>
      <c r="B63" s="340"/>
      <c r="C63" s="340"/>
      <c r="D63" s="340"/>
      <c r="E63" s="341"/>
      <c r="K63" s="327"/>
      <c r="L63" s="327"/>
      <c r="M63" s="327"/>
      <c r="N63" s="327"/>
      <c r="O63" s="327"/>
      <c r="P63" s="327"/>
      <c r="Q63" s="327"/>
      <c r="R63" s="327"/>
    </row>
    <row r="64" spans="1:18" ht="14.1" customHeight="1" thickBot="1" x14ac:dyDescent="0.3">
      <c r="K64" s="15"/>
      <c r="L64" s="15"/>
      <c r="M64" s="15"/>
      <c r="N64" s="15"/>
      <c r="O64" s="15"/>
      <c r="P64" s="15"/>
      <c r="Q64" s="15"/>
    </row>
    <row r="65" spans="1:17" ht="28.5" customHeight="1" x14ac:dyDescent="0.25">
      <c r="A65" s="345" t="s">
        <v>188</v>
      </c>
      <c r="B65" s="346"/>
      <c r="C65" s="346"/>
      <c r="D65" s="81" t="s">
        <v>20</v>
      </c>
      <c r="E65" s="82" t="s">
        <v>7</v>
      </c>
      <c r="K65" s="15"/>
      <c r="L65" s="15"/>
      <c r="M65" s="15"/>
      <c r="N65" s="15"/>
      <c r="O65" s="15"/>
      <c r="P65" s="15"/>
      <c r="Q65" s="15"/>
    </row>
    <row r="66" spans="1:17" ht="14.1" customHeight="1" x14ac:dyDescent="0.25">
      <c r="A66" s="64" t="s">
        <v>8</v>
      </c>
      <c r="B66" s="347" t="s">
        <v>52</v>
      </c>
      <c r="C66" s="347"/>
      <c r="D66" s="31">
        <f>'1'!D66</f>
        <v>0</v>
      </c>
      <c r="E66" s="83">
        <f t="shared" ref="E66:E71" si="1">D66*(E$19+E$53+E$62)</f>
        <v>0</v>
      </c>
    </row>
    <row r="67" spans="1:17" ht="14.1" customHeight="1" x14ac:dyDescent="0.25">
      <c r="A67" s="64" t="s">
        <v>10</v>
      </c>
      <c r="B67" s="311" t="s">
        <v>53</v>
      </c>
      <c r="C67" s="311"/>
      <c r="D67" s="31">
        <f>'Memória Cálculo'!B257</f>
        <v>2.8E-3</v>
      </c>
      <c r="E67" s="83">
        <f t="shared" si="1"/>
        <v>42.366196822851997</v>
      </c>
    </row>
    <row r="68" spans="1:17" ht="14.1" customHeight="1" x14ac:dyDescent="0.25">
      <c r="A68" s="64" t="s">
        <v>11</v>
      </c>
      <c r="B68" s="347" t="s">
        <v>54</v>
      </c>
      <c r="C68" s="347"/>
      <c r="D68" s="31">
        <f>'Memória Cálculo'!B258</f>
        <v>2.0000000000000001E-4</v>
      </c>
      <c r="E68" s="83">
        <f t="shared" si="1"/>
        <v>3.026156915918</v>
      </c>
    </row>
    <row r="69" spans="1:17" ht="14.1" customHeight="1" x14ac:dyDescent="0.25">
      <c r="A69" s="64" t="s">
        <v>12</v>
      </c>
      <c r="B69" s="311" t="s">
        <v>55</v>
      </c>
      <c r="C69" s="311"/>
      <c r="D69" s="31">
        <f>'Memória Cálculo'!B259</f>
        <v>2.9999999999999997E-4</v>
      </c>
      <c r="E69" s="83">
        <f t="shared" si="1"/>
        <v>4.5392353738769993</v>
      </c>
    </row>
    <row r="70" spans="1:17" ht="14.1" customHeight="1" x14ac:dyDescent="0.25">
      <c r="A70" s="64" t="s">
        <v>13</v>
      </c>
      <c r="B70" s="311" t="s">
        <v>56</v>
      </c>
      <c r="C70" s="311"/>
      <c r="D70" s="31">
        <f>'Memória Cálculo'!B260</f>
        <v>4.0000000000000002E-4</v>
      </c>
      <c r="E70" s="83">
        <f t="shared" si="1"/>
        <v>6.0523138318359999</v>
      </c>
    </row>
    <row r="71" spans="1:17" ht="14.1" customHeight="1" x14ac:dyDescent="0.25">
      <c r="A71" s="84" t="s">
        <v>14</v>
      </c>
      <c r="B71" s="342" t="s">
        <v>15</v>
      </c>
      <c r="C71" s="342"/>
      <c r="D71" s="31">
        <f>'1'!D71</f>
        <v>0</v>
      </c>
      <c r="E71" s="83">
        <f t="shared" si="1"/>
        <v>0</v>
      </c>
    </row>
    <row r="72" spans="1:17" ht="14.1" customHeight="1" thickBot="1" x14ac:dyDescent="0.25">
      <c r="A72" s="343" t="s">
        <v>57</v>
      </c>
      <c r="B72" s="344"/>
      <c r="C72" s="344"/>
      <c r="D72" s="344"/>
      <c r="E72" s="85">
        <f>SUM(E66:E70)</f>
        <v>55.983902944482999</v>
      </c>
    </row>
    <row r="73" spans="1:17" ht="14.1" customHeight="1" thickBot="1" x14ac:dyDescent="0.3">
      <c r="A73" s="10"/>
      <c r="B73" s="10"/>
      <c r="C73" s="10"/>
      <c r="D73" s="10"/>
      <c r="E73" s="10"/>
    </row>
    <row r="74" spans="1:17" ht="27" customHeight="1" x14ac:dyDescent="0.25">
      <c r="A74" s="369" t="s">
        <v>58</v>
      </c>
      <c r="B74" s="370"/>
      <c r="C74" s="370"/>
      <c r="D74" s="370"/>
      <c r="E74" s="86" t="s">
        <v>7</v>
      </c>
    </row>
    <row r="75" spans="1:17" ht="14.1" customHeight="1" x14ac:dyDescent="0.2">
      <c r="A75" s="64" t="s">
        <v>8</v>
      </c>
      <c r="B75" s="371" t="s">
        <v>148</v>
      </c>
      <c r="C75" s="371"/>
      <c r="D75" s="371"/>
      <c r="E75" s="2">
        <v>0</v>
      </c>
    </row>
    <row r="76" spans="1:17" ht="14.1" customHeight="1" x14ac:dyDescent="0.2">
      <c r="A76" s="64" t="s">
        <v>10</v>
      </c>
      <c r="B76" s="371" t="s">
        <v>156</v>
      </c>
      <c r="C76" s="371"/>
      <c r="D76" s="371"/>
      <c r="E76" s="2">
        <f>EPI!G134</f>
        <v>0</v>
      </c>
    </row>
    <row r="77" spans="1:17" ht="14.1" customHeight="1" x14ac:dyDescent="0.2">
      <c r="A77" s="64" t="s">
        <v>11</v>
      </c>
      <c r="B77" s="303" t="s">
        <v>61</v>
      </c>
      <c r="C77" s="303"/>
      <c r="D77" s="303"/>
      <c r="E77" s="2">
        <f>'1'!E77</f>
        <v>0</v>
      </c>
    </row>
    <row r="78" spans="1:17" ht="14.1" customHeight="1" x14ac:dyDescent="0.2">
      <c r="A78" s="64" t="s">
        <v>12</v>
      </c>
      <c r="B78" s="303" t="s">
        <v>61</v>
      </c>
      <c r="C78" s="303"/>
      <c r="D78" s="303"/>
      <c r="E78" s="2">
        <v>0</v>
      </c>
    </row>
    <row r="79" spans="1:17" ht="14.1" customHeight="1" thickBot="1" x14ac:dyDescent="0.25">
      <c r="A79" s="360" t="s">
        <v>59</v>
      </c>
      <c r="B79" s="361"/>
      <c r="C79" s="361"/>
      <c r="D79" s="362"/>
      <c r="E79" s="87">
        <f>SUM(E75:E78)</f>
        <v>0</v>
      </c>
    </row>
    <row r="80" spans="1:17" ht="13.5" thickBot="1" x14ac:dyDescent="0.3">
      <c r="A80" s="363" t="s">
        <v>193</v>
      </c>
      <c r="B80" s="320"/>
      <c r="C80" s="320"/>
      <c r="D80" s="320"/>
      <c r="E80" s="321"/>
    </row>
    <row r="81" spans="1:5" ht="14.1" customHeight="1" thickBot="1" x14ac:dyDescent="0.3">
      <c r="A81" s="10"/>
      <c r="B81" s="10"/>
      <c r="C81" s="10"/>
      <c r="D81" s="10"/>
      <c r="E81" s="10"/>
    </row>
    <row r="82" spans="1:5" ht="14.1" customHeight="1" x14ac:dyDescent="0.25">
      <c r="A82" s="364" t="s">
        <v>60</v>
      </c>
      <c r="B82" s="365"/>
      <c r="C82" s="365"/>
      <c r="D82" s="88" t="s">
        <v>20</v>
      </c>
      <c r="E82" s="89" t="s">
        <v>7</v>
      </c>
    </row>
    <row r="83" spans="1:5" ht="14.1" customHeight="1" x14ac:dyDescent="0.2">
      <c r="A83" s="64" t="s">
        <v>8</v>
      </c>
      <c r="B83" s="311" t="s">
        <v>209</v>
      </c>
      <c r="C83" s="311"/>
      <c r="D83" s="8">
        <f>'1'!D83</f>
        <v>0</v>
      </c>
      <c r="E83" s="2">
        <f>D83*E98</f>
        <v>0</v>
      </c>
    </row>
    <row r="84" spans="1:5" ht="14.1" customHeight="1" x14ac:dyDescent="0.2">
      <c r="A84" s="64" t="s">
        <v>10</v>
      </c>
      <c r="B84" s="27" t="s">
        <v>210</v>
      </c>
      <c r="C84" s="27"/>
      <c r="D84" s="8">
        <f>'Memória Cálculo'!B265</f>
        <v>0</v>
      </c>
      <c r="E84" s="2">
        <f>D84*(E98+E83)</f>
        <v>0</v>
      </c>
    </row>
    <row r="85" spans="1:5" ht="14.1" customHeight="1" x14ac:dyDescent="0.2">
      <c r="A85" s="64" t="s">
        <v>11</v>
      </c>
      <c r="B85" s="311" t="s">
        <v>204</v>
      </c>
      <c r="C85" s="311"/>
      <c r="D85" s="8">
        <f>SUM(D86:D89)</f>
        <v>0</v>
      </c>
      <c r="E85" s="2">
        <f>((E98+E83+E84)/(1-D85))*D85</f>
        <v>0</v>
      </c>
    </row>
    <row r="86" spans="1:5" ht="14.1" customHeight="1" x14ac:dyDescent="0.2">
      <c r="A86" s="64" t="s">
        <v>205</v>
      </c>
      <c r="B86" s="311" t="str">
        <f>'1'!B86:C86</f>
        <v>Tributos Federais (Especificar) (Exceto IRPJ e CSLL) (Estimado pelo Lucro Real: PIS=0,82%; COFINS=3,81%)</v>
      </c>
      <c r="C86" s="311"/>
      <c r="D86" s="8">
        <f>'Memória Cálculo'!B267</f>
        <v>0</v>
      </c>
      <c r="E86" s="2">
        <f>D86*E100</f>
        <v>0</v>
      </c>
    </row>
    <row r="87" spans="1:5" ht="14.1" customHeight="1" x14ac:dyDescent="0.2">
      <c r="A87" s="64" t="s">
        <v>206</v>
      </c>
      <c r="B87" s="311" t="s">
        <v>203</v>
      </c>
      <c r="C87" s="311"/>
      <c r="D87" s="8">
        <f>'1'!D87</f>
        <v>0</v>
      </c>
      <c r="E87" s="2">
        <f>D87*E100</f>
        <v>0</v>
      </c>
    </row>
    <row r="88" spans="1:5" ht="14.1" customHeight="1" x14ac:dyDescent="0.2">
      <c r="A88" s="64" t="s">
        <v>207</v>
      </c>
      <c r="B88" s="311" t="s">
        <v>202</v>
      </c>
      <c r="C88" s="311"/>
      <c r="D88" s="8">
        <f>'Memória Cálculo'!B269</f>
        <v>0</v>
      </c>
      <c r="E88" s="2">
        <f>D88*E$100</f>
        <v>0</v>
      </c>
    </row>
    <row r="89" spans="1:5" ht="14.1" customHeight="1" x14ac:dyDescent="0.2">
      <c r="A89" s="64" t="s">
        <v>208</v>
      </c>
      <c r="B89" s="355" t="str">
        <f>'1'!B89:C89</f>
        <v>Outros (CPRB)</v>
      </c>
      <c r="C89" s="357"/>
      <c r="D89" s="8">
        <f>'Memória Cálculo'!B268</f>
        <v>0</v>
      </c>
      <c r="E89" s="2">
        <f>D89*E$100</f>
        <v>0</v>
      </c>
    </row>
    <row r="90" spans="1:5" s="3" customFormat="1" ht="14.1" customHeight="1" thickBot="1" x14ac:dyDescent="0.25">
      <c r="A90" s="366" t="s">
        <v>62</v>
      </c>
      <c r="B90" s="367"/>
      <c r="C90" s="368"/>
      <c r="D90" s="90">
        <f>SUM(D83:D85)</f>
        <v>0</v>
      </c>
      <c r="E90" s="91">
        <f>SUM(E83:E85)</f>
        <v>0</v>
      </c>
    </row>
    <row r="91" spans="1:5" s="3" customFormat="1" ht="26.25" customHeight="1" thickBot="1" x14ac:dyDescent="0.3">
      <c r="A91" s="372"/>
      <c r="B91" s="373"/>
      <c r="C91" s="373"/>
      <c r="D91" s="373"/>
      <c r="E91" s="373"/>
    </row>
    <row r="92" spans="1:5" ht="27" customHeight="1" x14ac:dyDescent="0.25">
      <c r="A92" s="374" t="s">
        <v>63</v>
      </c>
      <c r="B92" s="375"/>
      <c r="C92" s="375"/>
      <c r="D92" s="375"/>
      <c r="E92" s="92" t="s">
        <v>7</v>
      </c>
    </row>
    <row r="93" spans="1:5" ht="14.1" customHeight="1" x14ac:dyDescent="0.2">
      <c r="A93" s="14" t="s">
        <v>8</v>
      </c>
      <c r="B93" s="342" t="s">
        <v>64</v>
      </c>
      <c r="C93" s="342"/>
      <c r="D93" s="342"/>
      <c r="E93" s="2">
        <f>E19</f>
        <v>8454.34</v>
      </c>
    </row>
    <row r="94" spans="1:5" ht="14.1" customHeight="1" x14ac:dyDescent="0.2">
      <c r="A94" s="14" t="s">
        <v>10</v>
      </c>
      <c r="B94" s="342" t="s">
        <v>65</v>
      </c>
      <c r="C94" s="342"/>
      <c r="D94" s="342"/>
      <c r="E94" s="2">
        <f>E53</f>
        <v>6080.4710991020002</v>
      </c>
    </row>
    <row r="95" spans="1:5" ht="14.1" customHeight="1" x14ac:dyDescent="0.2">
      <c r="A95" s="14" t="s">
        <v>11</v>
      </c>
      <c r="B95" s="342" t="s">
        <v>66</v>
      </c>
      <c r="C95" s="342"/>
      <c r="D95" s="342"/>
      <c r="E95" s="2">
        <f>E62</f>
        <v>595.97348048799995</v>
      </c>
    </row>
    <row r="96" spans="1:5" ht="14.1" customHeight="1" x14ac:dyDescent="0.2">
      <c r="A96" s="14" t="s">
        <v>12</v>
      </c>
      <c r="B96" s="342" t="s">
        <v>67</v>
      </c>
      <c r="C96" s="342"/>
      <c r="D96" s="342"/>
      <c r="E96" s="2">
        <f>E72</f>
        <v>55.983902944482999</v>
      </c>
    </row>
    <row r="97" spans="1:5" ht="14.1" customHeight="1" x14ac:dyDescent="0.2">
      <c r="A97" s="14" t="s">
        <v>13</v>
      </c>
      <c r="B97" s="355" t="s">
        <v>68</v>
      </c>
      <c r="C97" s="356"/>
      <c r="D97" s="357"/>
      <c r="E97" s="2">
        <f>E79</f>
        <v>0</v>
      </c>
    </row>
    <row r="98" spans="1:5" s="3" customFormat="1" ht="14.1" customHeight="1" x14ac:dyDescent="0.2">
      <c r="A98" s="350" t="s">
        <v>69</v>
      </c>
      <c r="B98" s="351"/>
      <c r="C98" s="351"/>
      <c r="D98" s="351"/>
      <c r="E98" s="2">
        <f>SUM(E93:E97)</f>
        <v>15186.768482534482</v>
      </c>
    </row>
    <row r="99" spans="1:5" ht="14.1" customHeight="1" thickBot="1" x14ac:dyDescent="0.25">
      <c r="A99" s="93" t="s">
        <v>14</v>
      </c>
      <c r="B99" s="352" t="s">
        <v>70</v>
      </c>
      <c r="C99" s="352"/>
      <c r="D99" s="352"/>
      <c r="E99" s="2">
        <f>E90</f>
        <v>0</v>
      </c>
    </row>
    <row r="100" spans="1:5" s="3" customFormat="1" ht="14.1" customHeight="1" x14ac:dyDescent="0.2">
      <c r="A100" s="353" t="s">
        <v>71</v>
      </c>
      <c r="B100" s="354"/>
      <c r="C100" s="354"/>
      <c r="D100" s="354"/>
      <c r="E100" s="2">
        <f>(E98+E84+E83)/(1-D85)</f>
        <v>15186.768482534482</v>
      </c>
    </row>
    <row r="101" spans="1:5" ht="14.1" customHeight="1" x14ac:dyDescent="0.2">
      <c r="A101" s="358" t="s">
        <v>72</v>
      </c>
      <c r="B101" s="359"/>
      <c r="C101" s="359"/>
      <c r="D101" s="359"/>
      <c r="E101" s="105">
        <v>12</v>
      </c>
    </row>
    <row r="102" spans="1:5" s="3" customFormat="1" ht="14.1" customHeight="1" thickBot="1" x14ac:dyDescent="0.25">
      <c r="A102" s="348" t="s">
        <v>73</v>
      </c>
      <c r="B102" s="349"/>
      <c r="C102" s="349"/>
      <c r="D102" s="349"/>
      <c r="E102" s="104">
        <f>E100*E101</f>
        <v>182241.22179041378</v>
      </c>
    </row>
    <row r="103" spans="1:5" x14ac:dyDescent="0.25">
      <c r="A103" s="10"/>
      <c r="B103" s="10"/>
      <c r="C103" s="10"/>
      <c r="D103" s="10"/>
      <c r="E103" s="10"/>
    </row>
  </sheetData>
  <mergeCells count="94">
    <mergeCell ref="B96:D96"/>
    <mergeCell ref="A74:D74"/>
    <mergeCell ref="B75:D75"/>
    <mergeCell ref="B76:D76"/>
    <mergeCell ref="B78:D78"/>
    <mergeCell ref="B89:C89"/>
    <mergeCell ref="B95:D95"/>
    <mergeCell ref="B94:D94"/>
    <mergeCell ref="A91:E91"/>
    <mergeCell ref="A92:D92"/>
    <mergeCell ref="B93:D93"/>
    <mergeCell ref="A102:D102"/>
    <mergeCell ref="B83:C83"/>
    <mergeCell ref="B77:D77"/>
    <mergeCell ref="A98:D98"/>
    <mergeCell ref="B99:D99"/>
    <mergeCell ref="A100:D100"/>
    <mergeCell ref="B97:D97"/>
    <mergeCell ref="B86:C86"/>
    <mergeCell ref="B87:C87"/>
    <mergeCell ref="B88:C88"/>
    <mergeCell ref="A101:D101"/>
    <mergeCell ref="B85:C85"/>
    <mergeCell ref="A79:D79"/>
    <mergeCell ref="A80:E80"/>
    <mergeCell ref="A82:C82"/>
    <mergeCell ref="A90:C90"/>
    <mergeCell ref="B71:C71"/>
    <mergeCell ref="A72:D72"/>
    <mergeCell ref="B57:C57"/>
    <mergeCell ref="A65:C65"/>
    <mergeCell ref="B66:C66"/>
    <mergeCell ref="B67:C67"/>
    <mergeCell ref="B68:C68"/>
    <mergeCell ref="B69:C69"/>
    <mergeCell ref="B70:C70"/>
    <mergeCell ref="K57:R63"/>
    <mergeCell ref="B58:C58"/>
    <mergeCell ref="B59:C59"/>
    <mergeCell ref="B60:C60"/>
    <mergeCell ref="B61:C61"/>
    <mergeCell ref="A62:C62"/>
    <mergeCell ref="A63:E63"/>
    <mergeCell ref="A47:D47"/>
    <mergeCell ref="A49:D49"/>
    <mergeCell ref="B50:D50"/>
    <mergeCell ref="K50:Q56"/>
    <mergeCell ref="B51:D51"/>
    <mergeCell ref="B52:D52"/>
    <mergeCell ref="A53:D53"/>
    <mergeCell ref="A55:C55"/>
    <mergeCell ref="B56:C56"/>
    <mergeCell ref="B46:C46"/>
    <mergeCell ref="B32:C32"/>
    <mergeCell ref="B33:C33"/>
    <mergeCell ref="B34:C34"/>
    <mergeCell ref="B35:C35"/>
    <mergeCell ref="B36:C36"/>
    <mergeCell ref="A37:C37"/>
    <mergeCell ref="A38:E38"/>
    <mergeCell ref="B40:C40"/>
    <mergeCell ref="B41:C41"/>
    <mergeCell ref="B42:C42"/>
    <mergeCell ref="B45:C45"/>
    <mergeCell ref="B30:C30"/>
    <mergeCell ref="B17:C17"/>
    <mergeCell ref="B18:C18"/>
    <mergeCell ref="A19:D19"/>
    <mergeCell ref="A21:E21"/>
    <mergeCell ref="B22:C22"/>
    <mergeCell ref="B23:C23"/>
    <mergeCell ref="B24:C24"/>
    <mergeCell ref="B25:C25"/>
    <mergeCell ref="A26:C26"/>
    <mergeCell ref="B28:C28"/>
    <mergeCell ref="B29:C29"/>
    <mergeCell ref="B16:C16"/>
    <mergeCell ref="B7:C7"/>
    <mergeCell ref="D7:E7"/>
    <mergeCell ref="B8:C8"/>
    <mergeCell ref="D8:E8"/>
    <mergeCell ref="B9:C9"/>
    <mergeCell ref="D9:E9"/>
    <mergeCell ref="A10:E10"/>
    <mergeCell ref="A12:C12"/>
    <mergeCell ref="B13:C13"/>
    <mergeCell ref="B14:C14"/>
    <mergeCell ref="B15:C15"/>
    <mergeCell ref="A1:E1"/>
    <mergeCell ref="A2:E2"/>
    <mergeCell ref="A4:E4"/>
    <mergeCell ref="B6:C6"/>
    <mergeCell ref="D6:E6"/>
    <mergeCell ref="C5:E5"/>
  </mergeCells>
  <pageMargins left="0.25" right="0.25" top="0.75" bottom="0.75" header="0.3" footer="0.3"/>
  <pageSetup paperSize="9" scale="69" fitToHeight="0"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22E0BD-0F60-4964-9ADD-C61B90F42502}">
  <sheetPr>
    <tabColor rgb="FFFFFF00"/>
    <pageSetUpPr fitToPage="1"/>
  </sheetPr>
  <dimension ref="A1:R103"/>
  <sheetViews>
    <sheetView showGridLines="0" view="pageBreakPreview" zoomScaleNormal="100" zoomScaleSheetLayoutView="100" workbookViewId="0">
      <selection activeCell="B44" sqref="B44"/>
    </sheetView>
  </sheetViews>
  <sheetFormatPr defaultColWidth="9.140625" defaultRowHeight="12.75" x14ac:dyDescent="0.25"/>
  <cols>
    <col min="1" max="1" width="6.42578125" style="1" customWidth="1"/>
    <col min="2" max="2" width="52.28515625" style="1" customWidth="1"/>
    <col min="3" max="3" width="51.85546875" style="1" customWidth="1"/>
    <col min="4" max="4" width="10.28515625" style="1" customWidth="1"/>
    <col min="5" max="5" width="20.85546875" style="1" customWidth="1"/>
    <col min="6" max="36" width="9.140625" style="1"/>
    <col min="37" max="37" width="6.42578125" style="1" customWidth="1"/>
    <col min="38" max="38" width="52.28515625" style="1" customWidth="1"/>
    <col min="39" max="39" width="34.7109375" style="1" customWidth="1"/>
    <col min="40" max="40" width="9.5703125" style="1" customWidth="1"/>
    <col min="41" max="41" width="12.5703125" style="1" bestFit="1" customWidth="1"/>
    <col min="42" max="16384" width="9.140625" style="1"/>
  </cols>
  <sheetData>
    <row r="1" spans="1:5" ht="78" customHeight="1" x14ac:dyDescent="0.25">
      <c r="A1" s="276"/>
      <c r="B1" s="276"/>
      <c r="C1" s="276"/>
      <c r="D1" s="276"/>
      <c r="E1" s="276"/>
    </row>
    <row r="2" spans="1:5" ht="20.25" customHeight="1" x14ac:dyDescent="0.25">
      <c r="A2" s="277" t="s">
        <v>179</v>
      </c>
      <c r="B2" s="277"/>
      <c r="C2" s="277"/>
      <c r="D2" s="277"/>
      <c r="E2" s="277"/>
    </row>
    <row r="3" spans="1:5" ht="13.5" thickBot="1" x14ac:dyDescent="0.3"/>
    <row r="4" spans="1:5" ht="13.5" customHeight="1" thickBot="1" x14ac:dyDescent="0.3">
      <c r="A4" s="278" t="s">
        <v>0</v>
      </c>
      <c r="B4" s="279"/>
      <c r="C4" s="279"/>
      <c r="D4" s="280"/>
      <c r="E4" s="281"/>
    </row>
    <row r="5" spans="1:5" ht="14.1" customHeight="1" x14ac:dyDescent="0.25">
      <c r="A5" s="6">
        <v>1</v>
      </c>
      <c r="B5" s="101" t="s">
        <v>194</v>
      </c>
      <c r="C5" s="285" t="str">
        <f>'Quadro Resumo'!B56</f>
        <v>NUTRICIONISTA 3</v>
      </c>
      <c r="D5" s="286"/>
      <c r="E5" s="287"/>
    </row>
    <row r="6" spans="1:5" ht="14.1" customHeight="1" x14ac:dyDescent="0.25">
      <c r="A6" s="7">
        <v>2</v>
      </c>
      <c r="B6" s="282" t="s">
        <v>1</v>
      </c>
      <c r="C6" s="282"/>
      <c r="D6" s="283">
        <f>'1'!D6</f>
        <v>1621</v>
      </c>
      <c r="E6" s="284"/>
    </row>
    <row r="7" spans="1:5" ht="14.1" customHeight="1" x14ac:dyDescent="0.25">
      <c r="A7" s="7">
        <v>3</v>
      </c>
      <c r="B7" s="290" t="s">
        <v>2</v>
      </c>
      <c r="C7" s="290"/>
      <c r="D7" s="291">
        <f>E13</f>
        <v>6183.1341000000002</v>
      </c>
      <c r="E7" s="292"/>
    </row>
    <row r="8" spans="1:5" ht="14.1" customHeight="1" x14ac:dyDescent="0.25">
      <c r="A8" s="7">
        <v>4</v>
      </c>
      <c r="B8" s="290" t="s">
        <v>3</v>
      </c>
      <c r="C8" s="290"/>
      <c r="D8" s="293" t="str">
        <f>'1'!D8:E8</f>
        <v>SINDAUT</v>
      </c>
      <c r="E8" s="294"/>
    </row>
    <row r="9" spans="1:5" ht="14.1" customHeight="1" thickBot="1" x14ac:dyDescent="0.3">
      <c r="A9" s="77">
        <v>5</v>
      </c>
      <c r="B9" s="295" t="s">
        <v>4</v>
      </c>
      <c r="C9" s="295"/>
      <c r="D9" s="296">
        <f>'1'!D9</f>
        <v>46054</v>
      </c>
      <c r="E9" s="297"/>
    </row>
    <row r="10" spans="1:5" ht="45.75" customHeight="1" thickBot="1" x14ac:dyDescent="0.3">
      <c r="A10" s="298" t="s">
        <v>5</v>
      </c>
      <c r="B10" s="299"/>
      <c r="C10" s="299"/>
      <c r="D10" s="299"/>
      <c r="E10" s="300"/>
    </row>
    <row r="11" spans="1:5" ht="14.25" customHeight="1" thickBot="1" x14ac:dyDescent="0.3">
      <c r="A11" s="76"/>
      <c r="B11" s="76"/>
      <c r="C11" s="76"/>
      <c r="D11" s="76"/>
      <c r="E11" s="76"/>
    </row>
    <row r="12" spans="1:5" ht="13.5" customHeight="1" x14ac:dyDescent="0.25">
      <c r="A12" s="301" t="s">
        <v>6</v>
      </c>
      <c r="B12" s="302"/>
      <c r="C12" s="302"/>
      <c r="D12" s="57" t="s">
        <v>20</v>
      </c>
      <c r="E12" s="58" t="s">
        <v>7</v>
      </c>
    </row>
    <row r="13" spans="1:5" ht="14.1" customHeight="1" x14ac:dyDescent="0.2">
      <c r="A13" s="7" t="s">
        <v>8</v>
      </c>
      <c r="B13" s="288" t="s">
        <v>9</v>
      </c>
      <c r="C13" s="289"/>
      <c r="D13" s="26"/>
      <c r="E13" s="59">
        <f>'Quadro Resumo'!I56</f>
        <v>6183.1341000000002</v>
      </c>
    </row>
    <row r="14" spans="1:5" ht="14.1" customHeight="1" x14ac:dyDescent="0.2">
      <c r="A14" s="7" t="s">
        <v>10</v>
      </c>
      <c r="B14" s="288" t="s">
        <v>144</v>
      </c>
      <c r="C14" s="289"/>
      <c r="D14" s="54"/>
      <c r="E14" s="59"/>
    </row>
    <row r="15" spans="1:5" ht="14.1" customHeight="1" x14ac:dyDescent="0.2">
      <c r="A15" s="7" t="s">
        <v>11</v>
      </c>
      <c r="B15" s="288" t="s">
        <v>145</v>
      </c>
      <c r="C15" s="289"/>
      <c r="D15" s="55">
        <v>0.4</v>
      </c>
      <c r="E15" s="59">
        <f>ROUND(D15*D6,2)</f>
        <v>648.4</v>
      </c>
    </row>
    <row r="16" spans="1:5" ht="14.1" customHeight="1" x14ac:dyDescent="0.2">
      <c r="A16" s="7" t="s">
        <v>12</v>
      </c>
      <c r="B16" s="288" t="s">
        <v>146</v>
      </c>
      <c r="C16" s="289"/>
      <c r="D16" s="54"/>
      <c r="E16" s="59"/>
    </row>
    <row r="17" spans="1:5" ht="14.1" customHeight="1" x14ac:dyDescent="0.2">
      <c r="A17" s="7" t="s">
        <v>13</v>
      </c>
      <c r="B17" s="303" t="s">
        <v>147</v>
      </c>
      <c r="C17" s="303"/>
      <c r="D17" s="54"/>
      <c r="E17" s="59"/>
    </row>
    <row r="18" spans="1:5" ht="14.1" customHeight="1" x14ac:dyDescent="0.2">
      <c r="A18" s="7" t="s">
        <v>14</v>
      </c>
      <c r="B18" s="303" t="s">
        <v>15</v>
      </c>
      <c r="C18" s="303"/>
      <c r="D18" s="54"/>
      <c r="E18" s="59"/>
    </row>
    <row r="19" spans="1:5" s="3" customFormat="1" ht="14.1" customHeight="1" thickBot="1" x14ac:dyDescent="0.25">
      <c r="A19" s="304" t="s">
        <v>16</v>
      </c>
      <c r="B19" s="305"/>
      <c r="C19" s="305"/>
      <c r="D19" s="306"/>
      <c r="E19" s="60">
        <f>ROUND(SUM(E13:E18),2)</f>
        <v>6831.53</v>
      </c>
    </row>
    <row r="20" spans="1:5" s="4" customFormat="1" ht="13.5" thickBot="1" x14ac:dyDescent="0.3"/>
    <row r="21" spans="1:5" ht="13.5" customHeight="1" x14ac:dyDescent="0.25">
      <c r="A21" s="307" t="s">
        <v>17</v>
      </c>
      <c r="B21" s="308"/>
      <c r="C21" s="308"/>
      <c r="D21" s="308"/>
      <c r="E21" s="309"/>
    </row>
    <row r="22" spans="1:5" ht="32.25" customHeight="1" x14ac:dyDescent="0.25">
      <c r="A22" s="62" t="s">
        <v>18</v>
      </c>
      <c r="B22" s="310" t="s">
        <v>19</v>
      </c>
      <c r="C22" s="310"/>
      <c r="D22" s="61" t="s">
        <v>20</v>
      </c>
      <c r="E22" s="63" t="s">
        <v>7</v>
      </c>
    </row>
    <row r="23" spans="1:5" ht="14.1" customHeight="1" x14ac:dyDescent="0.2">
      <c r="A23" s="64" t="s">
        <v>8</v>
      </c>
      <c r="B23" s="290" t="s">
        <v>21</v>
      </c>
      <c r="C23" s="290"/>
      <c r="D23" s="5">
        <f>'1'!D23</f>
        <v>8.3299999999999999E-2</v>
      </c>
      <c r="E23" s="2">
        <f>D23*$E$19</f>
        <v>569.06644899999992</v>
      </c>
    </row>
    <row r="24" spans="1:5" ht="14.1" customHeight="1" x14ac:dyDescent="0.2">
      <c r="A24" s="64" t="s">
        <v>10</v>
      </c>
      <c r="B24" s="311" t="s">
        <v>81</v>
      </c>
      <c r="C24" s="311"/>
      <c r="D24" s="5">
        <f>'1'!D24</f>
        <v>9.0749999999999997E-2</v>
      </c>
      <c r="E24" s="2">
        <f>D24*$E$19</f>
        <v>619.96134749999999</v>
      </c>
    </row>
    <row r="25" spans="1:5" ht="14.1" customHeight="1" x14ac:dyDescent="0.2">
      <c r="A25" s="64" t="s">
        <v>11</v>
      </c>
      <c r="B25" s="312" t="s">
        <v>82</v>
      </c>
      <c r="C25" s="312"/>
      <c r="D25" s="5">
        <f>'1'!D25</f>
        <v>3.0300000000000001E-2</v>
      </c>
      <c r="E25" s="2">
        <f>D25*$E$19</f>
        <v>206.99535900000001</v>
      </c>
    </row>
    <row r="26" spans="1:5" ht="14.1" customHeight="1" thickBot="1" x14ac:dyDescent="0.25">
      <c r="A26" s="313" t="s">
        <v>22</v>
      </c>
      <c r="B26" s="314"/>
      <c r="C26" s="315"/>
      <c r="D26" s="65">
        <f>SUM(D23:D25)</f>
        <v>0.20434999999999998</v>
      </c>
      <c r="E26" s="66">
        <f>SUM(E23:E25)</f>
        <v>1396.0231555</v>
      </c>
    </row>
    <row r="27" spans="1:5" ht="13.5" thickBot="1" x14ac:dyDescent="0.3"/>
    <row r="28" spans="1:5" ht="39.75" customHeight="1" x14ac:dyDescent="0.25">
      <c r="A28" s="67" t="s">
        <v>23</v>
      </c>
      <c r="B28" s="316" t="s">
        <v>24</v>
      </c>
      <c r="C28" s="316"/>
      <c r="D28" s="68" t="s">
        <v>20</v>
      </c>
      <c r="E28" s="69" t="s">
        <v>7</v>
      </c>
    </row>
    <row r="29" spans="1:5" ht="14.1" customHeight="1" x14ac:dyDescent="0.2">
      <c r="A29" s="56" t="s">
        <v>8</v>
      </c>
      <c r="B29" s="290" t="s">
        <v>25</v>
      </c>
      <c r="C29" s="290"/>
      <c r="D29" s="5">
        <f>'Memória Cálculo'!B24</f>
        <v>0.2</v>
      </c>
      <c r="E29" s="2">
        <f>($E$19+E26)*D29</f>
        <v>1645.5106311</v>
      </c>
    </row>
    <row r="30" spans="1:5" ht="14.1" customHeight="1" x14ac:dyDescent="0.2">
      <c r="A30" s="56" t="s">
        <v>10</v>
      </c>
      <c r="B30" s="288" t="s">
        <v>26</v>
      </c>
      <c r="C30" s="289"/>
      <c r="D30" s="5">
        <f>'Memória Cálculo'!B25</f>
        <v>2.5000000000000001E-2</v>
      </c>
      <c r="E30" s="2">
        <f t="shared" ref="E30:E36" si="0">($E$19+$E$26)*D30</f>
        <v>205.68882888749999</v>
      </c>
    </row>
    <row r="31" spans="1:5" ht="14.1" customHeight="1" x14ac:dyDescent="0.2">
      <c r="A31" s="56" t="s">
        <v>11</v>
      </c>
      <c r="B31" s="26" t="s">
        <v>27</v>
      </c>
      <c r="C31" s="26"/>
      <c r="D31" s="5">
        <f>'Memória Cálculo'!B26</f>
        <v>0</v>
      </c>
      <c r="E31" s="2">
        <f t="shared" si="0"/>
        <v>0</v>
      </c>
    </row>
    <row r="32" spans="1:5" ht="14.1" customHeight="1" x14ac:dyDescent="0.2">
      <c r="A32" s="56" t="s">
        <v>12</v>
      </c>
      <c r="B32" s="290" t="s">
        <v>28</v>
      </c>
      <c r="C32" s="290"/>
      <c r="D32" s="5">
        <f>'Memória Cálculo'!B27</f>
        <v>1.4999999999999999E-2</v>
      </c>
      <c r="E32" s="2">
        <f t="shared" si="0"/>
        <v>123.41329733249999</v>
      </c>
    </row>
    <row r="33" spans="1:5" ht="14.1" customHeight="1" x14ac:dyDescent="0.2">
      <c r="A33" s="56" t="s">
        <v>13</v>
      </c>
      <c r="B33" s="290" t="s">
        <v>29</v>
      </c>
      <c r="C33" s="290"/>
      <c r="D33" s="5">
        <f>'Memória Cálculo'!B28</f>
        <v>0.01</v>
      </c>
      <c r="E33" s="2">
        <f t="shared" si="0"/>
        <v>82.275531555000001</v>
      </c>
    </row>
    <row r="34" spans="1:5" ht="14.1" customHeight="1" x14ac:dyDescent="0.2">
      <c r="A34" s="56" t="s">
        <v>14</v>
      </c>
      <c r="B34" s="282" t="s">
        <v>30</v>
      </c>
      <c r="C34" s="282"/>
      <c r="D34" s="5">
        <f>'Memória Cálculo'!B29</f>
        <v>6.0000000000000001E-3</v>
      </c>
      <c r="E34" s="2">
        <f t="shared" si="0"/>
        <v>49.365318932999998</v>
      </c>
    </row>
    <row r="35" spans="1:5" ht="14.1" customHeight="1" x14ac:dyDescent="0.2">
      <c r="A35" s="56" t="s">
        <v>31</v>
      </c>
      <c r="B35" s="282" t="s">
        <v>32</v>
      </c>
      <c r="C35" s="282"/>
      <c r="D35" s="5">
        <f>'Memória Cálculo'!B30</f>
        <v>2E-3</v>
      </c>
      <c r="E35" s="2">
        <f t="shared" si="0"/>
        <v>16.455106311000002</v>
      </c>
    </row>
    <row r="36" spans="1:5" ht="14.1" customHeight="1" x14ac:dyDescent="0.2">
      <c r="A36" s="56" t="s">
        <v>33</v>
      </c>
      <c r="B36" s="282" t="s">
        <v>34</v>
      </c>
      <c r="C36" s="290"/>
      <c r="D36" s="5">
        <f>'Memória Cálculo'!B31</f>
        <v>0.08</v>
      </c>
      <c r="E36" s="2">
        <f t="shared" si="0"/>
        <v>658.20425244</v>
      </c>
    </row>
    <row r="37" spans="1:5" ht="14.1" customHeight="1" thickBot="1" x14ac:dyDescent="0.25">
      <c r="A37" s="317" t="s">
        <v>35</v>
      </c>
      <c r="B37" s="318"/>
      <c r="C37" s="318"/>
      <c r="D37" s="109">
        <f>SUM(D29:D36)</f>
        <v>0.33800000000000002</v>
      </c>
      <c r="E37" s="108">
        <f>($E$19+$E$26)*D37</f>
        <v>2780.9129665590003</v>
      </c>
    </row>
    <row r="38" spans="1:5" ht="14.1" customHeight="1" thickBot="1" x14ac:dyDescent="0.3">
      <c r="A38" s="319" t="s">
        <v>36</v>
      </c>
      <c r="B38" s="320"/>
      <c r="C38" s="320"/>
      <c r="D38" s="320"/>
      <c r="E38" s="321"/>
    </row>
    <row r="39" spans="1:5" ht="13.5" thickBot="1" x14ac:dyDescent="0.3"/>
    <row r="40" spans="1:5" ht="14.1" customHeight="1" x14ac:dyDescent="0.25">
      <c r="A40" s="67" t="s">
        <v>37</v>
      </c>
      <c r="B40" s="322" t="s">
        <v>38</v>
      </c>
      <c r="C40" s="323"/>
      <c r="D40" s="68" t="s">
        <v>190</v>
      </c>
      <c r="E40" s="69" t="s">
        <v>75</v>
      </c>
    </row>
    <row r="41" spans="1:5" ht="13.5" customHeight="1" x14ac:dyDescent="0.2">
      <c r="A41" s="56" t="s">
        <v>8</v>
      </c>
      <c r="B41" s="303" t="s">
        <v>39</v>
      </c>
      <c r="C41" s="303"/>
      <c r="D41" s="71">
        <f>'1'!D41</f>
        <v>5</v>
      </c>
      <c r="E41" s="2">
        <f>IF(D41*4*22-(6%*$E$13)&lt;=0,0,(D41*4*22-(6%*$E$13)))</f>
        <v>69.011954000000003</v>
      </c>
    </row>
    <row r="42" spans="1:5" ht="14.1" customHeight="1" x14ac:dyDescent="0.2">
      <c r="A42" s="56" t="s">
        <v>10</v>
      </c>
      <c r="B42" s="303" t="s">
        <v>40</v>
      </c>
      <c r="C42" s="303"/>
      <c r="D42" s="71">
        <f>'1'!D42</f>
        <v>30.29</v>
      </c>
      <c r="E42" s="2">
        <f>$D$42*22*(1-20%)</f>
        <v>533.10400000000004</v>
      </c>
    </row>
    <row r="43" spans="1:5" ht="14.1" customHeight="1" x14ac:dyDescent="0.2">
      <c r="A43" s="56" t="s">
        <v>11</v>
      </c>
      <c r="B43" s="70" t="s">
        <v>487</v>
      </c>
      <c r="C43" s="70"/>
      <c r="D43" s="71">
        <f>'1'!D43</f>
        <v>0</v>
      </c>
      <c r="E43" s="2">
        <f>D43</f>
        <v>0</v>
      </c>
    </row>
    <row r="44" spans="1:5" ht="14.1" customHeight="1" x14ac:dyDescent="0.2">
      <c r="A44" s="56" t="s">
        <v>12</v>
      </c>
      <c r="B44" s="70" t="s">
        <v>41</v>
      </c>
      <c r="C44" s="70"/>
      <c r="D44" s="71">
        <f>'1'!D44</f>
        <v>321.04000000000002</v>
      </c>
      <c r="E44" s="2">
        <f>D44-(D44*15%)</f>
        <v>272.88400000000001</v>
      </c>
    </row>
    <row r="45" spans="1:5" ht="14.1" customHeight="1" x14ac:dyDescent="0.2">
      <c r="A45" s="56" t="s">
        <v>13</v>
      </c>
      <c r="B45" s="303" t="s">
        <v>483</v>
      </c>
      <c r="C45" s="303"/>
      <c r="D45" s="71">
        <f>'1'!D45</f>
        <v>105.328</v>
      </c>
      <c r="E45" s="2">
        <f>D45</f>
        <v>105.328</v>
      </c>
    </row>
    <row r="46" spans="1:5" ht="14.1" customHeight="1" x14ac:dyDescent="0.2">
      <c r="A46" s="56" t="s">
        <v>14</v>
      </c>
      <c r="B46" s="303" t="s">
        <v>15</v>
      </c>
      <c r="C46" s="303"/>
      <c r="D46" s="71">
        <f>'1'!D46</f>
        <v>0</v>
      </c>
      <c r="E46" s="2">
        <f>D46</f>
        <v>0</v>
      </c>
    </row>
    <row r="47" spans="1:5" ht="14.1" customHeight="1" thickBot="1" x14ac:dyDescent="0.25">
      <c r="A47" s="313" t="s">
        <v>42</v>
      </c>
      <c r="B47" s="314"/>
      <c r="C47" s="314"/>
      <c r="D47" s="315"/>
      <c r="E47" s="66">
        <f>SUM(E41:E46)</f>
        <v>980.32795400000009</v>
      </c>
    </row>
    <row r="48" spans="1:5" ht="14.1" customHeight="1" thickBot="1" x14ac:dyDescent="0.3"/>
    <row r="49" spans="1:18" ht="14.1" customHeight="1" x14ac:dyDescent="0.25">
      <c r="A49" s="324" t="s">
        <v>43</v>
      </c>
      <c r="B49" s="325"/>
      <c r="C49" s="325"/>
      <c r="D49" s="325"/>
      <c r="E49" s="72" t="s">
        <v>7</v>
      </c>
    </row>
    <row r="50" spans="1:18" ht="14.1" customHeight="1" x14ac:dyDescent="0.2">
      <c r="A50" s="56" t="s">
        <v>18</v>
      </c>
      <c r="B50" s="288" t="s">
        <v>44</v>
      </c>
      <c r="C50" s="326"/>
      <c r="D50" s="289"/>
      <c r="E50" s="2">
        <f>E26</f>
        <v>1396.0231555</v>
      </c>
      <c r="K50" s="327"/>
      <c r="L50" s="327"/>
      <c r="M50" s="327"/>
      <c r="N50" s="327"/>
      <c r="O50" s="327"/>
      <c r="P50" s="327"/>
      <c r="Q50" s="327"/>
    </row>
    <row r="51" spans="1:18" ht="14.1" customHeight="1" x14ac:dyDescent="0.2">
      <c r="A51" s="56" t="s">
        <v>23</v>
      </c>
      <c r="B51" s="288" t="s">
        <v>45</v>
      </c>
      <c r="C51" s="326"/>
      <c r="D51" s="289"/>
      <c r="E51" s="2">
        <f>E37</f>
        <v>2780.9129665590003</v>
      </c>
      <c r="K51" s="327"/>
      <c r="L51" s="327"/>
      <c r="M51" s="327"/>
      <c r="N51" s="327"/>
      <c r="O51" s="327"/>
      <c r="P51" s="327"/>
      <c r="Q51" s="327"/>
    </row>
    <row r="52" spans="1:18" ht="14.1" customHeight="1" x14ac:dyDescent="0.2">
      <c r="A52" s="56" t="s">
        <v>37</v>
      </c>
      <c r="B52" s="288" t="s">
        <v>46</v>
      </c>
      <c r="C52" s="326"/>
      <c r="D52" s="289"/>
      <c r="E52" s="2">
        <f>E47</f>
        <v>980.32795400000009</v>
      </c>
      <c r="K52" s="327"/>
      <c r="L52" s="327"/>
      <c r="M52" s="327"/>
      <c r="N52" s="327"/>
      <c r="O52" s="327"/>
      <c r="P52" s="327"/>
      <c r="Q52" s="327"/>
    </row>
    <row r="53" spans="1:18" ht="14.1" customHeight="1" thickBot="1" x14ac:dyDescent="0.25">
      <c r="A53" s="328" t="s">
        <v>47</v>
      </c>
      <c r="B53" s="329"/>
      <c r="C53" s="329"/>
      <c r="D53" s="330"/>
      <c r="E53" s="73">
        <f>SUM(E50:E52)</f>
        <v>5157.2640760590002</v>
      </c>
      <c r="K53" s="327"/>
      <c r="L53" s="327"/>
      <c r="M53" s="327"/>
      <c r="N53" s="327"/>
      <c r="O53" s="327"/>
      <c r="P53" s="327"/>
      <c r="Q53" s="327"/>
    </row>
    <row r="54" spans="1:18" ht="14.1" customHeight="1" thickBot="1" x14ac:dyDescent="0.3">
      <c r="K54" s="327"/>
      <c r="L54" s="327"/>
      <c r="M54" s="327"/>
      <c r="N54" s="327"/>
      <c r="O54" s="327"/>
      <c r="P54" s="327"/>
      <c r="Q54" s="327"/>
    </row>
    <row r="55" spans="1:18" ht="28.5" customHeight="1" x14ac:dyDescent="0.25">
      <c r="A55" s="331" t="s">
        <v>189</v>
      </c>
      <c r="B55" s="332"/>
      <c r="C55" s="332"/>
      <c r="D55" s="74" t="s">
        <v>20</v>
      </c>
      <c r="E55" s="75" t="s">
        <v>7</v>
      </c>
      <c r="K55" s="327"/>
      <c r="L55" s="327"/>
      <c r="M55" s="327"/>
      <c r="N55" s="327"/>
      <c r="O55" s="327"/>
      <c r="P55" s="327"/>
      <c r="Q55" s="327"/>
    </row>
    <row r="56" spans="1:18" x14ac:dyDescent="0.25">
      <c r="A56" s="56" t="s">
        <v>8</v>
      </c>
      <c r="B56" s="333" t="s">
        <v>191</v>
      </c>
      <c r="C56" s="290"/>
      <c r="D56" s="8">
        <f>'Memória Cálculo'!B247</f>
        <v>4.1999999999999997E-3</v>
      </c>
      <c r="E56" s="78">
        <f>D56*$E$19</f>
        <v>28.692425999999998</v>
      </c>
      <c r="K56" s="327"/>
      <c r="L56" s="327"/>
      <c r="M56" s="327"/>
      <c r="N56" s="327"/>
      <c r="O56" s="327"/>
      <c r="P56" s="327"/>
      <c r="Q56" s="327"/>
    </row>
    <row r="57" spans="1:18" x14ac:dyDescent="0.25">
      <c r="A57" s="56" t="s">
        <v>10</v>
      </c>
      <c r="B57" s="290" t="s">
        <v>48</v>
      </c>
      <c r="C57" s="290"/>
      <c r="D57" s="8">
        <f>'Memória Cálculo'!B248</f>
        <v>0.08</v>
      </c>
      <c r="E57" s="78">
        <f>D57*E56</f>
        <v>2.2953940799999999</v>
      </c>
      <c r="F57" s="9"/>
      <c r="K57" s="327"/>
      <c r="L57" s="327"/>
      <c r="M57" s="327"/>
      <c r="N57" s="327"/>
      <c r="O57" s="327"/>
      <c r="P57" s="327"/>
      <c r="Q57" s="327"/>
      <c r="R57" s="327"/>
    </row>
    <row r="58" spans="1:18" x14ac:dyDescent="0.25">
      <c r="A58" s="64" t="s">
        <v>11</v>
      </c>
      <c r="B58" s="334" t="s">
        <v>217</v>
      </c>
      <c r="C58" s="290"/>
      <c r="D58" s="8">
        <f>'Memória Cálculo'!B249</f>
        <v>0.02</v>
      </c>
      <c r="E58" s="78">
        <f>D58*$E$19</f>
        <v>136.63059999999999</v>
      </c>
      <c r="F58" s="9"/>
      <c r="K58" s="327"/>
      <c r="L58" s="327"/>
      <c r="M58" s="327"/>
      <c r="N58" s="327"/>
      <c r="O58" s="327"/>
      <c r="P58" s="327"/>
      <c r="Q58" s="327"/>
      <c r="R58" s="327"/>
    </row>
    <row r="59" spans="1:18" x14ac:dyDescent="0.25">
      <c r="A59" s="64" t="s">
        <v>12</v>
      </c>
      <c r="B59" s="333" t="s">
        <v>49</v>
      </c>
      <c r="C59" s="290"/>
      <c r="D59" s="8">
        <f>'Memória Cálculo'!B250</f>
        <v>1.9400000000000001E-2</v>
      </c>
      <c r="E59" s="78">
        <f>D59*$E$19</f>
        <v>132.53168199999999</v>
      </c>
      <c r="K59" s="327"/>
      <c r="L59" s="327"/>
      <c r="M59" s="327"/>
      <c r="N59" s="327"/>
      <c r="O59" s="327"/>
      <c r="P59" s="327"/>
      <c r="Q59" s="327"/>
      <c r="R59" s="327"/>
    </row>
    <row r="60" spans="1:18" x14ac:dyDescent="0.25">
      <c r="A60" s="64" t="s">
        <v>13</v>
      </c>
      <c r="B60" s="333" t="s">
        <v>192</v>
      </c>
      <c r="C60" s="290"/>
      <c r="D60" s="8">
        <f>'Memória Cálculo'!B251</f>
        <v>6.5572000000000009E-3</v>
      </c>
      <c r="E60" s="78">
        <f>D60*$E$19</f>
        <v>44.795708516000005</v>
      </c>
      <c r="F60" s="9"/>
      <c r="K60" s="327"/>
      <c r="L60" s="327"/>
      <c r="M60" s="327"/>
      <c r="N60" s="327"/>
      <c r="O60" s="327"/>
      <c r="P60" s="327"/>
      <c r="Q60" s="327"/>
      <c r="R60" s="327"/>
    </row>
    <row r="61" spans="1:18" x14ac:dyDescent="0.25">
      <c r="A61" s="64" t="s">
        <v>14</v>
      </c>
      <c r="B61" s="335" t="s">
        <v>166</v>
      </c>
      <c r="C61" s="303"/>
      <c r="D61" s="8">
        <f>'Memória Cálculo'!B252</f>
        <v>0.02</v>
      </c>
      <c r="E61" s="78">
        <f>D61*$E$19</f>
        <v>136.63059999999999</v>
      </c>
      <c r="F61" s="9"/>
      <c r="K61" s="327"/>
      <c r="L61" s="327"/>
      <c r="M61" s="327"/>
      <c r="N61" s="327"/>
      <c r="O61" s="327"/>
      <c r="P61" s="327"/>
      <c r="Q61" s="327"/>
      <c r="R61" s="327"/>
    </row>
    <row r="62" spans="1:18" ht="14.1" customHeight="1" thickBot="1" x14ac:dyDescent="0.25">
      <c r="A62" s="336" t="s">
        <v>50</v>
      </c>
      <c r="B62" s="337"/>
      <c r="C62" s="338"/>
      <c r="D62" s="79">
        <f>SUM(D56:D61)</f>
        <v>0.15015719999999999</v>
      </c>
      <c r="E62" s="80">
        <f>SUM(E56:E61)</f>
        <v>481.57641059599996</v>
      </c>
      <c r="K62" s="327"/>
      <c r="L62" s="327"/>
      <c r="M62" s="327"/>
      <c r="N62" s="327"/>
      <c r="O62" s="327"/>
      <c r="P62" s="327"/>
      <c r="Q62" s="327"/>
      <c r="R62" s="327"/>
    </row>
    <row r="63" spans="1:18" ht="13.5" thickBot="1" x14ac:dyDescent="0.3">
      <c r="A63" s="339" t="s">
        <v>51</v>
      </c>
      <c r="B63" s="340"/>
      <c r="C63" s="340"/>
      <c r="D63" s="340"/>
      <c r="E63" s="341"/>
      <c r="K63" s="327"/>
      <c r="L63" s="327"/>
      <c r="M63" s="327"/>
      <c r="N63" s="327"/>
      <c r="O63" s="327"/>
      <c r="P63" s="327"/>
      <c r="Q63" s="327"/>
      <c r="R63" s="327"/>
    </row>
    <row r="64" spans="1:18" ht="14.1" customHeight="1" thickBot="1" x14ac:dyDescent="0.3">
      <c r="K64" s="15"/>
      <c r="L64" s="15"/>
      <c r="M64" s="15"/>
      <c r="N64" s="15"/>
      <c r="O64" s="15"/>
      <c r="P64" s="15"/>
      <c r="Q64" s="15"/>
    </row>
    <row r="65" spans="1:17" ht="28.5" customHeight="1" x14ac:dyDescent="0.25">
      <c r="A65" s="345" t="s">
        <v>188</v>
      </c>
      <c r="B65" s="346"/>
      <c r="C65" s="346"/>
      <c r="D65" s="81" t="s">
        <v>20</v>
      </c>
      <c r="E65" s="82" t="s">
        <v>7</v>
      </c>
      <c r="K65" s="15"/>
      <c r="L65" s="15"/>
      <c r="M65" s="15"/>
      <c r="N65" s="15"/>
      <c r="O65" s="15"/>
      <c r="P65" s="15"/>
      <c r="Q65" s="15"/>
    </row>
    <row r="66" spans="1:17" ht="14.1" customHeight="1" x14ac:dyDescent="0.25">
      <c r="A66" s="64" t="s">
        <v>8</v>
      </c>
      <c r="B66" s="347" t="s">
        <v>52</v>
      </c>
      <c r="C66" s="347"/>
      <c r="D66" s="31">
        <f>'1'!D66</f>
        <v>0</v>
      </c>
      <c r="E66" s="83">
        <f t="shared" ref="E66:E71" si="1">D66*(E$19+E$53+E$62)</f>
        <v>0</v>
      </c>
    </row>
    <row r="67" spans="1:17" ht="14.1" customHeight="1" x14ac:dyDescent="0.25">
      <c r="A67" s="64" t="s">
        <v>10</v>
      </c>
      <c r="B67" s="311" t="s">
        <v>53</v>
      </c>
      <c r="C67" s="311"/>
      <c r="D67" s="31">
        <f>'Memória Cálculo'!B257</f>
        <v>2.8E-3</v>
      </c>
      <c r="E67" s="83">
        <f t="shared" si="1"/>
        <v>34.917037362633998</v>
      </c>
    </row>
    <row r="68" spans="1:17" ht="14.1" customHeight="1" x14ac:dyDescent="0.25">
      <c r="A68" s="64" t="s">
        <v>11</v>
      </c>
      <c r="B68" s="347" t="s">
        <v>54</v>
      </c>
      <c r="C68" s="347"/>
      <c r="D68" s="31">
        <f>'Memória Cálculo'!B258</f>
        <v>2.0000000000000001E-4</v>
      </c>
      <c r="E68" s="83">
        <f t="shared" si="1"/>
        <v>2.4940740973310001</v>
      </c>
    </row>
    <row r="69" spans="1:17" ht="14.1" customHeight="1" x14ac:dyDescent="0.25">
      <c r="A69" s="64" t="s">
        <v>12</v>
      </c>
      <c r="B69" s="311" t="s">
        <v>55</v>
      </c>
      <c r="C69" s="311"/>
      <c r="D69" s="31">
        <f>'Memória Cálculo'!B259</f>
        <v>2.9999999999999997E-4</v>
      </c>
      <c r="E69" s="83">
        <f t="shared" si="1"/>
        <v>3.7411111459964994</v>
      </c>
    </row>
    <row r="70" spans="1:17" ht="14.1" customHeight="1" x14ac:dyDescent="0.25">
      <c r="A70" s="64" t="s">
        <v>13</v>
      </c>
      <c r="B70" s="311" t="s">
        <v>56</v>
      </c>
      <c r="C70" s="311"/>
      <c r="D70" s="31">
        <f>'Memória Cálculo'!B260</f>
        <v>4.0000000000000002E-4</v>
      </c>
      <c r="E70" s="83">
        <f t="shared" si="1"/>
        <v>4.9881481946620001</v>
      </c>
    </row>
    <row r="71" spans="1:17" ht="14.1" customHeight="1" x14ac:dyDescent="0.25">
      <c r="A71" s="84" t="s">
        <v>14</v>
      </c>
      <c r="B71" s="342" t="s">
        <v>15</v>
      </c>
      <c r="C71" s="342"/>
      <c r="D71" s="31">
        <f>'1'!D71</f>
        <v>0</v>
      </c>
      <c r="E71" s="83">
        <f t="shared" si="1"/>
        <v>0</v>
      </c>
    </row>
    <row r="72" spans="1:17" ht="14.1" customHeight="1" thickBot="1" x14ac:dyDescent="0.25">
      <c r="A72" s="343" t="s">
        <v>57</v>
      </c>
      <c r="B72" s="344"/>
      <c r="C72" s="344"/>
      <c r="D72" s="344"/>
      <c r="E72" s="85">
        <f>SUM(E66:E70)</f>
        <v>46.140370800623501</v>
      </c>
    </row>
    <row r="73" spans="1:17" ht="14.1" customHeight="1" thickBot="1" x14ac:dyDescent="0.3">
      <c r="A73" s="10"/>
      <c r="B73" s="10"/>
      <c r="C73" s="10"/>
      <c r="D73" s="10"/>
      <c r="E73" s="10"/>
    </row>
    <row r="74" spans="1:17" ht="27" customHeight="1" x14ac:dyDescent="0.25">
      <c r="A74" s="369" t="s">
        <v>58</v>
      </c>
      <c r="B74" s="370"/>
      <c r="C74" s="370"/>
      <c r="D74" s="370"/>
      <c r="E74" s="86" t="s">
        <v>7</v>
      </c>
    </row>
    <row r="75" spans="1:17" ht="14.1" customHeight="1" x14ac:dyDescent="0.2">
      <c r="A75" s="64" t="s">
        <v>8</v>
      </c>
      <c r="B75" s="371" t="s">
        <v>148</v>
      </c>
      <c r="C75" s="371"/>
      <c r="D75" s="371"/>
      <c r="E75" s="2">
        <v>0</v>
      </c>
    </row>
    <row r="76" spans="1:17" ht="14.1" customHeight="1" x14ac:dyDescent="0.2">
      <c r="A76" s="64" t="s">
        <v>10</v>
      </c>
      <c r="B76" s="371" t="s">
        <v>156</v>
      </c>
      <c r="C76" s="371"/>
      <c r="D76" s="371"/>
      <c r="E76" s="2">
        <f>EPI!G134</f>
        <v>0</v>
      </c>
    </row>
    <row r="77" spans="1:17" ht="14.1" customHeight="1" x14ac:dyDescent="0.2">
      <c r="A77" s="64" t="s">
        <v>11</v>
      </c>
      <c r="B77" s="303" t="s">
        <v>61</v>
      </c>
      <c r="C77" s="303"/>
      <c r="D77" s="303"/>
      <c r="E77" s="2">
        <f>'1'!E77</f>
        <v>0</v>
      </c>
    </row>
    <row r="78" spans="1:17" ht="14.1" customHeight="1" x14ac:dyDescent="0.2">
      <c r="A78" s="64" t="s">
        <v>12</v>
      </c>
      <c r="B78" s="303" t="s">
        <v>61</v>
      </c>
      <c r="C78" s="303"/>
      <c r="D78" s="303"/>
      <c r="E78" s="2">
        <v>0</v>
      </c>
    </row>
    <row r="79" spans="1:17" ht="14.1" customHeight="1" thickBot="1" x14ac:dyDescent="0.25">
      <c r="A79" s="360" t="s">
        <v>59</v>
      </c>
      <c r="B79" s="361"/>
      <c r="C79" s="361"/>
      <c r="D79" s="362"/>
      <c r="E79" s="87">
        <f>SUM(E75:E78)</f>
        <v>0</v>
      </c>
    </row>
    <row r="80" spans="1:17" ht="13.5" thickBot="1" x14ac:dyDescent="0.3">
      <c r="A80" s="363" t="s">
        <v>193</v>
      </c>
      <c r="B80" s="320"/>
      <c r="C80" s="320"/>
      <c r="D80" s="320"/>
      <c r="E80" s="321"/>
    </row>
    <row r="81" spans="1:5" ht="14.1" customHeight="1" thickBot="1" x14ac:dyDescent="0.3">
      <c r="A81" s="10"/>
      <c r="B81" s="10"/>
      <c r="C81" s="10"/>
      <c r="D81" s="10"/>
      <c r="E81" s="10"/>
    </row>
    <row r="82" spans="1:5" ht="14.1" customHeight="1" x14ac:dyDescent="0.25">
      <c r="A82" s="364" t="s">
        <v>60</v>
      </c>
      <c r="B82" s="365"/>
      <c r="C82" s="365"/>
      <c r="D82" s="88" t="s">
        <v>20</v>
      </c>
      <c r="E82" s="89" t="s">
        <v>7</v>
      </c>
    </row>
    <row r="83" spans="1:5" ht="14.1" customHeight="1" x14ac:dyDescent="0.2">
      <c r="A83" s="64" t="s">
        <v>8</v>
      </c>
      <c r="B83" s="311" t="s">
        <v>209</v>
      </c>
      <c r="C83" s="311"/>
      <c r="D83" s="8">
        <f>'1'!D83</f>
        <v>0</v>
      </c>
      <c r="E83" s="2">
        <f>D83*E98</f>
        <v>0</v>
      </c>
    </row>
    <row r="84" spans="1:5" ht="14.1" customHeight="1" x14ac:dyDescent="0.2">
      <c r="A84" s="64" t="s">
        <v>10</v>
      </c>
      <c r="B84" s="27" t="s">
        <v>210</v>
      </c>
      <c r="C84" s="27"/>
      <c r="D84" s="8">
        <f>'Memória Cálculo'!B265</f>
        <v>0</v>
      </c>
      <c r="E84" s="2">
        <f>D84*(E98+E83)</f>
        <v>0</v>
      </c>
    </row>
    <row r="85" spans="1:5" ht="14.1" customHeight="1" x14ac:dyDescent="0.2">
      <c r="A85" s="64" t="s">
        <v>11</v>
      </c>
      <c r="B85" s="311" t="s">
        <v>204</v>
      </c>
      <c r="C85" s="311"/>
      <c r="D85" s="8">
        <f>SUM(D86:D89)</f>
        <v>0</v>
      </c>
      <c r="E85" s="2">
        <f>((E98+E83+E84)/(1-D85))*D85</f>
        <v>0</v>
      </c>
    </row>
    <row r="86" spans="1:5" ht="14.1" customHeight="1" x14ac:dyDescent="0.2">
      <c r="A86" s="64" t="s">
        <v>205</v>
      </c>
      <c r="B86" s="311" t="str">
        <f>'1'!B86:C86</f>
        <v>Tributos Federais (Especificar) (Exceto IRPJ e CSLL) (Estimado pelo Lucro Real: PIS=0,82%; COFINS=3,81%)</v>
      </c>
      <c r="C86" s="311"/>
      <c r="D86" s="8">
        <f>'Memória Cálculo'!B267</f>
        <v>0</v>
      </c>
      <c r="E86" s="2">
        <f>D86*E100</f>
        <v>0</v>
      </c>
    </row>
    <row r="87" spans="1:5" ht="14.1" customHeight="1" x14ac:dyDescent="0.2">
      <c r="A87" s="64" t="s">
        <v>206</v>
      </c>
      <c r="B87" s="311" t="s">
        <v>203</v>
      </c>
      <c r="C87" s="311"/>
      <c r="D87" s="8">
        <f>'1'!D87</f>
        <v>0</v>
      </c>
      <c r="E87" s="2">
        <f>D87*E100</f>
        <v>0</v>
      </c>
    </row>
    <row r="88" spans="1:5" ht="14.1" customHeight="1" x14ac:dyDescent="0.2">
      <c r="A88" s="64" t="s">
        <v>207</v>
      </c>
      <c r="B88" s="311" t="s">
        <v>202</v>
      </c>
      <c r="C88" s="311"/>
      <c r="D88" s="8">
        <f>'Memória Cálculo'!B269</f>
        <v>0</v>
      </c>
      <c r="E88" s="2">
        <f>D88*E$100</f>
        <v>0</v>
      </c>
    </row>
    <row r="89" spans="1:5" ht="14.1" customHeight="1" x14ac:dyDescent="0.2">
      <c r="A89" s="64" t="s">
        <v>208</v>
      </c>
      <c r="B89" s="355" t="str">
        <f>'1'!B89:C89</f>
        <v>Outros (CPRB)</v>
      </c>
      <c r="C89" s="357"/>
      <c r="D89" s="8">
        <f>'Memória Cálculo'!B268</f>
        <v>0</v>
      </c>
      <c r="E89" s="2">
        <f>D89*E$100</f>
        <v>0</v>
      </c>
    </row>
    <row r="90" spans="1:5" s="3" customFormat="1" ht="14.1" customHeight="1" thickBot="1" x14ac:dyDescent="0.25">
      <c r="A90" s="366" t="s">
        <v>62</v>
      </c>
      <c r="B90" s="367"/>
      <c r="C90" s="368"/>
      <c r="D90" s="90">
        <f>SUM(D83:D85)</f>
        <v>0</v>
      </c>
      <c r="E90" s="91">
        <f>SUM(E83:E85)</f>
        <v>0</v>
      </c>
    </row>
    <row r="91" spans="1:5" s="3" customFormat="1" ht="26.25" customHeight="1" thickBot="1" x14ac:dyDescent="0.3">
      <c r="A91" s="372"/>
      <c r="B91" s="373"/>
      <c r="C91" s="373"/>
      <c r="D91" s="373"/>
      <c r="E91" s="373"/>
    </row>
    <row r="92" spans="1:5" ht="27" customHeight="1" x14ac:dyDescent="0.25">
      <c r="A92" s="374" t="s">
        <v>63</v>
      </c>
      <c r="B92" s="375"/>
      <c r="C92" s="375"/>
      <c r="D92" s="375"/>
      <c r="E92" s="92" t="s">
        <v>7</v>
      </c>
    </row>
    <row r="93" spans="1:5" ht="14.1" customHeight="1" x14ac:dyDescent="0.2">
      <c r="A93" s="14" t="s">
        <v>8</v>
      </c>
      <c r="B93" s="342" t="s">
        <v>64</v>
      </c>
      <c r="C93" s="342"/>
      <c r="D93" s="342"/>
      <c r="E93" s="2">
        <f>E19</f>
        <v>6831.53</v>
      </c>
    </row>
    <row r="94" spans="1:5" ht="14.1" customHeight="1" x14ac:dyDescent="0.2">
      <c r="A94" s="14" t="s">
        <v>10</v>
      </c>
      <c r="B94" s="342" t="s">
        <v>65</v>
      </c>
      <c r="C94" s="342"/>
      <c r="D94" s="342"/>
      <c r="E94" s="2">
        <f>E53</f>
        <v>5157.2640760590002</v>
      </c>
    </row>
    <row r="95" spans="1:5" ht="14.1" customHeight="1" x14ac:dyDescent="0.2">
      <c r="A95" s="14" t="s">
        <v>11</v>
      </c>
      <c r="B95" s="342" t="s">
        <v>66</v>
      </c>
      <c r="C95" s="342"/>
      <c r="D95" s="342"/>
      <c r="E95" s="2">
        <f>E62</f>
        <v>481.57641059599996</v>
      </c>
    </row>
    <row r="96" spans="1:5" ht="14.1" customHeight="1" x14ac:dyDescent="0.2">
      <c r="A96" s="14" t="s">
        <v>12</v>
      </c>
      <c r="B96" s="342" t="s">
        <v>67</v>
      </c>
      <c r="C96" s="342"/>
      <c r="D96" s="342"/>
      <c r="E96" s="2">
        <f>E72</f>
        <v>46.140370800623501</v>
      </c>
    </row>
    <row r="97" spans="1:5" ht="14.1" customHeight="1" x14ac:dyDescent="0.2">
      <c r="A97" s="14" t="s">
        <v>13</v>
      </c>
      <c r="B97" s="355" t="s">
        <v>68</v>
      </c>
      <c r="C97" s="356"/>
      <c r="D97" s="357"/>
      <c r="E97" s="2">
        <f>E79</f>
        <v>0</v>
      </c>
    </row>
    <row r="98" spans="1:5" s="3" customFormat="1" ht="14.1" customHeight="1" x14ac:dyDescent="0.2">
      <c r="A98" s="350" t="s">
        <v>69</v>
      </c>
      <c r="B98" s="351"/>
      <c r="C98" s="351"/>
      <c r="D98" s="351"/>
      <c r="E98" s="2">
        <f>SUM(E93:E97)</f>
        <v>12516.510857455623</v>
      </c>
    </row>
    <row r="99" spans="1:5" ht="14.1" customHeight="1" thickBot="1" x14ac:dyDescent="0.25">
      <c r="A99" s="93" t="s">
        <v>14</v>
      </c>
      <c r="B99" s="352" t="s">
        <v>70</v>
      </c>
      <c r="C99" s="352"/>
      <c r="D99" s="352"/>
      <c r="E99" s="2">
        <f>E90</f>
        <v>0</v>
      </c>
    </row>
    <row r="100" spans="1:5" s="3" customFormat="1" ht="14.1" customHeight="1" x14ac:dyDescent="0.2">
      <c r="A100" s="353" t="s">
        <v>71</v>
      </c>
      <c r="B100" s="354"/>
      <c r="C100" s="354"/>
      <c r="D100" s="354"/>
      <c r="E100" s="2">
        <f>(E98+E84+E83)/(1-D85)</f>
        <v>12516.510857455623</v>
      </c>
    </row>
    <row r="101" spans="1:5" ht="14.1" customHeight="1" x14ac:dyDescent="0.2">
      <c r="A101" s="358" t="s">
        <v>72</v>
      </c>
      <c r="B101" s="359"/>
      <c r="C101" s="359"/>
      <c r="D101" s="359"/>
      <c r="E101" s="105">
        <v>12</v>
      </c>
    </row>
    <row r="102" spans="1:5" s="3" customFormat="1" ht="14.1" customHeight="1" thickBot="1" x14ac:dyDescent="0.25">
      <c r="A102" s="348" t="s">
        <v>73</v>
      </c>
      <c r="B102" s="349"/>
      <c r="C102" s="349"/>
      <c r="D102" s="349"/>
      <c r="E102" s="104">
        <f>E100*E101</f>
        <v>150198.13028946749</v>
      </c>
    </row>
    <row r="103" spans="1:5" x14ac:dyDescent="0.25">
      <c r="A103" s="10"/>
      <c r="B103" s="10"/>
      <c r="C103" s="10"/>
      <c r="D103" s="10"/>
      <c r="E103" s="10"/>
    </row>
  </sheetData>
  <mergeCells count="94">
    <mergeCell ref="A98:D98"/>
    <mergeCell ref="B99:D99"/>
    <mergeCell ref="A100:D100"/>
    <mergeCell ref="A101:D101"/>
    <mergeCell ref="A102:D102"/>
    <mergeCell ref="A82:C82"/>
    <mergeCell ref="B83:C83"/>
    <mergeCell ref="B85:C85"/>
    <mergeCell ref="B97:D97"/>
    <mergeCell ref="B86:C86"/>
    <mergeCell ref="B87:C87"/>
    <mergeCell ref="B88:C88"/>
    <mergeCell ref="B89:C89"/>
    <mergeCell ref="A90:C90"/>
    <mergeCell ref="A91:E91"/>
    <mergeCell ref="A92:D92"/>
    <mergeCell ref="B93:D93"/>
    <mergeCell ref="B94:D94"/>
    <mergeCell ref="B95:D95"/>
    <mergeCell ref="B96:D96"/>
    <mergeCell ref="B76:D76"/>
    <mergeCell ref="B77:D77"/>
    <mergeCell ref="B78:D78"/>
    <mergeCell ref="A79:D79"/>
    <mergeCell ref="A80:E80"/>
    <mergeCell ref="B70:C70"/>
    <mergeCell ref="B71:C71"/>
    <mergeCell ref="A72:D72"/>
    <mergeCell ref="A74:D74"/>
    <mergeCell ref="B75:D75"/>
    <mergeCell ref="A65:C65"/>
    <mergeCell ref="B66:C66"/>
    <mergeCell ref="B67:C67"/>
    <mergeCell ref="B68:C68"/>
    <mergeCell ref="B69:C69"/>
    <mergeCell ref="B57:C57"/>
    <mergeCell ref="K57:R63"/>
    <mergeCell ref="B58:C58"/>
    <mergeCell ref="B59:C59"/>
    <mergeCell ref="B60:C60"/>
    <mergeCell ref="B61:C61"/>
    <mergeCell ref="A62:C62"/>
    <mergeCell ref="A63:E63"/>
    <mergeCell ref="A47:D47"/>
    <mergeCell ref="A49:D49"/>
    <mergeCell ref="B50:D50"/>
    <mergeCell ref="K50:Q56"/>
    <mergeCell ref="B51:D51"/>
    <mergeCell ref="B52:D52"/>
    <mergeCell ref="A53:D53"/>
    <mergeCell ref="A55:C55"/>
    <mergeCell ref="B56:C56"/>
    <mergeCell ref="B40:C40"/>
    <mergeCell ref="B41:C41"/>
    <mergeCell ref="B42:C42"/>
    <mergeCell ref="B45:C45"/>
    <mergeCell ref="B46:C46"/>
    <mergeCell ref="B34:C34"/>
    <mergeCell ref="B35:C35"/>
    <mergeCell ref="B36:C36"/>
    <mergeCell ref="A37:C37"/>
    <mergeCell ref="A38:E38"/>
    <mergeCell ref="B28:C28"/>
    <mergeCell ref="B29:C29"/>
    <mergeCell ref="B30:C30"/>
    <mergeCell ref="B32:C32"/>
    <mergeCell ref="B33:C33"/>
    <mergeCell ref="B22:C22"/>
    <mergeCell ref="B23:C23"/>
    <mergeCell ref="B24:C24"/>
    <mergeCell ref="B25:C25"/>
    <mergeCell ref="A26:C26"/>
    <mergeCell ref="B16:C16"/>
    <mergeCell ref="B17:C17"/>
    <mergeCell ref="B18:C18"/>
    <mergeCell ref="A19:D19"/>
    <mergeCell ref="A21:E21"/>
    <mergeCell ref="A10:E10"/>
    <mergeCell ref="A12:C12"/>
    <mergeCell ref="B13:C13"/>
    <mergeCell ref="B14:C14"/>
    <mergeCell ref="B15:C15"/>
    <mergeCell ref="B7:C7"/>
    <mergeCell ref="D7:E7"/>
    <mergeCell ref="B8:C8"/>
    <mergeCell ref="D8:E8"/>
    <mergeCell ref="B9:C9"/>
    <mergeCell ref="D9:E9"/>
    <mergeCell ref="A1:E1"/>
    <mergeCell ref="A2:E2"/>
    <mergeCell ref="A4:E4"/>
    <mergeCell ref="B6:C6"/>
    <mergeCell ref="D6:E6"/>
    <mergeCell ref="C5:E5"/>
  </mergeCells>
  <pageMargins left="0.25" right="0.25" top="0.75" bottom="0.75" header="0.3" footer="0.3"/>
  <pageSetup paperSize="9" scale="69" fitToHeight="0"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7923AF-DBE9-4ADF-94D9-7A875DEF68BC}">
  <sheetPr>
    <tabColor rgb="FFFFFF00"/>
    <pageSetUpPr fitToPage="1"/>
  </sheetPr>
  <dimension ref="A1:R103"/>
  <sheetViews>
    <sheetView showGridLines="0" view="pageBreakPreview" zoomScaleNormal="100" zoomScaleSheetLayoutView="100" workbookViewId="0">
      <selection activeCell="B44" sqref="B44"/>
    </sheetView>
  </sheetViews>
  <sheetFormatPr defaultColWidth="9.140625" defaultRowHeight="12.75" x14ac:dyDescent="0.25"/>
  <cols>
    <col min="1" max="1" width="6.42578125" style="1" customWidth="1"/>
    <col min="2" max="2" width="52.28515625" style="1" customWidth="1"/>
    <col min="3" max="3" width="51.85546875" style="1" customWidth="1"/>
    <col min="4" max="4" width="10.28515625" style="1" customWidth="1"/>
    <col min="5" max="5" width="20.85546875" style="1" customWidth="1"/>
    <col min="6" max="36" width="9.140625" style="1"/>
    <col min="37" max="37" width="6.42578125" style="1" customWidth="1"/>
    <col min="38" max="38" width="52.28515625" style="1" customWidth="1"/>
    <col min="39" max="39" width="34.7109375" style="1" customWidth="1"/>
    <col min="40" max="40" width="9.5703125" style="1" customWidth="1"/>
    <col min="41" max="41" width="12.5703125" style="1" bestFit="1" customWidth="1"/>
    <col min="42" max="16384" width="9.140625" style="1"/>
  </cols>
  <sheetData>
    <row r="1" spans="1:5" ht="78" customHeight="1" x14ac:dyDescent="0.25">
      <c r="A1" s="276"/>
      <c r="B1" s="276"/>
      <c r="C1" s="276"/>
      <c r="D1" s="276"/>
      <c r="E1" s="276"/>
    </row>
    <row r="2" spans="1:5" ht="20.25" customHeight="1" x14ac:dyDescent="0.25">
      <c r="A2" s="277" t="s">
        <v>179</v>
      </c>
      <c r="B2" s="277"/>
      <c r="C2" s="277"/>
      <c r="D2" s="277"/>
      <c r="E2" s="277"/>
    </row>
    <row r="3" spans="1:5" ht="13.5" thickBot="1" x14ac:dyDescent="0.3"/>
    <row r="4" spans="1:5" ht="13.5" customHeight="1" thickBot="1" x14ac:dyDescent="0.3">
      <c r="A4" s="278" t="s">
        <v>0</v>
      </c>
      <c r="B4" s="279"/>
      <c r="C4" s="279"/>
      <c r="D4" s="280"/>
      <c r="E4" s="281"/>
    </row>
    <row r="5" spans="1:5" ht="14.1" customHeight="1" x14ac:dyDescent="0.25">
      <c r="A5" s="6">
        <v>1</v>
      </c>
      <c r="B5" s="101" t="s">
        <v>194</v>
      </c>
      <c r="C5" s="285" t="str">
        <f>'Quadro Resumo'!B57</f>
        <v>BIÓLOGO 4</v>
      </c>
      <c r="D5" s="286"/>
      <c r="E5" s="287"/>
    </row>
    <row r="6" spans="1:5" ht="14.1" customHeight="1" x14ac:dyDescent="0.25">
      <c r="A6" s="7">
        <v>2</v>
      </c>
      <c r="B6" s="282" t="s">
        <v>1</v>
      </c>
      <c r="C6" s="282"/>
      <c r="D6" s="283">
        <f>'1'!D6</f>
        <v>1621</v>
      </c>
      <c r="E6" s="284"/>
    </row>
    <row r="7" spans="1:5" ht="14.1" customHeight="1" x14ac:dyDescent="0.25">
      <c r="A7" s="7">
        <v>3</v>
      </c>
      <c r="B7" s="290" t="s">
        <v>2</v>
      </c>
      <c r="C7" s="290"/>
      <c r="D7" s="291">
        <f>E13</f>
        <v>7805.938900000001</v>
      </c>
      <c r="E7" s="292"/>
    </row>
    <row r="8" spans="1:5" ht="14.1" customHeight="1" x14ac:dyDescent="0.25">
      <c r="A8" s="7">
        <v>4</v>
      </c>
      <c r="B8" s="290" t="s">
        <v>3</v>
      </c>
      <c r="C8" s="290"/>
      <c r="D8" s="293" t="str">
        <f>'1'!D8:E8</f>
        <v>SINDAUT</v>
      </c>
      <c r="E8" s="294"/>
    </row>
    <row r="9" spans="1:5" ht="14.1" customHeight="1" thickBot="1" x14ac:dyDescent="0.3">
      <c r="A9" s="77">
        <v>5</v>
      </c>
      <c r="B9" s="295" t="s">
        <v>4</v>
      </c>
      <c r="C9" s="295"/>
      <c r="D9" s="296">
        <f>'1'!D9</f>
        <v>46054</v>
      </c>
      <c r="E9" s="297"/>
    </row>
    <row r="10" spans="1:5" ht="45.75" customHeight="1" thickBot="1" x14ac:dyDescent="0.3">
      <c r="A10" s="298" t="s">
        <v>5</v>
      </c>
      <c r="B10" s="299"/>
      <c r="C10" s="299"/>
      <c r="D10" s="299"/>
      <c r="E10" s="300"/>
    </row>
    <row r="11" spans="1:5" ht="14.25" customHeight="1" thickBot="1" x14ac:dyDescent="0.3">
      <c r="A11" s="76"/>
      <c r="B11" s="76"/>
      <c r="C11" s="76"/>
      <c r="D11" s="76"/>
      <c r="E11" s="76"/>
    </row>
    <row r="12" spans="1:5" ht="13.5" customHeight="1" x14ac:dyDescent="0.25">
      <c r="A12" s="301" t="s">
        <v>6</v>
      </c>
      <c r="B12" s="302"/>
      <c r="C12" s="302"/>
      <c r="D12" s="57" t="s">
        <v>20</v>
      </c>
      <c r="E12" s="58" t="s">
        <v>7</v>
      </c>
    </row>
    <row r="13" spans="1:5" ht="14.1" customHeight="1" x14ac:dyDescent="0.2">
      <c r="A13" s="7" t="s">
        <v>8</v>
      </c>
      <c r="B13" s="288" t="s">
        <v>9</v>
      </c>
      <c r="C13" s="289"/>
      <c r="D13" s="26"/>
      <c r="E13" s="59">
        <f>'Quadro Resumo'!I57</f>
        <v>7805.938900000001</v>
      </c>
    </row>
    <row r="14" spans="1:5" ht="14.1" customHeight="1" x14ac:dyDescent="0.2">
      <c r="A14" s="7" t="s">
        <v>10</v>
      </c>
      <c r="B14" s="288" t="s">
        <v>144</v>
      </c>
      <c r="C14" s="289"/>
      <c r="D14" s="54"/>
      <c r="E14" s="59"/>
    </row>
    <row r="15" spans="1:5" ht="14.1" customHeight="1" x14ac:dyDescent="0.2">
      <c r="A15" s="7" t="s">
        <v>11</v>
      </c>
      <c r="B15" s="288" t="s">
        <v>145</v>
      </c>
      <c r="C15" s="289"/>
      <c r="D15" s="55">
        <v>0.4</v>
      </c>
      <c r="E15" s="59">
        <f>ROUND(D15*D6,2)</f>
        <v>648.4</v>
      </c>
    </row>
    <row r="16" spans="1:5" ht="14.1" customHeight="1" x14ac:dyDescent="0.2">
      <c r="A16" s="7" t="s">
        <v>12</v>
      </c>
      <c r="B16" s="288" t="s">
        <v>146</v>
      </c>
      <c r="C16" s="289"/>
      <c r="D16" s="54"/>
      <c r="E16" s="59"/>
    </row>
    <row r="17" spans="1:5" ht="14.1" customHeight="1" x14ac:dyDescent="0.2">
      <c r="A17" s="7" t="s">
        <v>13</v>
      </c>
      <c r="B17" s="303" t="s">
        <v>147</v>
      </c>
      <c r="C17" s="303"/>
      <c r="D17" s="54"/>
      <c r="E17" s="59"/>
    </row>
    <row r="18" spans="1:5" ht="14.1" customHeight="1" x14ac:dyDescent="0.2">
      <c r="A18" s="7" t="s">
        <v>14</v>
      </c>
      <c r="B18" s="303" t="s">
        <v>15</v>
      </c>
      <c r="C18" s="303"/>
      <c r="D18" s="54"/>
      <c r="E18" s="59"/>
    </row>
    <row r="19" spans="1:5" s="3" customFormat="1" ht="14.1" customHeight="1" thickBot="1" x14ac:dyDescent="0.25">
      <c r="A19" s="304" t="s">
        <v>16</v>
      </c>
      <c r="B19" s="305"/>
      <c r="C19" s="305"/>
      <c r="D19" s="306"/>
      <c r="E19" s="60">
        <f>ROUND(SUM(E13:E18),2)</f>
        <v>8454.34</v>
      </c>
    </row>
    <row r="20" spans="1:5" s="4" customFormat="1" ht="13.5" thickBot="1" x14ac:dyDescent="0.3"/>
    <row r="21" spans="1:5" ht="13.5" customHeight="1" x14ac:dyDescent="0.25">
      <c r="A21" s="307" t="s">
        <v>17</v>
      </c>
      <c r="B21" s="308"/>
      <c r="C21" s="308"/>
      <c r="D21" s="308"/>
      <c r="E21" s="309"/>
    </row>
    <row r="22" spans="1:5" ht="32.25" customHeight="1" x14ac:dyDescent="0.25">
      <c r="A22" s="62" t="s">
        <v>18</v>
      </c>
      <c r="B22" s="310" t="s">
        <v>19</v>
      </c>
      <c r="C22" s="310"/>
      <c r="D22" s="61" t="s">
        <v>20</v>
      </c>
      <c r="E22" s="63" t="s">
        <v>7</v>
      </c>
    </row>
    <row r="23" spans="1:5" ht="14.1" customHeight="1" x14ac:dyDescent="0.2">
      <c r="A23" s="64" t="s">
        <v>8</v>
      </c>
      <c r="B23" s="290" t="s">
        <v>21</v>
      </c>
      <c r="C23" s="290"/>
      <c r="D23" s="5">
        <f>'1'!D23</f>
        <v>8.3299999999999999E-2</v>
      </c>
      <c r="E23" s="2">
        <f>D23*$E$19</f>
        <v>704.24652200000003</v>
      </c>
    </row>
    <row r="24" spans="1:5" ht="14.1" customHeight="1" x14ac:dyDescent="0.2">
      <c r="A24" s="64" t="s">
        <v>10</v>
      </c>
      <c r="B24" s="311" t="s">
        <v>81</v>
      </c>
      <c r="C24" s="311"/>
      <c r="D24" s="5">
        <f>'1'!D24</f>
        <v>9.0749999999999997E-2</v>
      </c>
      <c r="E24" s="2">
        <f>D24*$E$19</f>
        <v>767.23135500000001</v>
      </c>
    </row>
    <row r="25" spans="1:5" ht="14.1" customHeight="1" x14ac:dyDescent="0.2">
      <c r="A25" s="64" t="s">
        <v>11</v>
      </c>
      <c r="B25" s="312" t="s">
        <v>82</v>
      </c>
      <c r="C25" s="312"/>
      <c r="D25" s="5">
        <f>'1'!D25</f>
        <v>3.0300000000000001E-2</v>
      </c>
      <c r="E25" s="2">
        <f>D25*$E$19</f>
        <v>256.16650200000004</v>
      </c>
    </row>
    <row r="26" spans="1:5" ht="14.1" customHeight="1" thickBot="1" x14ac:dyDescent="0.25">
      <c r="A26" s="313" t="s">
        <v>22</v>
      </c>
      <c r="B26" s="314"/>
      <c r="C26" s="315"/>
      <c r="D26" s="65">
        <f>SUM(D23:D25)</f>
        <v>0.20434999999999998</v>
      </c>
      <c r="E26" s="66">
        <f>SUM(E23:E25)</f>
        <v>1727.6443790000001</v>
      </c>
    </row>
    <row r="27" spans="1:5" ht="13.5" thickBot="1" x14ac:dyDescent="0.3"/>
    <row r="28" spans="1:5" ht="39.75" customHeight="1" x14ac:dyDescent="0.25">
      <c r="A28" s="67" t="s">
        <v>23</v>
      </c>
      <c r="B28" s="316" t="s">
        <v>24</v>
      </c>
      <c r="C28" s="316"/>
      <c r="D28" s="68" t="s">
        <v>20</v>
      </c>
      <c r="E28" s="69" t="s">
        <v>7</v>
      </c>
    </row>
    <row r="29" spans="1:5" ht="14.1" customHeight="1" x14ac:dyDescent="0.2">
      <c r="A29" s="56" t="s">
        <v>8</v>
      </c>
      <c r="B29" s="290" t="s">
        <v>25</v>
      </c>
      <c r="C29" s="290"/>
      <c r="D29" s="5">
        <f>'Memória Cálculo'!B24</f>
        <v>0.2</v>
      </c>
      <c r="E29" s="2">
        <f>($E$19+E26)*D29</f>
        <v>2036.3968758000001</v>
      </c>
    </row>
    <row r="30" spans="1:5" ht="14.1" customHeight="1" x14ac:dyDescent="0.2">
      <c r="A30" s="56" t="s">
        <v>10</v>
      </c>
      <c r="B30" s="288" t="s">
        <v>26</v>
      </c>
      <c r="C30" s="289"/>
      <c r="D30" s="5">
        <f>'Memória Cálculo'!B25</f>
        <v>2.5000000000000001E-2</v>
      </c>
      <c r="E30" s="2">
        <f t="shared" ref="E30:E36" si="0">($E$19+$E$26)*D30</f>
        <v>254.54960947500001</v>
      </c>
    </row>
    <row r="31" spans="1:5" ht="14.1" customHeight="1" x14ac:dyDescent="0.2">
      <c r="A31" s="56" t="s">
        <v>11</v>
      </c>
      <c r="B31" s="26" t="s">
        <v>27</v>
      </c>
      <c r="C31" s="26"/>
      <c r="D31" s="5">
        <f>'Memória Cálculo'!B26</f>
        <v>0</v>
      </c>
      <c r="E31" s="2">
        <f t="shared" si="0"/>
        <v>0</v>
      </c>
    </row>
    <row r="32" spans="1:5" ht="14.1" customHeight="1" x14ac:dyDescent="0.2">
      <c r="A32" s="56" t="s">
        <v>12</v>
      </c>
      <c r="B32" s="290" t="s">
        <v>28</v>
      </c>
      <c r="C32" s="290"/>
      <c r="D32" s="5">
        <f>'Memória Cálculo'!B27</f>
        <v>1.4999999999999999E-2</v>
      </c>
      <c r="E32" s="2">
        <f t="shared" si="0"/>
        <v>152.72976568499999</v>
      </c>
    </row>
    <row r="33" spans="1:5" ht="14.1" customHeight="1" x14ac:dyDescent="0.2">
      <c r="A33" s="56" t="s">
        <v>13</v>
      </c>
      <c r="B33" s="290" t="s">
        <v>29</v>
      </c>
      <c r="C33" s="290"/>
      <c r="D33" s="5">
        <f>'Memória Cálculo'!B28</f>
        <v>0.01</v>
      </c>
      <c r="E33" s="2">
        <f t="shared" si="0"/>
        <v>101.81984378999999</v>
      </c>
    </row>
    <row r="34" spans="1:5" ht="14.1" customHeight="1" x14ac:dyDescent="0.2">
      <c r="A34" s="56" t="s">
        <v>14</v>
      </c>
      <c r="B34" s="282" t="s">
        <v>30</v>
      </c>
      <c r="C34" s="282"/>
      <c r="D34" s="5">
        <f>'Memória Cálculo'!B29</f>
        <v>6.0000000000000001E-3</v>
      </c>
      <c r="E34" s="2">
        <f t="shared" si="0"/>
        <v>61.091906273999996</v>
      </c>
    </row>
    <row r="35" spans="1:5" ht="14.1" customHeight="1" x14ac:dyDescent="0.2">
      <c r="A35" s="56" t="s">
        <v>31</v>
      </c>
      <c r="B35" s="282" t="s">
        <v>32</v>
      </c>
      <c r="C35" s="282"/>
      <c r="D35" s="5">
        <f>'Memória Cálculo'!B30</f>
        <v>2E-3</v>
      </c>
      <c r="E35" s="2">
        <f t="shared" si="0"/>
        <v>20.363968757999999</v>
      </c>
    </row>
    <row r="36" spans="1:5" ht="14.1" customHeight="1" x14ac:dyDescent="0.2">
      <c r="A36" s="56" t="s">
        <v>33</v>
      </c>
      <c r="B36" s="282" t="s">
        <v>34</v>
      </c>
      <c r="C36" s="290"/>
      <c r="D36" s="5">
        <f>'Memória Cálculo'!B31</f>
        <v>0.08</v>
      </c>
      <c r="E36" s="2">
        <f t="shared" si="0"/>
        <v>814.55875031999994</v>
      </c>
    </row>
    <row r="37" spans="1:5" ht="14.1" customHeight="1" thickBot="1" x14ac:dyDescent="0.25">
      <c r="A37" s="317" t="s">
        <v>35</v>
      </c>
      <c r="B37" s="318"/>
      <c r="C37" s="318"/>
      <c r="D37" s="109">
        <f>SUM(D29:D36)</f>
        <v>0.33800000000000002</v>
      </c>
      <c r="E37" s="108">
        <f>($E$19+$E$26)*D37</f>
        <v>3441.5107201020001</v>
      </c>
    </row>
    <row r="38" spans="1:5" ht="14.1" customHeight="1" thickBot="1" x14ac:dyDescent="0.3">
      <c r="A38" s="319" t="s">
        <v>36</v>
      </c>
      <c r="B38" s="320"/>
      <c r="C38" s="320"/>
      <c r="D38" s="320"/>
      <c r="E38" s="321"/>
    </row>
    <row r="39" spans="1:5" ht="13.5" thickBot="1" x14ac:dyDescent="0.3"/>
    <row r="40" spans="1:5" ht="14.1" customHeight="1" x14ac:dyDescent="0.25">
      <c r="A40" s="67" t="s">
        <v>37</v>
      </c>
      <c r="B40" s="322" t="s">
        <v>38</v>
      </c>
      <c r="C40" s="323"/>
      <c r="D40" s="68" t="s">
        <v>190</v>
      </c>
      <c r="E40" s="69" t="s">
        <v>75</v>
      </c>
    </row>
    <row r="41" spans="1:5" ht="13.5" customHeight="1" x14ac:dyDescent="0.2">
      <c r="A41" s="56" t="s">
        <v>8</v>
      </c>
      <c r="B41" s="303" t="s">
        <v>39</v>
      </c>
      <c r="C41" s="303"/>
      <c r="D41" s="71">
        <f>'1'!D41</f>
        <v>5</v>
      </c>
      <c r="E41" s="2">
        <f>IF(D41*4*22-(6%*$E$13)&lt;=0,0,(D41*4*22-(6%*$E$13)))</f>
        <v>0</v>
      </c>
    </row>
    <row r="42" spans="1:5" ht="14.1" customHeight="1" x14ac:dyDescent="0.2">
      <c r="A42" s="56" t="s">
        <v>10</v>
      </c>
      <c r="B42" s="303" t="s">
        <v>40</v>
      </c>
      <c r="C42" s="303"/>
      <c r="D42" s="71">
        <f>'1'!D42</f>
        <v>30.29</v>
      </c>
      <c r="E42" s="2">
        <f>$D$42*22*(1-20%)</f>
        <v>533.10400000000004</v>
      </c>
    </row>
    <row r="43" spans="1:5" ht="14.1" customHeight="1" x14ac:dyDescent="0.2">
      <c r="A43" s="56" t="s">
        <v>11</v>
      </c>
      <c r="B43" s="70" t="s">
        <v>487</v>
      </c>
      <c r="C43" s="70"/>
      <c r="D43" s="71">
        <f>'1'!D43</f>
        <v>0</v>
      </c>
      <c r="E43" s="2">
        <f>D43</f>
        <v>0</v>
      </c>
    </row>
    <row r="44" spans="1:5" ht="14.1" customHeight="1" x14ac:dyDescent="0.2">
      <c r="A44" s="56" t="s">
        <v>12</v>
      </c>
      <c r="B44" s="70" t="s">
        <v>41</v>
      </c>
      <c r="C44" s="70"/>
      <c r="D44" s="71">
        <f>'1'!D44</f>
        <v>321.04000000000002</v>
      </c>
      <c r="E44" s="2">
        <f>D44-(D44*15%)</f>
        <v>272.88400000000001</v>
      </c>
    </row>
    <row r="45" spans="1:5" ht="14.1" customHeight="1" x14ac:dyDescent="0.2">
      <c r="A45" s="56" t="s">
        <v>13</v>
      </c>
      <c r="B45" s="303" t="s">
        <v>483</v>
      </c>
      <c r="C45" s="303"/>
      <c r="D45" s="71">
        <f>'1'!D45</f>
        <v>105.328</v>
      </c>
      <c r="E45" s="2">
        <f>D45</f>
        <v>105.328</v>
      </c>
    </row>
    <row r="46" spans="1:5" ht="14.1" customHeight="1" x14ac:dyDescent="0.2">
      <c r="A46" s="56" t="s">
        <v>14</v>
      </c>
      <c r="B46" s="303" t="s">
        <v>15</v>
      </c>
      <c r="C46" s="303"/>
      <c r="D46" s="71">
        <f>'1'!D46</f>
        <v>0</v>
      </c>
      <c r="E46" s="2">
        <f>D46</f>
        <v>0</v>
      </c>
    </row>
    <row r="47" spans="1:5" ht="14.1" customHeight="1" thickBot="1" x14ac:dyDescent="0.25">
      <c r="A47" s="313" t="s">
        <v>42</v>
      </c>
      <c r="B47" s="314"/>
      <c r="C47" s="314"/>
      <c r="D47" s="315"/>
      <c r="E47" s="66">
        <f>SUM(E41:E46)</f>
        <v>911.31600000000003</v>
      </c>
    </row>
    <row r="48" spans="1:5" ht="14.1" customHeight="1" thickBot="1" x14ac:dyDescent="0.3"/>
    <row r="49" spans="1:18" ht="14.1" customHeight="1" x14ac:dyDescent="0.25">
      <c r="A49" s="324" t="s">
        <v>43</v>
      </c>
      <c r="B49" s="325"/>
      <c r="C49" s="325"/>
      <c r="D49" s="325"/>
      <c r="E49" s="72" t="s">
        <v>7</v>
      </c>
    </row>
    <row r="50" spans="1:18" ht="14.1" customHeight="1" x14ac:dyDescent="0.2">
      <c r="A50" s="56" t="s">
        <v>18</v>
      </c>
      <c r="B50" s="288" t="s">
        <v>44</v>
      </c>
      <c r="C50" s="326"/>
      <c r="D50" s="289"/>
      <c r="E50" s="2">
        <f>E26</f>
        <v>1727.6443790000001</v>
      </c>
      <c r="K50" s="327"/>
      <c r="L50" s="327"/>
      <c r="M50" s="327"/>
      <c r="N50" s="327"/>
      <c r="O50" s="327"/>
      <c r="P50" s="327"/>
      <c r="Q50" s="327"/>
    </row>
    <row r="51" spans="1:18" ht="14.1" customHeight="1" x14ac:dyDescent="0.2">
      <c r="A51" s="56" t="s">
        <v>23</v>
      </c>
      <c r="B51" s="288" t="s">
        <v>45</v>
      </c>
      <c r="C51" s="326"/>
      <c r="D51" s="289"/>
      <c r="E51" s="2">
        <f>E37</f>
        <v>3441.5107201020001</v>
      </c>
      <c r="K51" s="327"/>
      <c r="L51" s="327"/>
      <c r="M51" s="327"/>
      <c r="N51" s="327"/>
      <c r="O51" s="327"/>
      <c r="P51" s="327"/>
      <c r="Q51" s="327"/>
    </row>
    <row r="52" spans="1:18" ht="14.1" customHeight="1" x14ac:dyDescent="0.2">
      <c r="A52" s="56" t="s">
        <v>37</v>
      </c>
      <c r="B52" s="288" t="s">
        <v>46</v>
      </c>
      <c r="C52" s="326"/>
      <c r="D52" s="289"/>
      <c r="E52" s="2">
        <f>E47</f>
        <v>911.31600000000003</v>
      </c>
      <c r="K52" s="327"/>
      <c r="L52" s="327"/>
      <c r="M52" s="327"/>
      <c r="N52" s="327"/>
      <c r="O52" s="327"/>
      <c r="P52" s="327"/>
      <c r="Q52" s="327"/>
    </row>
    <row r="53" spans="1:18" ht="14.1" customHeight="1" thickBot="1" x14ac:dyDescent="0.25">
      <c r="A53" s="328" t="s">
        <v>47</v>
      </c>
      <c r="B53" s="329"/>
      <c r="C53" s="329"/>
      <c r="D53" s="330"/>
      <c r="E53" s="73">
        <f>SUM(E50:E52)</f>
        <v>6080.4710991020002</v>
      </c>
      <c r="K53" s="327"/>
      <c r="L53" s="327"/>
      <c r="M53" s="327"/>
      <c r="N53" s="327"/>
      <c r="O53" s="327"/>
      <c r="P53" s="327"/>
      <c r="Q53" s="327"/>
    </row>
    <row r="54" spans="1:18" ht="14.1" customHeight="1" thickBot="1" x14ac:dyDescent="0.3">
      <c r="K54" s="327"/>
      <c r="L54" s="327"/>
      <c r="M54" s="327"/>
      <c r="N54" s="327"/>
      <c r="O54" s="327"/>
      <c r="P54" s="327"/>
      <c r="Q54" s="327"/>
    </row>
    <row r="55" spans="1:18" ht="28.5" customHeight="1" x14ac:dyDescent="0.25">
      <c r="A55" s="331" t="s">
        <v>189</v>
      </c>
      <c r="B55" s="332"/>
      <c r="C55" s="332"/>
      <c r="D55" s="74" t="s">
        <v>20</v>
      </c>
      <c r="E55" s="75" t="s">
        <v>7</v>
      </c>
      <c r="K55" s="327"/>
      <c r="L55" s="327"/>
      <c r="M55" s="327"/>
      <c r="N55" s="327"/>
      <c r="O55" s="327"/>
      <c r="P55" s="327"/>
      <c r="Q55" s="327"/>
    </row>
    <row r="56" spans="1:18" x14ac:dyDescent="0.25">
      <c r="A56" s="56" t="s">
        <v>8</v>
      </c>
      <c r="B56" s="333" t="s">
        <v>191</v>
      </c>
      <c r="C56" s="290"/>
      <c r="D56" s="8">
        <f>'Memória Cálculo'!B247</f>
        <v>4.1999999999999997E-3</v>
      </c>
      <c r="E56" s="78">
        <f>D56*$E$19</f>
        <v>35.508227999999995</v>
      </c>
      <c r="K56" s="327"/>
      <c r="L56" s="327"/>
      <c r="M56" s="327"/>
      <c r="N56" s="327"/>
      <c r="O56" s="327"/>
      <c r="P56" s="327"/>
      <c r="Q56" s="327"/>
    </row>
    <row r="57" spans="1:18" x14ac:dyDescent="0.25">
      <c r="A57" s="56" t="s">
        <v>10</v>
      </c>
      <c r="B57" s="290" t="s">
        <v>48</v>
      </c>
      <c r="C57" s="290"/>
      <c r="D57" s="8">
        <f>'Memória Cálculo'!B248</f>
        <v>0.08</v>
      </c>
      <c r="E57" s="78">
        <f>D57*E56</f>
        <v>2.8406582399999998</v>
      </c>
      <c r="F57" s="9"/>
      <c r="K57" s="327"/>
      <c r="L57" s="327"/>
      <c r="M57" s="327"/>
      <c r="N57" s="327"/>
      <c r="O57" s="327"/>
      <c r="P57" s="327"/>
      <c r="Q57" s="327"/>
      <c r="R57" s="327"/>
    </row>
    <row r="58" spans="1:18" x14ac:dyDescent="0.25">
      <c r="A58" s="64" t="s">
        <v>11</v>
      </c>
      <c r="B58" s="334" t="s">
        <v>217</v>
      </c>
      <c r="C58" s="290"/>
      <c r="D58" s="8">
        <f>'Memória Cálculo'!B249</f>
        <v>0.02</v>
      </c>
      <c r="E58" s="78">
        <f>D58*$E$19</f>
        <v>169.08680000000001</v>
      </c>
      <c r="F58" s="9"/>
      <c r="K58" s="327"/>
      <c r="L58" s="327"/>
      <c r="M58" s="327"/>
      <c r="N58" s="327"/>
      <c r="O58" s="327"/>
      <c r="P58" s="327"/>
      <c r="Q58" s="327"/>
      <c r="R58" s="327"/>
    </row>
    <row r="59" spans="1:18" x14ac:dyDescent="0.25">
      <c r="A59" s="64" t="s">
        <v>12</v>
      </c>
      <c r="B59" s="333" t="s">
        <v>49</v>
      </c>
      <c r="C59" s="290"/>
      <c r="D59" s="8">
        <f>'Memória Cálculo'!B250</f>
        <v>1.9400000000000001E-2</v>
      </c>
      <c r="E59" s="78">
        <f>D59*$E$19</f>
        <v>164.014196</v>
      </c>
      <c r="K59" s="327"/>
      <c r="L59" s="327"/>
      <c r="M59" s="327"/>
      <c r="N59" s="327"/>
      <c r="O59" s="327"/>
      <c r="P59" s="327"/>
      <c r="Q59" s="327"/>
      <c r="R59" s="327"/>
    </row>
    <row r="60" spans="1:18" x14ac:dyDescent="0.25">
      <c r="A60" s="64" t="s">
        <v>13</v>
      </c>
      <c r="B60" s="333" t="s">
        <v>192</v>
      </c>
      <c r="C60" s="290"/>
      <c r="D60" s="8">
        <f>'Memória Cálculo'!B251</f>
        <v>6.5572000000000009E-3</v>
      </c>
      <c r="E60" s="78">
        <f>D60*$E$19</f>
        <v>55.436798248000009</v>
      </c>
      <c r="F60" s="9"/>
      <c r="K60" s="327"/>
      <c r="L60" s="327"/>
      <c r="M60" s="327"/>
      <c r="N60" s="327"/>
      <c r="O60" s="327"/>
      <c r="P60" s="327"/>
      <c r="Q60" s="327"/>
      <c r="R60" s="327"/>
    </row>
    <row r="61" spans="1:18" x14ac:dyDescent="0.25">
      <c r="A61" s="64" t="s">
        <v>14</v>
      </c>
      <c r="B61" s="335" t="s">
        <v>166</v>
      </c>
      <c r="C61" s="303"/>
      <c r="D61" s="8">
        <f>'Memória Cálculo'!B252</f>
        <v>0.02</v>
      </c>
      <c r="E61" s="78">
        <f>D61*$E$19</f>
        <v>169.08680000000001</v>
      </c>
      <c r="F61" s="9"/>
      <c r="K61" s="327"/>
      <c r="L61" s="327"/>
      <c r="M61" s="327"/>
      <c r="N61" s="327"/>
      <c r="O61" s="327"/>
      <c r="P61" s="327"/>
      <c r="Q61" s="327"/>
      <c r="R61" s="327"/>
    </row>
    <row r="62" spans="1:18" ht="14.1" customHeight="1" thickBot="1" x14ac:dyDescent="0.25">
      <c r="A62" s="336" t="s">
        <v>50</v>
      </c>
      <c r="B62" s="337"/>
      <c r="C62" s="338"/>
      <c r="D62" s="79">
        <f>SUM(D56:D61)</f>
        <v>0.15015719999999999</v>
      </c>
      <c r="E62" s="80">
        <f>SUM(E56:E61)</f>
        <v>595.97348048799995</v>
      </c>
      <c r="K62" s="327"/>
      <c r="L62" s="327"/>
      <c r="M62" s="327"/>
      <c r="N62" s="327"/>
      <c r="O62" s="327"/>
      <c r="P62" s="327"/>
      <c r="Q62" s="327"/>
      <c r="R62" s="327"/>
    </row>
    <row r="63" spans="1:18" ht="13.5" thickBot="1" x14ac:dyDescent="0.3">
      <c r="A63" s="339" t="s">
        <v>51</v>
      </c>
      <c r="B63" s="340"/>
      <c r="C63" s="340"/>
      <c r="D63" s="340"/>
      <c r="E63" s="341"/>
      <c r="K63" s="327"/>
      <c r="L63" s="327"/>
      <c r="M63" s="327"/>
      <c r="N63" s="327"/>
      <c r="O63" s="327"/>
      <c r="P63" s="327"/>
      <c r="Q63" s="327"/>
      <c r="R63" s="327"/>
    </row>
    <row r="64" spans="1:18" ht="14.1" customHeight="1" thickBot="1" x14ac:dyDescent="0.3">
      <c r="K64" s="15"/>
      <c r="L64" s="15"/>
      <c r="M64" s="15"/>
      <c r="N64" s="15"/>
      <c r="O64" s="15"/>
      <c r="P64" s="15"/>
      <c r="Q64" s="15"/>
    </row>
    <row r="65" spans="1:17" ht="28.5" customHeight="1" x14ac:dyDescent="0.25">
      <c r="A65" s="345" t="s">
        <v>188</v>
      </c>
      <c r="B65" s="346"/>
      <c r="C65" s="346"/>
      <c r="D65" s="81" t="s">
        <v>20</v>
      </c>
      <c r="E65" s="82" t="s">
        <v>7</v>
      </c>
      <c r="K65" s="15"/>
      <c r="L65" s="15"/>
      <c r="M65" s="15"/>
      <c r="N65" s="15"/>
      <c r="O65" s="15"/>
      <c r="P65" s="15"/>
      <c r="Q65" s="15"/>
    </row>
    <row r="66" spans="1:17" ht="14.1" customHeight="1" x14ac:dyDescent="0.25">
      <c r="A66" s="64" t="s">
        <v>8</v>
      </c>
      <c r="B66" s="347" t="s">
        <v>52</v>
      </c>
      <c r="C66" s="347"/>
      <c r="D66" s="31">
        <f>'1'!D66</f>
        <v>0</v>
      </c>
      <c r="E66" s="83">
        <f t="shared" ref="E66:E71" si="1">D66*(E$19+E$53+E$62)</f>
        <v>0</v>
      </c>
    </row>
    <row r="67" spans="1:17" ht="14.1" customHeight="1" x14ac:dyDescent="0.25">
      <c r="A67" s="64" t="s">
        <v>10</v>
      </c>
      <c r="B67" s="311" t="s">
        <v>53</v>
      </c>
      <c r="C67" s="311"/>
      <c r="D67" s="31">
        <f>'Memória Cálculo'!B257</f>
        <v>2.8E-3</v>
      </c>
      <c r="E67" s="83">
        <f t="shared" si="1"/>
        <v>42.366196822851997</v>
      </c>
    </row>
    <row r="68" spans="1:17" ht="14.1" customHeight="1" x14ac:dyDescent="0.25">
      <c r="A68" s="64" t="s">
        <v>11</v>
      </c>
      <c r="B68" s="347" t="s">
        <v>54</v>
      </c>
      <c r="C68" s="347"/>
      <c r="D68" s="31">
        <f>'Memória Cálculo'!B258</f>
        <v>2.0000000000000001E-4</v>
      </c>
      <c r="E68" s="83">
        <f t="shared" si="1"/>
        <v>3.026156915918</v>
      </c>
    </row>
    <row r="69" spans="1:17" ht="14.1" customHeight="1" x14ac:dyDescent="0.25">
      <c r="A69" s="64" t="s">
        <v>12</v>
      </c>
      <c r="B69" s="311" t="s">
        <v>55</v>
      </c>
      <c r="C69" s="311"/>
      <c r="D69" s="31">
        <f>'Memória Cálculo'!B259</f>
        <v>2.9999999999999997E-4</v>
      </c>
      <c r="E69" s="83">
        <f t="shared" si="1"/>
        <v>4.5392353738769993</v>
      </c>
    </row>
    <row r="70" spans="1:17" ht="14.1" customHeight="1" x14ac:dyDescent="0.25">
      <c r="A70" s="64" t="s">
        <v>13</v>
      </c>
      <c r="B70" s="311" t="s">
        <v>56</v>
      </c>
      <c r="C70" s="311"/>
      <c r="D70" s="31">
        <f>'Memória Cálculo'!B260</f>
        <v>4.0000000000000002E-4</v>
      </c>
      <c r="E70" s="83">
        <f t="shared" si="1"/>
        <v>6.0523138318359999</v>
      </c>
    </row>
    <row r="71" spans="1:17" ht="14.1" customHeight="1" x14ac:dyDescent="0.25">
      <c r="A71" s="84" t="s">
        <v>14</v>
      </c>
      <c r="B71" s="342" t="s">
        <v>15</v>
      </c>
      <c r="C71" s="342"/>
      <c r="D71" s="31">
        <f>'1'!D71</f>
        <v>0</v>
      </c>
      <c r="E71" s="83">
        <f t="shared" si="1"/>
        <v>0</v>
      </c>
    </row>
    <row r="72" spans="1:17" ht="14.1" customHeight="1" thickBot="1" x14ac:dyDescent="0.25">
      <c r="A72" s="343" t="s">
        <v>57</v>
      </c>
      <c r="B72" s="344"/>
      <c r="C72" s="344"/>
      <c r="D72" s="344"/>
      <c r="E72" s="85">
        <f>SUM(E66:E70)</f>
        <v>55.983902944482999</v>
      </c>
    </row>
    <row r="73" spans="1:17" ht="14.1" customHeight="1" thickBot="1" x14ac:dyDescent="0.3">
      <c r="A73" s="10"/>
      <c r="B73" s="10"/>
      <c r="C73" s="10"/>
      <c r="D73" s="10"/>
      <c r="E73" s="10"/>
    </row>
    <row r="74" spans="1:17" ht="27" customHeight="1" x14ac:dyDescent="0.25">
      <c r="A74" s="369" t="s">
        <v>58</v>
      </c>
      <c r="B74" s="370"/>
      <c r="C74" s="370"/>
      <c r="D74" s="370"/>
      <c r="E74" s="86" t="s">
        <v>7</v>
      </c>
    </row>
    <row r="75" spans="1:17" ht="14.1" customHeight="1" x14ac:dyDescent="0.2">
      <c r="A75" s="64" t="s">
        <v>8</v>
      </c>
      <c r="B75" s="371" t="s">
        <v>148</v>
      </c>
      <c r="C75" s="371"/>
      <c r="D75" s="371"/>
      <c r="E75" s="2">
        <v>0</v>
      </c>
    </row>
    <row r="76" spans="1:17" ht="14.1" customHeight="1" x14ac:dyDescent="0.2">
      <c r="A76" s="64" t="s">
        <v>10</v>
      </c>
      <c r="B76" s="371" t="s">
        <v>156</v>
      </c>
      <c r="C76" s="371"/>
      <c r="D76" s="371"/>
      <c r="E76" s="2">
        <f>EPI!G193</f>
        <v>0</v>
      </c>
    </row>
    <row r="77" spans="1:17" ht="14.1" customHeight="1" x14ac:dyDescent="0.2">
      <c r="A77" s="64" t="s">
        <v>11</v>
      </c>
      <c r="B77" s="303" t="s">
        <v>61</v>
      </c>
      <c r="C77" s="303"/>
      <c r="D77" s="303"/>
      <c r="E77" s="2">
        <f>'1'!E77</f>
        <v>0</v>
      </c>
    </row>
    <row r="78" spans="1:17" ht="14.1" customHeight="1" x14ac:dyDescent="0.2">
      <c r="A78" s="64" t="s">
        <v>12</v>
      </c>
      <c r="B78" s="303" t="s">
        <v>61</v>
      </c>
      <c r="C78" s="303"/>
      <c r="D78" s="303"/>
      <c r="E78" s="2">
        <v>0</v>
      </c>
    </row>
    <row r="79" spans="1:17" ht="14.1" customHeight="1" thickBot="1" x14ac:dyDescent="0.25">
      <c r="A79" s="360" t="s">
        <v>59</v>
      </c>
      <c r="B79" s="361"/>
      <c r="C79" s="361"/>
      <c r="D79" s="362"/>
      <c r="E79" s="87">
        <f>SUM(E75:E78)</f>
        <v>0</v>
      </c>
    </row>
    <row r="80" spans="1:17" ht="13.5" thickBot="1" x14ac:dyDescent="0.3">
      <c r="A80" s="363" t="s">
        <v>193</v>
      </c>
      <c r="B80" s="320"/>
      <c r="C80" s="320"/>
      <c r="D80" s="320"/>
      <c r="E80" s="321"/>
    </row>
    <row r="81" spans="1:5" ht="14.1" customHeight="1" thickBot="1" x14ac:dyDescent="0.3">
      <c r="A81" s="10"/>
      <c r="B81" s="10"/>
      <c r="C81" s="10"/>
      <c r="D81" s="10"/>
      <c r="E81" s="10"/>
    </row>
    <row r="82" spans="1:5" ht="14.1" customHeight="1" x14ac:dyDescent="0.25">
      <c r="A82" s="364" t="s">
        <v>60</v>
      </c>
      <c r="B82" s="365"/>
      <c r="C82" s="365"/>
      <c r="D82" s="88" t="s">
        <v>20</v>
      </c>
      <c r="E82" s="89" t="s">
        <v>7</v>
      </c>
    </row>
    <row r="83" spans="1:5" ht="14.1" customHeight="1" x14ac:dyDescent="0.2">
      <c r="A83" s="64" t="s">
        <v>8</v>
      </c>
      <c r="B83" s="311" t="s">
        <v>209</v>
      </c>
      <c r="C83" s="311"/>
      <c r="D83" s="8">
        <f>'1'!D83</f>
        <v>0</v>
      </c>
      <c r="E83" s="2">
        <f>D83*E98</f>
        <v>0</v>
      </c>
    </row>
    <row r="84" spans="1:5" ht="14.1" customHeight="1" x14ac:dyDescent="0.2">
      <c r="A84" s="64" t="s">
        <v>10</v>
      </c>
      <c r="B84" s="27" t="s">
        <v>210</v>
      </c>
      <c r="C84" s="27"/>
      <c r="D84" s="8">
        <f>'Memória Cálculo'!B265</f>
        <v>0</v>
      </c>
      <c r="E84" s="2">
        <f>D84*(E98+E83)</f>
        <v>0</v>
      </c>
    </row>
    <row r="85" spans="1:5" ht="14.1" customHeight="1" x14ac:dyDescent="0.2">
      <c r="A85" s="64" t="s">
        <v>11</v>
      </c>
      <c r="B85" s="311" t="s">
        <v>204</v>
      </c>
      <c r="C85" s="311"/>
      <c r="D85" s="8">
        <f>SUM(D86:D89)</f>
        <v>0</v>
      </c>
      <c r="E85" s="2">
        <f>((E98+E83+E84)/(1-D85))*D85</f>
        <v>0</v>
      </c>
    </row>
    <row r="86" spans="1:5" ht="14.1" customHeight="1" x14ac:dyDescent="0.2">
      <c r="A86" s="64" t="s">
        <v>205</v>
      </c>
      <c r="B86" s="311" t="str">
        <f>'1'!B86:C86</f>
        <v>Tributos Federais (Especificar) (Exceto IRPJ e CSLL) (Estimado pelo Lucro Real: PIS=0,82%; COFINS=3,81%)</v>
      </c>
      <c r="C86" s="311"/>
      <c r="D86" s="8">
        <f>'Memória Cálculo'!B267</f>
        <v>0</v>
      </c>
      <c r="E86" s="2">
        <f>D86*E100</f>
        <v>0</v>
      </c>
    </row>
    <row r="87" spans="1:5" ht="14.1" customHeight="1" x14ac:dyDescent="0.2">
      <c r="A87" s="64" t="s">
        <v>206</v>
      </c>
      <c r="B87" s="311" t="s">
        <v>203</v>
      </c>
      <c r="C87" s="311"/>
      <c r="D87" s="8">
        <f>'1'!D87</f>
        <v>0</v>
      </c>
      <c r="E87" s="2">
        <f>D87*E100</f>
        <v>0</v>
      </c>
    </row>
    <row r="88" spans="1:5" ht="14.1" customHeight="1" x14ac:dyDescent="0.2">
      <c r="A88" s="64" t="s">
        <v>207</v>
      </c>
      <c r="B88" s="311" t="s">
        <v>202</v>
      </c>
      <c r="C88" s="311"/>
      <c r="D88" s="8">
        <f>'Memória Cálculo'!B269</f>
        <v>0</v>
      </c>
      <c r="E88" s="2">
        <f>D88*E$100</f>
        <v>0</v>
      </c>
    </row>
    <row r="89" spans="1:5" ht="14.1" customHeight="1" x14ac:dyDescent="0.2">
      <c r="A89" s="64" t="s">
        <v>208</v>
      </c>
      <c r="B89" s="355" t="str">
        <f>'1'!B89:C89</f>
        <v>Outros (CPRB)</v>
      </c>
      <c r="C89" s="357"/>
      <c r="D89" s="8">
        <f>'Memória Cálculo'!B268</f>
        <v>0</v>
      </c>
      <c r="E89" s="2">
        <f>D89*E$100</f>
        <v>0</v>
      </c>
    </row>
    <row r="90" spans="1:5" s="3" customFormat="1" ht="14.1" customHeight="1" thickBot="1" x14ac:dyDescent="0.25">
      <c r="A90" s="366" t="s">
        <v>62</v>
      </c>
      <c r="B90" s="367"/>
      <c r="C90" s="368"/>
      <c r="D90" s="90">
        <f>SUM(D83:D85)</f>
        <v>0</v>
      </c>
      <c r="E90" s="91">
        <f>SUM(E83:E85)</f>
        <v>0</v>
      </c>
    </row>
    <row r="91" spans="1:5" s="3" customFormat="1" ht="26.25" customHeight="1" thickBot="1" x14ac:dyDescent="0.3">
      <c r="A91" s="372"/>
      <c r="B91" s="373"/>
      <c r="C91" s="373"/>
      <c r="D91" s="373"/>
      <c r="E91" s="373"/>
    </row>
    <row r="92" spans="1:5" ht="27" customHeight="1" x14ac:dyDescent="0.25">
      <c r="A92" s="374" t="s">
        <v>63</v>
      </c>
      <c r="B92" s="375"/>
      <c r="C92" s="375"/>
      <c r="D92" s="375"/>
      <c r="E92" s="92" t="s">
        <v>7</v>
      </c>
    </row>
    <row r="93" spans="1:5" ht="14.1" customHeight="1" x14ac:dyDescent="0.2">
      <c r="A93" s="14" t="s">
        <v>8</v>
      </c>
      <c r="B93" s="342" t="s">
        <v>64</v>
      </c>
      <c r="C93" s="342"/>
      <c r="D93" s="342"/>
      <c r="E93" s="2">
        <f>E19</f>
        <v>8454.34</v>
      </c>
    </row>
    <row r="94" spans="1:5" ht="14.1" customHeight="1" x14ac:dyDescent="0.2">
      <c r="A94" s="14" t="s">
        <v>10</v>
      </c>
      <c r="B94" s="342" t="s">
        <v>65</v>
      </c>
      <c r="C94" s="342"/>
      <c r="D94" s="342"/>
      <c r="E94" s="2">
        <f>E53</f>
        <v>6080.4710991020002</v>
      </c>
    </row>
    <row r="95" spans="1:5" ht="14.1" customHeight="1" x14ac:dyDescent="0.2">
      <c r="A95" s="14" t="s">
        <v>11</v>
      </c>
      <c r="B95" s="342" t="s">
        <v>66</v>
      </c>
      <c r="C95" s="342"/>
      <c r="D95" s="342"/>
      <c r="E95" s="2">
        <f>E62</f>
        <v>595.97348048799995</v>
      </c>
    </row>
    <row r="96" spans="1:5" ht="14.1" customHeight="1" x14ac:dyDescent="0.2">
      <c r="A96" s="14" t="s">
        <v>12</v>
      </c>
      <c r="B96" s="342" t="s">
        <v>67</v>
      </c>
      <c r="C96" s="342"/>
      <c r="D96" s="342"/>
      <c r="E96" s="2">
        <f>E72</f>
        <v>55.983902944482999</v>
      </c>
    </row>
    <row r="97" spans="1:5" ht="14.1" customHeight="1" x14ac:dyDescent="0.2">
      <c r="A97" s="14" t="s">
        <v>13</v>
      </c>
      <c r="B97" s="355" t="s">
        <v>68</v>
      </c>
      <c r="C97" s="356"/>
      <c r="D97" s="357"/>
      <c r="E97" s="2">
        <f>E79</f>
        <v>0</v>
      </c>
    </row>
    <row r="98" spans="1:5" s="3" customFormat="1" ht="14.1" customHeight="1" x14ac:dyDescent="0.2">
      <c r="A98" s="350" t="s">
        <v>69</v>
      </c>
      <c r="B98" s="351"/>
      <c r="C98" s="351"/>
      <c r="D98" s="351"/>
      <c r="E98" s="2">
        <f>SUM(E93:E97)</f>
        <v>15186.768482534482</v>
      </c>
    </row>
    <row r="99" spans="1:5" ht="14.1" customHeight="1" thickBot="1" x14ac:dyDescent="0.25">
      <c r="A99" s="93" t="s">
        <v>14</v>
      </c>
      <c r="B99" s="352" t="s">
        <v>70</v>
      </c>
      <c r="C99" s="352"/>
      <c r="D99" s="352"/>
      <c r="E99" s="2">
        <f>E90</f>
        <v>0</v>
      </c>
    </row>
    <row r="100" spans="1:5" s="3" customFormat="1" ht="14.1" customHeight="1" x14ac:dyDescent="0.2">
      <c r="A100" s="353" t="s">
        <v>71</v>
      </c>
      <c r="B100" s="354"/>
      <c r="C100" s="354"/>
      <c r="D100" s="354"/>
      <c r="E100" s="2">
        <f>(E98+E84+E83)/(1-D85)</f>
        <v>15186.768482534482</v>
      </c>
    </row>
    <row r="101" spans="1:5" ht="14.1" customHeight="1" x14ac:dyDescent="0.2">
      <c r="A101" s="358" t="s">
        <v>72</v>
      </c>
      <c r="B101" s="359"/>
      <c r="C101" s="359"/>
      <c r="D101" s="359"/>
      <c r="E101" s="105">
        <v>12</v>
      </c>
    </row>
    <row r="102" spans="1:5" s="3" customFormat="1" ht="14.1" customHeight="1" thickBot="1" x14ac:dyDescent="0.25">
      <c r="A102" s="348" t="s">
        <v>73</v>
      </c>
      <c r="B102" s="349"/>
      <c r="C102" s="349"/>
      <c r="D102" s="349"/>
      <c r="E102" s="104">
        <f>E100*E101</f>
        <v>182241.22179041378</v>
      </c>
    </row>
    <row r="103" spans="1:5" x14ac:dyDescent="0.25">
      <c r="A103" s="10"/>
      <c r="B103" s="10"/>
      <c r="C103" s="10"/>
      <c r="D103" s="10"/>
      <c r="E103" s="10"/>
    </row>
  </sheetData>
  <mergeCells count="94">
    <mergeCell ref="A98:D98"/>
    <mergeCell ref="B99:D99"/>
    <mergeCell ref="A100:D100"/>
    <mergeCell ref="A101:D101"/>
    <mergeCell ref="A102:D102"/>
    <mergeCell ref="A82:C82"/>
    <mergeCell ref="B83:C83"/>
    <mergeCell ref="B85:C85"/>
    <mergeCell ref="B97:D97"/>
    <mergeCell ref="B86:C86"/>
    <mergeCell ref="B87:C87"/>
    <mergeCell ref="B88:C88"/>
    <mergeCell ref="B89:C89"/>
    <mergeCell ref="A90:C90"/>
    <mergeCell ref="A91:E91"/>
    <mergeCell ref="A92:D92"/>
    <mergeCell ref="B93:D93"/>
    <mergeCell ref="B94:D94"/>
    <mergeCell ref="B95:D95"/>
    <mergeCell ref="B96:D96"/>
    <mergeCell ref="B76:D76"/>
    <mergeCell ref="B77:D77"/>
    <mergeCell ref="B78:D78"/>
    <mergeCell ref="A79:D79"/>
    <mergeCell ref="A80:E80"/>
    <mergeCell ref="B70:C70"/>
    <mergeCell ref="B71:C71"/>
    <mergeCell ref="A72:D72"/>
    <mergeCell ref="A74:D74"/>
    <mergeCell ref="B75:D75"/>
    <mergeCell ref="A65:C65"/>
    <mergeCell ref="B66:C66"/>
    <mergeCell ref="B67:C67"/>
    <mergeCell ref="B68:C68"/>
    <mergeCell ref="B69:C69"/>
    <mergeCell ref="B57:C57"/>
    <mergeCell ref="K57:R63"/>
    <mergeCell ref="B58:C58"/>
    <mergeCell ref="B59:C59"/>
    <mergeCell ref="B60:C60"/>
    <mergeCell ref="B61:C61"/>
    <mergeCell ref="A62:C62"/>
    <mergeCell ref="A63:E63"/>
    <mergeCell ref="A47:D47"/>
    <mergeCell ref="A49:D49"/>
    <mergeCell ref="B50:D50"/>
    <mergeCell ref="K50:Q56"/>
    <mergeCell ref="B51:D51"/>
    <mergeCell ref="B52:D52"/>
    <mergeCell ref="A53:D53"/>
    <mergeCell ref="A55:C55"/>
    <mergeCell ref="B56:C56"/>
    <mergeCell ref="B40:C40"/>
    <mergeCell ref="B41:C41"/>
    <mergeCell ref="B42:C42"/>
    <mergeCell ref="B45:C45"/>
    <mergeCell ref="B46:C46"/>
    <mergeCell ref="B34:C34"/>
    <mergeCell ref="B35:C35"/>
    <mergeCell ref="B36:C36"/>
    <mergeCell ref="A37:C37"/>
    <mergeCell ref="A38:E38"/>
    <mergeCell ref="B28:C28"/>
    <mergeCell ref="B29:C29"/>
    <mergeCell ref="B30:C30"/>
    <mergeCell ref="B32:C32"/>
    <mergeCell ref="B33:C33"/>
    <mergeCell ref="B22:C22"/>
    <mergeCell ref="B23:C23"/>
    <mergeCell ref="B24:C24"/>
    <mergeCell ref="B25:C25"/>
    <mergeCell ref="A26:C26"/>
    <mergeCell ref="B16:C16"/>
    <mergeCell ref="B17:C17"/>
    <mergeCell ref="B18:C18"/>
    <mergeCell ref="A19:D19"/>
    <mergeCell ref="A21:E21"/>
    <mergeCell ref="A10:E10"/>
    <mergeCell ref="A12:C12"/>
    <mergeCell ref="B13:C13"/>
    <mergeCell ref="B14:C14"/>
    <mergeCell ref="B15:C15"/>
    <mergeCell ref="B7:C7"/>
    <mergeCell ref="D7:E7"/>
    <mergeCell ref="B8:C8"/>
    <mergeCell ref="D8:E8"/>
    <mergeCell ref="B9:C9"/>
    <mergeCell ref="D9:E9"/>
    <mergeCell ref="A1:E1"/>
    <mergeCell ref="A2:E2"/>
    <mergeCell ref="A4:E4"/>
    <mergeCell ref="B6:C6"/>
    <mergeCell ref="D6:E6"/>
    <mergeCell ref="C5:E5"/>
  </mergeCells>
  <pageMargins left="0.25" right="0.25" top="0.75" bottom="0.75" header="0.3" footer="0.3"/>
  <pageSetup paperSize="9" scale="69" fitToHeight="0"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C8622E-14EC-4427-A0D0-D82D86139CDB}">
  <sheetPr>
    <tabColor rgb="FFFFFF00"/>
    <pageSetUpPr fitToPage="1"/>
  </sheetPr>
  <dimension ref="A1:R103"/>
  <sheetViews>
    <sheetView showGridLines="0" view="pageBreakPreview" zoomScaleNormal="100" zoomScaleSheetLayoutView="100" workbookViewId="0">
      <selection activeCell="B44" sqref="B44"/>
    </sheetView>
  </sheetViews>
  <sheetFormatPr defaultColWidth="9.140625" defaultRowHeight="12.75" x14ac:dyDescent="0.25"/>
  <cols>
    <col min="1" max="1" width="6.42578125" style="1" customWidth="1"/>
    <col min="2" max="2" width="52.28515625" style="1" customWidth="1"/>
    <col min="3" max="3" width="51.85546875" style="1" customWidth="1"/>
    <col min="4" max="4" width="10.28515625" style="1" customWidth="1"/>
    <col min="5" max="5" width="20.85546875" style="1" customWidth="1"/>
    <col min="6" max="36" width="9.140625" style="1"/>
    <col min="37" max="37" width="6.42578125" style="1" customWidth="1"/>
    <col min="38" max="38" width="52.28515625" style="1" customWidth="1"/>
    <col min="39" max="39" width="34.7109375" style="1" customWidth="1"/>
    <col min="40" max="40" width="9.5703125" style="1" customWidth="1"/>
    <col min="41" max="41" width="12.5703125" style="1" bestFit="1" customWidth="1"/>
    <col min="42" max="16384" width="9.140625" style="1"/>
  </cols>
  <sheetData>
    <row r="1" spans="1:5" ht="78" customHeight="1" x14ac:dyDescent="0.25">
      <c r="A1" s="276"/>
      <c r="B1" s="276"/>
      <c r="C1" s="276"/>
      <c r="D1" s="276"/>
      <c r="E1" s="276"/>
    </row>
    <row r="2" spans="1:5" ht="20.25" customHeight="1" x14ac:dyDescent="0.25">
      <c r="A2" s="277" t="s">
        <v>179</v>
      </c>
      <c r="B2" s="277"/>
      <c r="C2" s="277"/>
      <c r="D2" s="277"/>
      <c r="E2" s="277"/>
    </row>
    <row r="3" spans="1:5" ht="13.5" thickBot="1" x14ac:dyDescent="0.3"/>
    <row r="4" spans="1:5" ht="13.5" customHeight="1" thickBot="1" x14ac:dyDescent="0.3">
      <c r="A4" s="278" t="s">
        <v>0</v>
      </c>
      <c r="B4" s="279"/>
      <c r="C4" s="279"/>
      <c r="D4" s="280"/>
      <c r="E4" s="281"/>
    </row>
    <row r="5" spans="1:5" ht="14.1" customHeight="1" x14ac:dyDescent="0.25">
      <c r="A5" s="6">
        <v>1</v>
      </c>
      <c r="B5" s="101" t="s">
        <v>194</v>
      </c>
      <c r="C5" s="285" t="str">
        <f>'Quadro Resumo'!B58</f>
        <v>FISIOTERAPEUTA GERAL 3</v>
      </c>
      <c r="D5" s="286"/>
      <c r="E5" s="287"/>
    </row>
    <row r="6" spans="1:5" ht="14.1" customHeight="1" x14ac:dyDescent="0.25">
      <c r="A6" s="7">
        <v>2</v>
      </c>
      <c r="B6" s="282" t="s">
        <v>1</v>
      </c>
      <c r="C6" s="282"/>
      <c r="D6" s="283">
        <f>'1'!D6</f>
        <v>1621</v>
      </c>
      <c r="E6" s="284"/>
    </row>
    <row r="7" spans="1:5" ht="14.1" customHeight="1" x14ac:dyDescent="0.25">
      <c r="A7" s="7">
        <v>3</v>
      </c>
      <c r="B7" s="290" t="s">
        <v>2</v>
      </c>
      <c r="C7" s="290"/>
      <c r="D7" s="291">
        <f>E13</f>
        <v>6183.1341000000002</v>
      </c>
      <c r="E7" s="292"/>
    </row>
    <row r="8" spans="1:5" ht="14.1" customHeight="1" x14ac:dyDescent="0.25">
      <c r="A8" s="7">
        <v>4</v>
      </c>
      <c r="B8" s="290" t="s">
        <v>3</v>
      </c>
      <c r="C8" s="290"/>
      <c r="D8" s="293" t="str">
        <f>'1'!D8:E8</f>
        <v>SINDAUT</v>
      </c>
      <c r="E8" s="294"/>
    </row>
    <row r="9" spans="1:5" ht="14.1" customHeight="1" thickBot="1" x14ac:dyDescent="0.3">
      <c r="A9" s="77">
        <v>5</v>
      </c>
      <c r="B9" s="295" t="s">
        <v>4</v>
      </c>
      <c r="C9" s="295"/>
      <c r="D9" s="296">
        <f>'1'!D9</f>
        <v>46054</v>
      </c>
      <c r="E9" s="297"/>
    </row>
    <row r="10" spans="1:5" ht="45.75" customHeight="1" thickBot="1" x14ac:dyDescent="0.3">
      <c r="A10" s="298" t="s">
        <v>5</v>
      </c>
      <c r="B10" s="299"/>
      <c r="C10" s="299"/>
      <c r="D10" s="299"/>
      <c r="E10" s="300"/>
    </row>
    <row r="11" spans="1:5" ht="14.25" customHeight="1" thickBot="1" x14ac:dyDescent="0.3">
      <c r="A11" s="76"/>
      <c r="B11" s="76"/>
      <c r="C11" s="76"/>
      <c r="D11" s="76"/>
      <c r="E11" s="76"/>
    </row>
    <row r="12" spans="1:5" ht="13.5" customHeight="1" x14ac:dyDescent="0.25">
      <c r="A12" s="301" t="s">
        <v>6</v>
      </c>
      <c r="B12" s="302"/>
      <c r="C12" s="302"/>
      <c r="D12" s="57" t="s">
        <v>20</v>
      </c>
      <c r="E12" s="58" t="s">
        <v>7</v>
      </c>
    </row>
    <row r="13" spans="1:5" ht="14.1" customHeight="1" x14ac:dyDescent="0.2">
      <c r="A13" s="7" t="s">
        <v>8</v>
      </c>
      <c r="B13" s="288" t="s">
        <v>9</v>
      </c>
      <c r="C13" s="289"/>
      <c r="D13" s="26"/>
      <c r="E13" s="59">
        <f>'Quadro Resumo'!I58</f>
        <v>6183.1341000000002</v>
      </c>
    </row>
    <row r="14" spans="1:5" ht="14.1" customHeight="1" x14ac:dyDescent="0.2">
      <c r="A14" s="7" t="s">
        <v>10</v>
      </c>
      <c r="B14" s="288" t="s">
        <v>144</v>
      </c>
      <c r="C14" s="289"/>
      <c r="D14" s="54"/>
      <c r="E14" s="59"/>
    </row>
    <row r="15" spans="1:5" ht="14.1" customHeight="1" x14ac:dyDescent="0.2">
      <c r="A15" s="7" t="s">
        <v>11</v>
      </c>
      <c r="B15" s="288" t="s">
        <v>145</v>
      </c>
      <c r="C15" s="289"/>
      <c r="D15" s="55">
        <v>0.4</v>
      </c>
      <c r="E15" s="59">
        <f>ROUND(D15*D6,2)</f>
        <v>648.4</v>
      </c>
    </row>
    <row r="16" spans="1:5" ht="14.1" customHeight="1" x14ac:dyDescent="0.2">
      <c r="A16" s="7" t="s">
        <v>12</v>
      </c>
      <c r="B16" s="288" t="s">
        <v>146</v>
      </c>
      <c r="C16" s="289"/>
      <c r="D16" s="54"/>
      <c r="E16" s="59"/>
    </row>
    <row r="17" spans="1:5" ht="14.1" customHeight="1" x14ac:dyDescent="0.2">
      <c r="A17" s="7" t="s">
        <v>13</v>
      </c>
      <c r="B17" s="303" t="s">
        <v>147</v>
      </c>
      <c r="C17" s="303"/>
      <c r="D17" s="54"/>
      <c r="E17" s="59"/>
    </row>
    <row r="18" spans="1:5" ht="14.1" customHeight="1" x14ac:dyDescent="0.2">
      <c r="A18" s="7" t="s">
        <v>14</v>
      </c>
      <c r="B18" s="303" t="s">
        <v>15</v>
      </c>
      <c r="C18" s="303"/>
      <c r="D18" s="54"/>
      <c r="E18" s="59"/>
    </row>
    <row r="19" spans="1:5" s="3" customFormat="1" ht="14.1" customHeight="1" thickBot="1" x14ac:dyDescent="0.25">
      <c r="A19" s="304" t="s">
        <v>16</v>
      </c>
      <c r="B19" s="305"/>
      <c r="C19" s="305"/>
      <c r="D19" s="306"/>
      <c r="E19" s="60">
        <f>ROUND(SUM(E13:E18),2)</f>
        <v>6831.53</v>
      </c>
    </row>
    <row r="20" spans="1:5" s="4" customFormat="1" ht="13.5" thickBot="1" x14ac:dyDescent="0.3"/>
    <row r="21" spans="1:5" ht="13.5" customHeight="1" x14ac:dyDescent="0.25">
      <c r="A21" s="307" t="s">
        <v>17</v>
      </c>
      <c r="B21" s="308"/>
      <c r="C21" s="308"/>
      <c r="D21" s="308"/>
      <c r="E21" s="309"/>
    </row>
    <row r="22" spans="1:5" ht="32.25" customHeight="1" x14ac:dyDescent="0.25">
      <c r="A22" s="62" t="s">
        <v>18</v>
      </c>
      <c r="B22" s="310" t="s">
        <v>19</v>
      </c>
      <c r="C22" s="310"/>
      <c r="D22" s="61" t="s">
        <v>20</v>
      </c>
      <c r="E22" s="63" t="s">
        <v>7</v>
      </c>
    </row>
    <row r="23" spans="1:5" ht="14.1" customHeight="1" x14ac:dyDescent="0.2">
      <c r="A23" s="64" t="s">
        <v>8</v>
      </c>
      <c r="B23" s="290" t="s">
        <v>21</v>
      </c>
      <c r="C23" s="290"/>
      <c r="D23" s="5">
        <f>'1'!D23</f>
        <v>8.3299999999999999E-2</v>
      </c>
      <c r="E23" s="2">
        <f>D23*$E$19</f>
        <v>569.06644899999992</v>
      </c>
    </row>
    <row r="24" spans="1:5" ht="14.1" customHeight="1" x14ac:dyDescent="0.2">
      <c r="A24" s="64" t="s">
        <v>10</v>
      </c>
      <c r="B24" s="311" t="s">
        <v>81</v>
      </c>
      <c r="C24" s="311"/>
      <c r="D24" s="5">
        <f>'1'!D24</f>
        <v>9.0749999999999997E-2</v>
      </c>
      <c r="E24" s="2">
        <f>D24*$E$19</f>
        <v>619.96134749999999</v>
      </c>
    </row>
    <row r="25" spans="1:5" ht="14.1" customHeight="1" x14ac:dyDescent="0.2">
      <c r="A25" s="64" t="s">
        <v>11</v>
      </c>
      <c r="B25" s="312" t="s">
        <v>82</v>
      </c>
      <c r="C25" s="312"/>
      <c r="D25" s="5">
        <f>'1'!D25</f>
        <v>3.0300000000000001E-2</v>
      </c>
      <c r="E25" s="2">
        <f>D25*$E$19</f>
        <v>206.99535900000001</v>
      </c>
    </row>
    <row r="26" spans="1:5" ht="14.1" customHeight="1" thickBot="1" x14ac:dyDescent="0.25">
      <c r="A26" s="313" t="s">
        <v>22</v>
      </c>
      <c r="B26" s="314"/>
      <c r="C26" s="315"/>
      <c r="D26" s="65">
        <f>SUM(D23:D25)</f>
        <v>0.20434999999999998</v>
      </c>
      <c r="E26" s="66">
        <f>SUM(E23:E25)</f>
        <v>1396.0231555</v>
      </c>
    </row>
    <row r="27" spans="1:5" ht="13.5" thickBot="1" x14ac:dyDescent="0.3"/>
    <row r="28" spans="1:5" ht="39.75" customHeight="1" x14ac:dyDescent="0.25">
      <c r="A28" s="67" t="s">
        <v>23</v>
      </c>
      <c r="B28" s="316" t="s">
        <v>24</v>
      </c>
      <c r="C28" s="316"/>
      <c r="D28" s="68" t="s">
        <v>20</v>
      </c>
      <c r="E28" s="69" t="s">
        <v>7</v>
      </c>
    </row>
    <row r="29" spans="1:5" ht="14.1" customHeight="1" x14ac:dyDescent="0.2">
      <c r="A29" s="56" t="s">
        <v>8</v>
      </c>
      <c r="B29" s="290" t="s">
        <v>25</v>
      </c>
      <c r="C29" s="290"/>
      <c r="D29" s="5">
        <f>'Memória Cálculo'!B24</f>
        <v>0.2</v>
      </c>
      <c r="E29" s="2">
        <f>($E$19+E26)*D29</f>
        <v>1645.5106311</v>
      </c>
    </row>
    <row r="30" spans="1:5" ht="14.1" customHeight="1" x14ac:dyDescent="0.2">
      <c r="A30" s="56" t="s">
        <v>10</v>
      </c>
      <c r="B30" s="288" t="s">
        <v>26</v>
      </c>
      <c r="C30" s="289"/>
      <c r="D30" s="5">
        <f>'Memória Cálculo'!B25</f>
        <v>2.5000000000000001E-2</v>
      </c>
      <c r="E30" s="2">
        <f t="shared" ref="E30:E36" si="0">($E$19+$E$26)*D30</f>
        <v>205.68882888749999</v>
      </c>
    </row>
    <row r="31" spans="1:5" ht="14.1" customHeight="1" x14ac:dyDescent="0.2">
      <c r="A31" s="56" t="s">
        <v>11</v>
      </c>
      <c r="B31" s="26" t="s">
        <v>27</v>
      </c>
      <c r="C31" s="26"/>
      <c r="D31" s="5">
        <f>'Memória Cálculo'!B26</f>
        <v>0</v>
      </c>
      <c r="E31" s="2">
        <f t="shared" si="0"/>
        <v>0</v>
      </c>
    </row>
    <row r="32" spans="1:5" ht="14.1" customHeight="1" x14ac:dyDescent="0.2">
      <c r="A32" s="56" t="s">
        <v>12</v>
      </c>
      <c r="B32" s="290" t="s">
        <v>28</v>
      </c>
      <c r="C32" s="290"/>
      <c r="D32" s="5">
        <f>'Memória Cálculo'!B27</f>
        <v>1.4999999999999999E-2</v>
      </c>
      <c r="E32" s="2">
        <f t="shared" si="0"/>
        <v>123.41329733249999</v>
      </c>
    </row>
    <row r="33" spans="1:5" ht="14.1" customHeight="1" x14ac:dyDescent="0.2">
      <c r="A33" s="56" t="s">
        <v>13</v>
      </c>
      <c r="B33" s="290" t="s">
        <v>29</v>
      </c>
      <c r="C33" s="290"/>
      <c r="D33" s="5">
        <f>'Memória Cálculo'!B28</f>
        <v>0.01</v>
      </c>
      <c r="E33" s="2">
        <f t="shared" si="0"/>
        <v>82.275531555000001</v>
      </c>
    </row>
    <row r="34" spans="1:5" ht="14.1" customHeight="1" x14ac:dyDescent="0.2">
      <c r="A34" s="56" t="s">
        <v>14</v>
      </c>
      <c r="B34" s="282" t="s">
        <v>30</v>
      </c>
      <c r="C34" s="282"/>
      <c r="D34" s="5">
        <f>'Memória Cálculo'!B29</f>
        <v>6.0000000000000001E-3</v>
      </c>
      <c r="E34" s="2">
        <f t="shared" si="0"/>
        <v>49.365318932999998</v>
      </c>
    </row>
    <row r="35" spans="1:5" ht="14.1" customHeight="1" x14ac:dyDescent="0.2">
      <c r="A35" s="56" t="s">
        <v>31</v>
      </c>
      <c r="B35" s="282" t="s">
        <v>32</v>
      </c>
      <c r="C35" s="282"/>
      <c r="D35" s="5">
        <f>'Memória Cálculo'!B30</f>
        <v>2E-3</v>
      </c>
      <c r="E35" s="2">
        <f t="shared" si="0"/>
        <v>16.455106311000002</v>
      </c>
    </row>
    <row r="36" spans="1:5" ht="14.1" customHeight="1" x14ac:dyDescent="0.2">
      <c r="A36" s="56" t="s">
        <v>33</v>
      </c>
      <c r="B36" s="282" t="s">
        <v>34</v>
      </c>
      <c r="C36" s="290"/>
      <c r="D36" s="5">
        <f>'Memória Cálculo'!B31</f>
        <v>0.08</v>
      </c>
      <c r="E36" s="2">
        <f t="shared" si="0"/>
        <v>658.20425244</v>
      </c>
    </row>
    <row r="37" spans="1:5" ht="14.1" customHeight="1" thickBot="1" x14ac:dyDescent="0.25">
      <c r="A37" s="317" t="s">
        <v>35</v>
      </c>
      <c r="B37" s="318"/>
      <c r="C37" s="318"/>
      <c r="D37" s="109">
        <f>SUM(D29:D36)</f>
        <v>0.33800000000000002</v>
      </c>
      <c r="E37" s="108">
        <f>($E$19+$E$26)*D37</f>
        <v>2780.9129665590003</v>
      </c>
    </row>
    <row r="38" spans="1:5" ht="14.1" customHeight="1" thickBot="1" x14ac:dyDescent="0.3">
      <c r="A38" s="319" t="s">
        <v>36</v>
      </c>
      <c r="B38" s="320"/>
      <c r="C38" s="320"/>
      <c r="D38" s="320"/>
      <c r="E38" s="321"/>
    </row>
    <row r="39" spans="1:5" ht="13.5" thickBot="1" x14ac:dyDescent="0.3"/>
    <row r="40" spans="1:5" ht="14.1" customHeight="1" x14ac:dyDescent="0.25">
      <c r="A40" s="67" t="s">
        <v>37</v>
      </c>
      <c r="B40" s="322" t="s">
        <v>38</v>
      </c>
      <c r="C40" s="323"/>
      <c r="D40" s="68" t="s">
        <v>190</v>
      </c>
      <c r="E40" s="69" t="s">
        <v>75</v>
      </c>
    </row>
    <row r="41" spans="1:5" ht="13.5" customHeight="1" x14ac:dyDescent="0.2">
      <c r="A41" s="56" t="s">
        <v>8</v>
      </c>
      <c r="B41" s="303" t="s">
        <v>39</v>
      </c>
      <c r="C41" s="303"/>
      <c r="D41" s="71">
        <f>'1'!D41</f>
        <v>5</v>
      </c>
      <c r="E41" s="2">
        <f>IF(D41*4*22-(6%*$E$13)&lt;=0,0,(D41*4*22-(6%*$E$13)))</f>
        <v>69.011954000000003</v>
      </c>
    </row>
    <row r="42" spans="1:5" ht="14.1" customHeight="1" x14ac:dyDescent="0.2">
      <c r="A42" s="56" t="s">
        <v>10</v>
      </c>
      <c r="B42" s="303" t="s">
        <v>40</v>
      </c>
      <c r="C42" s="303"/>
      <c r="D42" s="71">
        <f>'1'!D42</f>
        <v>30.29</v>
      </c>
      <c r="E42" s="2">
        <f>$D$42*22*(1-20%)</f>
        <v>533.10400000000004</v>
      </c>
    </row>
    <row r="43" spans="1:5" ht="14.1" customHeight="1" x14ac:dyDescent="0.2">
      <c r="A43" s="56" t="s">
        <v>11</v>
      </c>
      <c r="B43" s="70" t="s">
        <v>487</v>
      </c>
      <c r="C43" s="70"/>
      <c r="D43" s="71">
        <f>'1'!D43</f>
        <v>0</v>
      </c>
      <c r="E43" s="2">
        <f>D43</f>
        <v>0</v>
      </c>
    </row>
    <row r="44" spans="1:5" ht="14.1" customHeight="1" x14ac:dyDescent="0.2">
      <c r="A44" s="56" t="s">
        <v>12</v>
      </c>
      <c r="B44" s="70" t="s">
        <v>41</v>
      </c>
      <c r="C44" s="70"/>
      <c r="D44" s="71">
        <f>'1'!D44</f>
        <v>321.04000000000002</v>
      </c>
      <c r="E44" s="2">
        <f>D44-(D44*15%)</f>
        <v>272.88400000000001</v>
      </c>
    </row>
    <row r="45" spans="1:5" ht="14.1" customHeight="1" x14ac:dyDescent="0.2">
      <c r="A45" s="56" t="s">
        <v>13</v>
      </c>
      <c r="B45" s="303" t="s">
        <v>483</v>
      </c>
      <c r="C45" s="303"/>
      <c r="D45" s="71">
        <f>'1'!D45</f>
        <v>105.328</v>
      </c>
      <c r="E45" s="2">
        <f>D45</f>
        <v>105.328</v>
      </c>
    </row>
    <row r="46" spans="1:5" ht="14.1" customHeight="1" x14ac:dyDescent="0.2">
      <c r="A46" s="56" t="s">
        <v>14</v>
      </c>
      <c r="B46" s="303" t="s">
        <v>15</v>
      </c>
      <c r="C46" s="303"/>
      <c r="D46" s="71">
        <f>'1'!D46</f>
        <v>0</v>
      </c>
      <c r="E46" s="2">
        <f>D46</f>
        <v>0</v>
      </c>
    </row>
    <row r="47" spans="1:5" ht="14.1" customHeight="1" thickBot="1" x14ac:dyDescent="0.25">
      <c r="A47" s="313" t="s">
        <v>42</v>
      </c>
      <c r="B47" s="314"/>
      <c r="C47" s="314"/>
      <c r="D47" s="315"/>
      <c r="E47" s="66">
        <f>SUM(E41:E46)</f>
        <v>980.32795400000009</v>
      </c>
    </row>
    <row r="48" spans="1:5" ht="14.1" customHeight="1" thickBot="1" x14ac:dyDescent="0.3"/>
    <row r="49" spans="1:18" ht="14.1" customHeight="1" x14ac:dyDescent="0.25">
      <c r="A49" s="324" t="s">
        <v>43</v>
      </c>
      <c r="B49" s="325"/>
      <c r="C49" s="325"/>
      <c r="D49" s="325"/>
      <c r="E49" s="72" t="s">
        <v>7</v>
      </c>
    </row>
    <row r="50" spans="1:18" ht="14.1" customHeight="1" x14ac:dyDescent="0.2">
      <c r="A50" s="56" t="s">
        <v>18</v>
      </c>
      <c r="B50" s="288" t="s">
        <v>44</v>
      </c>
      <c r="C50" s="326"/>
      <c r="D50" s="289"/>
      <c r="E50" s="2">
        <f>E26</f>
        <v>1396.0231555</v>
      </c>
      <c r="K50" s="327"/>
      <c r="L50" s="327"/>
      <c r="M50" s="327"/>
      <c r="N50" s="327"/>
      <c r="O50" s="327"/>
      <c r="P50" s="327"/>
      <c r="Q50" s="327"/>
    </row>
    <row r="51" spans="1:18" ht="14.1" customHeight="1" x14ac:dyDescent="0.2">
      <c r="A51" s="56" t="s">
        <v>23</v>
      </c>
      <c r="B51" s="288" t="s">
        <v>45</v>
      </c>
      <c r="C51" s="326"/>
      <c r="D51" s="289"/>
      <c r="E51" s="2">
        <f>E37</f>
        <v>2780.9129665590003</v>
      </c>
      <c r="K51" s="327"/>
      <c r="L51" s="327"/>
      <c r="M51" s="327"/>
      <c r="N51" s="327"/>
      <c r="O51" s="327"/>
      <c r="P51" s="327"/>
      <c r="Q51" s="327"/>
    </row>
    <row r="52" spans="1:18" ht="14.1" customHeight="1" x14ac:dyDescent="0.2">
      <c r="A52" s="56" t="s">
        <v>37</v>
      </c>
      <c r="B52" s="288" t="s">
        <v>46</v>
      </c>
      <c r="C52" s="326"/>
      <c r="D52" s="289"/>
      <c r="E52" s="2">
        <f>E47</f>
        <v>980.32795400000009</v>
      </c>
      <c r="K52" s="327"/>
      <c r="L52" s="327"/>
      <c r="M52" s="327"/>
      <c r="N52" s="327"/>
      <c r="O52" s="327"/>
      <c r="P52" s="327"/>
      <c r="Q52" s="327"/>
    </row>
    <row r="53" spans="1:18" ht="14.1" customHeight="1" thickBot="1" x14ac:dyDescent="0.25">
      <c r="A53" s="328" t="s">
        <v>47</v>
      </c>
      <c r="B53" s="329"/>
      <c r="C53" s="329"/>
      <c r="D53" s="330"/>
      <c r="E53" s="73">
        <f>SUM(E50:E52)</f>
        <v>5157.2640760590002</v>
      </c>
      <c r="K53" s="327"/>
      <c r="L53" s="327"/>
      <c r="M53" s="327"/>
      <c r="N53" s="327"/>
      <c r="O53" s="327"/>
      <c r="P53" s="327"/>
      <c r="Q53" s="327"/>
    </row>
    <row r="54" spans="1:18" ht="14.1" customHeight="1" thickBot="1" x14ac:dyDescent="0.3">
      <c r="K54" s="327"/>
      <c r="L54" s="327"/>
      <c r="M54" s="327"/>
      <c r="N54" s="327"/>
      <c r="O54" s="327"/>
      <c r="P54" s="327"/>
      <c r="Q54" s="327"/>
    </row>
    <row r="55" spans="1:18" ht="28.5" customHeight="1" x14ac:dyDescent="0.25">
      <c r="A55" s="331" t="s">
        <v>189</v>
      </c>
      <c r="B55" s="332"/>
      <c r="C55" s="332"/>
      <c r="D55" s="74" t="s">
        <v>20</v>
      </c>
      <c r="E55" s="75" t="s">
        <v>7</v>
      </c>
      <c r="K55" s="327"/>
      <c r="L55" s="327"/>
      <c r="M55" s="327"/>
      <c r="N55" s="327"/>
      <c r="O55" s="327"/>
      <c r="P55" s="327"/>
      <c r="Q55" s="327"/>
    </row>
    <row r="56" spans="1:18" x14ac:dyDescent="0.25">
      <c r="A56" s="56" t="s">
        <v>8</v>
      </c>
      <c r="B56" s="333" t="s">
        <v>191</v>
      </c>
      <c r="C56" s="290"/>
      <c r="D56" s="8">
        <f>'Memória Cálculo'!B247</f>
        <v>4.1999999999999997E-3</v>
      </c>
      <c r="E56" s="78">
        <f>D56*$E$19</f>
        <v>28.692425999999998</v>
      </c>
      <c r="K56" s="327"/>
      <c r="L56" s="327"/>
      <c r="M56" s="327"/>
      <c r="N56" s="327"/>
      <c r="O56" s="327"/>
      <c r="P56" s="327"/>
      <c r="Q56" s="327"/>
    </row>
    <row r="57" spans="1:18" x14ac:dyDescent="0.25">
      <c r="A57" s="56" t="s">
        <v>10</v>
      </c>
      <c r="B57" s="290" t="s">
        <v>48</v>
      </c>
      <c r="C57" s="290"/>
      <c r="D57" s="8">
        <f>'Memória Cálculo'!B248</f>
        <v>0.08</v>
      </c>
      <c r="E57" s="78">
        <f>D57*E56</f>
        <v>2.2953940799999999</v>
      </c>
      <c r="F57" s="9"/>
      <c r="K57" s="327"/>
      <c r="L57" s="327"/>
      <c r="M57" s="327"/>
      <c r="N57" s="327"/>
      <c r="O57" s="327"/>
      <c r="P57" s="327"/>
      <c r="Q57" s="327"/>
      <c r="R57" s="327"/>
    </row>
    <row r="58" spans="1:18" x14ac:dyDescent="0.25">
      <c r="A58" s="64" t="s">
        <v>11</v>
      </c>
      <c r="B58" s="334" t="s">
        <v>217</v>
      </c>
      <c r="C58" s="290"/>
      <c r="D58" s="8">
        <f>'Memória Cálculo'!B249</f>
        <v>0.02</v>
      </c>
      <c r="E58" s="78">
        <f>D58*$E$19</f>
        <v>136.63059999999999</v>
      </c>
      <c r="F58" s="9"/>
      <c r="K58" s="327"/>
      <c r="L58" s="327"/>
      <c r="M58" s="327"/>
      <c r="N58" s="327"/>
      <c r="O58" s="327"/>
      <c r="P58" s="327"/>
      <c r="Q58" s="327"/>
      <c r="R58" s="327"/>
    </row>
    <row r="59" spans="1:18" x14ac:dyDescent="0.25">
      <c r="A59" s="64" t="s">
        <v>12</v>
      </c>
      <c r="B59" s="333" t="s">
        <v>49</v>
      </c>
      <c r="C59" s="290"/>
      <c r="D59" s="8">
        <f>'Memória Cálculo'!B250</f>
        <v>1.9400000000000001E-2</v>
      </c>
      <c r="E59" s="78">
        <f>D59*$E$19</f>
        <v>132.53168199999999</v>
      </c>
      <c r="K59" s="327"/>
      <c r="L59" s="327"/>
      <c r="M59" s="327"/>
      <c r="N59" s="327"/>
      <c r="O59" s="327"/>
      <c r="P59" s="327"/>
      <c r="Q59" s="327"/>
      <c r="R59" s="327"/>
    </row>
    <row r="60" spans="1:18" x14ac:dyDescent="0.25">
      <c r="A60" s="64" t="s">
        <v>13</v>
      </c>
      <c r="B60" s="333" t="s">
        <v>192</v>
      </c>
      <c r="C60" s="290"/>
      <c r="D60" s="8">
        <f>'Memória Cálculo'!B251</f>
        <v>6.5572000000000009E-3</v>
      </c>
      <c r="E60" s="78">
        <f>D60*$E$19</f>
        <v>44.795708516000005</v>
      </c>
      <c r="F60" s="9"/>
      <c r="K60" s="327"/>
      <c r="L60" s="327"/>
      <c r="M60" s="327"/>
      <c r="N60" s="327"/>
      <c r="O60" s="327"/>
      <c r="P60" s="327"/>
      <c r="Q60" s="327"/>
      <c r="R60" s="327"/>
    </row>
    <row r="61" spans="1:18" x14ac:dyDescent="0.25">
      <c r="A61" s="64" t="s">
        <v>14</v>
      </c>
      <c r="B61" s="335" t="s">
        <v>166</v>
      </c>
      <c r="C61" s="303"/>
      <c r="D61" s="8">
        <f>'Memória Cálculo'!B252</f>
        <v>0.02</v>
      </c>
      <c r="E61" s="78">
        <f>D61*$E$19</f>
        <v>136.63059999999999</v>
      </c>
      <c r="F61" s="9"/>
      <c r="K61" s="327"/>
      <c r="L61" s="327"/>
      <c r="M61" s="327"/>
      <c r="N61" s="327"/>
      <c r="O61" s="327"/>
      <c r="P61" s="327"/>
      <c r="Q61" s="327"/>
      <c r="R61" s="327"/>
    </row>
    <row r="62" spans="1:18" ht="14.1" customHeight="1" thickBot="1" x14ac:dyDescent="0.25">
      <c r="A62" s="336" t="s">
        <v>50</v>
      </c>
      <c r="B62" s="337"/>
      <c r="C62" s="338"/>
      <c r="D62" s="79">
        <f>SUM(D56:D61)</f>
        <v>0.15015719999999999</v>
      </c>
      <c r="E62" s="80">
        <f>SUM(E56:E61)</f>
        <v>481.57641059599996</v>
      </c>
      <c r="K62" s="327"/>
      <c r="L62" s="327"/>
      <c r="M62" s="327"/>
      <c r="N62" s="327"/>
      <c r="O62" s="327"/>
      <c r="P62" s="327"/>
      <c r="Q62" s="327"/>
      <c r="R62" s="327"/>
    </row>
    <row r="63" spans="1:18" ht="13.5" thickBot="1" x14ac:dyDescent="0.3">
      <c r="A63" s="339" t="s">
        <v>51</v>
      </c>
      <c r="B63" s="340"/>
      <c r="C63" s="340"/>
      <c r="D63" s="340"/>
      <c r="E63" s="341"/>
      <c r="K63" s="327"/>
      <c r="L63" s="327"/>
      <c r="M63" s="327"/>
      <c r="N63" s="327"/>
      <c r="O63" s="327"/>
      <c r="P63" s="327"/>
      <c r="Q63" s="327"/>
      <c r="R63" s="327"/>
    </row>
    <row r="64" spans="1:18" ht="14.1" customHeight="1" thickBot="1" x14ac:dyDescent="0.3">
      <c r="K64" s="15"/>
      <c r="L64" s="15"/>
      <c r="M64" s="15"/>
      <c r="N64" s="15"/>
      <c r="O64" s="15"/>
      <c r="P64" s="15"/>
      <c r="Q64" s="15"/>
    </row>
    <row r="65" spans="1:17" ht="28.5" customHeight="1" x14ac:dyDescent="0.25">
      <c r="A65" s="345" t="s">
        <v>188</v>
      </c>
      <c r="B65" s="346"/>
      <c r="C65" s="346"/>
      <c r="D65" s="81" t="s">
        <v>20</v>
      </c>
      <c r="E65" s="82" t="s">
        <v>7</v>
      </c>
      <c r="K65" s="15"/>
      <c r="L65" s="15"/>
      <c r="M65" s="15"/>
      <c r="N65" s="15"/>
      <c r="O65" s="15"/>
      <c r="P65" s="15"/>
      <c r="Q65" s="15"/>
    </row>
    <row r="66" spans="1:17" ht="14.1" customHeight="1" x14ac:dyDescent="0.25">
      <c r="A66" s="64" t="s">
        <v>8</v>
      </c>
      <c r="B66" s="347" t="s">
        <v>52</v>
      </c>
      <c r="C66" s="347"/>
      <c r="D66" s="31">
        <f>'1'!D66</f>
        <v>0</v>
      </c>
      <c r="E66" s="83">
        <f t="shared" ref="E66:E71" si="1">D66*(E$19+E$53+E$62)</f>
        <v>0</v>
      </c>
    </row>
    <row r="67" spans="1:17" ht="14.1" customHeight="1" x14ac:dyDescent="0.25">
      <c r="A67" s="64" t="s">
        <v>10</v>
      </c>
      <c r="B67" s="311" t="s">
        <v>53</v>
      </c>
      <c r="C67" s="311"/>
      <c r="D67" s="31">
        <f>'Memória Cálculo'!B257</f>
        <v>2.8E-3</v>
      </c>
      <c r="E67" s="83">
        <f t="shared" si="1"/>
        <v>34.917037362633998</v>
      </c>
    </row>
    <row r="68" spans="1:17" ht="14.1" customHeight="1" x14ac:dyDescent="0.25">
      <c r="A68" s="64" t="s">
        <v>11</v>
      </c>
      <c r="B68" s="347" t="s">
        <v>54</v>
      </c>
      <c r="C68" s="347"/>
      <c r="D68" s="31">
        <f>'Memória Cálculo'!B258</f>
        <v>2.0000000000000001E-4</v>
      </c>
      <c r="E68" s="83">
        <f t="shared" si="1"/>
        <v>2.4940740973310001</v>
      </c>
    </row>
    <row r="69" spans="1:17" ht="14.1" customHeight="1" x14ac:dyDescent="0.25">
      <c r="A69" s="64" t="s">
        <v>12</v>
      </c>
      <c r="B69" s="311" t="s">
        <v>55</v>
      </c>
      <c r="C69" s="311"/>
      <c r="D69" s="31">
        <f>'Memória Cálculo'!B259</f>
        <v>2.9999999999999997E-4</v>
      </c>
      <c r="E69" s="83">
        <f t="shared" si="1"/>
        <v>3.7411111459964994</v>
      </c>
    </row>
    <row r="70" spans="1:17" ht="14.1" customHeight="1" x14ac:dyDescent="0.25">
      <c r="A70" s="64" t="s">
        <v>13</v>
      </c>
      <c r="B70" s="311" t="s">
        <v>56</v>
      </c>
      <c r="C70" s="311"/>
      <c r="D70" s="31">
        <f>'Memória Cálculo'!B260</f>
        <v>4.0000000000000002E-4</v>
      </c>
      <c r="E70" s="83">
        <f t="shared" si="1"/>
        <v>4.9881481946620001</v>
      </c>
    </row>
    <row r="71" spans="1:17" ht="14.1" customHeight="1" x14ac:dyDescent="0.25">
      <c r="A71" s="84" t="s">
        <v>14</v>
      </c>
      <c r="B71" s="342" t="s">
        <v>15</v>
      </c>
      <c r="C71" s="342"/>
      <c r="D71" s="31">
        <f>'1'!D71</f>
        <v>0</v>
      </c>
      <c r="E71" s="83">
        <f t="shared" si="1"/>
        <v>0</v>
      </c>
    </row>
    <row r="72" spans="1:17" ht="14.1" customHeight="1" thickBot="1" x14ac:dyDescent="0.25">
      <c r="A72" s="343" t="s">
        <v>57</v>
      </c>
      <c r="B72" s="344"/>
      <c r="C72" s="344"/>
      <c r="D72" s="344"/>
      <c r="E72" s="85">
        <f>SUM(E66:E70)</f>
        <v>46.140370800623501</v>
      </c>
    </row>
    <row r="73" spans="1:17" ht="14.1" customHeight="1" thickBot="1" x14ac:dyDescent="0.3">
      <c r="A73" s="10"/>
      <c r="B73" s="10"/>
      <c r="C73" s="10"/>
      <c r="D73" s="10"/>
      <c r="E73" s="10"/>
    </row>
    <row r="74" spans="1:17" ht="27" customHeight="1" x14ac:dyDescent="0.25">
      <c r="A74" s="369" t="s">
        <v>58</v>
      </c>
      <c r="B74" s="370"/>
      <c r="C74" s="370"/>
      <c r="D74" s="370"/>
      <c r="E74" s="86" t="s">
        <v>7</v>
      </c>
    </row>
    <row r="75" spans="1:17" ht="14.1" customHeight="1" x14ac:dyDescent="0.2">
      <c r="A75" s="64" t="s">
        <v>8</v>
      </c>
      <c r="B75" s="371" t="s">
        <v>148</v>
      </c>
      <c r="C75" s="371"/>
      <c r="D75" s="371"/>
      <c r="E75" s="2">
        <v>0</v>
      </c>
    </row>
    <row r="76" spans="1:17" ht="14.1" customHeight="1" x14ac:dyDescent="0.2">
      <c r="A76" s="64" t="s">
        <v>10</v>
      </c>
      <c r="B76" s="371" t="s">
        <v>156</v>
      </c>
      <c r="C76" s="371"/>
      <c r="D76" s="371"/>
      <c r="E76" s="2">
        <v>0</v>
      </c>
    </row>
    <row r="77" spans="1:17" ht="14.1" customHeight="1" x14ac:dyDescent="0.2">
      <c r="A77" s="64" t="s">
        <v>11</v>
      </c>
      <c r="B77" s="303" t="s">
        <v>61</v>
      </c>
      <c r="C77" s="303"/>
      <c r="D77" s="303"/>
      <c r="E77" s="2">
        <f>EPI!G134</f>
        <v>0</v>
      </c>
    </row>
    <row r="78" spans="1:17" ht="14.1" customHeight="1" x14ac:dyDescent="0.2">
      <c r="A78" s="64" t="s">
        <v>12</v>
      </c>
      <c r="B78" s="303" t="s">
        <v>61</v>
      </c>
      <c r="C78" s="303"/>
      <c r="D78" s="303"/>
      <c r="E78" s="2">
        <v>0</v>
      </c>
    </row>
    <row r="79" spans="1:17" ht="14.1" customHeight="1" thickBot="1" x14ac:dyDescent="0.25">
      <c r="A79" s="360" t="s">
        <v>59</v>
      </c>
      <c r="B79" s="361"/>
      <c r="C79" s="361"/>
      <c r="D79" s="362"/>
      <c r="E79" s="87">
        <f>SUM(E75:E78)</f>
        <v>0</v>
      </c>
    </row>
    <row r="80" spans="1:17" ht="13.5" thickBot="1" x14ac:dyDescent="0.3">
      <c r="A80" s="363" t="s">
        <v>193</v>
      </c>
      <c r="B80" s="320"/>
      <c r="C80" s="320"/>
      <c r="D80" s="320"/>
      <c r="E80" s="321"/>
    </row>
    <row r="81" spans="1:5" ht="14.1" customHeight="1" thickBot="1" x14ac:dyDescent="0.3">
      <c r="A81" s="10"/>
      <c r="B81" s="10"/>
      <c r="C81" s="10"/>
      <c r="D81" s="10"/>
      <c r="E81" s="10"/>
    </row>
    <row r="82" spans="1:5" ht="14.1" customHeight="1" x14ac:dyDescent="0.25">
      <c r="A82" s="364" t="s">
        <v>60</v>
      </c>
      <c r="B82" s="365"/>
      <c r="C82" s="365"/>
      <c r="D82" s="88" t="s">
        <v>20</v>
      </c>
      <c r="E82" s="89" t="s">
        <v>7</v>
      </c>
    </row>
    <row r="83" spans="1:5" ht="14.1" customHeight="1" x14ac:dyDescent="0.2">
      <c r="A83" s="64" t="s">
        <v>8</v>
      </c>
      <c r="B83" s="311" t="s">
        <v>209</v>
      </c>
      <c r="C83" s="311"/>
      <c r="D83" s="8">
        <f>'1'!D83</f>
        <v>0</v>
      </c>
      <c r="E83" s="2">
        <f>D83*E98</f>
        <v>0</v>
      </c>
    </row>
    <row r="84" spans="1:5" ht="14.1" customHeight="1" x14ac:dyDescent="0.2">
      <c r="A84" s="64" t="s">
        <v>10</v>
      </c>
      <c r="B84" s="27" t="s">
        <v>210</v>
      </c>
      <c r="C84" s="27"/>
      <c r="D84" s="8">
        <f>'Memória Cálculo'!B265</f>
        <v>0</v>
      </c>
      <c r="E84" s="2">
        <f>D84*(E98+E83)</f>
        <v>0</v>
      </c>
    </row>
    <row r="85" spans="1:5" ht="14.1" customHeight="1" x14ac:dyDescent="0.2">
      <c r="A85" s="64" t="s">
        <v>11</v>
      </c>
      <c r="B85" s="311" t="s">
        <v>204</v>
      </c>
      <c r="C85" s="311"/>
      <c r="D85" s="8">
        <f>SUM(D86:D89)</f>
        <v>0</v>
      </c>
      <c r="E85" s="2">
        <f>((E98+E83+E84)/(1-D85))*D85</f>
        <v>0</v>
      </c>
    </row>
    <row r="86" spans="1:5" ht="14.1" customHeight="1" x14ac:dyDescent="0.2">
      <c r="A86" s="64" t="s">
        <v>205</v>
      </c>
      <c r="B86" s="311" t="str">
        <f>'1'!B86:C86</f>
        <v>Tributos Federais (Especificar) (Exceto IRPJ e CSLL) (Estimado pelo Lucro Real: PIS=0,82%; COFINS=3,81%)</v>
      </c>
      <c r="C86" s="311"/>
      <c r="D86" s="8">
        <f>'Memória Cálculo'!B267</f>
        <v>0</v>
      </c>
      <c r="E86" s="2">
        <f>D86*E100</f>
        <v>0</v>
      </c>
    </row>
    <row r="87" spans="1:5" ht="14.1" customHeight="1" x14ac:dyDescent="0.2">
      <c r="A87" s="64" t="s">
        <v>206</v>
      </c>
      <c r="B87" s="311" t="s">
        <v>203</v>
      </c>
      <c r="C87" s="311"/>
      <c r="D87" s="8">
        <f>'1'!D87</f>
        <v>0</v>
      </c>
      <c r="E87" s="2">
        <f>D87*E100</f>
        <v>0</v>
      </c>
    </row>
    <row r="88" spans="1:5" ht="14.1" customHeight="1" x14ac:dyDescent="0.2">
      <c r="A88" s="64" t="s">
        <v>207</v>
      </c>
      <c r="B88" s="311" t="s">
        <v>202</v>
      </c>
      <c r="C88" s="311"/>
      <c r="D88" s="8">
        <f>'Memória Cálculo'!B269</f>
        <v>0</v>
      </c>
      <c r="E88" s="2">
        <f>D88*E$100</f>
        <v>0</v>
      </c>
    </row>
    <row r="89" spans="1:5" ht="14.1" customHeight="1" x14ac:dyDescent="0.2">
      <c r="A89" s="64" t="s">
        <v>208</v>
      </c>
      <c r="B89" s="355" t="str">
        <f>'1'!B89:C89</f>
        <v>Outros (CPRB)</v>
      </c>
      <c r="C89" s="357"/>
      <c r="D89" s="8">
        <f>'Memória Cálculo'!B268</f>
        <v>0</v>
      </c>
      <c r="E89" s="2">
        <f>D89*E$100</f>
        <v>0</v>
      </c>
    </row>
    <row r="90" spans="1:5" s="3" customFormat="1" ht="14.1" customHeight="1" thickBot="1" x14ac:dyDescent="0.25">
      <c r="A90" s="366" t="s">
        <v>62</v>
      </c>
      <c r="B90" s="367"/>
      <c r="C90" s="368"/>
      <c r="D90" s="90">
        <f>SUM(D83:D85)</f>
        <v>0</v>
      </c>
      <c r="E90" s="91">
        <f>SUM(E83:E85)</f>
        <v>0</v>
      </c>
    </row>
    <row r="91" spans="1:5" s="3" customFormat="1" ht="26.25" customHeight="1" thickBot="1" x14ac:dyDescent="0.3">
      <c r="A91" s="372"/>
      <c r="B91" s="373"/>
      <c r="C91" s="373"/>
      <c r="D91" s="373"/>
      <c r="E91" s="373"/>
    </row>
    <row r="92" spans="1:5" ht="27" customHeight="1" x14ac:dyDescent="0.25">
      <c r="A92" s="374" t="s">
        <v>63</v>
      </c>
      <c r="B92" s="375"/>
      <c r="C92" s="375"/>
      <c r="D92" s="375"/>
      <c r="E92" s="92" t="s">
        <v>7</v>
      </c>
    </row>
    <row r="93" spans="1:5" ht="14.1" customHeight="1" x14ac:dyDescent="0.2">
      <c r="A93" s="14" t="s">
        <v>8</v>
      </c>
      <c r="B93" s="342" t="s">
        <v>64</v>
      </c>
      <c r="C93" s="342"/>
      <c r="D93" s="342"/>
      <c r="E93" s="2">
        <f>E19</f>
        <v>6831.53</v>
      </c>
    </row>
    <row r="94" spans="1:5" ht="14.1" customHeight="1" x14ac:dyDescent="0.2">
      <c r="A94" s="14" t="s">
        <v>10</v>
      </c>
      <c r="B94" s="342" t="s">
        <v>65</v>
      </c>
      <c r="C94" s="342"/>
      <c r="D94" s="342"/>
      <c r="E94" s="2">
        <f>E53</f>
        <v>5157.2640760590002</v>
      </c>
    </row>
    <row r="95" spans="1:5" ht="14.1" customHeight="1" x14ac:dyDescent="0.2">
      <c r="A95" s="14" t="s">
        <v>11</v>
      </c>
      <c r="B95" s="342" t="s">
        <v>66</v>
      </c>
      <c r="C95" s="342"/>
      <c r="D95" s="342"/>
      <c r="E95" s="2">
        <f>E62</f>
        <v>481.57641059599996</v>
      </c>
    </row>
    <row r="96" spans="1:5" ht="14.1" customHeight="1" x14ac:dyDescent="0.2">
      <c r="A96" s="14" t="s">
        <v>12</v>
      </c>
      <c r="B96" s="342" t="s">
        <v>67</v>
      </c>
      <c r="C96" s="342"/>
      <c r="D96" s="342"/>
      <c r="E96" s="2">
        <f>E72</f>
        <v>46.140370800623501</v>
      </c>
    </row>
    <row r="97" spans="1:5" ht="14.1" customHeight="1" x14ac:dyDescent="0.2">
      <c r="A97" s="14" t="s">
        <v>13</v>
      </c>
      <c r="B97" s="355" t="s">
        <v>68</v>
      </c>
      <c r="C97" s="356"/>
      <c r="D97" s="357"/>
      <c r="E97" s="2">
        <f>E79</f>
        <v>0</v>
      </c>
    </row>
    <row r="98" spans="1:5" s="3" customFormat="1" ht="14.1" customHeight="1" x14ac:dyDescent="0.2">
      <c r="A98" s="350" t="s">
        <v>69</v>
      </c>
      <c r="B98" s="351"/>
      <c r="C98" s="351"/>
      <c r="D98" s="351"/>
      <c r="E98" s="2">
        <f>SUM(E93:E97)</f>
        <v>12516.510857455623</v>
      </c>
    </row>
    <row r="99" spans="1:5" ht="14.1" customHeight="1" thickBot="1" x14ac:dyDescent="0.25">
      <c r="A99" s="93" t="s">
        <v>14</v>
      </c>
      <c r="B99" s="352" t="s">
        <v>70</v>
      </c>
      <c r="C99" s="352"/>
      <c r="D99" s="352"/>
      <c r="E99" s="2">
        <f>E90</f>
        <v>0</v>
      </c>
    </row>
    <row r="100" spans="1:5" s="3" customFormat="1" ht="14.1" customHeight="1" x14ac:dyDescent="0.2">
      <c r="A100" s="353" t="s">
        <v>71</v>
      </c>
      <c r="B100" s="354"/>
      <c r="C100" s="354"/>
      <c r="D100" s="354"/>
      <c r="E100" s="2">
        <f>(E98+E84+E83)/(1-D85)</f>
        <v>12516.510857455623</v>
      </c>
    </row>
    <row r="101" spans="1:5" ht="14.1" customHeight="1" x14ac:dyDescent="0.2">
      <c r="A101" s="358" t="s">
        <v>72</v>
      </c>
      <c r="B101" s="359"/>
      <c r="C101" s="359"/>
      <c r="D101" s="359"/>
      <c r="E101" s="105">
        <v>12</v>
      </c>
    </row>
    <row r="102" spans="1:5" s="3" customFormat="1" ht="14.1" customHeight="1" thickBot="1" x14ac:dyDescent="0.25">
      <c r="A102" s="348" t="s">
        <v>73</v>
      </c>
      <c r="B102" s="349"/>
      <c r="C102" s="349"/>
      <c r="D102" s="349"/>
      <c r="E102" s="104">
        <f>E100*E101</f>
        <v>150198.13028946749</v>
      </c>
    </row>
    <row r="103" spans="1:5" x14ac:dyDescent="0.25">
      <c r="A103" s="10"/>
      <c r="B103" s="10"/>
      <c r="C103" s="10"/>
      <c r="D103" s="10"/>
      <c r="E103" s="10"/>
    </row>
  </sheetData>
  <mergeCells count="94">
    <mergeCell ref="A98:D98"/>
    <mergeCell ref="B99:D99"/>
    <mergeCell ref="A100:D100"/>
    <mergeCell ref="A101:D101"/>
    <mergeCell ref="A102:D102"/>
    <mergeCell ref="A82:C82"/>
    <mergeCell ref="B83:C83"/>
    <mergeCell ref="B85:C85"/>
    <mergeCell ref="B97:D97"/>
    <mergeCell ref="B86:C86"/>
    <mergeCell ref="B87:C87"/>
    <mergeCell ref="B88:C88"/>
    <mergeCell ref="B89:C89"/>
    <mergeCell ref="A90:C90"/>
    <mergeCell ref="A91:E91"/>
    <mergeCell ref="A92:D92"/>
    <mergeCell ref="B93:D93"/>
    <mergeCell ref="B94:D94"/>
    <mergeCell ref="B95:D95"/>
    <mergeCell ref="B96:D96"/>
    <mergeCell ref="B76:D76"/>
    <mergeCell ref="B77:D77"/>
    <mergeCell ref="B78:D78"/>
    <mergeCell ref="A79:D79"/>
    <mergeCell ref="A80:E80"/>
    <mergeCell ref="B70:C70"/>
    <mergeCell ref="B71:C71"/>
    <mergeCell ref="A72:D72"/>
    <mergeCell ref="A74:D74"/>
    <mergeCell ref="B75:D75"/>
    <mergeCell ref="A65:C65"/>
    <mergeCell ref="B66:C66"/>
    <mergeCell ref="B67:C67"/>
    <mergeCell ref="B68:C68"/>
    <mergeCell ref="B69:C69"/>
    <mergeCell ref="B57:C57"/>
    <mergeCell ref="K57:R63"/>
    <mergeCell ref="B58:C58"/>
    <mergeCell ref="B59:C59"/>
    <mergeCell ref="B60:C60"/>
    <mergeCell ref="B61:C61"/>
    <mergeCell ref="A62:C62"/>
    <mergeCell ref="A63:E63"/>
    <mergeCell ref="A47:D47"/>
    <mergeCell ref="A49:D49"/>
    <mergeCell ref="B50:D50"/>
    <mergeCell ref="K50:Q56"/>
    <mergeCell ref="B51:D51"/>
    <mergeCell ref="B52:D52"/>
    <mergeCell ref="A53:D53"/>
    <mergeCell ref="A55:C55"/>
    <mergeCell ref="B56:C56"/>
    <mergeCell ref="B40:C40"/>
    <mergeCell ref="B41:C41"/>
    <mergeCell ref="B42:C42"/>
    <mergeCell ref="B45:C45"/>
    <mergeCell ref="B46:C46"/>
    <mergeCell ref="B34:C34"/>
    <mergeCell ref="B35:C35"/>
    <mergeCell ref="B36:C36"/>
    <mergeCell ref="A37:C37"/>
    <mergeCell ref="A38:E38"/>
    <mergeCell ref="B28:C28"/>
    <mergeCell ref="B29:C29"/>
    <mergeCell ref="B30:C30"/>
    <mergeCell ref="B32:C32"/>
    <mergeCell ref="B33:C33"/>
    <mergeCell ref="B22:C22"/>
    <mergeCell ref="B23:C23"/>
    <mergeCell ref="B24:C24"/>
    <mergeCell ref="B25:C25"/>
    <mergeCell ref="A26:C26"/>
    <mergeCell ref="B16:C16"/>
    <mergeCell ref="B17:C17"/>
    <mergeCell ref="B18:C18"/>
    <mergeCell ref="A19:D19"/>
    <mergeCell ref="A21:E21"/>
    <mergeCell ref="A10:E10"/>
    <mergeCell ref="A12:C12"/>
    <mergeCell ref="B13:C13"/>
    <mergeCell ref="B14:C14"/>
    <mergeCell ref="B15:C15"/>
    <mergeCell ref="B7:C7"/>
    <mergeCell ref="D7:E7"/>
    <mergeCell ref="B8:C8"/>
    <mergeCell ref="D8:E8"/>
    <mergeCell ref="B9:C9"/>
    <mergeCell ref="D9:E9"/>
    <mergeCell ref="A1:E1"/>
    <mergeCell ref="A2:E2"/>
    <mergeCell ref="A4:E4"/>
    <mergeCell ref="B6:C6"/>
    <mergeCell ref="D6:E6"/>
    <mergeCell ref="C5:E5"/>
  </mergeCells>
  <pageMargins left="0.25" right="0.25" top="0.75" bottom="0.75" header="0.3" footer="0.3"/>
  <pageSetup paperSize="9" scale="69" fitToHeight="0"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BD63E0-4E16-41D2-84EA-8F072B1C4595}">
  <sheetPr>
    <tabColor rgb="FFFFFF00"/>
    <pageSetUpPr fitToPage="1"/>
  </sheetPr>
  <dimension ref="A1:R103"/>
  <sheetViews>
    <sheetView showGridLines="0" view="pageBreakPreview" zoomScaleNormal="100" zoomScaleSheetLayoutView="100" workbookViewId="0">
      <selection activeCell="B44" sqref="B44"/>
    </sheetView>
  </sheetViews>
  <sheetFormatPr defaultColWidth="9.140625" defaultRowHeight="12.75" x14ac:dyDescent="0.25"/>
  <cols>
    <col min="1" max="1" width="6.42578125" style="1" customWidth="1"/>
    <col min="2" max="2" width="52.28515625" style="1" customWidth="1"/>
    <col min="3" max="3" width="51.85546875" style="1" customWidth="1"/>
    <col min="4" max="4" width="10.28515625" style="1" customWidth="1"/>
    <col min="5" max="5" width="20.85546875" style="1" customWidth="1"/>
    <col min="6" max="36" width="9.140625" style="1"/>
    <col min="37" max="37" width="6.42578125" style="1" customWidth="1"/>
    <col min="38" max="38" width="52.28515625" style="1" customWidth="1"/>
    <col min="39" max="39" width="34.7109375" style="1" customWidth="1"/>
    <col min="40" max="40" width="9.5703125" style="1" customWidth="1"/>
    <col min="41" max="41" width="12.5703125" style="1" bestFit="1" customWidth="1"/>
    <col min="42" max="16384" width="9.140625" style="1"/>
  </cols>
  <sheetData>
    <row r="1" spans="1:5" ht="78" customHeight="1" x14ac:dyDescent="0.25">
      <c r="A1" s="276"/>
      <c r="B1" s="276"/>
      <c r="C1" s="276"/>
      <c r="D1" s="276"/>
      <c r="E1" s="276"/>
    </row>
    <row r="2" spans="1:5" ht="20.25" customHeight="1" x14ac:dyDescent="0.25">
      <c r="A2" s="277" t="s">
        <v>179</v>
      </c>
      <c r="B2" s="277"/>
      <c r="C2" s="277"/>
      <c r="D2" s="277"/>
      <c r="E2" s="277"/>
    </row>
    <row r="3" spans="1:5" ht="13.5" thickBot="1" x14ac:dyDescent="0.3"/>
    <row r="4" spans="1:5" ht="13.5" customHeight="1" thickBot="1" x14ac:dyDescent="0.3">
      <c r="A4" s="278" t="s">
        <v>0</v>
      </c>
      <c r="B4" s="279"/>
      <c r="C4" s="279"/>
      <c r="D4" s="280"/>
      <c r="E4" s="281"/>
    </row>
    <row r="5" spans="1:5" ht="14.1" customHeight="1" x14ac:dyDescent="0.25">
      <c r="A5" s="6">
        <v>1</v>
      </c>
      <c r="B5" s="101" t="s">
        <v>194</v>
      </c>
      <c r="C5" s="285" t="str">
        <f>'Quadro Resumo'!B59</f>
        <v>FONOAUDIÓLOGO 4</v>
      </c>
      <c r="D5" s="286"/>
      <c r="E5" s="287"/>
    </row>
    <row r="6" spans="1:5" ht="14.1" customHeight="1" x14ac:dyDescent="0.25">
      <c r="A6" s="7">
        <v>2</v>
      </c>
      <c r="B6" s="282" t="s">
        <v>1</v>
      </c>
      <c r="C6" s="282"/>
      <c r="D6" s="283">
        <f>'1'!D6</f>
        <v>1621</v>
      </c>
      <c r="E6" s="284"/>
    </row>
    <row r="7" spans="1:5" ht="14.1" customHeight="1" x14ac:dyDescent="0.25">
      <c r="A7" s="7">
        <v>3</v>
      </c>
      <c r="B7" s="290" t="s">
        <v>2</v>
      </c>
      <c r="C7" s="290"/>
      <c r="D7" s="291">
        <f>E13</f>
        <v>7805.938900000001</v>
      </c>
      <c r="E7" s="292"/>
    </row>
    <row r="8" spans="1:5" ht="14.1" customHeight="1" x14ac:dyDescent="0.25">
      <c r="A8" s="7">
        <v>4</v>
      </c>
      <c r="B8" s="290" t="s">
        <v>3</v>
      </c>
      <c r="C8" s="290"/>
      <c r="D8" s="293" t="str">
        <f>'1'!D8:E8</f>
        <v>SINDAUT</v>
      </c>
      <c r="E8" s="294"/>
    </row>
    <row r="9" spans="1:5" ht="14.1" customHeight="1" thickBot="1" x14ac:dyDescent="0.3">
      <c r="A9" s="77">
        <v>5</v>
      </c>
      <c r="B9" s="295" t="s">
        <v>4</v>
      </c>
      <c r="C9" s="295"/>
      <c r="D9" s="296">
        <f>'1'!D9</f>
        <v>46054</v>
      </c>
      <c r="E9" s="297"/>
    </row>
    <row r="10" spans="1:5" ht="45.75" customHeight="1" thickBot="1" x14ac:dyDescent="0.3">
      <c r="A10" s="298" t="s">
        <v>5</v>
      </c>
      <c r="B10" s="299"/>
      <c r="C10" s="299"/>
      <c r="D10" s="299"/>
      <c r="E10" s="300"/>
    </row>
    <row r="11" spans="1:5" ht="14.25" customHeight="1" thickBot="1" x14ac:dyDescent="0.3">
      <c r="A11" s="76"/>
      <c r="B11" s="76"/>
      <c r="C11" s="76"/>
      <c r="D11" s="76"/>
      <c r="E11" s="76"/>
    </row>
    <row r="12" spans="1:5" ht="13.5" customHeight="1" x14ac:dyDescent="0.25">
      <c r="A12" s="301" t="s">
        <v>6</v>
      </c>
      <c r="B12" s="302"/>
      <c r="C12" s="302"/>
      <c r="D12" s="57" t="s">
        <v>20</v>
      </c>
      <c r="E12" s="58" t="s">
        <v>7</v>
      </c>
    </row>
    <row r="13" spans="1:5" ht="14.1" customHeight="1" x14ac:dyDescent="0.2">
      <c r="A13" s="7" t="s">
        <v>8</v>
      </c>
      <c r="B13" s="288" t="s">
        <v>9</v>
      </c>
      <c r="C13" s="289"/>
      <c r="D13" s="26"/>
      <c r="E13" s="59">
        <f>'Quadro Resumo'!I59</f>
        <v>7805.938900000001</v>
      </c>
    </row>
    <row r="14" spans="1:5" ht="14.1" customHeight="1" x14ac:dyDescent="0.2">
      <c r="A14" s="7" t="s">
        <v>10</v>
      </c>
      <c r="B14" s="288" t="s">
        <v>144</v>
      </c>
      <c r="C14" s="289"/>
      <c r="D14" s="54"/>
      <c r="E14" s="59"/>
    </row>
    <row r="15" spans="1:5" ht="14.1" customHeight="1" x14ac:dyDescent="0.2">
      <c r="A15" s="7" t="s">
        <v>11</v>
      </c>
      <c r="B15" s="288" t="s">
        <v>145</v>
      </c>
      <c r="C15" s="289"/>
      <c r="D15" s="55">
        <v>0.4</v>
      </c>
      <c r="E15" s="59">
        <f>ROUND(D15*D6,2)</f>
        <v>648.4</v>
      </c>
    </row>
    <row r="16" spans="1:5" ht="14.1" customHeight="1" x14ac:dyDescent="0.2">
      <c r="A16" s="7" t="s">
        <v>12</v>
      </c>
      <c r="B16" s="288" t="s">
        <v>146</v>
      </c>
      <c r="C16" s="289"/>
      <c r="D16" s="54"/>
      <c r="E16" s="59"/>
    </row>
    <row r="17" spans="1:5" ht="14.1" customHeight="1" x14ac:dyDescent="0.2">
      <c r="A17" s="7" t="s">
        <v>13</v>
      </c>
      <c r="B17" s="303" t="s">
        <v>147</v>
      </c>
      <c r="C17" s="303"/>
      <c r="D17" s="54"/>
      <c r="E17" s="59"/>
    </row>
    <row r="18" spans="1:5" ht="14.1" customHeight="1" x14ac:dyDescent="0.2">
      <c r="A18" s="7" t="s">
        <v>14</v>
      </c>
      <c r="B18" s="303" t="s">
        <v>15</v>
      </c>
      <c r="C18" s="303"/>
      <c r="D18" s="54"/>
      <c r="E18" s="59"/>
    </row>
    <row r="19" spans="1:5" s="3" customFormat="1" ht="14.1" customHeight="1" thickBot="1" x14ac:dyDescent="0.25">
      <c r="A19" s="304" t="s">
        <v>16</v>
      </c>
      <c r="B19" s="305"/>
      <c r="C19" s="305"/>
      <c r="D19" s="306"/>
      <c r="E19" s="60">
        <f>ROUND(SUM(E13:E18),2)</f>
        <v>8454.34</v>
      </c>
    </row>
    <row r="20" spans="1:5" s="4" customFormat="1" ht="13.5" thickBot="1" x14ac:dyDescent="0.3"/>
    <row r="21" spans="1:5" ht="13.5" customHeight="1" x14ac:dyDescent="0.25">
      <c r="A21" s="307" t="s">
        <v>17</v>
      </c>
      <c r="B21" s="308"/>
      <c r="C21" s="308"/>
      <c r="D21" s="308"/>
      <c r="E21" s="309"/>
    </row>
    <row r="22" spans="1:5" ht="32.25" customHeight="1" x14ac:dyDescent="0.25">
      <c r="A22" s="62" t="s">
        <v>18</v>
      </c>
      <c r="B22" s="310" t="s">
        <v>19</v>
      </c>
      <c r="C22" s="310"/>
      <c r="D22" s="61" t="s">
        <v>20</v>
      </c>
      <c r="E22" s="63" t="s">
        <v>7</v>
      </c>
    </row>
    <row r="23" spans="1:5" ht="14.1" customHeight="1" x14ac:dyDescent="0.2">
      <c r="A23" s="64" t="s">
        <v>8</v>
      </c>
      <c r="B23" s="290" t="s">
        <v>21</v>
      </c>
      <c r="C23" s="290"/>
      <c r="D23" s="5">
        <f>'1'!D23</f>
        <v>8.3299999999999999E-2</v>
      </c>
      <c r="E23" s="2">
        <f>D23*$E$19</f>
        <v>704.24652200000003</v>
      </c>
    </row>
    <row r="24" spans="1:5" ht="14.1" customHeight="1" x14ac:dyDescent="0.2">
      <c r="A24" s="64" t="s">
        <v>10</v>
      </c>
      <c r="B24" s="311" t="s">
        <v>81</v>
      </c>
      <c r="C24" s="311"/>
      <c r="D24" s="5">
        <f>'1'!D24</f>
        <v>9.0749999999999997E-2</v>
      </c>
      <c r="E24" s="2">
        <f>D24*$E$19</f>
        <v>767.23135500000001</v>
      </c>
    </row>
    <row r="25" spans="1:5" ht="14.1" customHeight="1" x14ac:dyDescent="0.2">
      <c r="A25" s="64" t="s">
        <v>11</v>
      </c>
      <c r="B25" s="312" t="s">
        <v>82</v>
      </c>
      <c r="C25" s="312"/>
      <c r="D25" s="5">
        <f>'1'!D25</f>
        <v>3.0300000000000001E-2</v>
      </c>
      <c r="E25" s="2">
        <f>D25*$E$19</f>
        <v>256.16650200000004</v>
      </c>
    </row>
    <row r="26" spans="1:5" ht="14.1" customHeight="1" thickBot="1" x14ac:dyDescent="0.25">
      <c r="A26" s="313" t="s">
        <v>22</v>
      </c>
      <c r="B26" s="314"/>
      <c r="C26" s="315"/>
      <c r="D26" s="65">
        <f>SUM(D23:D25)</f>
        <v>0.20434999999999998</v>
      </c>
      <c r="E26" s="66">
        <f>SUM(E23:E25)</f>
        <v>1727.6443790000001</v>
      </c>
    </row>
    <row r="27" spans="1:5" ht="13.5" thickBot="1" x14ac:dyDescent="0.3"/>
    <row r="28" spans="1:5" ht="39.75" customHeight="1" x14ac:dyDescent="0.25">
      <c r="A28" s="67" t="s">
        <v>23</v>
      </c>
      <c r="B28" s="316" t="s">
        <v>24</v>
      </c>
      <c r="C28" s="316"/>
      <c r="D28" s="68" t="s">
        <v>20</v>
      </c>
      <c r="E28" s="69" t="s">
        <v>7</v>
      </c>
    </row>
    <row r="29" spans="1:5" ht="14.1" customHeight="1" x14ac:dyDescent="0.2">
      <c r="A29" s="56" t="s">
        <v>8</v>
      </c>
      <c r="B29" s="290" t="s">
        <v>25</v>
      </c>
      <c r="C29" s="290"/>
      <c r="D29" s="5">
        <f>'Memória Cálculo'!B24</f>
        <v>0.2</v>
      </c>
      <c r="E29" s="2">
        <f>($E$19+E26)*D29</f>
        <v>2036.3968758000001</v>
      </c>
    </row>
    <row r="30" spans="1:5" ht="14.1" customHeight="1" x14ac:dyDescent="0.2">
      <c r="A30" s="56" t="s">
        <v>10</v>
      </c>
      <c r="B30" s="288" t="s">
        <v>26</v>
      </c>
      <c r="C30" s="289"/>
      <c r="D30" s="5">
        <f>'Memória Cálculo'!B25</f>
        <v>2.5000000000000001E-2</v>
      </c>
      <c r="E30" s="2">
        <f t="shared" ref="E30:E36" si="0">($E$19+$E$26)*D30</f>
        <v>254.54960947500001</v>
      </c>
    </row>
    <row r="31" spans="1:5" ht="14.1" customHeight="1" x14ac:dyDescent="0.2">
      <c r="A31" s="56" t="s">
        <v>11</v>
      </c>
      <c r="B31" s="26" t="s">
        <v>27</v>
      </c>
      <c r="C31" s="26"/>
      <c r="D31" s="5">
        <f>'Memória Cálculo'!B26</f>
        <v>0</v>
      </c>
      <c r="E31" s="2">
        <f t="shared" si="0"/>
        <v>0</v>
      </c>
    </row>
    <row r="32" spans="1:5" ht="14.1" customHeight="1" x14ac:dyDescent="0.2">
      <c r="A32" s="56" t="s">
        <v>12</v>
      </c>
      <c r="B32" s="290" t="s">
        <v>28</v>
      </c>
      <c r="C32" s="290"/>
      <c r="D32" s="5">
        <f>'Memória Cálculo'!B27</f>
        <v>1.4999999999999999E-2</v>
      </c>
      <c r="E32" s="2">
        <f t="shared" si="0"/>
        <v>152.72976568499999</v>
      </c>
    </row>
    <row r="33" spans="1:5" ht="14.1" customHeight="1" x14ac:dyDescent="0.2">
      <c r="A33" s="56" t="s">
        <v>13</v>
      </c>
      <c r="B33" s="290" t="s">
        <v>29</v>
      </c>
      <c r="C33" s="290"/>
      <c r="D33" s="5">
        <f>'Memória Cálculo'!B28</f>
        <v>0.01</v>
      </c>
      <c r="E33" s="2">
        <f t="shared" si="0"/>
        <v>101.81984378999999</v>
      </c>
    </row>
    <row r="34" spans="1:5" ht="14.1" customHeight="1" x14ac:dyDescent="0.2">
      <c r="A34" s="56" t="s">
        <v>14</v>
      </c>
      <c r="B34" s="282" t="s">
        <v>30</v>
      </c>
      <c r="C34" s="282"/>
      <c r="D34" s="5">
        <f>'Memória Cálculo'!B29</f>
        <v>6.0000000000000001E-3</v>
      </c>
      <c r="E34" s="2">
        <f t="shared" si="0"/>
        <v>61.091906273999996</v>
      </c>
    </row>
    <row r="35" spans="1:5" ht="14.1" customHeight="1" x14ac:dyDescent="0.2">
      <c r="A35" s="56" t="s">
        <v>31</v>
      </c>
      <c r="B35" s="282" t="s">
        <v>32</v>
      </c>
      <c r="C35" s="282"/>
      <c r="D35" s="5">
        <f>'Memória Cálculo'!B30</f>
        <v>2E-3</v>
      </c>
      <c r="E35" s="2">
        <f t="shared" si="0"/>
        <v>20.363968757999999</v>
      </c>
    </row>
    <row r="36" spans="1:5" ht="14.1" customHeight="1" x14ac:dyDescent="0.2">
      <c r="A36" s="56" t="s">
        <v>33</v>
      </c>
      <c r="B36" s="282" t="s">
        <v>34</v>
      </c>
      <c r="C36" s="290"/>
      <c r="D36" s="5">
        <f>'Memória Cálculo'!B31</f>
        <v>0.08</v>
      </c>
      <c r="E36" s="2">
        <f t="shared" si="0"/>
        <v>814.55875031999994</v>
      </c>
    </row>
    <row r="37" spans="1:5" ht="14.1" customHeight="1" thickBot="1" x14ac:dyDescent="0.25">
      <c r="A37" s="317" t="s">
        <v>35</v>
      </c>
      <c r="B37" s="318"/>
      <c r="C37" s="318"/>
      <c r="D37" s="109">
        <f>SUM(D29:D36)</f>
        <v>0.33800000000000002</v>
      </c>
      <c r="E37" s="108">
        <f>($E$19+$E$26)*D37</f>
        <v>3441.5107201020001</v>
      </c>
    </row>
    <row r="38" spans="1:5" ht="14.1" customHeight="1" thickBot="1" x14ac:dyDescent="0.3">
      <c r="A38" s="319" t="s">
        <v>36</v>
      </c>
      <c r="B38" s="320"/>
      <c r="C38" s="320"/>
      <c r="D38" s="320"/>
      <c r="E38" s="321"/>
    </row>
    <row r="39" spans="1:5" ht="13.5" thickBot="1" x14ac:dyDescent="0.3"/>
    <row r="40" spans="1:5" ht="14.1" customHeight="1" x14ac:dyDescent="0.25">
      <c r="A40" s="67" t="s">
        <v>37</v>
      </c>
      <c r="B40" s="322" t="s">
        <v>38</v>
      </c>
      <c r="C40" s="323"/>
      <c r="D40" s="68" t="s">
        <v>190</v>
      </c>
      <c r="E40" s="69" t="s">
        <v>75</v>
      </c>
    </row>
    <row r="41" spans="1:5" ht="13.5" customHeight="1" x14ac:dyDescent="0.2">
      <c r="A41" s="56" t="s">
        <v>8</v>
      </c>
      <c r="B41" s="303" t="s">
        <v>39</v>
      </c>
      <c r="C41" s="303"/>
      <c r="D41" s="71">
        <f>'1'!D41</f>
        <v>5</v>
      </c>
      <c r="E41" s="2">
        <f>IF(D41*4*22-(6%*$E$13)&lt;=0,0,(D41*4*22-(6%*$E$13)))</f>
        <v>0</v>
      </c>
    </row>
    <row r="42" spans="1:5" ht="14.1" customHeight="1" x14ac:dyDescent="0.2">
      <c r="A42" s="56" t="s">
        <v>10</v>
      </c>
      <c r="B42" s="303" t="s">
        <v>40</v>
      </c>
      <c r="C42" s="303"/>
      <c r="D42" s="71">
        <f>'1'!D42</f>
        <v>30.29</v>
      </c>
      <c r="E42" s="2">
        <f>$D$42*22*(1-20%)</f>
        <v>533.10400000000004</v>
      </c>
    </row>
    <row r="43" spans="1:5" ht="14.1" customHeight="1" x14ac:dyDescent="0.2">
      <c r="A43" s="56" t="s">
        <v>11</v>
      </c>
      <c r="B43" s="70" t="s">
        <v>487</v>
      </c>
      <c r="C43" s="70"/>
      <c r="D43" s="71">
        <f>'1'!D43</f>
        <v>0</v>
      </c>
      <c r="E43" s="2">
        <f>D43</f>
        <v>0</v>
      </c>
    </row>
    <row r="44" spans="1:5" ht="14.1" customHeight="1" x14ac:dyDescent="0.2">
      <c r="A44" s="56" t="s">
        <v>12</v>
      </c>
      <c r="B44" s="70" t="s">
        <v>41</v>
      </c>
      <c r="C44" s="70"/>
      <c r="D44" s="71">
        <f>'1'!D44</f>
        <v>321.04000000000002</v>
      </c>
      <c r="E44" s="2">
        <f>D44-(D44*15%)</f>
        <v>272.88400000000001</v>
      </c>
    </row>
    <row r="45" spans="1:5" ht="14.1" customHeight="1" x14ac:dyDescent="0.2">
      <c r="A45" s="56" t="s">
        <v>13</v>
      </c>
      <c r="B45" s="303" t="s">
        <v>483</v>
      </c>
      <c r="C45" s="303"/>
      <c r="D45" s="71">
        <f>'1'!D45</f>
        <v>105.328</v>
      </c>
      <c r="E45" s="2">
        <f>D45</f>
        <v>105.328</v>
      </c>
    </row>
    <row r="46" spans="1:5" ht="14.1" customHeight="1" x14ac:dyDescent="0.2">
      <c r="A46" s="56" t="s">
        <v>14</v>
      </c>
      <c r="B46" s="303" t="s">
        <v>15</v>
      </c>
      <c r="C46" s="303"/>
      <c r="D46" s="71">
        <f>'1'!D46</f>
        <v>0</v>
      </c>
      <c r="E46" s="2">
        <f>D46</f>
        <v>0</v>
      </c>
    </row>
    <row r="47" spans="1:5" ht="14.1" customHeight="1" thickBot="1" x14ac:dyDescent="0.25">
      <c r="A47" s="313" t="s">
        <v>42</v>
      </c>
      <c r="B47" s="314"/>
      <c r="C47" s="314"/>
      <c r="D47" s="315"/>
      <c r="E47" s="66">
        <f>SUM(E41:E46)</f>
        <v>911.31600000000003</v>
      </c>
    </row>
    <row r="48" spans="1:5" ht="14.1" customHeight="1" thickBot="1" x14ac:dyDescent="0.3"/>
    <row r="49" spans="1:18" ht="14.1" customHeight="1" x14ac:dyDescent="0.25">
      <c r="A49" s="324" t="s">
        <v>43</v>
      </c>
      <c r="B49" s="325"/>
      <c r="C49" s="325"/>
      <c r="D49" s="325"/>
      <c r="E49" s="72" t="s">
        <v>7</v>
      </c>
    </row>
    <row r="50" spans="1:18" ht="14.1" customHeight="1" x14ac:dyDescent="0.2">
      <c r="A50" s="56" t="s">
        <v>18</v>
      </c>
      <c r="B50" s="288" t="s">
        <v>44</v>
      </c>
      <c r="C50" s="326"/>
      <c r="D50" s="289"/>
      <c r="E50" s="2">
        <f>E26</f>
        <v>1727.6443790000001</v>
      </c>
      <c r="K50" s="327"/>
      <c r="L50" s="327"/>
      <c r="M50" s="327"/>
      <c r="N50" s="327"/>
      <c r="O50" s="327"/>
      <c r="P50" s="327"/>
      <c r="Q50" s="327"/>
    </row>
    <row r="51" spans="1:18" ht="14.1" customHeight="1" x14ac:dyDescent="0.2">
      <c r="A51" s="56" t="s">
        <v>23</v>
      </c>
      <c r="B51" s="288" t="s">
        <v>45</v>
      </c>
      <c r="C51" s="326"/>
      <c r="D51" s="289"/>
      <c r="E51" s="2">
        <f>E37</f>
        <v>3441.5107201020001</v>
      </c>
      <c r="K51" s="327"/>
      <c r="L51" s="327"/>
      <c r="M51" s="327"/>
      <c r="N51" s="327"/>
      <c r="O51" s="327"/>
      <c r="P51" s="327"/>
      <c r="Q51" s="327"/>
    </row>
    <row r="52" spans="1:18" ht="14.1" customHeight="1" x14ac:dyDescent="0.2">
      <c r="A52" s="56" t="s">
        <v>37</v>
      </c>
      <c r="B52" s="288" t="s">
        <v>46</v>
      </c>
      <c r="C52" s="326"/>
      <c r="D52" s="289"/>
      <c r="E52" s="2">
        <f>E47</f>
        <v>911.31600000000003</v>
      </c>
      <c r="K52" s="327"/>
      <c r="L52" s="327"/>
      <c r="M52" s="327"/>
      <c r="N52" s="327"/>
      <c r="O52" s="327"/>
      <c r="P52" s="327"/>
      <c r="Q52" s="327"/>
    </row>
    <row r="53" spans="1:18" ht="14.1" customHeight="1" thickBot="1" x14ac:dyDescent="0.25">
      <c r="A53" s="328" t="s">
        <v>47</v>
      </c>
      <c r="B53" s="329"/>
      <c r="C53" s="329"/>
      <c r="D53" s="330"/>
      <c r="E53" s="73">
        <f>SUM(E50:E52)</f>
        <v>6080.4710991020002</v>
      </c>
      <c r="K53" s="327"/>
      <c r="L53" s="327"/>
      <c r="M53" s="327"/>
      <c r="N53" s="327"/>
      <c r="O53" s="327"/>
      <c r="P53" s="327"/>
      <c r="Q53" s="327"/>
    </row>
    <row r="54" spans="1:18" ht="14.1" customHeight="1" thickBot="1" x14ac:dyDescent="0.3">
      <c r="K54" s="327"/>
      <c r="L54" s="327"/>
      <c r="M54" s="327"/>
      <c r="N54" s="327"/>
      <c r="O54" s="327"/>
      <c r="P54" s="327"/>
      <c r="Q54" s="327"/>
    </row>
    <row r="55" spans="1:18" ht="28.5" customHeight="1" x14ac:dyDescent="0.25">
      <c r="A55" s="331" t="s">
        <v>189</v>
      </c>
      <c r="B55" s="332"/>
      <c r="C55" s="332"/>
      <c r="D55" s="74" t="s">
        <v>20</v>
      </c>
      <c r="E55" s="75" t="s">
        <v>7</v>
      </c>
      <c r="K55" s="327"/>
      <c r="L55" s="327"/>
      <c r="M55" s="327"/>
      <c r="N55" s="327"/>
      <c r="O55" s="327"/>
      <c r="P55" s="327"/>
      <c r="Q55" s="327"/>
    </row>
    <row r="56" spans="1:18" x14ac:dyDescent="0.25">
      <c r="A56" s="56" t="s">
        <v>8</v>
      </c>
      <c r="B56" s="333" t="s">
        <v>191</v>
      </c>
      <c r="C56" s="290"/>
      <c r="D56" s="8">
        <f>'Memória Cálculo'!B247</f>
        <v>4.1999999999999997E-3</v>
      </c>
      <c r="E56" s="78">
        <f>D56*$E$19</f>
        <v>35.508227999999995</v>
      </c>
      <c r="K56" s="327"/>
      <c r="L56" s="327"/>
      <c r="M56" s="327"/>
      <c r="N56" s="327"/>
      <c r="O56" s="327"/>
      <c r="P56" s="327"/>
      <c r="Q56" s="327"/>
    </row>
    <row r="57" spans="1:18" x14ac:dyDescent="0.25">
      <c r="A57" s="56" t="s">
        <v>10</v>
      </c>
      <c r="B57" s="290" t="s">
        <v>48</v>
      </c>
      <c r="C57" s="290"/>
      <c r="D57" s="8">
        <f>'Memória Cálculo'!B248</f>
        <v>0.08</v>
      </c>
      <c r="E57" s="78">
        <f>D57*E56</f>
        <v>2.8406582399999998</v>
      </c>
      <c r="F57" s="9"/>
      <c r="K57" s="327"/>
      <c r="L57" s="327"/>
      <c r="M57" s="327"/>
      <c r="N57" s="327"/>
      <c r="O57" s="327"/>
      <c r="P57" s="327"/>
      <c r="Q57" s="327"/>
      <c r="R57" s="327"/>
    </row>
    <row r="58" spans="1:18" x14ac:dyDescent="0.25">
      <c r="A58" s="64" t="s">
        <v>11</v>
      </c>
      <c r="B58" s="334" t="s">
        <v>217</v>
      </c>
      <c r="C58" s="290"/>
      <c r="D58" s="8">
        <f>'Memória Cálculo'!B249</f>
        <v>0.02</v>
      </c>
      <c r="E58" s="78">
        <f>D58*$E$19</f>
        <v>169.08680000000001</v>
      </c>
      <c r="F58" s="9"/>
      <c r="K58" s="327"/>
      <c r="L58" s="327"/>
      <c r="M58" s="327"/>
      <c r="N58" s="327"/>
      <c r="O58" s="327"/>
      <c r="P58" s="327"/>
      <c r="Q58" s="327"/>
      <c r="R58" s="327"/>
    </row>
    <row r="59" spans="1:18" x14ac:dyDescent="0.25">
      <c r="A59" s="64" t="s">
        <v>12</v>
      </c>
      <c r="B59" s="333" t="s">
        <v>49</v>
      </c>
      <c r="C59" s="290"/>
      <c r="D59" s="8">
        <f>'Memória Cálculo'!B250</f>
        <v>1.9400000000000001E-2</v>
      </c>
      <c r="E59" s="78">
        <f>D59*$E$19</f>
        <v>164.014196</v>
      </c>
      <c r="K59" s="327"/>
      <c r="L59" s="327"/>
      <c r="M59" s="327"/>
      <c r="N59" s="327"/>
      <c r="O59" s="327"/>
      <c r="P59" s="327"/>
      <c r="Q59" s="327"/>
      <c r="R59" s="327"/>
    </row>
    <row r="60" spans="1:18" x14ac:dyDescent="0.25">
      <c r="A60" s="64" t="s">
        <v>13</v>
      </c>
      <c r="B60" s="333" t="s">
        <v>192</v>
      </c>
      <c r="C60" s="290"/>
      <c r="D60" s="8">
        <f>'Memória Cálculo'!B251</f>
        <v>6.5572000000000009E-3</v>
      </c>
      <c r="E60" s="78">
        <f>D60*$E$19</f>
        <v>55.436798248000009</v>
      </c>
      <c r="F60" s="9"/>
      <c r="K60" s="327"/>
      <c r="L60" s="327"/>
      <c r="M60" s="327"/>
      <c r="N60" s="327"/>
      <c r="O60" s="327"/>
      <c r="P60" s="327"/>
      <c r="Q60" s="327"/>
      <c r="R60" s="327"/>
    </row>
    <row r="61" spans="1:18" x14ac:dyDescent="0.25">
      <c r="A61" s="64" t="s">
        <v>14</v>
      </c>
      <c r="B61" s="335" t="s">
        <v>166</v>
      </c>
      <c r="C61" s="303"/>
      <c r="D61" s="8">
        <f>'Memória Cálculo'!B252</f>
        <v>0.02</v>
      </c>
      <c r="E61" s="78">
        <f>D61*$E$19</f>
        <v>169.08680000000001</v>
      </c>
      <c r="F61" s="9"/>
      <c r="K61" s="327"/>
      <c r="L61" s="327"/>
      <c r="M61" s="327"/>
      <c r="N61" s="327"/>
      <c r="O61" s="327"/>
      <c r="P61" s="327"/>
      <c r="Q61" s="327"/>
      <c r="R61" s="327"/>
    </row>
    <row r="62" spans="1:18" ht="14.1" customHeight="1" thickBot="1" x14ac:dyDescent="0.25">
      <c r="A62" s="336" t="s">
        <v>50</v>
      </c>
      <c r="B62" s="337"/>
      <c r="C62" s="338"/>
      <c r="D62" s="79">
        <f>SUM(D56:D61)</f>
        <v>0.15015719999999999</v>
      </c>
      <c r="E62" s="80">
        <f>SUM(E56:E61)</f>
        <v>595.97348048799995</v>
      </c>
      <c r="K62" s="327"/>
      <c r="L62" s="327"/>
      <c r="M62" s="327"/>
      <c r="N62" s="327"/>
      <c r="O62" s="327"/>
      <c r="P62" s="327"/>
      <c r="Q62" s="327"/>
      <c r="R62" s="327"/>
    </row>
    <row r="63" spans="1:18" ht="13.5" thickBot="1" x14ac:dyDescent="0.3">
      <c r="A63" s="339" t="s">
        <v>51</v>
      </c>
      <c r="B63" s="340"/>
      <c r="C63" s="340"/>
      <c r="D63" s="340"/>
      <c r="E63" s="341"/>
      <c r="K63" s="327"/>
      <c r="L63" s="327"/>
      <c r="M63" s="327"/>
      <c r="N63" s="327"/>
      <c r="O63" s="327"/>
      <c r="P63" s="327"/>
      <c r="Q63" s="327"/>
      <c r="R63" s="327"/>
    </row>
    <row r="64" spans="1:18" ht="14.1" customHeight="1" thickBot="1" x14ac:dyDescent="0.3">
      <c r="K64" s="15"/>
      <c r="L64" s="15"/>
      <c r="M64" s="15"/>
      <c r="N64" s="15"/>
      <c r="O64" s="15"/>
      <c r="P64" s="15"/>
      <c r="Q64" s="15"/>
    </row>
    <row r="65" spans="1:17" ht="28.5" customHeight="1" x14ac:dyDescent="0.25">
      <c r="A65" s="345" t="s">
        <v>188</v>
      </c>
      <c r="B65" s="346"/>
      <c r="C65" s="346"/>
      <c r="D65" s="81" t="s">
        <v>20</v>
      </c>
      <c r="E65" s="82" t="s">
        <v>7</v>
      </c>
      <c r="K65" s="15"/>
      <c r="L65" s="15"/>
      <c r="M65" s="15"/>
      <c r="N65" s="15"/>
      <c r="O65" s="15"/>
      <c r="P65" s="15"/>
      <c r="Q65" s="15"/>
    </row>
    <row r="66" spans="1:17" ht="14.1" customHeight="1" x14ac:dyDescent="0.25">
      <c r="A66" s="64" t="s">
        <v>8</v>
      </c>
      <c r="B66" s="347" t="s">
        <v>52</v>
      </c>
      <c r="C66" s="347"/>
      <c r="D66" s="31">
        <f>'1'!D66</f>
        <v>0</v>
      </c>
      <c r="E66" s="83">
        <f t="shared" ref="E66:E71" si="1">D66*(E$19+E$53+E$62)</f>
        <v>0</v>
      </c>
    </row>
    <row r="67" spans="1:17" ht="14.1" customHeight="1" x14ac:dyDescent="0.25">
      <c r="A67" s="64" t="s">
        <v>10</v>
      </c>
      <c r="B67" s="311" t="s">
        <v>53</v>
      </c>
      <c r="C67" s="311"/>
      <c r="D67" s="31">
        <f>'Memória Cálculo'!B257</f>
        <v>2.8E-3</v>
      </c>
      <c r="E67" s="83">
        <f t="shared" si="1"/>
        <v>42.366196822851997</v>
      </c>
    </row>
    <row r="68" spans="1:17" ht="14.1" customHeight="1" x14ac:dyDescent="0.25">
      <c r="A68" s="64" t="s">
        <v>11</v>
      </c>
      <c r="B68" s="347" t="s">
        <v>54</v>
      </c>
      <c r="C68" s="347"/>
      <c r="D68" s="31">
        <f>'Memória Cálculo'!B258</f>
        <v>2.0000000000000001E-4</v>
      </c>
      <c r="E68" s="83">
        <f t="shared" si="1"/>
        <v>3.026156915918</v>
      </c>
    </row>
    <row r="69" spans="1:17" ht="14.1" customHeight="1" x14ac:dyDescent="0.25">
      <c r="A69" s="64" t="s">
        <v>12</v>
      </c>
      <c r="B69" s="311" t="s">
        <v>55</v>
      </c>
      <c r="C69" s="311"/>
      <c r="D69" s="31">
        <f>'Memória Cálculo'!B259</f>
        <v>2.9999999999999997E-4</v>
      </c>
      <c r="E69" s="83">
        <f t="shared" si="1"/>
        <v>4.5392353738769993</v>
      </c>
    </row>
    <row r="70" spans="1:17" ht="14.1" customHeight="1" x14ac:dyDescent="0.25">
      <c r="A70" s="64" t="s">
        <v>13</v>
      </c>
      <c r="B70" s="311" t="s">
        <v>56</v>
      </c>
      <c r="C70" s="311"/>
      <c r="D70" s="31">
        <f>'Memória Cálculo'!B260</f>
        <v>4.0000000000000002E-4</v>
      </c>
      <c r="E70" s="83">
        <f t="shared" si="1"/>
        <v>6.0523138318359999</v>
      </c>
    </row>
    <row r="71" spans="1:17" ht="14.1" customHeight="1" x14ac:dyDescent="0.25">
      <c r="A71" s="84" t="s">
        <v>14</v>
      </c>
      <c r="B71" s="342" t="s">
        <v>15</v>
      </c>
      <c r="C71" s="342"/>
      <c r="D71" s="31">
        <f>'1'!D71</f>
        <v>0</v>
      </c>
      <c r="E71" s="83">
        <f t="shared" si="1"/>
        <v>0</v>
      </c>
    </row>
    <row r="72" spans="1:17" ht="14.1" customHeight="1" thickBot="1" x14ac:dyDescent="0.25">
      <c r="A72" s="343" t="s">
        <v>57</v>
      </c>
      <c r="B72" s="344"/>
      <c r="C72" s="344"/>
      <c r="D72" s="344"/>
      <c r="E72" s="85">
        <f>SUM(E66:E70)</f>
        <v>55.983902944482999</v>
      </c>
    </row>
    <row r="73" spans="1:17" ht="14.1" customHeight="1" thickBot="1" x14ac:dyDescent="0.3">
      <c r="A73" s="10"/>
      <c r="B73" s="10"/>
      <c r="C73" s="10"/>
      <c r="D73" s="10"/>
      <c r="E73" s="10"/>
    </row>
    <row r="74" spans="1:17" ht="27" customHeight="1" x14ac:dyDescent="0.25">
      <c r="A74" s="369" t="s">
        <v>58</v>
      </c>
      <c r="B74" s="370"/>
      <c r="C74" s="370"/>
      <c r="D74" s="370"/>
      <c r="E74" s="86" t="s">
        <v>7</v>
      </c>
    </row>
    <row r="75" spans="1:17" ht="14.1" customHeight="1" x14ac:dyDescent="0.2">
      <c r="A75" s="64" t="s">
        <v>8</v>
      </c>
      <c r="B75" s="371" t="s">
        <v>148</v>
      </c>
      <c r="C75" s="371"/>
      <c r="D75" s="371"/>
      <c r="E75" s="2">
        <v>0</v>
      </c>
    </row>
    <row r="76" spans="1:17" ht="14.1" customHeight="1" x14ac:dyDescent="0.2">
      <c r="A76" s="64" t="s">
        <v>10</v>
      </c>
      <c r="B76" s="371" t="s">
        <v>156</v>
      </c>
      <c r="C76" s="371"/>
      <c r="D76" s="371"/>
      <c r="E76" s="2">
        <f>EPI!G134</f>
        <v>0</v>
      </c>
    </row>
    <row r="77" spans="1:17" ht="14.1" customHeight="1" x14ac:dyDescent="0.2">
      <c r="A77" s="64" t="s">
        <v>11</v>
      </c>
      <c r="B77" s="303" t="s">
        <v>61</v>
      </c>
      <c r="C77" s="303"/>
      <c r="D77" s="303"/>
      <c r="E77" s="2">
        <f>'1'!E77</f>
        <v>0</v>
      </c>
    </row>
    <row r="78" spans="1:17" ht="14.1" customHeight="1" x14ac:dyDescent="0.2">
      <c r="A78" s="64" t="s">
        <v>12</v>
      </c>
      <c r="B78" s="303" t="s">
        <v>61</v>
      </c>
      <c r="C78" s="303"/>
      <c r="D78" s="303"/>
      <c r="E78" s="2">
        <v>0</v>
      </c>
    </row>
    <row r="79" spans="1:17" ht="14.1" customHeight="1" thickBot="1" x14ac:dyDescent="0.25">
      <c r="A79" s="360" t="s">
        <v>59</v>
      </c>
      <c r="B79" s="361"/>
      <c r="C79" s="361"/>
      <c r="D79" s="362"/>
      <c r="E79" s="87">
        <f>SUM(E75:E78)</f>
        <v>0</v>
      </c>
    </row>
    <row r="80" spans="1:17" ht="13.5" thickBot="1" x14ac:dyDescent="0.3">
      <c r="A80" s="363" t="s">
        <v>193</v>
      </c>
      <c r="B80" s="320"/>
      <c r="C80" s="320"/>
      <c r="D80" s="320"/>
      <c r="E80" s="321"/>
    </row>
    <row r="81" spans="1:5" ht="14.1" customHeight="1" thickBot="1" x14ac:dyDescent="0.3">
      <c r="A81" s="10"/>
      <c r="B81" s="10"/>
      <c r="C81" s="10"/>
      <c r="D81" s="10"/>
      <c r="E81" s="10"/>
    </row>
    <row r="82" spans="1:5" ht="14.1" customHeight="1" x14ac:dyDescent="0.25">
      <c r="A82" s="364" t="s">
        <v>60</v>
      </c>
      <c r="B82" s="365"/>
      <c r="C82" s="365"/>
      <c r="D82" s="88" t="s">
        <v>20</v>
      </c>
      <c r="E82" s="89" t="s">
        <v>7</v>
      </c>
    </row>
    <row r="83" spans="1:5" ht="14.1" customHeight="1" x14ac:dyDescent="0.2">
      <c r="A83" s="64" t="s">
        <v>8</v>
      </c>
      <c r="B83" s="311" t="s">
        <v>209</v>
      </c>
      <c r="C83" s="311"/>
      <c r="D83" s="8">
        <f>'1'!D83</f>
        <v>0</v>
      </c>
      <c r="E83" s="2">
        <f>D83*E98</f>
        <v>0</v>
      </c>
    </row>
    <row r="84" spans="1:5" ht="14.1" customHeight="1" x14ac:dyDescent="0.2">
      <c r="A84" s="64" t="s">
        <v>10</v>
      </c>
      <c r="B84" s="27" t="s">
        <v>210</v>
      </c>
      <c r="C84" s="27"/>
      <c r="D84" s="8">
        <f>'Memória Cálculo'!B265</f>
        <v>0</v>
      </c>
      <c r="E84" s="2">
        <f>D84*(E98+E83)</f>
        <v>0</v>
      </c>
    </row>
    <row r="85" spans="1:5" ht="14.1" customHeight="1" x14ac:dyDescent="0.2">
      <c r="A85" s="64" t="s">
        <v>11</v>
      </c>
      <c r="B85" s="311" t="s">
        <v>204</v>
      </c>
      <c r="C85" s="311"/>
      <c r="D85" s="8">
        <f>SUM(D86:D89)</f>
        <v>0</v>
      </c>
      <c r="E85" s="2">
        <f>((E98+E83+E84)/(1-D85))*D85</f>
        <v>0</v>
      </c>
    </row>
    <row r="86" spans="1:5" ht="14.1" customHeight="1" x14ac:dyDescent="0.2">
      <c r="A86" s="64" t="s">
        <v>205</v>
      </c>
      <c r="B86" s="311" t="str">
        <f>'1'!B86:C86</f>
        <v>Tributos Federais (Especificar) (Exceto IRPJ e CSLL) (Estimado pelo Lucro Real: PIS=0,82%; COFINS=3,81%)</v>
      </c>
      <c r="C86" s="311"/>
      <c r="D86" s="8">
        <f>'Memória Cálculo'!B267</f>
        <v>0</v>
      </c>
      <c r="E86" s="2">
        <f>D86*E100</f>
        <v>0</v>
      </c>
    </row>
    <row r="87" spans="1:5" ht="14.1" customHeight="1" x14ac:dyDescent="0.2">
      <c r="A87" s="64" t="s">
        <v>206</v>
      </c>
      <c r="B87" s="311" t="s">
        <v>203</v>
      </c>
      <c r="C87" s="311"/>
      <c r="D87" s="8">
        <f>'1'!D87</f>
        <v>0</v>
      </c>
      <c r="E87" s="2">
        <f>D87*E100</f>
        <v>0</v>
      </c>
    </row>
    <row r="88" spans="1:5" ht="14.1" customHeight="1" x14ac:dyDescent="0.2">
      <c r="A88" s="64" t="s">
        <v>207</v>
      </c>
      <c r="B88" s="311" t="s">
        <v>202</v>
      </c>
      <c r="C88" s="311"/>
      <c r="D88" s="8">
        <f>'Memória Cálculo'!B269</f>
        <v>0</v>
      </c>
      <c r="E88" s="2">
        <f>D88*E$100</f>
        <v>0</v>
      </c>
    </row>
    <row r="89" spans="1:5" ht="14.1" customHeight="1" x14ac:dyDescent="0.2">
      <c r="A89" s="64" t="s">
        <v>208</v>
      </c>
      <c r="B89" s="355" t="str">
        <f>'1'!B89:C89</f>
        <v>Outros (CPRB)</v>
      </c>
      <c r="C89" s="357"/>
      <c r="D89" s="8">
        <f>'Memória Cálculo'!B268</f>
        <v>0</v>
      </c>
      <c r="E89" s="2">
        <f>D89*E$100</f>
        <v>0</v>
      </c>
    </row>
    <row r="90" spans="1:5" s="3" customFormat="1" ht="14.1" customHeight="1" thickBot="1" x14ac:dyDescent="0.25">
      <c r="A90" s="366" t="s">
        <v>62</v>
      </c>
      <c r="B90" s="367"/>
      <c r="C90" s="368"/>
      <c r="D90" s="90">
        <f>SUM(D83:D85)</f>
        <v>0</v>
      </c>
      <c r="E90" s="91">
        <f>SUM(E83:E85)</f>
        <v>0</v>
      </c>
    </row>
    <row r="91" spans="1:5" s="3" customFormat="1" ht="26.25" customHeight="1" thickBot="1" x14ac:dyDescent="0.3">
      <c r="A91" s="372"/>
      <c r="B91" s="373"/>
      <c r="C91" s="373"/>
      <c r="D91" s="373"/>
      <c r="E91" s="373"/>
    </row>
    <row r="92" spans="1:5" ht="27" customHeight="1" x14ac:dyDescent="0.25">
      <c r="A92" s="374" t="s">
        <v>63</v>
      </c>
      <c r="B92" s="375"/>
      <c r="C92" s="375"/>
      <c r="D92" s="375"/>
      <c r="E92" s="92" t="s">
        <v>7</v>
      </c>
    </row>
    <row r="93" spans="1:5" ht="14.1" customHeight="1" x14ac:dyDescent="0.2">
      <c r="A93" s="14" t="s">
        <v>8</v>
      </c>
      <c r="B93" s="342" t="s">
        <v>64</v>
      </c>
      <c r="C93" s="342"/>
      <c r="D93" s="342"/>
      <c r="E93" s="2">
        <f>E19</f>
        <v>8454.34</v>
      </c>
    </row>
    <row r="94" spans="1:5" ht="14.1" customHeight="1" x14ac:dyDescent="0.2">
      <c r="A94" s="14" t="s">
        <v>10</v>
      </c>
      <c r="B94" s="342" t="s">
        <v>65</v>
      </c>
      <c r="C94" s="342"/>
      <c r="D94" s="342"/>
      <c r="E94" s="2">
        <f>E53</f>
        <v>6080.4710991020002</v>
      </c>
    </row>
    <row r="95" spans="1:5" ht="14.1" customHeight="1" x14ac:dyDescent="0.2">
      <c r="A95" s="14" t="s">
        <v>11</v>
      </c>
      <c r="B95" s="342" t="s">
        <v>66</v>
      </c>
      <c r="C95" s="342"/>
      <c r="D95" s="342"/>
      <c r="E95" s="2">
        <f>E62</f>
        <v>595.97348048799995</v>
      </c>
    </row>
    <row r="96" spans="1:5" ht="14.1" customHeight="1" x14ac:dyDescent="0.2">
      <c r="A96" s="14" t="s">
        <v>12</v>
      </c>
      <c r="B96" s="342" t="s">
        <v>67</v>
      </c>
      <c r="C96" s="342"/>
      <c r="D96" s="342"/>
      <c r="E96" s="2">
        <f>E72</f>
        <v>55.983902944482999</v>
      </c>
    </row>
    <row r="97" spans="1:5" ht="14.1" customHeight="1" x14ac:dyDescent="0.2">
      <c r="A97" s="14" t="s">
        <v>13</v>
      </c>
      <c r="B97" s="355" t="s">
        <v>68</v>
      </c>
      <c r="C97" s="356"/>
      <c r="D97" s="357"/>
      <c r="E97" s="2">
        <f>E79</f>
        <v>0</v>
      </c>
    </row>
    <row r="98" spans="1:5" s="3" customFormat="1" ht="14.1" customHeight="1" x14ac:dyDescent="0.2">
      <c r="A98" s="350" t="s">
        <v>69</v>
      </c>
      <c r="B98" s="351"/>
      <c r="C98" s="351"/>
      <c r="D98" s="351"/>
      <c r="E98" s="2">
        <f>SUM(E93:E97)</f>
        <v>15186.768482534482</v>
      </c>
    </row>
    <row r="99" spans="1:5" ht="14.1" customHeight="1" thickBot="1" x14ac:dyDescent="0.25">
      <c r="A99" s="93" t="s">
        <v>14</v>
      </c>
      <c r="B99" s="352" t="s">
        <v>70</v>
      </c>
      <c r="C99" s="352"/>
      <c r="D99" s="352"/>
      <c r="E99" s="2">
        <f>E90</f>
        <v>0</v>
      </c>
    </row>
    <row r="100" spans="1:5" s="3" customFormat="1" ht="14.1" customHeight="1" x14ac:dyDescent="0.2">
      <c r="A100" s="353" t="s">
        <v>71</v>
      </c>
      <c r="B100" s="354"/>
      <c r="C100" s="354"/>
      <c r="D100" s="354"/>
      <c r="E100" s="2">
        <f>(E98+E84+E83)/(1-D85)</f>
        <v>15186.768482534482</v>
      </c>
    </row>
    <row r="101" spans="1:5" ht="14.1" customHeight="1" x14ac:dyDescent="0.2">
      <c r="A101" s="358" t="s">
        <v>72</v>
      </c>
      <c r="B101" s="359"/>
      <c r="C101" s="359"/>
      <c r="D101" s="359"/>
      <c r="E101" s="105">
        <v>12</v>
      </c>
    </row>
    <row r="102" spans="1:5" s="3" customFormat="1" ht="14.1" customHeight="1" thickBot="1" x14ac:dyDescent="0.25">
      <c r="A102" s="348" t="s">
        <v>73</v>
      </c>
      <c r="B102" s="349"/>
      <c r="C102" s="349"/>
      <c r="D102" s="349"/>
      <c r="E102" s="104">
        <f>E100*E101</f>
        <v>182241.22179041378</v>
      </c>
    </row>
    <row r="103" spans="1:5" x14ac:dyDescent="0.25">
      <c r="A103" s="10"/>
      <c r="B103" s="10"/>
      <c r="C103" s="10"/>
      <c r="D103" s="10"/>
      <c r="E103" s="10"/>
    </row>
  </sheetData>
  <mergeCells count="94">
    <mergeCell ref="A98:D98"/>
    <mergeCell ref="B99:D99"/>
    <mergeCell ref="A100:D100"/>
    <mergeCell ref="A101:D101"/>
    <mergeCell ref="A102:D102"/>
    <mergeCell ref="A82:C82"/>
    <mergeCell ref="B83:C83"/>
    <mergeCell ref="B85:C85"/>
    <mergeCell ref="B97:D97"/>
    <mergeCell ref="B86:C86"/>
    <mergeCell ref="B87:C87"/>
    <mergeCell ref="B88:C88"/>
    <mergeCell ref="B89:C89"/>
    <mergeCell ref="A90:C90"/>
    <mergeCell ref="A91:E91"/>
    <mergeCell ref="A92:D92"/>
    <mergeCell ref="B93:D93"/>
    <mergeCell ref="B94:D94"/>
    <mergeCell ref="B95:D95"/>
    <mergeCell ref="B96:D96"/>
    <mergeCell ref="B76:D76"/>
    <mergeCell ref="B77:D77"/>
    <mergeCell ref="B78:D78"/>
    <mergeCell ref="A79:D79"/>
    <mergeCell ref="A80:E80"/>
    <mergeCell ref="B70:C70"/>
    <mergeCell ref="B71:C71"/>
    <mergeCell ref="A72:D72"/>
    <mergeCell ref="A74:D74"/>
    <mergeCell ref="B75:D75"/>
    <mergeCell ref="A65:C65"/>
    <mergeCell ref="B66:C66"/>
    <mergeCell ref="B67:C67"/>
    <mergeCell ref="B68:C68"/>
    <mergeCell ref="B69:C69"/>
    <mergeCell ref="B57:C57"/>
    <mergeCell ref="K57:R63"/>
    <mergeCell ref="B58:C58"/>
    <mergeCell ref="B59:C59"/>
    <mergeCell ref="B60:C60"/>
    <mergeCell ref="B61:C61"/>
    <mergeCell ref="A62:C62"/>
    <mergeCell ref="A63:E63"/>
    <mergeCell ref="A47:D47"/>
    <mergeCell ref="A49:D49"/>
    <mergeCell ref="B50:D50"/>
    <mergeCell ref="K50:Q56"/>
    <mergeCell ref="B51:D51"/>
    <mergeCell ref="B52:D52"/>
    <mergeCell ref="A53:D53"/>
    <mergeCell ref="A55:C55"/>
    <mergeCell ref="B56:C56"/>
    <mergeCell ref="B40:C40"/>
    <mergeCell ref="B41:C41"/>
    <mergeCell ref="B42:C42"/>
    <mergeCell ref="B45:C45"/>
    <mergeCell ref="B46:C46"/>
    <mergeCell ref="B34:C34"/>
    <mergeCell ref="B35:C35"/>
    <mergeCell ref="B36:C36"/>
    <mergeCell ref="A37:C37"/>
    <mergeCell ref="A38:E38"/>
    <mergeCell ref="B28:C28"/>
    <mergeCell ref="B29:C29"/>
    <mergeCell ref="B30:C30"/>
    <mergeCell ref="B32:C32"/>
    <mergeCell ref="B33:C33"/>
    <mergeCell ref="B22:C22"/>
    <mergeCell ref="B23:C23"/>
    <mergeCell ref="B24:C24"/>
    <mergeCell ref="B25:C25"/>
    <mergeCell ref="A26:C26"/>
    <mergeCell ref="B16:C16"/>
    <mergeCell ref="B17:C17"/>
    <mergeCell ref="B18:C18"/>
    <mergeCell ref="A19:D19"/>
    <mergeCell ref="A21:E21"/>
    <mergeCell ref="A10:E10"/>
    <mergeCell ref="A12:C12"/>
    <mergeCell ref="B13:C13"/>
    <mergeCell ref="B14:C14"/>
    <mergeCell ref="B15:C15"/>
    <mergeCell ref="B7:C7"/>
    <mergeCell ref="D7:E7"/>
    <mergeCell ref="B8:C8"/>
    <mergeCell ref="D8:E8"/>
    <mergeCell ref="B9:C9"/>
    <mergeCell ref="D9:E9"/>
    <mergeCell ref="A1:E1"/>
    <mergeCell ref="A2:E2"/>
    <mergeCell ref="A4:E4"/>
    <mergeCell ref="B6:C6"/>
    <mergeCell ref="D6:E6"/>
    <mergeCell ref="C5:E5"/>
  </mergeCells>
  <pageMargins left="0.25" right="0.25" top="0.75" bottom="0.75" header="0.3" footer="0.3"/>
  <pageSetup paperSize="9" scale="69" fitToHeight="0"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240ECC-11CC-45E8-BB99-1C2E0FD71040}">
  <sheetPr>
    <tabColor rgb="FFFFFF00"/>
    <pageSetUpPr fitToPage="1"/>
  </sheetPr>
  <dimension ref="A1:R103"/>
  <sheetViews>
    <sheetView showGridLines="0" view="pageBreakPreview" zoomScaleNormal="100" zoomScaleSheetLayoutView="100" workbookViewId="0">
      <selection activeCell="B44" sqref="B44"/>
    </sheetView>
  </sheetViews>
  <sheetFormatPr defaultColWidth="9.140625" defaultRowHeight="12.75" x14ac:dyDescent="0.25"/>
  <cols>
    <col min="1" max="1" width="6.42578125" style="1" customWidth="1"/>
    <col min="2" max="2" width="52.28515625" style="1" customWidth="1"/>
    <col min="3" max="3" width="51.85546875" style="1" customWidth="1"/>
    <col min="4" max="4" width="10.28515625" style="1" customWidth="1"/>
    <col min="5" max="5" width="20.85546875" style="1" customWidth="1"/>
    <col min="6" max="36" width="9.140625" style="1"/>
    <col min="37" max="37" width="6.42578125" style="1" customWidth="1"/>
    <col min="38" max="38" width="52.28515625" style="1" customWidth="1"/>
    <col min="39" max="39" width="34.7109375" style="1" customWidth="1"/>
    <col min="40" max="40" width="9.5703125" style="1" customWidth="1"/>
    <col min="41" max="41" width="12.5703125" style="1" bestFit="1" customWidth="1"/>
    <col min="42" max="16384" width="9.140625" style="1"/>
  </cols>
  <sheetData>
    <row r="1" spans="1:5" ht="78" customHeight="1" x14ac:dyDescent="0.25">
      <c r="A1" s="276"/>
      <c r="B1" s="276"/>
      <c r="C1" s="276"/>
      <c r="D1" s="276"/>
      <c r="E1" s="276"/>
    </row>
    <row r="2" spans="1:5" ht="20.25" customHeight="1" x14ac:dyDescent="0.25">
      <c r="A2" s="277" t="s">
        <v>179</v>
      </c>
      <c r="B2" s="277"/>
      <c r="C2" s="277"/>
      <c r="D2" s="277"/>
      <c r="E2" s="277"/>
    </row>
    <row r="3" spans="1:5" ht="13.5" thickBot="1" x14ac:dyDescent="0.3"/>
    <row r="4" spans="1:5" ht="13.5" customHeight="1" thickBot="1" x14ac:dyDescent="0.3">
      <c r="A4" s="278" t="s">
        <v>0</v>
      </c>
      <c r="B4" s="279"/>
      <c r="C4" s="279"/>
      <c r="D4" s="280"/>
      <c r="E4" s="281"/>
    </row>
    <row r="5" spans="1:5" ht="14.1" customHeight="1" x14ac:dyDescent="0.25">
      <c r="A5" s="6">
        <v>1</v>
      </c>
      <c r="B5" s="101" t="s">
        <v>194</v>
      </c>
      <c r="C5" s="285" t="str">
        <f>'Quadro Resumo'!B60</f>
        <v>ORIENTADOR EDUCACIONAL 3</v>
      </c>
      <c r="D5" s="286"/>
      <c r="E5" s="287"/>
    </row>
    <row r="6" spans="1:5" ht="14.1" customHeight="1" x14ac:dyDescent="0.25">
      <c r="A6" s="7">
        <v>2</v>
      </c>
      <c r="B6" s="282" t="s">
        <v>1</v>
      </c>
      <c r="C6" s="282"/>
      <c r="D6" s="283">
        <f>'1'!D6</f>
        <v>1621</v>
      </c>
      <c r="E6" s="284"/>
    </row>
    <row r="7" spans="1:5" ht="14.1" customHeight="1" x14ac:dyDescent="0.25">
      <c r="A7" s="7">
        <v>3</v>
      </c>
      <c r="B7" s="290" t="s">
        <v>2</v>
      </c>
      <c r="C7" s="290"/>
      <c r="D7" s="291">
        <f>E13</f>
        <v>7805.938900000001</v>
      </c>
      <c r="E7" s="292"/>
    </row>
    <row r="8" spans="1:5" ht="14.1" customHeight="1" x14ac:dyDescent="0.25">
      <c r="A8" s="7">
        <v>4</v>
      </c>
      <c r="B8" s="290" t="s">
        <v>3</v>
      </c>
      <c r="C8" s="290"/>
      <c r="D8" s="293" t="str">
        <f>'1'!D8:E8</f>
        <v>SINDAUT</v>
      </c>
      <c r="E8" s="294"/>
    </row>
    <row r="9" spans="1:5" ht="14.1" customHeight="1" thickBot="1" x14ac:dyDescent="0.3">
      <c r="A9" s="77">
        <v>5</v>
      </c>
      <c r="B9" s="295" t="s">
        <v>4</v>
      </c>
      <c r="C9" s="295"/>
      <c r="D9" s="296">
        <f>'1'!D9</f>
        <v>46054</v>
      </c>
      <c r="E9" s="297"/>
    </row>
    <row r="10" spans="1:5" ht="45.75" customHeight="1" thickBot="1" x14ac:dyDescent="0.3">
      <c r="A10" s="298" t="s">
        <v>5</v>
      </c>
      <c r="B10" s="299"/>
      <c r="C10" s="299"/>
      <c r="D10" s="299"/>
      <c r="E10" s="300"/>
    </row>
    <row r="11" spans="1:5" ht="14.25" customHeight="1" thickBot="1" x14ac:dyDescent="0.3">
      <c r="A11" s="76"/>
      <c r="B11" s="76"/>
      <c r="C11" s="76"/>
      <c r="D11" s="76"/>
      <c r="E11" s="76"/>
    </row>
    <row r="12" spans="1:5" ht="13.5" customHeight="1" x14ac:dyDescent="0.25">
      <c r="A12" s="301" t="s">
        <v>6</v>
      </c>
      <c r="B12" s="302"/>
      <c r="C12" s="302"/>
      <c r="D12" s="57" t="s">
        <v>20</v>
      </c>
      <c r="E12" s="58" t="s">
        <v>7</v>
      </c>
    </row>
    <row r="13" spans="1:5" ht="14.1" customHeight="1" x14ac:dyDescent="0.2">
      <c r="A13" s="7" t="s">
        <v>8</v>
      </c>
      <c r="B13" s="288" t="s">
        <v>9</v>
      </c>
      <c r="C13" s="289"/>
      <c r="D13" s="26"/>
      <c r="E13" s="59">
        <f>'Quadro Resumo'!I60</f>
        <v>7805.938900000001</v>
      </c>
    </row>
    <row r="14" spans="1:5" ht="14.1" customHeight="1" x14ac:dyDescent="0.2">
      <c r="A14" s="7" t="s">
        <v>10</v>
      </c>
      <c r="B14" s="288" t="s">
        <v>144</v>
      </c>
      <c r="C14" s="289"/>
      <c r="D14" s="54"/>
      <c r="E14" s="59"/>
    </row>
    <row r="15" spans="1:5" ht="14.1" customHeight="1" x14ac:dyDescent="0.2">
      <c r="A15" s="7" t="s">
        <v>11</v>
      </c>
      <c r="B15" s="288" t="s">
        <v>145</v>
      </c>
      <c r="C15" s="289"/>
      <c r="D15" s="55">
        <v>0.4</v>
      </c>
      <c r="E15" s="59">
        <f>ROUND(D15*D6,2)</f>
        <v>648.4</v>
      </c>
    </row>
    <row r="16" spans="1:5" ht="14.1" customHeight="1" x14ac:dyDescent="0.2">
      <c r="A16" s="7" t="s">
        <v>12</v>
      </c>
      <c r="B16" s="288" t="s">
        <v>146</v>
      </c>
      <c r="C16" s="289"/>
      <c r="D16" s="54"/>
      <c r="E16" s="59"/>
    </row>
    <row r="17" spans="1:5" ht="14.1" customHeight="1" x14ac:dyDescent="0.2">
      <c r="A17" s="7" t="s">
        <v>13</v>
      </c>
      <c r="B17" s="303" t="s">
        <v>147</v>
      </c>
      <c r="C17" s="303"/>
      <c r="D17" s="54"/>
      <c r="E17" s="59"/>
    </row>
    <row r="18" spans="1:5" ht="14.1" customHeight="1" x14ac:dyDescent="0.2">
      <c r="A18" s="7" t="s">
        <v>14</v>
      </c>
      <c r="B18" s="303" t="s">
        <v>15</v>
      </c>
      <c r="C18" s="303"/>
      <c r="D18" s="54"/>
      <c r="E18" s="59"/>
    </row>
    <row r="19" spans="1:5" s="3" customFormat="1" ht="14.1" customHeight="1" thickBot="1" x14ac:dyDescent="0.25">
      <c r="A19" s="304" t="s">
        <v>16</v>
      </c>
      <c r="B19" s="305"/>
      <c r="C19" s="305"/>
      <c r="D19" s="306"/>
      <c r="E19" s="60">
        <f>ROUND(SUM(E13:E18),2)</f>
        <v>8454.34</v>
      </c>
    </row>
    <row r="20" spans="1:5" s="4" customFormat="1" ht="13.5" thickBot="1" x14ac:dyDescent="0.3"/>
    <row r="21" spans="1:5" ht="13.5" customHeight="1" x14ac:dyDescent="0.25">
      <c r="A21" s="307" t="s">
        <v>17</v>
      </c>
      <c r="B21" s="308"/>
      <c r="C21" s="308"/>
      <c r="D21" s="308"/>
      <c r="E21" s="309"/>
    </row>
    <row r="22" spans="1:5" ht="32.25" customHeight="1" x14ac:dyDescent="0.25">
      <c r="A22" s="62" t="s">
        <v>18</v>
      </c>
      <c r="B22" s="310" t="s">
        <v>19</v>
      </c>
      <c r="C22" s="310"/>
      <c r="D22" s="61" t="s">
        <v>20</v>
      </c>
      <c r="E22" s="63" t="s">
        <v>7</v>
      </c>
    </row>
    <row r="23" spans="1:5" ht="14.1" customHeight="1" x14ac:dyDescent="0.2">
      <c r="A23" s="64" t="s">
        <v>8</v>
      </c>
      <c r="B23" s="290" t="s">
        <v>21</v>
      </c>
      <c r="C23" s="290"/>
      <c r="D23" s="5">
        <f>'1'!D23</f>
        <v>8.3299999999999999E-2</v>
      </c>
      <c r="E23" s="2">
        <f>D23*$E$19</f>
        <v>704.24652200000003</v>
      </c>
    </row>
    <row r="24" spans="1:5" ht="14.1" customHeight="1" x14ac:dyDescent="0.2">
      <c r="A24" s="64" t="s">
        <v>10</v>
      </c>
      <c r="B24" s="311" t="s">
        <v>81</v>
      </c>
      <c r="C24" s="311"/>
      <c r="D24" s="5">
        <f>'1'!D24</f>
        <v>9.0749999999999997E-2</v>
      </c>
      <c r="E24" s="2">
        <f>D24*$E$19</f>
        <v>767.23135500000001</v>
      </c>
    </row>
    <row r="25" spans="1:5" ht="14.1" customHeight="1" x14ac:dyDescent="0.2">
      <c r="A25" s="64" t="s">
        <v>11</v>
      </c>
      <c r="B25" s="312" t="s">
        <v>82</v>
      </c>
      <c r="C25" s="312"/>
      <c r="D25" s="5">
        <f>'1'!D25</f>
        <v>3.0300000000000001E-2</v>
      </c>
      <c r="E25" s="2">
        <f>D25*$E$19</f>
        <v>256.16650200000004</v>
      </c>
    </row>
    <row r="26" spans="1:5" ht="14.1" customHeight="1" thickBot="1" x14ac:dyDescent="0.25">
      <c r="A26" s="313" t="s">
        <v>22</v>
      </c>
      <c r="B26" s="314"/>
      <c r="C26" s="315"/>
      <c r="D26" s="65">
        <f>SUM(D23:D25)</f>
        <v>0.20434999999999998</v>
      </c>
      <c r="E26" s="66">
        <f>SUM(E23:E25)</f>
        <v>1727.6443790000001</v>
      </c>
    </row>
    <row r="27" spans="1:5" ht="13.5" thickBot="1" x14ac:dyDescent="0.3"/>
    <row r="28" spans="1:5" ht="39.75" customHeight="1" x14ac:dyDescent="0.25">
      <c r="A28" s="67" t="s">
        <v>23</v>
      </c>
      <c r="B28" s="316" t="s">
        <v>24</v>
      </c>
      <c r="C28" s="316"/>
      <c r="D28" s="68" t="s">
        <v>20</v>
      </c>
      <c r="E28" s="69" t="s">
        <v>7</v>
      </c>
    </row>
    <row r="29" spans="1:5" ht="14.1" customHeight="1" x14ac:dyDescent="0.2">
      <c r="A29" s="56" t="s">
        <v>8</v>
      </c>
      <c r="B29" s="290" t="s">
        <v>25</v>
      </c>
      <c r="C29" s="290"/>
      <c r="D29" s="5">
        <f>'Memória Cálculo'!B24</f>
        <v>0.2</v>
      </c>
      <c r="E29" s="2">
        <f>($E$19+E26)*D29</f>
        <v>2036.3968758000001</v>
      </c>
    </row>
    <row r="30" spans="1:5" ht="14.1" customHeight="1" x14ac:dyDescent="0.2">
      <c r="A30" s="56" t="s">
        <v>10</v>
      </c>
      <c r="B30" s="288" t="s">
        <v>26</v>
      </c>
      <c r="C30" s="289"/>
      <c r="D30" s="5">
        <f>'Memória Cálculo'!B25</f>
        <v>2.5000000000000001E-2</v>
      </c>
      <c r="E30" s="2">
        <f t="shared" ref="E30:E36" si="0">($E$19+$E$26)*D30</f>
        <v>254.54960947500001</v>
      </c>
    </row>
    <row r="31" spans="1:5" ht="14.1" customHeight="1" x14ac:dyDescent="0.2">
      <c r="A31" s="56" t="s">
        <v>11</v>
      </c>
      <c r="B31" s="26" t="s">
        <v>27</v>
      </c>
      <c r="C31" s="26"/>
      <c r="D31" s="5">
        <f>'Memória Cálculo'!B26</f>
        <v>0</v>
      </c>
      <c r="E31" s="2">
        <f t="shared" si="0"/>
        <v>0</v>
      </c>
    </row>
    <row r="32" spans="1:5" ht="14.1" customHeight="1" x14ac:dyDescent="0.2">
      <c r="A32" s="56" t="s">
        <v>12</v>
      </c>
      <c r="B32" s="290" t="s">
        <v>28</v>
      </c>
      <c r="C32" s="290"/>
      <c r="D32" s="5">
        <f>'Memória Cálculo'!B27</f>
        <v>1.4999999999999999E-2</v>
      </c>
      <c r="E32" s="2">
        <f t="shared" si="0"/>
        <v>152.72976568499999</v>
      </c>
    </row>
    <row r="33" spans="1:5" ht="14.1" customHeight="1" x14ac:dyDescent="0.2">
      <c r="A33" s="56" t="s">
        <v>13</v>
      </c>
      <c r="B33" s="290" t="s">
        <v>29</v>
      </c>
      <c r="C33" s="290"/>
      <c r="D33" s="5">
        <f>'Memória Cálculo'!B28</f>
        <v>0.01</v>
      </c>
      <c r="E33" s="2">
        <f t="shared" si="0"/>
        <v>101.81984378999999</v>
      </c>
    </row>
    <row r="34" spans="1:5" ht="14.1" customHeight="1" x14ac:dyDescent="0.2">
      <c r="A34" s="56" t="s">
        <v>14</v>
      </c>
      <c r="B34" s="282" t="s">
        <v>30</v>
      </c>
      <c r="C34" s="282"/>
      <c r="D34" s="5">
        <f>'Memória Cálculo'!B29</f>
        <v>6.0000000000000001E-3</v>
      </c>
      <c r="E34" s="2">
        <f t="shared" si="0"/>
        <v>61.091906273999996</v>
      </c>
    </row>
    <row r="35" spans="1:5" ht="14.1" customHeight="1" x14ac:dyDescent="0.2">
      <c r="A35" s="56" t="s">
        <v>31</v>
      </c>
      <c r="B35" s="282" t="s">
        <v>32</v>
      </c>
      <c r="C35" s="282"/>
      <c r="D35" s="5">
        <f>'Memória Cálculo'!B30</f>
        <v>2E-3</v>
      </c>
      <c r="E35" s="2">
        <f t="shared" si="0"/>
        <v>20.363968757999999</v>
      </c>
    </row>
    <row r="36" spans="1:5" ht="14.1" customHeight="1" x14ac:dyDescent="0.2">
      <c r="A36" s="56" t="s">
        <v>33</v>
      </c>
      <c r="B36" s="282" t="s">
        <v>34</v>
      </c>
      <c r="C36" s="290"/>
      <c r="D36" s="5">
        <f>'Memória Cálculo'!B31</f>
        <v>0.08</v>
      </c>
      <c r="E36" s="2">
        <f t="shared" si="0"/>
        <v>814.55875031999994</v>
      </c>
    </row>
    <row r="37" spans="1:5" ht="14.1" customHeight="1" thickBot="1" x14ac:dyDescent="0.25">
      <c r="A37" s="317" t="s">
        <v>35</v>
      </c>
      <c r="B37" s="318"/>
      <c r="C37" s="318"/>
      <c r="D37" s="109">
        <f>SUM(D29:D36)</f>
        <v>0.33800000000000002</v>
      </c>
      <c r="E37" s="108">
        <f>($E$19+$E$26)*D37</f>
        <v>3441.5107201020001</v>
      </c>
    </row>
    <row r="38" spans="1:5" ht="14.1" customHeight="1" thickBot="1" x14ac:dyDescent="0.3">
      <c r="A38" s="319" t="s">
        <v>36</v>
      </c>
      <c r="B38" s="320"/>
      <c r="C38" s="320"/>
      <c r="D38" s="320"/>
      <c r="E38" s="321"/>
    </row>
    <row r="39" spans="1:5" ht="13.5" thickBot="1" x14ac:dyDescent="0.3"/>
    <row r="40" spans="1:5" ht="14.1" customHeight="1" x14ac:dyDescent="0.25">
      <c r="A40" s="67" t="s">
        <v>37</v>
      </c>
      <c r="B40" s="322" t="s">
        <v>38</v>
      </c>
      <c r="C40" s="323"/>
      <c r="D40" s="68" t="s">
        <v>190</v>
      </c>
      <c r="E40" s="69" t="s">
        <v>75</v>
      </c>
    </row>
    <row r="41" spans="1:5" ht="13.5" customHeight="1" x14ac:dyDescent="0.2">
      <c r="A41" s="56" t="s">
        <v>8</v>
      </c>
      <c r="B41" s="303" t="s">
        <v>39</v>
      </c>
      <c r="C41" s="303"/>
      <c r="D41" s="71">
        <f>'1'!D41</f>
        <v>5</v>
      </c>
      <c r="E41" s="2">
        <f>IF(D41*4*22-(6%*$E$13)&lt;=0,0,(D41*4*22-(6%*$E$13)))</f>
        <v>0</v>
      </c>
    </row>
    <row r="42" spans="1:5" ht="14.1" customHeight="1" x14ac:dyDescent="0.2">
      <c r="A42" s="56" t="s">
        <v>10</v>
      </c>
      <c r="B42" s="303" t="s">
        <v>40</v>
      </c>
      <c r="C42" s="303"/>
      <c r="D42" s="71">
        <f>'1'!D42</f>
        <v>30.29</v>
      </c>
      <c r="E42" s="2">
        <f>$D$42*22*(1-20%)</f>
        <v>533.10400000000004</v>
      </c>
    </row>
    <row r="43" spans="1:5" ht="14.1" customHeight="1" x14ac:dyDescent="0.2">
      <c r="A43" s="56" t="s">
        <v>11</v>
      </c>
      <c r="B43" s="70" t="s">
        <v>487</v>
      </c>
      <c r="C43" s="70"/>
      <c r="D43" s="71">
        <f>'1'!D43</f>
        <v>0</v>
      </c>
      <c r="E43" s="2">
        <f>D43</f>
        <v>0</v>
      </c>
    </row>
    <row r="44" spans="1:5" ht="14.1" customHeight="1" x14ac:dyDescent="0.2">
      <c r="A44" s="56" t="s">
        <v>12</v>
      </c>
      <c r="B44" s="70" t="s">
        <v>41</v>
      </c>
      <c r="C44" s="70"/>
      <c r="D44" s="71">
        <f>'1'!D44</f>
        <v>321.04000000000002</v>
      </c>
      <c r="E44" s="2">
        <f>D44-(D44*15%)</f>
        <v>272.88400000000001</v>
      </c>
    </row>
    <row r="45" spans="1:5" ht="14.1" customHeight="1" x14ac:dyDescent="0.2">
      <c r="A45" s="56" t="s">
        <v>13</v>
      </c>
      <c r="B45" s="303" t="s">
        <v>483</v>
      </c>
      <c r="C45" s="303"/>
      <c r="D45" s="71">
        <f>'1'!D45</f>
        <v>105.328</v>
      </c>
      <c r="E45" s="2">
        <f>D45</f>
        <v>105.328</v>
      </c>
    </row>
    <row r="46" spans="1:5" ht="14.1" customHeight="1" x14ac:dyDescent="0.2">
      <c r="A46" s="56" t="s">
        <v>14</v>
      </c>
      <c r="B46" s="303" t="s">
        <v>15</v>
      </c>
      <c r="C46" s="303"/>
      <c r="D46" s="71">
        <f>'1'!D46</f>
        <v>0</v>
      </c>
      <c r="E46" s="2">
        <f>D46</f>
        <v>0</v>
      </c>
    </row>
    <row r="47" spans="1:5" ht="14.1" customHeight="1" thickBot="1" x14ac:dyDescent="0.25">
      <c r="A47" s="313" t="s">
        <v>42</v>
      </c>
      <c r="B47" s="314"/>
      <c r="C47" s="314"/>
      <c r="D47" s="315"/>
      <c r="E47" s="66">
        <f>SUM(E41:E46)</f>
        <v>911.31600000000003</v>
      </c>
    </row>
    <row r="48" spans="1:5" ht="14.1" customHeight="1" thickBot="1" x14ac:dyDescent="0.3"/>
    <row r="49" spans="1:18" ht="14.1" customHeight="1" x14ac:dyDescent="0.25">
      <c r="A49" s="324" t="s">
        <v>43</v>
      </c>
      <c r="B49" s="325"/>
      <c r="C49" s="325"/>
      <c r="D49" s="325"/>
      <c r="E49" s="72" t="s">
        <v>7</v>
      </c>
    </row>
    <row r="50" spans="1:18" ht="14.1" customHeight="1" x14ac:dyDescent="0.2">
      <c r="A50" s="56" t="s">
        <v>18</v>
      </c>
      <c r="B50" s="288" t="s">
        <v>44</v>
      </c>
      <c r="C50" s="326"/>
      <c r="D50" s="289"/>
      <c r="E50" s="2">
        <f>E26</f>
        <v>1727.6443790000001</v>
      </c>
      <c r="K50" s="327"/>
      <c r="L50" s="327"/>
      <c r="M50" s="327"/>
      <c r="N50" s="327"/>
      <c r="O50" s="327"/>
      <c r="P50" s="327"/>
      <c r="Q50" s="327"/>
    </row>
    <row r="51" spans="1:18" ht="14.1" customHeight="1" x14ac:dyDescent="0.2">
      <c r="A51" s="56" t="s">
        <v>23</v>
      </c>
      <c r="B51" s="288" t="s">
        <v>45</v>
      </c>
      <c r="C51" s="326"/>
      <c r="D51" s="289"/>
      <c r="E51" s="2">
        <f>E37</f>
        <v>3441.5107201020001</v>
      </c>
      <c r="K51" s="327"/>
      <c r="L51" s="327"/>
      <c r="M51" s="327"/>
      <c r="N51" s="327"/>
      <c r="O51" s="327"/>
      <c r="P51" s="327"/>
      <c r="Q51" s="327"/>
    </row>
    <row r="52" spans="1:18" ht="14.1" customHeight="1" x14ac:dyDescent="0.2">
      <c r="A52" s="56" t="s">
        <v>37</v>
      </c>
      <c r="B52" s="288" t="s">
        <v>46</v>
      </c>
      <c r="C52" s="326"/>
      <c r="D52" s="289"/>
      <c r="E52" s="2">
        <f>E47</f>
        <v>911.31600000000003</v>
      </c>
      <c r="K52" s="327"/>
      <c r="L52" s="327"/>
      <c r="M52" s="327"/>
      <c r="N52" s="327"/>
      <c r="O52" s="327"/>
      <c r="P52" s="327"/>
      <c r="Q52" s="327"/>
    </row>
    <row r="53" spans="1:18" ht="14.1" customHeight="1" thickBot="1" x14ac:dyDescent="0.25">
      <c r="A53" s="328" t="s">
        <v>47</v>
      </c>
      <c r="B53" s="329"/>
      <c r="C53" s="329"/>
      <c r="D53" s="330"/>
      <c r="E53" s="73">
        <f>SUM(E50:E52)</f>
        <v>6080.4710991020002</v>
      </c>
      <c r="K53" s="327"/>
      <c r="L53" s="327"/>
      <c r="M53" s="327"/>
      <c r="N53" s="327"/>
      <c r="O53" s="327"/>
      <c r="P53" s="327"/>
      <c r="Q53" s="327"/>
    </row>
    <row r="54" spans="1:18" ht="14.1" customHeight="1" thickBot="1" x14ac:dyDescent="0.3">
      <c r="K54" s="327"/>
      <c r="L54" s="327"/>
      <c r="M54" s="327"/>
      <c r="N54" s="327"/>
      <c r="O54" s="327"/>
      <c r="P54" s="327"/>
      <c r="Q54" s="327"/>
    </row>
    <row r="55" spans="1:18" ht="28.5" customHeight="1" x14ac:dyDescent="0.25">
      <c r="A55" s="331" t="s">
        <v>189</v>
      </c>
      <c r="B55" s="332"/>
      <c r="C55" s="332"/>
      <c r="D55" s="74" t="s">
        <v>20</v>
      </c>
      <c r="E55" s="75" t="s">
        <v>7</v>
      </c>
      <c r="K55" s="327"/>
      <c r="L55" s="327"/>
      <c r="M55" s="327"/>
      <c r="N55" s="327"/>
      <c r="O55" s="327"/>
      <c r="P55" s="327"/>
      <c r="Q55" s="327"/>
    </row>
    <row r="56" spans="1:18" x14ac:dyDescent="0.25">
      <c r="A56" s="56" t="s">
        <v>8</v>
      </c>
      <c r="B56" s="333" t="s">
        <v>191</v>
      </c>
      <c r="C56" s="290"/>
      <c r="D56" s="8">
        <f>'Memória Cálculo'!B247</f>
        <v>4.1999999999999997E-3</v>
      </c>
      <c r="E56" s="78">
        <f>D56*$E$19</f>
        <v>35.508227999999995</v>
      </c>
      <c r="K56" s="327"/>
      <c r="L56" s="327"/>
      <c r="M56" s="327"/>
      <c r="N56" s="327"/>
      <c r="O56" s="327"/>
      <c r="P56" s="327"/>
      <c r="Q56" s="327"/>
    </row>
    <row r="57" spans="1:18" x14ac:dyDescent="0.25">
      <c r="A57" s="56" t="s">
        <v>10</v>
      </c>
      <c r="B57" s="290" t="s">
        <v>48</v>
      </c>
      <c r="C57" s="290"/>
      <c r="D57" s="8">
        <f>'Memória Cálculo'!B248</f>
        <v>0.08</v>
      </c>
      <c r="E57" s="78">
        <f>D57*E56</f>
        <v>2.8406582399999998</v>
      </c>
      <c r="F57" s="9"/>
      <c r="K57" s="327"/>
      <c r="L57" s="327"/>
      <c r="M57" s="327"/>
      <c r="N57" s="327"/>
      <c r="O57" s="327"/>
      <c r="P57" s="327"/>
      <c r="Q57" s="327"/>
      <c r="R57" s="327"/>
    </row>
    <row r="58" spans="1:18" x14ac:dyDescent="0.25">
      <c r="A58" s="64" t="s">
        <v>11</v>
      </c>
      <c r="B58" s="334" t="s">
        <v>217</v>
      </c>
      <c r="C58" s="290"/>
      <c r="D58" s="8">
        <f>'Memória Cálculo'!B249</f>
        <v>0.02</v>
      </c>
      <c r="E58" s="78">
        <f>D58*$E$19</f>
        <v>169.08680000000001</v>
      </c>
      <c r="F58" s="9"/>
      <c r="K58" s="327"/>
      <c r="L58" s="327"/>
      <c r="M58" s="327"/>
      <c r="N58" s="327"/>
      <c r="O58" s="327"/>
      <c r="P58" s="327"/>
      <c r="Q58" s="327"/>
      <c r="R58" s="327"/>
    </row>
    <row r="59" spans="1:18" x14ac:dyDescent="0.25">
      <c r="A59" s="64" t="s">
        <v>12</v>
      </c>
      <c r="B59" s="333" t="s">
        <v>49</v>
      </c>
      <c r="C59" s="290"/>
      <c r="D59" s="8">
        <f>'Memória Cálculo'!B250</f>
        <v>1.9400000000000001E-2</v>
      </c>
      <c r="E59" s="78">
        <f>D59*$E$19</f>
        <v>164.014196</v>
      </c>
      <c r="K59" s="327"/>
      <c r="L59" s="327"/>
      <c r="M59" s="327"/>
      <c r="N59" s="327"/>
      <c r="O59" s="327"/>
      <c r="P59" s="327"/>
      <c r="Q59" s="327"/>
      <c r="R59" s="327"/>
    </row>
    <row r="60" spans="1:18" x14ac:dyDescent="0.25">
      <c r="A60" s="64" t="s">
        <v>13</v>
      </c>
      <c r="B60" s="333" t="s">
        <v>192</v>
      </c>
      <c r="C60" s="290"/>
      <c r="D60" s="8">
        <f>'Memória Cálculo'!B251</f>
        <v>6.5572000000000009E-3</v>
      </c>
      <c r="E60" s="78">
        <f>D60*$E$19</f>
        <v>55.436798248000009</v>
      </c>
      <c r="F60" s="9"/>
      <c r="K60" s="327"/>
      <c r="L60" s="327"/>
      <c r="M60" s="327"/>
      <c r="N60" s="327"/>
      <c r="O60" s="327"/>
      <c r="P60" s="327"/>
      <c r="Q60" s="327"/>
      <c r="R60" s="327"/>
    </row>
    <row r="61" spans="1:18" x14ac:dyDescent="0.25">
      <c r="A61" s="64" t="s">
        <v>14</v>
      </c>
      <c r="B61" s="335" t="s">
        <v>166</v>
      </c>
      <c r="C61" s="303"/>
      <c r="D61" s="8">
        <f>'Memória Cálculo'!B252</f>
        <v>0.02</v>
      </c>
      <c r="E61" s="78">
        <f>D61*$E$19</f>
        <v>169.08680000000001</v>
      </c>
      <c r="F61" s="9"/>
      <c r="K61" s="327"/>
      <c r="L61" s="327"/>
      <c r="M61" s="327"/>
      <c r="N61" s="327"/>
      <c r="O61" s="327"/>
      <c r="P61" s="327"/>
      <c r="Q61" s="327"/>
      <c r="R61" s="327"/>
    </row>
    <row r="62" spans="1:18" ht="14.1" customHeight="1" thickBot="1" x14ac:dyDescent="0.25">
      <c r="A62" s="336" t="s">
        <v>50</v>
      </c>
      <c r="B62" s="337"/>
      <c r="C62" s="338"/>
      <c r="D62" s="79">
        <f>SUM(D56:D61)</f>
        <v>0.15015719999999999</v>
      </c>
      <c r="E62" s="80">
        <f>SUM(E56:E61)</f>
        <v>595.97348048799995</v>
      </c>
      <c r="K62" s="327"/>
      <c r="L62" s="327"/>
      <c r="M62" s="327"/>
      <c r="N62" s="327"/>
      <c r="O62" s="327"/>
      <c r="P62" s="327"/>
      <c r="Q62" s="327"/>
      <c r="R62" s="327"/>
    </row>
    <row r="63" spans="1:18" ht="13.5" thickBot="1" x14ac:dyDescent="0.3">
      <c r="A63" s="339" t="s">
        <v>51</v>
      </c>
      <c r="B63" s="340"/>
      <c r="C63" s="340"/>
      <c r="D63" s="340"/>
      <c r="E63" s="341"/>
      <c r="K63" s="327"/>
      <c r="L63" s="327"/>
      <c r="M63" s="327"/>
      <c r="N63" s="327"/>
      <c r="O63" s="327"/>
      <c r="P63" s="327"/>
      <c r="Q63" s="327"/>
      <c r="R63" s="327"/>
    </row>
    <row r="64" spans="1:18" ht="14.1" customHeight="1" thickBot="1" x14ac:dyDescent="0.3">
      <c r="K64" s="15"/>
      <c r="L64" s="15"/>
      <c r="M64" s="15"/>
      <c r="N64" s="15"/>
      <c r="O64" s="15"/>
      <c r="P64" s="15"/>
      <c r="Q64" s="15"/>
    </row>
    <row r="65" spans="1:17" ht="28.5" customHeight="1" x14ac:dyDescent="0.25">
      <c r="A65" s="345" t="s">
        <v>188</v>
      </c>
      <c r="B65" s="346"/>
      <c r="C65" s="346"/>
      <c r="D65" s="81" t="s">
        <v>20</v>
      </c>
      <c r="E65" s="82" t="s">
        <v>7</v>
      </c>
      <c r="K65" s="15"/>
      <c r="L65" s="15"/>
      <c r="M65" s="15"/>
      <c r="N65" s="15"/>
      <c r="O65" s="15"/>
      <c r="P65" s="15"/>
      <c r="Q65" s="15"/>
    </row>
    <row r="66" spans="1:17" ht="14.1" customHeight="1" x14ac:dyDescent="0.25">
      <c r="A66" s="64" t="s">
        <v>8</v>
      </c>
      <c r="B66" s="347" t="s">
        <v>52</v>
      </c>
      <c r="C66" s="347"/>
      <c r="D66" s="31">
        <f>'1'!D66</f>
        <v>0</v>
      </c>
      <c r="E66" s="83">
        <f t="shared" ref="E66:E71" si="1">D66*(E$19+E$53+E$62)</f>
        <v>0</v>
      </c>
    </row>
    <row r="67" spans="1:17" ht="14.1" customHeight="1" x14ac:dyDescent="0.25">
      <c r="A67" s="64" t="s">
        <v>10</v>
      </c>
      <c r="B67" s="311" t="s">
        <v>53</v>
      </c>
      <c r="C67" s="311"/>
      <c r="D67" s="31">
        <f>'Memória Cálculo'!B257</f>
        <v>2.8E-3</v>
      </c>
      <c r="E67" s="83">
        <f t="shared" si="1"/>
        <v>42.366196822851997</v>
      </c>
    </row>
    <row r="68" spans="1:17" ht="14.1" customHeight="1" x14ac:dyDescent="0.25">
      <c r="A68" s="64" t="s">
        <v>11</v>
      </c>
      <c r="B68" s="347" t="s">
        <v>54</v>
      </c>
      <c r="C68" s="347"/>
      <c r="D68" s="31">
        <f>'Memória Cálculo'!B258</f>
        <v>2.0000000000000001E-4</v>
      </c>
      <c r="E68" s="83">
        <f t="shared" si="1"/>
        <v>3.026156915918</v>
      </c>
    </row>
    <row r="69" spans="1:17" ht="14.1" customHeight="1" x14ac:dyDescent="0.25">
      <c r="A69" s="64" t="s">
        <v>12</v>
      </c>
      <c r="B69" s="311" t="s">
        <v>55</v>
      </c>
      <c r="C69" s="311"/>
      <c r="D69" s="31">
        <f>'Memória Cálculo'!B259</f>
        <v>2.9999999999999997E-4</v>
      </c>
      <c r="E69" s="83">
        <f t="shared" si="1"/>
        <v>4.5392353738769993</v>
      </c>
    </row>
    <row r="70" spans="1:17" ht="14.1" customHeight="1" x14ac:dyDescent="0.25">
      <c r="A70" s="64" t="s">
        <v>13</v>
      </c>
      <c r="B70" s="311" t="s">
        <v>56</v>
      </c>
      <c r="C70" s="311"/>
      <c r="D70" s="31">
        <f>'Memória Cálculo'!B260</f>
        <v>4.0000000000000002E-4</v>
      </c>
      <c r="E70" s="83">
        <f t="shared" si="1"/>
        <v>6.0523138318359999</v>
      </c>
    </row>
    <row r="71" spans="1:17" ht="14.1" customHeight="1" x14ac:dyDescent="0.25">
      <c r="A71" s="84" t="s">
        <v>14</v>
      </c>
      <c r="B71" s="342" t="s">
        <v>15</v>
      </c>
      <c r="C71" s="342"/>
      <c r="D71" s="31">
        <f>'1'!D71</f>
        <v>0</v>
      </c>
      <c r="E71" s="83">
        <f t="shared" si="1"/>
        <v>0</v>
      </c>
    </row>
    <row r="72" spans="1:17" ht="14.1" customHeight="1" thickBot="1" x14ac:dyDescent="0.25">
      <c r="A72" s="343" t="s">
        <v>57</v>
      </c>
      <c r="B72" s="344"/>
      <c r="C72" s="344"/>
      <c r="D72" s="344"/>
      <c r="E72" s="85">
        <f>SUM(E66:E70)</f>
        <v>55.983902944482999</v>
      </c>
    </row>
    <row r="73" spans="1:17" ht="14.1" customHeight="1" thickBot="1" x14ac:dyDescent="0.3">
      <c r="A73" s="10"/>
      <c r="B73" s="10"/>
      <c r="C73" s="10"/>
      <c r="D73" s="10"/>
      <c r="E73" s="10"/>
    </row>
    <row r="74" spans="1:17" ht="27" customHeight="1" x14ac:dyDescent="0.25">
      <c r="A74" s="369" t="s">
        <v>58</v>
      </c>
      <c r="B74" s="370"/>
      <c r="C74" s="370"/>
      <c r="D74" s="370"/>
      <c r="E74" s="86" t="s">
        <v>7</v>
      </c>
    </row>
    <row r="75" spans="1:17" ht="14.1" customHeight="1" x14ac:dyDescent="0.2">
      <c r="A75" s="64" t="s">
        <v>8</v>
      </c>
      <c r="B75" s="371" t="s">
        <v>148</v>
      </c>
      <c r="C75" s="371"/>
      <c r="D75" s="371"/>
      <c r="E75" s="2">
        <v>0</v>
      </c>
    </row>
    <row r="76" spans="1:17" ht="14.1" customHeight="1" x14ac:dyDescent="0.2">
      <c r="A76" s="64" t="s">
        <v>10</v>
      </c>
      <c r="B76" s="371" t="s">
        <v>156</v>
      </c>
      <c r="C76" s="371"/>
      <c r="D76" s="371"/>
      <c r="E76" s="2">
        <v>0</v>
      </c>
    </row>
    <row r="77" spans="1:17" ht="14.1" customHeight="1" x14ac:dyDescent="0.2">
      <c r="A77" s="64" t="s">
        <v>11</v>
      </c>
      <c r="B77" s="303" t="s">
        <v>61</v>
      </c>
      <c r="C77" s="303"/>
      <c r="D77" s="303"/>
      <c r="E77" s="2">
        <f>'1'!E77</f>
        <v>0</v>
      </c>
    </row>
    <row r="78" spans="1:17" ht="14.1" customHeight="1" x14ac:dyDescent="0.2">
      <c r="A78" s="64" t="s">
        <v>12</v>
      </c>
      <c r="B78" s="303" t="s">
        <v>61</v>
      </c>
      <c r="C78" s="303"/>
      <c r="D78" s="303"/>
      <c r="E78" s="2">
        <v>0</v>
      </c>
    </row>
    <row r="79" spans="1:17" ht="14.1" customHeight="1" thickBot="1" x14ac:dyDescent="0.25">
      <c r="A79" s="360" t="s">
        <v>59</v>
      </c>
      <c r="B79" s="361"/>
      <c r="C79" s="361"/>
      <c r="D79" s="362"/>
      <c r="E79" s="87">
        <f>SUM(E75:E78)</f>
        <v>0</v>
      </c>
    </row>
    <row r="80" spans="1:17" ht="13.5" thickBot="1" x14ac:dyDescent="0.3">
      <c r="A80" s="363" t="s">
        <v>193</v>
      </c>
      <c r="B80" s="320"/>
      <c r="C80" s="320"/>
      <c r="D80" s="320"/>
      <c r="E80" s="321"/>
    </row>
    <row r="81" spans="1:5" ht="14.1" customHeight="1" thickBot="1" x14ac:dyDescent="0.3">
      <c r="A81" s="10"/>
      <c r="B81" s="10"/>
      <c r="C81" s="10"/>
      <c r="D81" s="10"/>
      <c r="E81" s="10"/>
    </row>
    <row r="82" spans="1:5" ht="14.1" customHeight="1" x14ac:dyDescent="0.25">
      <c r="A82" s="364" t="s">
        <v>60</v>
      </c>
      <c r="B82" s="365"/>
      <c r="C82" s="365"/>
      <c r="D82" s="88" t="s">
        <v>20</v>
      </c>
      <c r="E82" s="89" t="s">
        <v>7</v>
      </c>
    </row>
    <row r="83" spans="1:5" ht="14.1" customHeight="1" x14ac:dyDescent="0.2">
      <c r="A83" s="64" t="s">
        <v>8</v>
      </c>
      <c r="B83" s="311" t="s">
        <v>209</v>
      </c>
      <c r="C83" s="311"/>
      <c r="D83" s="8">
        <f>'1'!D83</f>
        <v>0</v>
      </c>
      <c r="E83" s="2">
        <f>D83*E98</f>
        <v>0</v>
      </c>
    </row>
    <row r="84" spans="1:5" ht="14.1" customHeight="1" x14ac:dyDescent="0.2">
      <c r="A84" s="64" t="s">
        <v>10</v>
      </c>
      <c r="B84" s="27" t="s">
        <v>210</v>
      </c>
      <c r="C84" s="27"/>
      <c r="D84" s="8">
        <f>'Memória Cálculo'!B265</f>
        <v>0</v>
      </c>
      <c r="E84" s="2">
        <f>D84*(E98+E83)</f>
        <v>0</v>
      </c>
    </row>
    <row r="85" spans="1:5" ht="14.1" customHeight="1" x14ac:dyDescent="0.2">
      <c r="A85" s="64" t="s">
        <v>11</v>
      </c>
      <c r="B85" s="311" t="s">
        <v>204</v>
      </c>
      <c r="C85" s="311"/>
      <c r="D85" s="8">
        <f>SUM(D86:D89)</f>
        <v>0</v>
      </c>
      <c r="E85" s="2">
        <f>((E98+E83+E84)/(1-D85))*D85</f>
        <v>0</v>
      </c>
    </row>
    <row r="86" spans="1:5" ht="14.1" customHeight="1" x14ac:dyDescent="0.2">
      <c r="A86" s="64" t="s">
        <v>205</v>
      </c>
      <c r="B86" s="311" t="str">
        <f>'1'!B86:C86</f>
        <v>Tributos Federais (Especificar) (Exceto IRPJ e CSLL) (Estimado pelo Lucro Real: PIS=0,82%; COFINS=3,81%)</v>
      </c>
      <c r="C86" s="311"/>
      <c r="D86" s="8">
        <f>'Memória Cálculo'!B267</f>
        <v>0</v>
      </c>
      <c r="E86" s="2">
        <f>D86*E100</f>
        <v>0</v>
      </c>
    </row>
    <row r="87" spans="1:5" ht="14.1" customHeight="1" x14ac:dyDescent="0.2">
      <c r="A87" s="64" t="s">
        <v>206</v>
      </c>
      <c r="B87" s="311" t="s">
        <v>203</v>
      </c>
      <c r="C87" s="311"/>
      <c r="D87" s="8">
        <f>'1'!D87</f>
        <v>0</v>
      </c>
      <c r="E87" s="2">
        <f>D87*E100</f>
        <v>0</v>
      </c>
    </row>
    <row r="88" spans="1:5" ht="14.1" customHeight="1" x14ac:dyDescent="0.2">
      <c r="A88" s="64" t="s">
        <v>207</v>
      </c>
      <c r="B88" s="311" t="s">
        <v>202</v>
      </c>
      <c r="C88" s="311"/>
      <c r="D88" s="8">
        <f>'Memória Cálculo'!B269</f>
        <v>0</v>
      </c>
      <c r="E88" s="2">
        <f>D88*E$100</f>
        <v>0</v>
      </c>
    </row>
    <row r="89" spans="1:5" ht="14.1" customHeight="1" x14ac:dyDescent="0.2">
      <c r="A89" s="64" t="s">
        <v>208</v>
      </c>
      <c r="B89" s="355" t="str">
        <f>'1'!B89:C89</f>
        <v>Outros (CPRB)</v>
      </c>
      <c r="C89" s="357"/>
      <c r="D89" s="8">
        <f>'Memória Cálculo'!B268</f>
        <v>0</v>
      </c>
      <c r="E89" s="2">
        <f>D89*E$100</f>
        <v>0</v>
      </c>
    </row>
    <row r="90" spans="1:5" s="3" customFormat="1" ht="14.1" customHeight="1" thickBot="1" x14ac:dyDescent="0.25">
      <c r="A90" s="366" t="s">
        <v>62</v>
      </c>
      <c r="B90" s="367"/>
      <c r="C90" s="368"/>
      <c r="D90" s="90">
        <f>SUM(D83:D85)</f>
        <v>0</v>
      </c>
      <c r="E90" s="91">
        <f>SUM(E83:E85)</f>
        <v>0</v>
      </c>
    </row>
    <row r="91" spans="1:5" s="3" customFormat="1" ht="26.25" customHeight="1" thickBot="1" x14ac:dyDescent="0.3">
      <c r="A91" s="372"/>
      <c r="B91" s="373"/>
      <c r="C91" s="373"/>
      <c r="D91" s="373"/>
      <c r="E91" s="373"/>
    </row>
    <row r="92" spans="1:5" ht="27" customHeight="1" x14ac:dyDescent="0.25">
      <c r="A92" s="374" t="s">
        <v>63</v>
      </c>
      <c r="B92" s="375"/>
      <c r="C92" s="375"/>
      <c r="D92" s="375"/>
      <c r="E92" s="92" t="s">
        <v>7</v>
      </c>
    </row>
    <row r="93" spans="1:5" ht="14.1" customHeight="1" x14ac:dyDescent="0.2">
      <c r="A93" s="14" t="s">
        <v>8</v>
      </c>
      <c r="B93" s="342" t="s">
        <v>64</v>
      </c>
      <c r="C93" s="342"/>
      <c r="D93" s="342"/>
      <c r="E93" s="2">
        <f>E19</f>
        <v>8454.34</v>
      </c>
    </row>
    <row r="94" spans="1:5" ht="14.1" customHeight="1" x14ac:dyDescent="0.2">
      <c r="A94" s="14" t="s">
        <v>10</v>
      </c>
      <c r="B94" s="342" t="s">
        <v>65</v>
      </c>
      <c r="C94" s="342"/>
      <c r="D94" s="342"/>
      <c r="E94" s="2">
        <f>E53</f>
        <v>6080.4710991020002</v>
      </c>
    </row>
    <row r="95" spans="1:5" ht="14.1" customHeight="1" x14ac:dyDescent="0.2">
      <c r="A95" s="14" t="s">
        <v>11</v>
      </c>
      <c r="B95" s="342" t="s">
        <v>66</v>
      </c>
      <c r="C95" s="342"/>
      <c r="D95" s="342"/>
      <c r="E95" s="2">
        <f>E62</f>
        <v>595.97348048799995</v>
      </c>
    </row>
    <row r="96" spans="1:5" ht="14.1" customHeight="1" x14ac:dyDescent="0.2">
      <c r="A96" s="14" t="s">
        <v>12</v>
      </c>
      <c r="B96" s="342" t="s">
        <v>67</v>
      </c>
      <c r="C96" s="342"/>
      <c r="D96" s="342"/>
      <c r="E96" s="2">
        <f>E72</f>
        <v>55.983902944482999</v>
      </c>
    </row>
    <row r="97" spans="1:5" ht="14.1" customHeight="1" x14ac:dyDescent="0.2">
      <c r="A97" s="14" t="s">
        <v>13</v>
      </c>
      <c r="B97" s="355" t="s">
        <v>68</v>
      </c>
      <c r="C97" s="356"/>
      <c r="D97" s="357"/>
      <c r="E97" s="2">
        <f>E79</f>
        <v>0</v>
      </c>
    </row>
    <row r="98" spans="1:5" s="3" customFormat="1" ht="14.1" customHeight="1" x14ac:dyDescent="0.2">
      <c r="A98" s="350" t="s">
        <v>69</v>
      </c>
      <c r="B98" s="351"/>
      <c r="C98" s="351"/>
      <c r="D98" s="351"/>
      <c r="E98" s="2">
        <f>SUM(E93:E97)</f>
        <v>15186.768482534482</v>
      </c>
    </row>
    <row r="99" spans="1:5" ht="14.1" customHeight="1" thickBot="1" x14ac:dyDescent="0.25">
      <c r="A99" s="93" t="s">
        <v>14</v>
      </c>
      <c r="B99" s="352" t="s">
        <v>70</v>
      </c>
      <c r="C99" s="352"/>
      <c r="D99" s="352"/>
      <c r="E99" s="2">
        <f>E90</f>
        <v>0</v>
      </c>
    </row>
    <row r="100" spans="1:5" s="3" customFormat="1" ht="14.1" customHeight="1" x14ac:dyDescent="0.2">
      <c r="A100" s="353" t="s">
        <v>71</v>
      </c>
      <c r="B100" s="354"/>
      <c r="C100" s="354"/>
      <c r="D100" s="354"/>
      <c r="E100" s="2">
        <f>(E98+E84+E83)/(1-D85)</f>
        <v>15186.768482534482</v>
      </c>
    </row>
    <row r="101" spans="1:5" ht="14.1" customHeight="1" x14ac:dyDescent="0.2">
      <c r="A101" s="358" t="s">
        <v>72</v>
      </c>
      <c r="B101" s="359"/>
      <c r="C101" s="359"/>
      <c r="D101" s="359"/>
      <c r="E101" s="105">
        <v>12</v>
      </c>
    </row>
    <row r="102" spans="1:5" s="3" customFormat="1" ht="14.1" customHeight="1" thickBot="1" x14ac:dyDescent="0.25">
      <c r="A102" s="348" t="s">
        <v>73</v>
      </c>
      <c r="B102" s="349"/>
      <c r="C102" s="349"/>
      <c r="D102" s="349"/>
      <c r="E102" s="104">
        <f>E100*E101</f>
        <v>182241.22179041378</v>
      </c>
    </row>
    <row r="103" spans="1:5" x14ac:dyDescent="0.25">
      <c r="A103" s="10"/>
      <c r="B103" s="10"/>
      <c r="C103" s="10"/>
      <c r="D103" s="10"/>
      <c r="E103" s="10"/>
    </row>
  </sheetData>
  <mergeCells count="94">
    <mergeCell ref="A98:D98"/>
    <mergeCell ref="B99:D99"/>
    <mergeCell ref="A100:D100"/>
    <mergeCell ref="A101:D101"/>
    <mergeCell ref="A102:D102"/>
    <mergeCell ref="A82:C82"/>
    <mergeCell ref="B83:C83"/>
    <mergeCell ref="B85:C85"/>
    <mergeCell ref="B97:D97"/>
    <mergeCell ref="B86:C86"/>
    <mergeCell ref="B87:C87"/>
    <mergeCell ref="B88:C88"/>
    <mergeCell ref="B89:C89"/>
    <mergeCell ref="A90:C90"/>
    <mergeCell ref="A91:E91"/>
    <mergeCell ref="A92:D92"/>
    <mergeCell ref="B93:D93"/>
    <mergeCell ref="B94:D94"/>
    <mergeCell ref="B95:D95"/>
    <mergeCell ref="B96:D96"/>
    <mergeCell ref="B76:D76"/>
    <mergeCell ref="B77:D77"/>
    <mergeCell ref="B78:D78"/>
    <mergeCell ref="A79:D79"/>
    <mergeCell ref="A80:E80"/>
    <mergeCell ref="B70:C70"/>
    <mergeCell ref="B71:C71"/>
    <mergeCell ref="A72:D72"/>
    <mergeCell ref="A74:D74"/>
    <mergeCell ref="B75:D75"/>
    <mergeCell ref="A65:C65"/>
    <mergeCell ref="B66:C66"/>
    <mergeCell ref="B67:C67"/>
    <mergeCell ref="B68:C68"/>
    <mergeCell ref="B69:C69"/>
    <mergeCell ref="B57:C57"/>
    <mergeCell ref="K57:R63"/>
    <mergeCell ref="B58:C58"/>
    <mergeCell ref="B59:C59"/>
    <mergeCell ref="B60:C60"/>
    <mergeCell ref="B61:C61"/>
    <mergeCell ref="A62:C62"/>
    <mergeCell ref="A63:E63"/>
    <mergeCell ref="A47:D47"/>
    <mergeCell ref="A49:D49"/>
    <mergeCell ref="B50:D50"/>
    <mergeCell ref="K50:Q56"/>
    <mergeCell ref="B51:D51"/>
    <mergeCell ref="B52:D52"/>
    <mergeCell ref="A53:D53"/>
    <mergeCell ref="A55:C55"/>
    <mergeCell ref="B56:C56"/>
    <mergeCell ref="B40:C40"/>
    <mergeCell ref="B41:C41"/>
    <mergeCell ref="B42:C42"/>
    <mergeCell ref="B45:C45"/>
    <mergeCell ref="B46:C46"/>
    <mergeCell ref="B34:C34"/>
    <mergeCell ref="B35:C35"/>
    <mergeCell ref="B36:C36"/>
    <mergeCell ref="A37:C37"/>
    <mergeCell ref="A38:E38"/>
    <mergeCell ref="B28:C28"/>
    <mergeCell ref="B29:C29"/>
    <mergeCell ref="B30:C30"/>
    <mergeCell ref="B32:C32"/>
    <mergeCell ref="B33:C33"/>
    <mergeCell ref="B22:C22"/>
    <mergeCell ref="B23:C23"/>
    <mergeCell ref="B24:C24"/>
    <mergeCell ref="B25:C25"/>
    <mergeCell ref="A26:C26"/>
    <mergeCell ref="B16:C16"/>
    <mergeCell ref="B17:C17"/>
    <mergeCell ref="B18:C18"/>
    <mergeCell ref="A19:D19"/>
    <mergeCell ref="A21:E21"/>
    <mergeCell ref="A10:E10"/>
    <mergeCell ref="A12:C12"/>
    <mergeCell ref="B13:C13"/>
    <mergeCell ref="B14:C14"/>
    <mergeCell ref="B15:C15"/>
    <mergeCell ref="B7:C7"/>
    <mergeCell ref="D7:E7"/>
    <mergeCell ref="B8:C8"/>
    <mergeCell ref="D8:E8"/>
    <mergeCell ref="B9:C9"/>
    <mergeCell ref="D9:E9"/>
    <mergeCell ref="A1:E1"/>
    <mergeCell ref="A2:E2"/>
    <mergeCell ref="A4:E4"/>
    <mergeCell ref="B6:C6"/>
    <mergeCell ref="D6:E6"/>
    <mergeCell ref="C5:E5"/>
  </mergeCells>
  <pageMargins left="0.25" right="0.25" top="0.75" bottom="0.75" header="0.3" footer="0.3"/>
  <pageSetup paperSize="9" scale="69" fitToHeight="0"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CA5958-FC02-4BDD-83ED-FA5CCA747A02}">
  <sheetPr>
    <tabColor rgb="FFFFFF00"/>
    <pageSetUpPr fitToPage="1"/>
  </sheetPr>
  <dimension ref="A1:R103"/>
  <sheetViews>
    <sheetView showGridLines="0" view="pageBreakPreview" zoomScaleNormal="100" zoomScaleSheetLayoutView="100" workbookViewId="0">
      <selection activeCell="B44" sqref="B44"/>
    </sheetView>
  </sheetViews>
  <sheetFormatPr defaultColWidth="9.140625" defaultRowHeight="12.75" x14ac:dyDescent="0.25"/>
  <cols>
    <col min="1" max="1" width="6.42578125" style="1" customWidth="1"/>
    <col min="2" max="2" width="52.28515625" style="1" customWidth="1"/>
    <col min="3" max="3" width="51.85546875" style="1" customWidth="1"/>
    <col min="4" max="4" width="10.28515625" style="1" customWidth="1"/>
    <col min="5" max="5" width="20.85546875" style="1" customWidth="1"/>
    <col min="6" max="36" width="9.140625" style="1"/>
    <col min="37" max="37" width="6.42578125" style="1" customWidth="1"/>
    <col min="38" max="38" width="52.28515625" style="1" customWidth="1"/>
    <col min="39" max="39" width="34.7109375" style="1" customWidth="1"/>
    <col min="40" max="40" width="9.5703125" style="1" customWidth="1"/>
    <col min="41" max="41" width="12.5703125" style="1" bestFit="1" customWidth="1"/>
    <col min="42" max="16384" width="9.140625" style="1"/>
  </cols>
  <sheetData>
    <row r="1" spans="1:5" ht="78" customHeight="1" x14ac:dyDescent="0.25">
      <c r="A1" s="276"/>
      <c r="B1" s="276"/>
      <c r="C1" s="276"/>
      <c r="D1" s="276"/>
      <c r="E1" s="276"/>
    </row>
    <row r="2" spans="1:5" ht="20.25" customHeight="1" x14ac:dyDescent="0.25">
      <c r="A2" s="277" t="s">
        <v>179</v>
      </c>
      <c r="B2" s="277"/>
      <c r="C2" s="277"/>
      <c r="D2" s="277"/>
      <c r="E2" s="277"/>
    </row>
    <row r="3" spans="1:5" ht="13.5" thickBot="1" x14ac:dyDescent="0.3"/>
    <row r="4" spans="1:5" ht="13.5" customHeight="1" thickBot="1" x14ac:dyDescent="0.3">
      <c r="A4" s="278" t="s">
        <v>0</v>
      </c>
      <c r="B4" s="279"/>
      <c r="C4" s="279"/>
      <c r="D4" s="280"/>
      <c r="E4" s="281"/>
    </row>
    <row r="5" spans="1:5" ht="14.1" customHeight="1" x14ac:dyDescent="0.25">
      <c r="A5" s="6">
        <v>1</v>
      </c>
      <c r="B5" s="101" t="s">
        <v>194</v>
      </c>
      <c r="C5" s="285" t="str">
        <f>'Quadro Resumo'!B61</f>
        <v>QUIMICO 3</v>
      </c>
      <c r="D5" s="286"/>
      <c r="E5" s="287"/>
    </row>
    <row r="6" spans="1:5" ht="14.1" customHeight="1" x14ac:dyDescent="0.25">
      <c r="A6" s="7">
        <v>2</v>
      </c>
      <c r="B6" s="282" t="s">
        <v>1</v>
      </c>
      <c r="C6" s="282"/>
      <c r="D6" s="283">
        <f>'1'!D6</f>
        <v>1621</v>
      </c>
      <c r="E6" s="284"/>
    </row>
    <row r="7" spans="1:5" ht="14.1" customHeight="1" x14ac:dyDescent="0.25">
      <c r="A7" s="7">
        <v>3</v>
      </c>
      <c r="B7" s="290" t="s">
        <v>2</v>
      </c>
      <c r="C7" s="290"/>
      <c r="D7" s="291">
        <f>E13</f>
        <v>7805.938900000001</v>
      </c>
      <c r="E7" s="292"/>
    </row>
    <row r="8" spans="1:5" ht="14.1" customHeight="1" x14ac:dyDescent="0.25">
      <c r="A8" s="7">
        <v>4</v>
      </c>
      <c r="B8" s="290" t="s">
        <v>3</v>
      </c>
      <c r="C8" s="290"/>
      <c r="D8" s="293" t="str">
        <f>'1'!D8:E8</f>
        <v>SINDAUT</v>
      </c>
      <c r="E8" s="294"/>
    </row>
    <row r="9" spans="1:5" ht="14.1" customHeight="1" thickBot="1" x14ac:dyDescent="0.3">
      <c r="A9" s="77">
        <v>5</v>
      </c>
      <c r="B9" s="295" t="s">
        <v>4</v>
      </c>
      <c r="C9" s="295"/>
      <c r="D9" s="296">
        <f>'1'!D9</f>
        <v>46054</v>
      </c>
      <c r="E9" s="297"/>
    </row>
    <row r="10" spans="1:5" ht="45.75" customHeight="1" thickBot="1" x14ac:dyDescent="0.3">
      <c r="A10" s="298" t="s">
        <v>5</v>
      </c>
      <c r="B10" s="299"/>
      <c r="C10" s="299"/>
      <c r="D10" s="299"/>
      <c r="E10" s="300"/>
    </row>
    <row r="11" spans="1:5" ht="14.25" customHeight="1" thickBot="1" x14ac:dyDescent="0.3">
      <c r="A11" s="76"/>
      <c r="B11" s="76"/>
      <c r="C11" s="76"/>
      <c r="D11" s="76"/>
      <c r="E11" s="76"/>
    </row>
    <row r="12" spans="1:5" ht="13.5" customHeight="1" x14ac:dyDescent="0.25">
      <c r="A12" s="301" t="s">
        <v>6</v>
      </c>
      <c r="B12" s="302"/>
      <c r="C12" s="302"/>
      <c r="D12" s="57" t="s">
        <v>20</v>
      </c>
      <c r="E12" s="58" t="s">
        <v>7</v>
      </c>
    </row>
    <row r="13" spans="1:5" ht="14.1" customHeight="1" x14ac:dyDescent="0.2">
      <c r="A13" s="7" t="s">
        <v>8</v>
      </c>
      <c r="B13" s="288" t="s">
        <v>9</v>
      </c>
      <c r="C13" s="289"/>
      <c r="D13" s="26"/>
      <c r="E13" s="59">
        <f>'Quadro Resumo'!I61</f>
        <v>7805.938900000001</v>
      </c>
    </row>
    <row r="14" spans="1:5" ht="14.1" customHeight="1" x14ac:dyDescent="0.2">
      <c r="A14" s="7" t="s">
        <v>10</v>
      </c>
      <c r="B14" s="288" t="s">
        <v>144</v>
      </c>
      <c r="C14" s="289"/>
      <c r="D14" s="54"/>
      <c r="E14" s="59"/>
    </row>
    <row r="15" spans="1:5" ht="14.1" customHeight="1" x14ac:dyDescent="0.2">
      <c r="A15" s="7" t="s">
        <v>11</v>
      </c>
      <c r="B15" s="288" t="s">
        <v>145</v>
      </c>
      <c r="C15" s="289"/>
      <c r="D15" s="55">
        <v>0.4</v>
      </c>
      <c r="E15" s="59">
        <f>ROUND(D15*D6,2)</f>
        <v>648.4</v>
      </c>
    </row>
    <row r="16" spans="1:5" ht="14.1" customHeight="1" x14ac:dyDescent="0.2">
      <c r="A16" s="7" t="s">
        <v>12</v>
      </c>
      <c r="B16" s="288" t="s">
        <v>146</v>
      </c>
      <c r="C16" s="289"/>
      <c r="D16" s="54"/>
      <c r="E16" s="59"/>
    </row>
    <row r="17" spans="1:5" ht="14.1" customHeight="1" x14ac:dyDescent="0.2">
      <c r="A17" s="7" t="s">
        <v>13</v>
      </c>
      <c r="B17" s="303" t="s">
        <v>147</v>
      </c>
      <c r="C17" s="303"/>
      <c r="D17" s="54"/>
      <c r="E17" s="59"/>
    </row>
    <row r="18" spans="1:5" ht="14.1" customHeight="1" x14ac:dyDescent="0.2">
      <c r="A18" s="7" t="s">
        <v>14</v>
      </c>
      <c r="B18" s="303" t="s">
        <v>15</v>
      </c>
      <c r="C18" s="303"/>
      <c r="D18" s="54"/>
      <c r="E18" s="59"/>
    </row>
    <row r="19" spans="1:5" s="3" customFormat="1" ht="14.1" customHeight="1" thickBot="1" x14ac:dyDescent="0.25">
      <c r="A19" s="304" t="s">
        <v>16</v>
      </c>
      <c r="B19" s="305"/>
      <c r="C19" s="305"/>
      <c r="D19" s="306"/>
      <c r="E19" s="60">
        <f>ROUND(SUM(E13:E18),2)</f>
        <v>8454.34</v>
      </c>
    </row>
    <row r="20" spans="1:5" s="4" customFormat="1" ht="13.5" thickBot="1" x14ac:dyDescent="0.3"/>
    <row r="21" spans="1:5" ht="13.5" customHeight="1" x14ac:dyDescent="0.25">
      <c r="A21" s="307" t="s">
        <v>17</v>
      </c>
      <c r="B21" s="308"/>
      <c r="C21" s="308"/>
      <c r="D21" s="308"/>
      <c r="E21" s="309"/>
    </row>
    <row r="22" spans="1:5" ht="32.25" customHeight="1" x14ac:dyDescent="0.25">
      <c r="A22" s="62" t="s">
        <v>18</v>
      </c>
      <c r="B22" s="310" t="s">
        <v>19</v>
      </c>
      <c r="C22" s="310"/>
      <c r="D22" s="61" t="s">
        <v>20</v>
      </c>
      <c r="E22" s="63" t="s">
        <v>7</v>
      </c>
    </row>
    <row r="23" spans="1:5" ht="14.1" customHeight="1" x14ac:dyDescent="0.2">
      <c r="A23" s="64" t="s">
        <v>8</v>
      </c>
      <c r="B23" s="290" t="s">
        <v>21</v>
      </c>
      <c r="C23" s="290"/>
      <c r="D23" s="5">
        <f>'1'!D23</f>
        <v>8.3299999999999999E-2</v>
      </c>
      <c r="E23" s="2">
        <f>D23*$E$19</f>
        <v>704.24652200000003</v>
      </c>
    </row>
    <row r="24" spans="1:5" ht="14.1" customHeight="1" x14ac:dyDescent="0.2">
      <c r="A24" s="64" t="s">
        <v>10</v>
      </c>
      <c r="B24" s="311" t="s">
        <v>81</v>
      </c>
      <c r="C24" s="311"/>
      <c r="D24" s="5">
        <f>'1'!D24</f>
        <v>9.0749999999999997E-2</v>
      </c>
      <c r="E24" s="2">
        <f>D24*$E$19</f>
        <v>767.23135500000001</v>
      </c>
    </row>
    <row r="25" spans="1:5" ht="14.1" customHeight="1" x14ac:dyDescent="0.2">
      <c r="A25" s="64" t="s">
        <v>11</v>
      </c>
      <c r="B25" s="312" t="s">
        <v>82</v>
      </c>
      <c r="C25" s="312"/>
      <c r="D25" s="5">
        <f>'1'!D25</f>
        <v>3.0300000000000001E-2</v>
      </c>
      <c r="E25" s="2">
        <f>D25*$E$19</f>
        <v>256.16650200000004</v>
      </c>
    </row>
    <row r="26" spans="1:5" ht="14.1" customHeight="1" thickBot="1" x14ac:dyDescent="0.25">
      <c r="A26" s="313" t="s">
        <v>22</v>
      </c>
      <c r="B26" s="314"/>
      <c r="C26" s="315"/>
      <c r="D26" s="65">
        <f>SUM(D23:D25)</f>
        <v>0.20434999999999998</v>
      </c>
      <c r="E26" s="66">
        <f>SUM(E23:E25)</f>
        <v>1727.6443790000001</v>
      </c>
    </row>
    <row r="27" spans="1:5" ht="13.5" thickBot="1" x14ac:dyDescent="0.3"/>
    <row r="28" spans="1:5" ht="39.75" customHeight="1" x14ac:dyDescent="0.25">
      <c r="A28" s="67" t="s">
        <v>23</v>
      </c>
      <c r="B28" s="316" t="s">
        <v>24</v>
      </c>
      <c r="C28" s="316"/>
      <c r="D28" s="68" t="s">
        <v>20</v>
      </c>
      <c r="E28" s="69" t="s">
        <v>7</v>
      </c>
    </row>
    <row r="29" spans="1:5" ht="14.1" customHeight="1" x14ac:dyDescent="0.2">
      <c r="A29" s="56" t="s">
        <v>8</v>
      </c>
      <c r="B29" s="290" t="s">
        <v>25</v>
      </c>
      <c r="C29" s="290"/>
      <c r="D29" s="5">
        <f>'Memória Cálculo'!B24</f>
        <v>0.2</v>
      </c>
      <c r="E29" s="2">
        <f>($E$19+E26)*D29</f>
        <v>2036.3968758000001</v>
      </c>
    </row>
    <row r="30" spans="1:5" ht="14.1" customHeight="1" x14ac:dyDescent="0.2">
      <c r="A30" s="56" t="s">
        <v>10</v>
      </c>
      <c r="B30" s="288" t="s">
        <v>26</v>
      </c>
      <c r="C30" s="289"/>
      <c r="D30" s="5">
        <f>'Memória Cálculo'!B25</f>
        <v>2.5000000000000001E-2</v>
      </c>
      <c r="E30" s="2">
        <f t="shared" ref="E30:E36" si="0">($E$19+$E$26)*D30</f>
        <v>254.54960947500001</v>
      </c>
    </row>
    <row r="31" spans="1:5" ht="14.1" customHeight="1" x14ac:dyDescent="0.2">
      <c r="A31" s="56" t="s">
        <v>11</v>
      </c>
      <c r="B31" s="26" t="s">
        <v>27</v>
      </c>
      <c r="C31" s="26"/>
      <c r="D31" s="5">
        <f>'Memória Cálculo'!B26</f>
        <v>0</v>
      </c>
      <c r="E31" s="2">
        <f t="shared" si="0"/>
        <v>0</v>
      </c>
    </row>
    <row r="32" spans="1:5" ht="14.1" customHeight="1" x14ac:dyDescent="0.2">
      <c r="A32" s="56" t="s">
        <v>12</v>
      </c>
      <c r="B32" s="290" t="s">
        <v>28</v>
      </c>
      <c r="C32" s="290"/>
      <c r="D32" s="5">
        <f>'Memória Cálculo'!B27</f>
        <v>1.4999999999999999E-2</v>
      </c>
      <c r="E32" s="2">
        <f t="shared" si="0"/>
        <v>152.72976568499999</v>
      </c>
    </row>
    <row r="33" spans="1:5" ht="14.1" customHeight="1" x14ac:dyDescent="0.2">
      <c r="A33" s="56" t="s">
        <v>13</v>
      </c>
      <c r="B33" s="290" t="s">
        <v>29</v>
      </c>
      <c r="C33" s="290"/>
      <c r="D33" s="5">
        <f>'Memória Cálculo'!B28</f>
        <v>0.01</v>
      </c>
      <c r="E33" s="2">
        <f t="shared" si="0"/>
        <v>101.81984378999999</v>
      </c>
    </row>
    <row r="34" spans="1:5" ht="14.1" customHeight="1" x14ac:dyDescent="0.2">
      <c r="A34" s="56" t="s">
        <v>14</v>
      </c>
      <c r="B34" s="282" t="s">
        <v>30</v>
      </c>
      <c r="C34" s="282"/>
      <c r="D34" s="5">
        <f>'Memória Cálculo'!B29</f>
        <v>6.0000000000000001E-3</v>
      </c>
      <c r="E34" s="2">
        <f t="shared" si="0"/>
        <v>61.091906273999996</v>
      </c>
    </row>
    <row r="35" spans="1:5" ht="14.1" customHeight="1" x14ac:dyDescent="0.2">
      <c r="A35" s="56" t="s">
        <v>31</v>
      </c>
      <c r="B35" s="282" t="s">
        <v>32</v>
      </c>
      <c r="C35" s="282"/>
      <c r="D35" s="5">
        <f>'Memória Cálculo'!B30</f>
        <v>2E-3</v>
      </c>
      <c r="E35" s="2">
        <f t="shared" si="0"/>
        <v>20.363968757999999</v>
      </c>
    </row>
    <row r="36" spans="1:5" ht="14.1" customHeight="1" x14ac:dyDescent="0.2">
      <c r="A36" s="56" t="s">
        <v>33</v>
      </c>
      <c r="B36" s="282" t="s">
        <v>34</v>
      </c>
      <c r="C36" s="290"/>
      <c r="D36" s="5">
        <f>'Memória Cálculo'!B31</f>
        <v>0.08</v>
      </c>
      <c r="E36" s="2">
        <f t="shared" si="0"/>
        <v>814.55875031999994</v>
      </c>
    </row>
    <row r="37" spans="1:5" ht="14.1" customHeight="1" thickBot="1" x14ac:dyDescent="0.25">
      <c r="A37" s="317" t="s">
        <v>35</v>
      </c>
      <c r="B37" s="318"/>
      <c r="C37" s="318"/>
      <c r="D37" s="109">
        <f>SUM(D29:D36)</f>
        <v>0.33800000000000002</v>
      </c>
      <c r="E37" s="108">
        <f>($E$19+$E$26)*D37</f>
        <v>3441.5107201020001</v>
      </c>
    </row>
    <row r="38" spans="1:5" ht="14.1" customHeight="1" thickBot="1" x14ac:dyDescent="0.3">
      <c r="A38" s="319" t="s">
        <v>36</v>
      </c>
      <c r="B38" s="320"/>
      <c r="C38" s="320"/>
      <c r="D38" s="320"/>
      <c r="E38" s="321"/>
    </row>
    <row r="39" spans="1:5" ht="13.5" thickBot="1" x14ac:dyDescent="0.3"/>
    <row r="40" spans="1:5" ht="14.1" customHeight="1" x14ac:dyDescent="0.25">
      <c r="A40" s="67" t="s">
        <v>37</v>
      </c>
      <c r="B40" s="322" t="s">
        <v>38</v>
      </c>
      <c r="C40" s="323"/>
      <c r="D40" s="68" t="s">
        <v>190</v>
      </c>
      <c r="E40" s="69" t="s">
        <v>75</v>
      </c>
    </row>
    <row r="41" spans="1:5" ht="13.5" customHeight="1" x14ac:dyDescent="0.2">
      <c r="A41" s="56" t="s">
        <v>8</v>
      </c>
      <c r="B41" s="303" t="s">
        <v>39</v>
      </c>
      <c r="C41" s="303"/>
      <c r="D41" s="71">
        <f>'1'!D41</f>
        <v>5</v>
      </c>
      <c r="E41" s="2">
        <f>IF(D41*4*22-(6%*$E$13)&lt;=0,0,(D41*4*22-(6%*$E$13)))</f>
        <v>0</v>
      </c>
    </row>
    <row r="42" spans="1:5" ht="14.1" customHeight="1" x14ac:dyDescent="0.2">
      <c r="A42" s="56" t="s">
        <v>10</v>
      </c>
      <c r="B42" s="303" t="s">
        <v>40</v>
      </c>
      <c r="C42" s="303"/>
      <c r="D42" s="71">
        <f>'1'!D42</f>
        <v>30.29</v>
      </c>
      <c r="E42" s="2">
        <f>$D$42*22*(1-20%)</f>
        <v>533.10400000000004</v>
      </c>
    </row>
    <row r="43" spans="1:5" ht="14.1" customHeight="1" x14ac:dyDescent="0.2">
      <c r="A43" s="56" t="s">
        <v>11</v>
      </c>
      <c r="B43" s="70" t="s">
        <v>487</v>
      </c>
      <c r="C43" s="70"/>
      <c r="D43" s="71">
        <f>'1'!D43</f>
        <v>0</v>
      </c>
      <c r="E43" s="2">
        <f>D43</f>
        <v>0</v>
      </c>
    </row>
    <row r="44" spans="1:5" ht="14.1" customHeight="1" x14ac:dyDescent="0.2">
      <c r="A44" s="56" t="s">
        <v>12</v>
      </c>
      <c r="B44" s="70" t="s">
        <v>41</v>
      </c>
      <c r="C44" s="70"/>
      <c r="D44" s="71">
        <f>'1'!D44</f>
        <v>321.04000000000002</v>
      </c>
      <c r="E44" s="2">
        <f>D44-(D44*15%)</f>
        <v>272.88400000000001</v>
      </c>
    </row>
    <row r="45" spans="1:5" ht="14.1" customHeight="1" x14ac:dyDescent="0.2">
      <c r="A45" s="56" t="s">
        <v>13</v>
      </c>
      <c r="B45" s="303" t="s">
        <v>483</v>
      </c>
      <c r="C45" s="303"/>
      <c r="D45" s="71">
        <f>'1'!D45</f>
        <v>105.328</v>
      </c>
      <c r="E45" s="2">
        <f>D45</f>
        <v>105.328</v>
      </c>
    </row>
    <row r="46" spans="1:5" ht="14.1" customHeight="1" x14ac:dyDescent="0.2">
      <c r="A46" s="56" t="s">
        <v>14</v>
      </c>
      <c r="B46" s="303" t="s">
        <v>15</v>
      </c>
      <c r="C46" s="303"/>
      <c r="D46" s="71">
        <f>'1'!D46</f>
        <v>0</v>
      </c>
      <c r="E46" s="2">
        <f>D46</f>
        <v>0</v>
      </c>
    </row>
    <row r="47" spans="1:5" ht="14.1" customHeight="1" thickBot="1" x14ac:dyDescent="0.25">
      <c r="A47" s="313" t="s">
        <v>42</v>
      </c>
      <c r="B47" s="314"/>
      <c r="C47" s="314"/>
      <c r="D47" s="315"/>
      <c r="E47" s="66">
        <f>SUM(E41:E46)</f>
        <v>911.31600000000003</v>
      </c>
    </row>
    <row r="48" spans="1:5" ht="14.1" customHeight="1" thickBot="1" x14ac:dyDescent="0.3"/>
    <row r="49" spans="1:18" ht="14.1" customHeight="1" x14ac:dyDescent="0.25">
      <c r="A49" s="324" t="s">
        <v>43</v>
      </c>
      <c r="B49" s="325"/>
      <c r="C49" s="325"/>
      <c r="D49" s="325"/>
      <c r="E49" s="72" t="s">
        <v>7</v>
      </c>
    </row>
    <row r="50" spans="1:18" ht="14.1" customHeight="1" x14ac:dyDescent="0.2">
      <c r="A50" s="56" t="s">
        <v>18</v>
      </c>
      <c r="B50" s="288" t="s">
        <v>44</v>
      </c>
      <c r="C50" s="326"/>
      <c r="D50" s="289"/>
      <c r="E50" s="2">
        <f>E26</f>
        <v>1727.6443790000001</v>
      </c>
      <c r="K50" s="327"/>
      <c r="L50" s="327"/>
      <c r="M50" s="327"/>
      <c r="N50" s="327"/>
      <c r="O50" s="327"/>
      <c r="P50" s="327"/>
      <c r="Q50" s="327"/>
    </row>
    <row r="51" spans="1:18" ht="14.1" customHeight="1" x14ac:dyDescent="0.2">
      <c r="A51" s="56" t="s">
        <v>23</v>
      </c>
      <c r="B51" s="288" t="s">
        <v>45</v>
      </c>
      <c r="C51" s="326"/>
      <c r="D51" s="289"/>
      <c r="E51" s="2">
        <f>E37</f>
        <v>3441.5107201020001</v>
      </c>
      <c r="K51" s="327"/>
      <c r="L51" s="327"/>
      <c r="M51" s="327"/>
      <c r="N51" s="327"/>
      <c r="O51" s="327"/>
      <c r="P51" s="327"/>
      <c r="Q51" s="327"/>
    </row>
    <row r="52" spans="1:18" ht="14.1" customHeight="1" x14ac:dyDescent="0.2">
      <c r="A52" s="56" t="s">
        <v>37</v>
      </c>
      <c r="B52" s="288" t="s">
        <v>46</v>
      </c>
      <c r="C52" s="326"/>
      <c r="D52" s="289"/>
      <c r="E52" s="2">
        <f>E47</f>
        <v>911.31600000000003</v>
      </c>
      <c r="K52" s="327"/>
      <c r="L52" s="327"/>
      <c r="M52" s="327"/>
      <c r="N52" s="327"/>
      <c r="O52" s="327"/>
      <c r="P52" s="327"/>
      <c r="Q52" s="327"/>
    </row>
    <row r="53" spans="1:18" ht="14.1" customHeight="1" thickBot="1" x14ac:dyDescent="0.25">
      <c r="A53" s="328" t="s">
        <v>47</v>
      </c>
      <c r="B53" s="329"/>
      <c r="C53" s="329"/>
      <c r="D53" s="330"/>
      <c r="E53" s="73">
        <f>SUM(E50:E52)</f>
        <v>6080.4710991020002</v>
      </c>
      <c r="K53" s="327"/>
      <c r="L53" s="327"/>
      <c r="M53" s="327"/>
      <c r="N53" s="327"/>
      <c r="O53" s="327"/>
      <c r="P53" s="327"/>
      <c r="Q53" s="327"/>
    </row>
    <row r="54" spans="1:18" ht="14.1" customHeight="1" thickBot="1" x14ac:dyDescent="0.3">
      <c r="K54" s="327"/>
      <c r="L54" s="327"/>
      <c r="M54" s="327"/>
      <c r="N54" s="327"/>
      <c r="O54" s="327"/>
      <c r="P54" s="327"/>
      <c r="Q54" s="327"/>
    </row>
    <row r="55" spans="1:18" ht="28.5" customHeight="1" x14ac:dyDescent="0.25">
      <c r="A55" s="331" t="s">
        <v>189</v>
      </c>
      <c r="B55" s="332"/>
      <c r="C55" s="332"/>
      <c r="D55" s="74" t="s">
        <v>20</v>
      </c>
      <c r="E55" s="75" t="s">
        <v>7</v>
      </c>
      <c r="K55" s="327"/>
      <c r="L55" s="327"/>
      <c r="M55" s="327"/>
      <c r="N55" s="327"/>
      <c r="O55" s="327"/>
      <c r="P55" s="327"/>
      <c r="Q55" s="327"/>
    </row>
    <row r="56" spans="1:18" x14ac:dyDescent="0.25">
      <c r="A56" s="56" t="s">
        <v>8</v>
      </c>
      <c r="B56" s="333" t="s">
        <v>191</v>
      </c>
      <c r="C56" s="290"/>
      <c r="D56" s="8">
        <f>'Memória Cálculo'!B247</f>
        <v>4.1999999999999997E-3</v>
      </c>
      <c r="E56" s="78">
        <f>D56*$E$19</f>
        <v>35.508227999999995</v>
      </c>
      <c r="K56" s="327"/>
      <c r="L56" s="327"/>
      <c r="M56" s="327"/>
      <c r="N56" s="327"/>
      <c r="O56" s="327"/>
      <c r="P56" s="327"/>
      <c r="Q56" s="327"/>
    </row>
    <row r="57" spans="1:18" x14ac:dyDescent="0.25">
      <c r="A57" s="56" t="s">
        <v>10</v>
      </c>
      <c r="B57" s="290" t="s">
        <v>48</v>
      </c>
      <c r="C57" s="290"/>
      <c r="D57" s="8">
        <f>'Memória Cálculo'!B248</f>
        <v>0.08</v>
      </c>
      <c r="E57" s="78">
        <f>D57*E56</f>
        <v>2.8406582399999998</v>
      </c>
      <c r="F57" s="9"/>
      <c r="K57" s="327"/>
      <c r="L57" s="327"/>
      <c r="M57" s="327"/>
      <c r="N57" s="327"/>
      <c r="O57" s="327"/>
      <c r="P57" s="327"/>
      <c r="Q57" s="327"/>
      <c r="R57" s="327"/>
    </row>
    <row r="58" spans="1:18" x14ac:dyDescent="0.25">
      <c r="A58" s="64" t="s">
        <v>11</v>
      </c>
      <c r="B58" s="334" t="s">
        <v>217</v>
      </c>
      <c r="C58" s="290"/>
      <c r="D58" s="8">
        <f>'Memória Cálculo'!B249</f>
        <v>0.02</v>
      </c>
      <c r="E58" s="78">
        <f>D58*$E$19</f>
        <v>169.08680000000001</v>
      </c>
      <c r="F58" s="9"/>
      <c r="K58" s="327"/>
      <c r="L58" s="327"/>
      <c r="M58" s="327"/>
      <c r="N58" s="327"/>
      <c r="O58" s="327"/>
      <c r="P58" s="327"/>
      <c r="Q58" s="327"/>
      <c r="R58" s="327"/>
    </row>
    <row r="59" spans="1:18" x14ac:dyDescent="0.25">
      <c r="A59" s="64" t="s">
        <v>12</v>
      </c>
      <c r="B59" s="333" t="s">
        <v>49</v>
      </c>
      <c r="C59" s="290"/>
      <c r="D59" s="8">
        <f>'Memória Cálculo'!B250</f>
        <v>1.9400000000000001E-2</v>
      </c>
      <c r="E59" s="78">
        <f>D59*$E$19</f>
        <v>164.014196</v>
      </c>
      <c r="K59" s="327"/>
      <c r="L59" s="327"/>
      <c r="M59" s="327"/>
      <c r="N59" s="327"/>
      <c r="O59" s="327"/>
      <c r="P59" s="327"/>
      <c r="Q59" s="327"/>
      <c r="R59" s="327"/>
    </row>
    <row r="60" spans="1:18" x14ac:dyDescent="0.25">
      <c r="A60" s="64" t="s">
        <v>13</v>
      </c>
      <c r="B60" s="333" t="s">
        <v>192</v>
      </c>
      <c r="C60" s="290"/>
      <c r="D60" s="8">
        <f>'Memória Cálculo'!B251</f>
        <v>6.5572000000000009E-3</v>
      </c>
      <c r="E60" s="78">
        <f>D60*$E$19</f>
        <v>55.436798248000009</v>
      </c>
      <c r="F60" s="9"/>
      <c r="K60" s="327"/>
      <c r="L60" s="327"/>
      <c r="M60" s="327"/>
      <c r="N60" s="327"/>
      <c r="O60" s="327"/>
      <c r="P60" s="327"/>
      <c r="Q60" s="327"/>
      <c r="R60" s="327"/>
    </row>
    <row r="61" spans="1:18" x14ac:dyDescent="0.25">
      <c r="A61" s="64" t="s">
        <v>14</v>
      </c>
      <c r="B61" s="335" t="s">
        <v>166</v>
      </c>
      <c r="C61" s="303"/>
      <c r="D61" s="8">
        <f>'Memória Cálculo'!B252</f>
        <v>0.02</v>
      </c>
      <c r="E61" s="78">
        <f>D61*$E$19</f>
        <v>169.08680000000001</v>
      </c>
      <c r="F61" s="9"/>
      <c r="K61" s="327"/>
      <c r="L61" s="327"/>
      <c r="M61" s="327"/>
      <c r="N61" s="327"/>
      <c r="O61" s="327"/>
      <c r="P61" s="327"/>
      <c r="Q61" s="327"/>
      <c r="R61" s="327"/>
    </row>
    <row r="62" spans="1:18" ht="14.1" customHeight="1" thickBot="1" x14ac:dyDescent="0.25">
      <c r="A62" s="336" t="s">
        <v>50</v>
      </c>
      <c r="B62" s="337"/>
      <c r="C62" s="338"/>
      <c r="D62" s="79">
        <f>SUM(D56:D61)</f>
        <v>0.15015719999999999</v>
      </c>
      <c r="E62" s="80">
        <f>SUM(E56:E61)</f>
        <v>595.97348048799995</v>
      </c>
      <c r="K62" s="327"/>
      <c r="L62" s="327"/>
      <c r="M62" s="327"/>
      <c r="N62" s="327"/>
      <c r="O62" s="327"/>
      <c r="P62" s="327"/>
      <c r="Q62" s="327"/>
      <c r="R62" s="327"/>
    </row>
    <row r="63" spans="1:18" ht="13.5" thickBot="1" x14ac:dyDescent="0.3">
      <c r="A63" s="339" t="s">
        <v>51</v>
      </c>
      <c r="B63" s="340"/>
      <c r="C63" s="340"/>
      <c r="D63" s="340"/>
      <c r="E63" s="341"/>
      <c r="K63" s="327"/>
      <c r="L63" s="327"/>
      <c r="M63" s="327"/>
      <c r="N63" s="327"/>
      <c r="O63" s="327"/>
      <c r="P63" s="327"/>
      <c r="Q63" s="327"/>
      <c r="R63" s="327"/>
    </row>
    <row r="64" spans="1:18" ht="14.1" customHeight="1" thickBot="1" x14ac:dyDescent="0.3">
      <c r="K64" s="15"/>
      <c r="L64" s="15"/>
      <c r="M64" s="15"/>
      <c r="N64" s="15"/>
      <c r="O64" s="15"/>
      <c r="P64" s="15"/>
      <c r="Q64" s="15"/>
    </row>
    <row r="65" spans="1:17" ht="28.5" customHeight="1" x14ac:dyDescent="0.25">
      <c r="A65" s="345" t="s">
        <v>188</v>
      </c>
      <c r="B65" s="346"/>
      <c r="C65" s="346"/>
      <c r="D65" s="81" t="s">
        <v>20</v>
      </c>
      <c r="E65" s="82" t="s">
        <v>7</v>
      </c>
      <c r="K65" s="15"/>
      <c r="L65" s="15"/>
      <c r="M65" s="15"/>
      <c r="N65" s="15"/>
      <c r="O65" s="15"/>
      <c r="P65" s="15"/>
      <c r="Q65" s="15"/>
    </row>
    <row r="66" spans="1:17" ht="14.1" customHeight="1" x14ac:dyDescent="0.25">
      <c r="A66" s="64" t="s">
        <v>8</v>
      </c>
      <c r="B66" s="347" t="s">
        <v>52</v>
      </c>
      <c r="C66" s="347"/>
      <c r="D66" s="31">
        <f>'1'!D66</f>
        <v>0</v>
      </c>
      <c r="E66" s="83">
        <f t="shared" ref="E66:E71" si="1">D66*(E$19+E$53+E$62)</f>
        <v>0</v>
      </c>
    </row>
    <row r="67" spans="1:17" ht="14.1" customHeight="1" x14ac:dyDescent="0.25">
      <c r="A67" s="64" t="s">
        <v>10</v>
      </c>
      <c r="B67" s="311" t="s">
        <v>53</v>
      </c>
      <c r="C67" s="311"/>
      <c r="D67" s="31">
        <f>'Memória Cálculo'!B257</f>
        <v>2.8E-3</v>
      </c>
      <c r="E67" s="83">
        <f t="shared" si="1"/>
        <v>42.366196822851997</v>
      </c>
    </row>
    <row r="68" spans="1:17" ht="14.1" customHeight="1" x14ac:dyDescent="0.25">
      <c r="A68" s="64" t="s">
        <v>11</v>
      </c>
      <c r="B68" s="347" t="s">
        <v>54</v>
      </c>
      <c r="C68" s="347"/>
      <c r="D68" s="31">
        <f>'Memória Cálculo'!B258</f>
        <v>2.0000000000000001E-4</v>
      </c>
      <c r="E68" s="83">
        <f t="shared" si="1"/>
        <v>3.026156915918</v>
      </c>
    </row>
    <row r="69" spans="1:17" ht="14.1" customHeight="1" x14ac:dyDescent="0.25">
      <c r="A69" s="64" t="s">
        <v>12</v>
      </c>
      <c r="B69" s="311" t="s">
        <v>55</v>
      </c>
      <c r="C69" s="311"/>
      <c r="D69" s="31">
        <f>'Memória Cálculo'!B259</f>
        <v>2.9999999999999997E-4</v>
      </c>
      <c r="E69" s="83">
        <f t="shared" si="1"/>
        <v>4.5392353738769993</v>
      </c>
    </row>
    <row r="70" spans="1:17" ht="14.1" customHeight="1" x14ac:dyDescent="0.25">
      <c r="A70" s="64" t="s">
        <v>13</v>
      </c>
      <c r="B70" s="311" t="s">
        <v>56</v>
      </c>
      <c r="C70" s="311"/>
      <c r="D70" s="31">
        <f>'Memória Cálculo'!B260</f>
        <v>4.0000000000000002E-4</v>
      </c>
      <c r="E70" s="83">
        <f t="shared" si="1"/>
        <v>6.0523138318359999</v>
      </c>
    </row>
    <row r="71" spans="1:17" ht="14.1" customHeight="1" x14ac:dyDescent="0.25">
      <c r="A71" s="84" t="s">
        <v>14</v>
      </c>
      <c r="B71" s="342" t="s">
        <v>15</v>
      </c>
      <c r="C71" s="342"/>
      <c r="D71" s="31">
        <f>'1'!D71</f>
        <v>0</v>
      </c>
      <c r="E71" s="83">
        <f t="shared" si="1"/>
        <v>0</v>
      </c>
    </row>
    <row r="72" spans="1:17" ht="14.1" customHeight="1" thickBot="1" x14ac:dyDescent="0.25">
      <c r="A72" s="343" t="s">
        <v>57</v>
      </c>
      <c r="B72" s="344"/>
      <c r="C72" s="344"/>
      <c r="D72" s="344"/>
      <c r="E72" s="85">
        <f>SUM(E66:E70)</f>
        <v>55.983902944482999</v>
      </c>
    </row>
    <row r="73" spans="1:17" ht="14.1" customHeight="1" thickBot="1" x14ac:dyDescent="0.3">
      <c r="A73" s="10"/>
      <c r="B73" s="10"/>
      <c r="C73" s="10"/>
      <c r="D73" s="10"/>
      <c r="E73" s="10"/>
    </row>
    <row r="74" spans="1:17" ht="27" customHeight="1" x14ac:dyDescent="0.25">
      <c r="A74" s="369" t="s">
        <v>58</v>
      </c>
      <c r="B74" s="370"/>
      <c r="C74" s="370"/>
      <c r="D74" s="370"/>
      <c r="E74" s="86" t="s">
        <v>7</v>
      </c>
    </row>
    <row r="75" spans="1:17" ht="14.1" customHeight="1" x14ac:dyDescent="0.2">
      <c r="A75" s="64" t="s">
        <v>8</v>
      </c>
      <c r="B75" s="371" t="s">
        <v>148</v>
      </c>
      <c r="C75" s="371"/>
      <c r="D75" s="371"/>
      <c r="E75" s="2">
        <v>0</v>
      </c>
    </row>
    <row r="76" spans="1:17" ht="14.1" customHeight="1" x14ac:dyDescent="0.2">
      <c r="A76" s="64" t="s">
        <v>10</v>
      </c>
      <c r="B76" s="371" t="s">
        <v>156</v>
      </c>
      <c r="C76" s="371"/>
      <c r="D76" s="371"/>
      <c r="E76" s="2">
        <f>EPI!G193</f>
        <v>0</v>
      </c>
    </row>
    <row r="77" spans="1:17" ht="14.1" customHeight="1" x14ac:dyDescent="0.2">
      <c r="A77" s="64" t="s">
        <v>11</v>
      </c>
      <c r="B77" s="303" t="s">
        <v>61</v>
      </c>
      <c r="C77" s="303"/>
      <c r="D77" s="303"/>
      <c r="E77" s="2">
        <f>'1'!E77</f>
        <v>0</v>
      </c>
    </row>
    <row r="78" spans="1:17" ht="14.1" customHeight="1" x14ac:dyDescent="0.2">
      <c r="A78" s="64" t="s">
        <v>12</v>
      </c>
      <c r="B78" s="303" t="s">
        <v>61</v>
      </c>
      <c r="C78" s="303"/>
      <c r="D78" s="303"/>
      <c r="E78" s="2">
        <v>0</v>
      </c>
    </row>
    <row r="79" spans="1:17" ht="14.1" customHeight="1" thickBot="1" x14ac:dyDescent="0.25">
      <c r="A79" s="360" t="s">
        <v>59</v>
      </c>
      <c r="B79" s="361"/>
      <c r="C79" s="361"/>
      <c r="D79" s="362"/>
      <c r="E79" s="87">
        <f>SUM(E75:E78)</f>
        <v>0</v>
      </c>
    </row>
    <row r="80" spans="1:17" ht="13.5" thickBot="1" x14ac:dyDescent="0.3">
      <c r="A80" s="363" t="s">
        <v>193</v>
      </c>
      <c r="B80" s="320"/>
      <c r="C80" s="320"/>
      <c r="D80" s="320"/>
      <c r="E80" s="321"/>
    </row>
    <row r="81" spans="1:5" ht="14.1" customHeight="1" thickBot="1" x14ac:dyDescent="0.3">
      <c r="A81" s="10"/>
      <c r="B81" s="10"/>
      <c r="C81" s="10"/>
      <c r="D81" s="10"/>
      <c r="E81" s="10"/>
    </row>
    <row r="82" spans="1:5" ht="14.1" customHeight="1" x14ac:dyDescent="0.25">
      <c r="A82" s="364" t="s">
        <v>60</v>
      </c>
      <c r="B82" s="365"/>
      <c r="C82" s="365"/>
      <c r="D82" s="88" t="s">
        <v>20</v>
      </c>
      <c r="E82" s="89" t="s">
        <v>7</v>
      </c>
    </row>
    <row r="83" spans="1:5" ht="14.1" customHeight="1" x14ac:dyDescent="0.2">
      <c r="A83" s="64" t="s">
        <v>8</v>
      </c>
      <c r="B83" s="311" t="s">
        <v>209</v>
      </c>
      <c r="C83" s="311"/>
      <c r="D83" s="8">
        <f>'1'!D83</f>
        <v>0</v>
      </c>
      <c r="E83" s="2">
        <f>D83*E98</f>
        <v>0</v>
      </c>
    </row>
    <row r="84" spans="1:5" ht="14.1" customHeight="1" x14ac:dyDescent="0.2">
      <c r="A84" s="64" t="s">
        <v>10</v>
      </c>
      <c r="B84" s="27" t="s">
        <v>210</v>
      </c>
      <c r="C84" s="27"/>
      <c r="D84" s="8">
        <f>'Memória Cálculo'!B265</f>
        <v>0</v>
      </c>
      <c r="E84" s="2">
        <f>D84*(E98+E83)</f>
        <v>0</v>
      </c>
    </row>
    <row r="85" spans="1:5" ht="14.1" customHeight="1" x14ac:dyDescent="0.2">
      <c r="A85" s="64" t="s">
        <v>11</v>
      </c>
      <c r="B85" s="311" t="s">
        <v>204</v>
      </c>
      <c r="C85" s="311"/>
      <c r="D85" s="8">
        <f>SUM(D86:D89)</f>
        <v>0</v>
      </c>
      <c r="E85" s="2">
        <f>((E98+E83+E84)/(1-D85))*D85</f>
        <v>0</v>
      </c>
    </row>
    <row r="86" spans="1:5" ht="14.1" customHeight="1" x14ac:dyDescent="0.2">
      <c r="A86" s="64" t="s">
        <v>205</v>
      </c>
      <c r="B86" s="311" t="str">
        <f>'1'!B86:C86</f>
        <v>Tributos Federais (Especificar) (Exceto IRPJ e CSLL) (Estimado pelo Lucro Real: PIS=0,82%; COFINS=3,81%)</v>
      </c>
      <c r="C86" s="311"/>
      <c r="D86" s="8">
        <f>'Memória Cálculo'!B267</f>
        <v>0</v>
      </c>
      <c r="E86" s="2">
        <f>D86*E100</f>
        <v>0</v>
      </c>
    </row>
    <row r="87" spans="1:5" ht="14.1" customHeight="1" x14ac:dyDescent="0.2">
      <c r="A87" s="64" t="s">
        <v>206</v>
      </c>
      <c r="B87" s="311" t="s">
        <v>203</v>
      </c>
      <c r="C87" s="311"/>
      <c r="D87" s="8">
        <f>'1'!D87</f>
        <v>0</v>
      </c>
      <c r="E87" s="2">
        <f>D87*E100</f>
        <v>0</v>
      </c>
    </row>
    <row r="88" spans="1:5" ht="14.1" customHeight="1" x14ac:dyDescent="0.2">
      <c r="A88" s="64" t="s">
        <v>207</v>
      </c>
      <c r="B88" s="311" t="s">
        <v>202</v>
      </c>
      <c r="C88" s="311"/>
      <c r="D88" s="8">
        <f>'Memória Cálculo'!B269</f>
        <v>0</v>
      </c>
      <c r="E88" s="2">
        <f>D88*E$100</f>
        <v>0</v>
      </c>
    </row>
    <row r="89" spans="1:5" ht="14.1" customHeight="1" x14ac:dyDescent="0.2">
      <c r="A89" s="64" t="s">
        <v>208</v>
      </c>
      <c r="B89" s="355" t="str">
        <f>'1'!B89:C89</f>
        <v>Outros (CPRB)</v>
      </c>
      <c r="C89" s="357"/>
      <c r="D89" s="8">
        <f>'Memória Cálculo'!B268</f>
        <v>0</v>
      </c>
      <c r="E89" s="2">
        <f>D89*E$100</f>
        <v>0</v>
      </c>
    </row>
    <row r="90" spans="1:5" s="3" customFormat="1" ht="14.1" customHeight="1" thickBot="1" x14ac:dyDescent="0.25">
      <c r="A90" s="366" t="s">
        <v>62</v>
      </c>
      <c r="B90" s="367"/>
      <c r="C90" s="368"/>
      <c r="D90" s="90">
        <f>SUM(D83:D85)</f>
        <v>0</v>
      </c>
      <c r="E90" s="91">
        <f>SUM(E83:E85)</f>
        <v>0</v>
      </c>
    </row>
    <row r="91" spans="1:5" s="3" customFormat="1" ht="26.25" customHeight="1" thickBot="1" x14ac:dyDescent="0.3">
      <c r="A91" s="372"/>
      <c r="B91" s="373"/>
      <c r="C91" s="373"/>
      <c r="D91" s="373"/>
      <c r="E91" s="373"/>
    </row>
    <row r="92" spans="1:5" ht="27" customHeight="1" x14ac:dyDescent="0.25">
      <c r="A92" s="374" t="s">
        <v>63</v>
      </c>
      <c r="B92" s="375"/>
      <c r="C92" s="375"/>
      <c r="D92" s="375"/>
      <c r="E92" s="92" t="s">
        <v>7</v>
      </c>
    </row>
    <row r="93" spans="1:5" ht="14.1" customHeight="1" x14ac:dyDescent="0.2">
      <c r="A93" s="14" t="s">
        <v>8</v>
      </c>
      <c r="B93" s="342" t="s">
        <v>64</v>
      </c>
      <c r="C93" s="342"/>
      <c r="D93" s="342"/>
      <c r="E93" s="2">
        <f>E19</f>
        <v>8454.34</v>
      </c>
    </row>
    <row r="94" spans="1:5" ht="14.1" customHeight="1" x14ac:dyDescent="0.2">
      <c r="A94" s="14" t="s">
        <v>10</v>
      </c>
      <c r="B94" s="342" t="s">
        <v>65</v>
      </c>
      <c r="C94" s="342"/>
      <c r="D94" s="342"/>
      <c r="E94" s="2">
        <f>E53</f>
        <v>6080.4710991020002</v>
      </c>
    </row>
    <row r="95" spans="1:5" ht="14.1" customHeight="1" x14ac:dyDescent="0.2">
      <c r="A95" s="14" t="s">
        <v>11</v>
      </c>
      <c r="B95" s="342" t="s">
        <v>66</v>
      </c>
      <c r="C95" s="342"/>
      <c r="D95" s="342"/>
      <c r="E95" s="2">
        <f>E62</f>
        <v>595.97348048799995</v>
      </c>
    </row>
    <row r="96" spans="1:5" ht="14.1" customHeight="1" x14ac:dyDescent="0.2">
      <c r="A96" s="14" t="s">
        <v>12</v>
      </c>
      <c r="B96" s="342" t="s">
        <v>67</v>
      </c>
      <c r="C96" s="342"/>
      <c r="D96" s="342"/>
      <c r="E96" s="2">
        <f>E72</f>
        <v>55.983902944482999</v>
      </c>
    </row>
    <row r="97" spans="1:5" ht="14.1" customHeight="1" x14ac:dyDescent="0.2">
      <c r="A97" s="14" t="s">
        <v>13</v>
      </c>
      <c r="B97" s="355" t="s">
        <v>68</v>
      </c>
      <c r="C97" s="356"/>
      <c r="D97" s="357"/>
      <c r="E97" s="2">
        <f>E79</f>
        <v>0</v>
      </c>
    </row>
    <row r="98" spans="1:5" s="3" customFormat="1" ht="14.1" customHeight="1" x14ac:dyDescent="0.2">
      <c r="A98" s="350" t="s">
        <v>69</v>
      </c>
      <c r="B98" s="351"/>
      <c r="C98" s="351"/>
      <c r="D98" s="351"/>
      <c r="E98" s="2">
        <f>SUM(E93:E97)</f>
        <v>15186.768482534482</v>
      </c>
    </row>
    <row r="99" spans="1:5" ht="14.1" customHeight="1" thickBot="1" x14ac:dyDescent="0.25">
      <c r="A99" s="93" t="s">
        <v>14</v>
      </c>
      <c r="B99" s="352" t="s">
        <v>70</v>
      </c>
      <c r="C99" s="352"/>
      <c r="D99" s="352"/>
      <c r="E99" s="2">
        <f>E90</f>
        <v>0</v>
      </c>
    </row>
    <row r="100" spans="1:5" s="3" customFormat="1" ht="14.1" customHeight="1" x14ac:dyDescent="0.2">
      <c r="A100" s="353" t="s">
        <v>71</v>
      </c>
      <c r="B100" s="354"/>
      <c r="C100" s="354"/>
      <c r="D100" s="354"/>
      <c r="E100" s="2">
        <f>(E98+E84+E83)/(1-D85)</f>
        <v>15186.768482534482</v>
      </c>
    </row>
    <row r="101" spans="1:5" ht="14.1" customHeight="1" x14ac:dyDescent="0.2">
      <c r="A101" s="358" t="s">
        <v>72</v>
      </c>
      <c r="B101" s="359"/>
      <c r="C101" s="359"/>
      <c r="D101" s="359"/>
      <c r="E101" s="105">
        <v>12</v>
      </c>
    </row>
    <row r="102" spans="1:5" s="3" customFormat="1" ht="14.1" customHeight="1" thickBot="1" x14ac:dyDescent="0.25">
      <c r="A102" s="348" t="s">
        <v>73</v>
      </c>
      <c r="B102" s="349"/>
      <c r="C102" s="349"/>
      <c r="D102" s="349"/>
      <c r="E102" s="104">
        <f>E100*E101</f>
        <v>182241.22179041378</v>
      </c>
    </row>
    <row r="103" spans="1:5" x14ac:dyDescent="0.25">
      <c r="A103" s="10"/>
      <c r="B103" s="10"/>
      <c r="C103" s="10"/>
      <c r="D103" s="10"/>
      <c r="E103" s="10"/>
    </row>
  </sheetData>
  <mergeCells count="94">
    <mergeCell ref="A98:D98"/>
    <mergeCell ref="B99:D99"/>
    <mergeCell ref="A100:D100"/>
    <mergeCell ref="A101:D101"/>
    <mergeCell ref="A102:D102"/>
    <mergeCell ref="A82:C82"/>
    <mergeCell ref="B83:C83"/>
    <mergeCell ref="B85:C85"/>
    <mergeCell ref="B97:D97"/>
    <mergeCell ref="B86:C86"/>
    <mergeCell ref="B87:C87"/>
    <mergeCell ref="B88:C88"/>
    <mergeCell ref="B89:C89"/>
    <mergeCell ref="A90:C90"/>
    <mergeCell ref="A91:E91"/>
    <mergeCell ref="A92:D92"/>
    <mergeCell ref="B93:D93"/>
    <mergeCell ref="B94:D94"/>
    <mergeCell ref="B95:D95"/>
    <mergeCell ref="B96:D96"/>
    <mergeCell ref="B76:D76"/>
    <mergeCell ref="B77:D77"/>
    <mergeCell ref="B78:D78"/>
    <mergeCell ref="A79:D79"/>
    <mergeCell ref="A80:E80"/>
    <mergeCell ref="B70:C70"/>
    <mergeCell ref="B71:C71"/>
    <mergeCell ref="A72:D72"/>
    <mergeCell ref="A74:D74"/>
    <mergeCell ref="B75:D75"/>
    <mergeCell ref="A65:C65"/>
    <mergeCell ref="B66:C66"/>
    <mergeCell ref="B67:C67"/>
    <mergeCell ref="B68:C68"/>
    <mergeCell ref="B69:C69"/>
    <mergeCell ref="B57:C57"/>
    <mergeCell ref="K57:R63"/>
    <mergeCell ref="B58:C58"/>
    <mergeCell ref="B59:C59"/>
    <mergeCell ref="B60:C60"/>
    <mergeCell ref="B61:C61"/>
    <mergeCell ref="A62:C62"/>
    <mergeCell ref="A63:E63"/>
    <mergeCell ref="A47:D47"/>
    <mergeCell ref="A49:D49"/>
    <mergeCell ref="B50:D50"/>
    <mergeCell ref="K50:Q56"/>
    <mergeCell ref="B51:D51"/>
    <mergeCell ref="B52:D52"/>
    <mergeCell ref="A53:D53"/>
    <mergeCell ref="A55:C55"/>
    <mergeCell ref="B56:C56"/>
    <mergeCell ref="B40:C40"/>
    <mergeCell ref="B41:C41"/>
    <mergeCell ref="B42:C42"/>
    <mergeCell ref="B45:C45"/>
    <mergeCell ref="B46:C46"/>
    <mergeCell ref="B34:C34"/>
    <mergeCell ref="B35:C35"/>
    <mergeCell ref="B36:C36"/>
    <mergeCell ref="A37:C37"/>
    <mergeCell ref="A38:E38"/>
    <mergeCell ref="B28:C28"/>
    <mergeCell ref="B29:C29"/>
    <mergeCell ref="B30:C30"/>
    <mergeCell ref="B32:C32"/>
    <mergeCell ref="B33:C33"/>
    <mergeCell ref="B22:C22"/>
    <mergeCell ref="B23:C23"/>
    <mergeCell ref="B24:C24"/>
    <mergeCell ref="B25:C25"/>
    <mergeCell ref="A26:C26"/>
    <mergeCell ref="B16:C16"/>
    <mergeCell ref="B17:C17"/>
    <mergeCell ref="B18:C18"/>
    <mergeCell ref="A19:D19"/>
    <mergeCell ref="A21:E21"/>
    <mergeCell ref="A10:E10"/>
    <mergeCell ref="A12:C12"/>
    <mergeCell ref="B13:C13"/>
    <mergeCell ref="B14:C14"/>
    <mergeCell ref="B15:C15"/>
    <mergeCell ref="B7:C7"/>
    <mergeCell ref="D7:E7"/>
    <mergeCell ref="B8:C8"/>
    <mergeCell ref="D8:E8"/>
    <mergeCell ref="B9:C9"/>
    <mergeCell ref="D9:E9"/>
    <mergeCell ref="A1:E1"/>
    <mergeCell ref="A2:E2"/>
    <mergeCell ref="A4:E4"/>
    <mergeCell ref="B6:C6"/>
    <mergeCell ref="D6:E6"/>
    <mergeCell ref="C5:E5"/>
  </mergeCells>
  <pageMargins left="0.25" right="0.25" top="0.75" bottom="0.75" header="0.3" footer="0.3"/>
  <pageSetup paperSize="9" scale="69" fitToHeight="0"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BADFFA-5347-4181-96EE-30D57E34F92B}">
  <sheetPr>
    <tabColor rgb="FFFFFF00"/>
    <pageSetUpPr fitToPage="1"/>
  </sheetPr>
  <dimension ref="A1:R103"/>
  <sheetViews>
    <sheetView showGridLines="0" view="pageBreakPreview" zoomScale="115" zoomScaleNormal="100" zoomScaleSheetLayoutView="115" workbookViewId="0">
      <selection activeCell="B44" sqref="B44"/>
    </sheetView>
  </sheetViews>
  <sheetFormatPr defaultColWidth="9.140625" defaultRowHeight="12.75" x14ac:dyDescent="0.25"/>
  <cols>
    <col min="1" max="1" width="6.42578125" style="1" customWidth="1"/>
    <col min="2" max="2" width="52.28515625" style="1" customWidth="1"/>
    <col min="3" max="3" width="51.85546875" style="1" customWidth="1"/>
    <col min="4" max="4" width="10.28515625" style="1" customWidth="1"/>
    <col min="5" max="5" width="20.85546875" style="1" customWidth="1"/>
    <col min="6" max="36" width="9.140625" style="1"/>
    <col min="37" max="37" width="6.42578125" style="1" customWidth="1"/>
    <col min="38" max="38" width="52.28515625" style="1" customWidth="1"/>
    <col min="39" max="39" width="34.7109375" style="1" customWidth="1"/>
    <col min="40" max="40" width="9.5703125" style="1" customWidth="1"/>
    <col min="41" max="41" width="12.5703125" style="1" bestFit="1" customWidth="1"/>
    <col min="42" max="16384" width="9.140625" style="1"/>
  </cols>
  <sheetData>
    <row r="1" spans="1:5" ht="78" customHeight="1" x14ac:dyDescent="0.25">
      <c r="A1" s="276"/>
      <c r="B1" s="276"/>
      <c r="C1" s="276"/>
      <c r="D1" s="276"/>
      <c r="E1" s="276"/>
    </row>
    <row r="2" spans="1:5" ht="20.25" customHeight="1" x14ac:dyDescent="0.25">
      <c r="A2" s="277" t="s">
        <v>179</v>
      </c>
      <c r="B2" s="277"/>
      <c r="C2" s="277"/>
      <c r="D2" s="277"/>
      <c r="E2" s="277"/>
    </row>
    <row r="3" spans="1:5" ht="13.5" thickBot="1" x14ac:dyDescent="0.3"/>
    <row r="4" spans="1:5" ht="13.5" customHeight="1" thickBot="1" x14ac:dyDescent="0.3">
      <c r="A4" s="278" t="s">
        <v>0</v>
      </c>
      <c r="B4" s="279"/>
      <c r="C4" s="279"/>
      <c r="D4" s="280"/>
      <c r="E4" s="281"/>
    </row>
    <row r="5" spans="1:5" ht="14.1" customHeight="1" x14ac:dyDescent="0.25">
      <c r="A5" s="6">
        <v>1</v>
      </c>
      <c r="B5" s="101" t="s">
        <v>194</v>
      </c>
      <c r="C5" s="285" t="str">
        <f>'Quadro Resumo'!B62</f>
        <v>FARMACÊUTICO 4</v>
      </c>
      <c r="D5" s="286"/>
      <c r="E5" s="287"/>
    </row>
    <row r="6" spans="1:5" ht="14.1" customHeight="1" x14ac:dyDescent="0.25">
      <c r="A6" s="7">
        <v>2</v>
      </c>
      <c r="B6" s="282" t="s">
        <v>1</v>
      </c>
      <c r="C6" s="282"/>
      <c r="D6" s="283">
        <f>'1'!D6</f>
        <v>1621</v>
      </c>
      <c r="E6" s="284"/>
    </row>
    <row r="7" spans="1:5" ht="14.1" customHeight="1" x14ac:dyDescent="0.25">
      <c r="A7" s="7">
        <v>3</v>
      </c>
      <c r="B7" s="290" t="s">
        <v>2</v>
      </c>
      <c r="C7" s="290"/>
      <c r="D7" s="291">
        <f>E13</f>
        <v>8626.1795000000002</v>
      </c>
      <c r="E7" s="292"/>
    </row>
    <row r="8" spans="1:5" ht="14.1" customHeight="1" x14ac:dyDescent="0.25">
      <c r="A8" s="7">
        <v>4</v>
      </c>
      <c r="B8" s="290" t="s">
        <v>3</v>
      </c>
      <c r="C8" s="290"/>
      <c r="D8" s="293" t="str">
        <f>'1'!D8:E8</f>
        <v>SINDAUT</v>
      </c>
      <c r="E8" s="294"/>
    </row>
    <row r="9" spans="1:5" ht="14.1" customHeight="1" thickBot="1" x14ac:dyDescent="0.3">
      <c r="A9" s="77">
        <v>5</v>
      </c>
      <c r="B9" s="295" t="s">
        <v>4</v>
      </c>
      <c r="C9" s="295"/>
      <c r="D9" s="296">
        <f>'1'!D9</f>
        <v>46054</v>
      </c>
      <c r="E9" s="297"/>
    </row>
    <row r="10" spans="1:5" ht="45.75" customHeight="1" thickBot="1" x14ac:dyDescent="0.3">
      <c r="A10" s="298" t="s">
        <v>5</v>
      </c>
      <c r="B10" s="299"/>
      <c r="C10" s="299"/>
      <c r="D10" s="299"/>
      <c r="E10" s="300"/>
    </row>
    <row r="11" spans="1:5" ht="14.25" customHeight="1" thickBot="1" x14ac:dyDescent="0.3">
      <c r="A11" s="76"/>
      <c r="B11" s="76"/>
      <c r="C11" s="76"/>
      <c r="D11" s="76"/>
      <c r="E11" s="76"/>
    </row>
    <row r="12" spans="1:5" ht="13.5" customHeight="1" x14ac:dyDescent="0.25">
      <c r="A12" s="301" t="s">
        <v>6</v>
      </c>
      <c r="B12" s="302"/>
      <c r="C12" s="302"/>
      <c r="D12" s="57" t="s">
        <v>20</v>
      </c>
      <c r="E12" s="58" t="s">
        <v>7</v>
      </c>
    </row>
    <row r="13" spans="1:5" ht="14.1" customHeight="1" x14ac:dyDescent="0.2">
      <c r="A13" s="7" t="s">
        <v>8</v>
      </c>
      <c r="B13" s="288" t="s">
        <v>9</v>
      </c>
      <c r="C13" s="289"/>
      <c r="D13" s="26"/>
      <c r="E13" s="59">
        <f>'Quadro Resumo'!I62</f>
        <v>8626.1795000000002</v>
      </c>
    </row>
    <row r="14" spans="1:5" ht="14.1" customHeight="1" x14ac:dyDescent="0.2">
      <c r="A14" s="7" t="s">
        <v>10</v>
      </c>
      <c r="B14" s="288" t="s">
        <v>144</v>
      </c>
      <c r="C14" s="289"/>
      <c r="D14" s="54"/>
      <c r="E14" s="59"/>
    </row>
    <row r="15" spans="1:5" ht="14.1" customHeight="1" x14ac:dyDescent="0.2">
      <c r="A15" s="7" t="s">
        <v>11</v>
      </c>
      <c r="B15" s="288" t="s">
        <v>145</v>
      </c>
      <c r="C15" s="289"/>
      <c r="D15" s="55">
        <v>0.4</v>
      </c>
      <c r="E15" s="59">
        <f>ROUND(D15*D6,2)</f>
        <v>648.4</v>
      </c>
    </row>
    <row r="16" spans="1:5" ht="14.1" customHeight="1" x14ac:dyDescent="0.2">
      <c r="A16" s="7" t="s">
        <v>12</v>
      </c>
      <c r="B16" s="288" t="s">
        <v>146</v>
      </c>
      <c r="C16" s="289"/>
      <c r="D16" s="54"/>
      <c r="E16" s="59"/>
    </row>
    <row r="17" spans="1:5" ht="14.1" customHeight="1" x14ac:dyDescent="0.2">
      <c r="A17" s="7" t="s">
        <v>13</v>
      </c>
      <c r="B17" s="303" t="s">
        <v>147</v>
      </c>
      <c r="C17" s="303"/>
      <c r="D17" s="54"/>
      <c r="E17" s="59"/>
    </row>
    <row r="18" spans="1:5" ht="14.1" customHeight="1" x14ac:dyDescent="0.2">
      <c r="A18" s="7" t="s">
        <v>14</v>
      </c>
      <c r="B18" s="303" t="s">
        <v>15</v>
      </c>
      <c r="C18" s="303"/>
      <c r="D18" s="54"/>
      <c r="E18" s="59"/>
    </row>
    <row r="19" spans="1:5" s="3" customFormat="1" ht="14.1" customHeight="1" thickBot="1" x14ac:dyDescent="0.25">
      <c r="A19" s="304" t="s">
        <v>16</v>
      </c>
      <c r="B19" s="305"/>
      <c r="C19" s="305"/>
      <c r="D19" s="306"/>
      <c r="E19" s="60">
        <f>ROUND(SUM(E13:E18),2)</f>
        <v>9274.58</v>
      </c>
    </row>
    <row r="20" spans="1:5" s="4" customFormat="1" ht="13.5" thickBot="1" x14ac:dyDescent="0.3"/>
    <row r="21" spans="1:5" ht="13.5" customHeight="1" x14ac:dyDescent="0.25">
      <c r="A21" s="307" t="s">
        <v>17</v>
      </c>
      <c r="B21" s="308"/>
      <c r="C21" s="308"/>
      <c r="D21" s="308"/>
      <c r="E21" s="309"/>
    </row>
    <row r="22" spans="1:5" ht="32.25" customHeight="1" x14ac:dyDescent="0.25">
      <c r="A22" s="62" t="s">
        <v>18</v>
      </c>
      <c r="B22" s="310" t="s">
        <v>19</v>
      </c>
      <c r="C22" s="310"/>
      <c r="D22" s="61" t="s">
        <v>20</v>
      </c>
      <c r="E22" s="63" t="s">
        <v>7</v>
      </c>
    </row>
    <row r="23" spans="1:5" ht="14.1" customHeight="1" x14ac:dyDescent="0.2">
      <c r="A23" s="64" t="s">
        <v>8</v>
      </c>
      <c r="B23" s="290" t="s">
        <v>21</v>
      </c>
      <c r="C23" s="290"/>
      <c r="D23" s="5">
        <f>'1'!D23</f>
        <v>8.3299999999999999E-2</v>
      </c>
      <c r="E23" s="2">
        <f>D23*$E$19</f>
        <v>772.57251399999996</v>
      </c>
    </row>
    <row r="24" spans="1:5" ht="14.1" customHeight="1" x14ac:dyDescent="0.2">
      <c r="A24" s="64" t="s">
        <v>10</v>
      </c>
      <c r="B24" s="311" t="s">
        <v>81</v>
      </c>
      <c r="C24" s="311"/>
      <c r="D24" s="5">
        <f>'1'!D24</f>
        <v>9.0749999999999997E-2</v>
      </c>
      <c r="E24" s="2">
        <f>D24*$E$19</f>
        <v>841.66813500000001</v>
      </c>
    </row>
    <row r="25" spans="1:5" ht="14.1" customHeight="1" x14ac:dyDescent="0.2">
      <c r="A25" s="64" t="s">
        <v>11</v>
      </c>
      <c r="B25" s="312" t="s">
        <v>82</v>
      </c>
      <c r="C25" s="312"/>
      <c r="D25" s="5">
        <f>'1'!D25</f>
        <v>3.0300000000000001E-2</v>
      </c>
      <c r="E25" s="2">
        <f>D25*$E$19</f>
        <v>281.01977399999998</v>
      </c>
    </row>
    <row r="26" spans="1:5" ht="14.1" customHeight="1" thickBot="1" x14ac:dyDescent="0.25">
      <c r="A26" s="313" t="s">
        <v>22</v>
      </c>
      <c r="B26" s="314"/>
      <c r="C26" s="315"/>
      <c r="D26" s="65">
        <f>SUM(D23:D25)</f>
        <v>0.20434999999999998</v>
      </c>
      <c r="E26" s="66">
        <f>SUM(E23:E25)</f>
        <v>1895.2604229999997</v>
      </c>
    </row>
    <row r="27" spans="1:5" ht="13.5" thickBot="1" x14ac:dyDescent="0.3"/>
    <row r="28" spans="1:5" ht="39.75" customHeight="1" x14ac:dyDescent="0.25">
      <c r="A28" s="67" t="s">
        <v>23</v>
      </c>
      <c r="B28" s="316" t="s">
        <v>24</v>
      </c>
      <c r="C28" s="316"/>
      <c r="D28" s="68" t="s">
        <v>20</v>
      </c>
      <c r="E28" s="69" t="s">
        <v>7</v>
      </c>
    </row>
    <row r="29" spans="1:5" ht="14.1" customHeight="1" x14ac:dyDescent="0.2">
      <c r="A29" s="56" t="s">
        <v>8</v>
      </c>
      <c r="B29" s="290" t="s">
        <v>25</v>
      </c>
      <c r="C29" s="290"/>
      <c r="D29" s="5">
        <f>'Memória Cálculo'!B24</f>
        <v>0.2</v>
      </c>
      <c r="E29" s="2">
        <f>($E$19+E26)*D29</f>
        <v>2233.9680846000001</v>
      </c>
    </row>
    <row r="30" spans="1:5" ht="14.1" customHeight="1" x14ac:dyDescent="0.2">
      <c r="A30" s="56" t="s">
        <v>10</v>
      </c>
      <c r="B30" s="288" t="s">
        <v>26</v>
      </c>
      <c r="C30" s="289"/>
      <c r="D30" s="5">
        <f>'Memória Cálculo'!B25</f>
        <v>2.5000000000000001E-2</v>
      </c>
      <c r="E30" s="2">
        <f t="shared" ref="E30:E36" si="0">($E$19+$E$26)*D30</f>
        <v>279.24601057500001</v>
      </c>
    </row>
    <row r="31" spans="1:5" ht="14.1" customHeight="1" x14ac:dyDescent="0.2">
      <c r="A31" s="56" t="s">
        <v>11</v>
      </c>
      <c r="B31" s="26" t="s">
        <v>27</v>
      </c>
      <c r="C31" s="26"/>
      <c r="D31" s="5">
        <f>'Memória Cálculo'!B26</f>
        <v>0</v>
      </c>
      <c r="E31" s="2">
        <f t="shared" si="0"/>
        <v>0</v>
      </c>
    </row>
    <row r="32" spans="1:5" ht="14.1" customHeight="1" x14ac:dyDescent="0.2">
      <c r="A32" s="56" t="s">
        <v>12</v>
      </c>
      <c r="B32" s="290" t="s">
        <v>28</v>
      </c>
      <c r="C32" s="290"/>
      <c r="D32" s="5">
        <f>'Memória Cálculo'!B27</f>
        <v>1.4999999999999999E-2</v>
      </c>
      <c r="E32" s="2">
        <f t="shared" si="0"/>
        <v>167.54760634499999</v>
      </c>
    </row>
    <row r="33" spans="1:5" ht="14.1" customHeight="1" x14ac:dyDescent="0.2">
      <c r="A33" s="56" t="s">
        <v>13</v>
      </c>
      <c r="B33" s="290" t="s">
        <v>29</v>
      </c>
      <c r="C33" s="290"/>
      <c r="D33" s="5">
        <f>'Memória Cálculo'!B28</f>
        <v>0.01</v>
      </c>
      <c r="E33" s="2">
        <f t="shared" si="0"/>
        <v>111.69840422999999</v>
      </c>
    </row>
    <row r="34" spans="1:5" ht="14.1" customHeight="1" x14ac:dyDescent="0.2">
      <c r="A34" s="56" t="s">
        <v>14</v>
      </c>
      <c r="B34" s="282" t="s">
        <v>30</v>
      </c>
      <c r="C34" s="282"/>
      <c r="D34" s="5">
        <f>'Memória Cálculo'!B29</f>
        <v>6.0000000000000001E-3</v>
      </c>
      <c r="E34" s="2">
        <f t="shared" si="0"/>
        <v>67.019042537999994</v>
      </c>
    </row>
    <row r="35" spans="1:5" ht="14.1" customHeight="1" x14ac:dyDescent="0.2">
      <c r="A35" s="56" t="s">
        <v>31</v>
      </c>
      <c r="B35" s="282" t="s">
        <v>32</v>
      </c>
      <c r="C35" s="282"/>
      <c r="D35" s="5">
        <f>'Memória Cálculo'!B30</f>
        <v>2E-3</v>
      </c>
      <c r="E35" s="2">
        <f t="shared" si="0"/>
        <v>22.339680846</v>
      </c>
    </row>
    <row r="36" spans="1:5" ht="14.1" customHeight="1" x14ac:dyDescent="0.2">
      <c r="A36" s="56" t="s">
        <v>33</v>
      </c>
      <c r="B36" s="282" t="s">
        <v>34</v>
      </c>
      <c r="C36" s="290"/>
      <c r="D36" s="5">
        <f>'Memória Cálculo'!B31</f>
        <v>0.08</v>
      </c>
      <c r="E36" s="2">
        <f t="shared" si="0"/>
        <v>893.58723383999995</v>
      </c>
    </row>
    <row r="37" spans="1:5" ht="14.1" customHeight="1" thickBot="1" x14ac:dyDescent="0.25">
      <c r="A37" s="317" t="s">
        <v>35</v>
      </c>
      <c r="B37" s="318"/>
      <c r="C37" s="318"/>
      <c r="D37" s="109">
        <f>SUM(D29:D36)</f>
        <v>0.33800000000000002</v>
      </c>
      <c r="E37" s="108">
        <f>($E$19+$E$26)*D37</f>
        <v>3775.4060629740002</v>
      </c>
    </row>
    <row r="38" spans="1:5" ht="14.1" customHeight="1" thickBot="1" x14ac:dyDescent="0.3">
      <c r="A38" s="319" t="s">
        <v>36</v>
      </c>
      <c r="B38" s="320"/>
      <c r="C38" s="320"/>
      <c r="D38" s="320"/>
      <c r="E38" s="321"/>
    </row>
    <row r="39" spans="1:5" ht="13.5" thickBot="1" x14ac:dyDescent="0.3"/>
    <row r="40" spans="1:5" ht="14.1" customHeight="1" x14ac:dyDescent="0.25">
      <c r="A40" s="67" t="s">
        <v>37</v>
      </c>
      <c r="B40" s="322" t="s">
        <v>38</v>
      </c>
      <c r="C40" s="323"/>
      <c r="D40" s="68" t="s">
        <v>190</v>
      </c>
      <c r="E40" s="69" t="s">
        <v>75</v>
      </c>
    </row>
    <row r="41" spans="1:5" ht="13.5" customHeight="1" x14ac:dyDescent="0.2">
      <c r="A41" s="56" t="s">
        <v>8</v>
      </c>
      <c r="B41" s="303" t="s">
        <v>39</v>
      </c>
      <c r="C41" s="303"/>
      <c r="D41" s="71">
        <f>'1'!D41</f>
        <v>5</v>
      </c>
      <c r="E41" s="2">
        <f>IF(D41*4*22-(6%*$E$13)&lt;=0,0,(D41*4*22-(6%*$E$13)))</f>
        <v>0</v>
      </c>
    </row>
    <row r="42" spans="1:5" ht="14.1" customHeight="1" x14ac:dyDescent="0.2">
      <c r="A42" s="56" t="s">
        <v>10</v>
      </c>
      <c r="B42" s="303" t="s">
        <v>40</v>
      </c>
      <c r="C42" s="303"/>
      <c r="D42" s="71">
        <f>'1'!D42</f>
        <v>30.29</v>
      </c>
      <c r="E42" s="2">
        <f>$D$42*22*(1-20%)</f>
        <v>533.10400000000004</v>
      </c>
    </row>
    <row r="43" spans="1:5" ht="14.1" customHeight="1" x14ac:dyDescent="0.2">
      <c r="A43" s="56" t="s">
        <v>11</v>
      </c>
      <c r="B43" s="70" t="s">
        <v>487</v>
      </c>
      <c r="C43" s="70"/>
      <c r="D43" s="71">
        <f>'1'!D43</f>
        <v>0</v>
      </c>
      <c r="E43" s="2">
        <f>D43</f>
        <v>0</v>
      </c>
    </row>
    <row r="44" spans="1:5" ht="14.1" customHeight="1" x14ac:dyDescent="0.2">
      <c r="A44" s="56" t="s">
        <v>12</v>
      </c>
      <c r="B44" s="70" t="s">
        <v>41</v>
      </c>
      <c r="C44" s="70"/>
      <c r="D44" s="71">
        <f>'1'!D44</f>
        <v>321.04000000000002</v>
      </c>
      <c r="E44" s="2">
        <f>D44-(D44*15%)</f>
        <v>272.88400000000001</v>
      </c>
    </row>
    <row r="45" spans="1:5" ht="14.1" customHeight="1" x14ac:dyDescent="0.2">
      <c r="A45" s="56" t="s">
        <v>13</v>
      </c>
      <c r="B45" s="303" t="s">
        <v>483</v>
      </c>
      <c r="C45" s="303"/>
      <c r="D45" s="71">
        <f>'1'!D45</f>
        <v>105.328</v>
      </c>
      <c r="E45" s="2">
        <f>D45</f>
        <v>105.328</v>
      </c>
    </row>
    <row r="46" spans="1:5" ht="14.1" customHeight="1" x14ac:dyDescent="0.2">
      <c r="A46" s="56" t="s">
        <v>14</v>
      </c>
      <c r="B46" s="303" t="s">
        <v>15</v>
      </c>
      <c r="C46" s="303"/>
      <c r="D46" s="71">
        <f>'1'!D46</f>
        <v>0</v>
      </c>
      <c r="E46" s="2">
        <f>D46</f>
        <v>0</v>
      </c>
    </row>
    <row r="47" spans="1:5" ht="14.1" customHeight="1" thickBot="1" x14ac:dyDescent="0.25">
      <c r="A47" s="313" t="s">
        <v>42</v>
      </c>
      <c r="B47" s="314"/>
      <c r="C47" s="314"/>
      <c r="D47" s="315"/>
      <c r="E47" s="66">
        <f>SUM(E41:E46)</f>
        <v>911.31600000000003</v>
      </c>
    </row>
    <row r="48" spans="1:5" ht="14.1" customHeight="1" thickBot="1" x14ac:dyDescent="0.3"/>
    <row r="49" spans="1:18" ht="14.1" customHeight="1" x14ac:dyDescent="0.25">
      <c r="A49" s="324" t="s">
        <v>43</v>
      </c>
      <c r="B49" s="325"/>
      <c r="C49" s="325"/>
      <c r="D49" s="325"/>
      <c r="E49" s="72" t="s">
        <v>7</v>
      </c>
    </row>
    <row r="50" spans="1:18" ht="14.1" customHeight="1" x14ac:dyDescent="0.2">
      <c r="A50" s="56" t="s">
        <v>18</v>
      </c>
      <c r="B50" s="288" t="s">
        <v>44</v>
      </c>
      <c r="C50" s="326"/>
      <c r="D50" s="289"/>
      <c r="E50" s="2">
        <f>E26</f>
        <v>1895.2604229999997</v>
      </c>
      <c r="K50" s="327"/>
      <c r="L50" s="327"/>
      <c r="M50" s="327"/>
      <c r="N50" s="327"/>
      <c r="O50" s="327"/>
      <c r="P50" s="327"/>
      <c r="Q50" s="327"/>
    </row>
    <row r="51" spans="1:18" ht="14.1" customHeight="1" x14ac:dyDescent="0.2">
      <c r="A51" s="56" t="s">
        <v>23</v>
      </c>
      <c r="B51" s="288" t="s">
        <v>45</v>
      </c>
      <c r="C51" s="326"/>
      <c r="D51" s="289"/>
      <c r="E51" s="2">
        <f>E37</f>
        <v>3775.4060629740002</v>
      </c>
      <c r="K51" s="327"/>
      <c r="L51" s="327"/>
      <c r="M51" s="327"/>
      <c r="N51" s="327"/>
      <c r="O51" s="327"/>
      <c r="P51" s="327"/>
      <c r="Q51" s="327"/>
    </row>
    <row r="52" spans="1:18" ht="14.1" customHeight="1" x14ac:dyDescent="0.2">
      <c r="A52" s="56" t="s">
        <v>37</v>
      </c>
      <c r="B52" s="288" t="s">
        <v>46</v>
      </c>
      <c r="C52" s="326"/>
      <c r="D52" s="289"/>
      <c r="E52" s="2">
        <f>E47</f>
        <v>911.31600000000003</v>
      </c>
      <c r="K52" s="327"/>
      <c r="L52" s="327"/>
      <c r="M52" s="327"/>
      <c r="N52" s="327"/>
      <c r="O52" s="327"/>
      <c r="P52" s="327"/>
      <c r="Q52" s="327"/>
    </row>
    <row r="53" spans="1:18" ht="14.1" customHeight="1" thickBot="1" x14ac:dyDescent="0.25">
      <c r="A53" s="328" t="s">
        <v>47</v>
      </c>
      <c r="B53" s="329"/>
      <c r="C53" s="329"/>
      <c r="D53" s="330"/>
      <c r="E53" s="73">
        <f>SUM(E50:E52)</f>
        <v>6581.9824859739992</v>
      </c>
      <c r="K53" s="327"/>
      <c r="L53" s="327"/>
      <c r="M53" s="327"/>
      <c r="N53" s="327"/>
      <c r="O53" s="327"/>
      <c r="P53" s="327"/>
      <c r="Q53" s="327"/>
    </row>
    <row r="54" spans="1:18" ht="14.1" customHeight="1" thickBot="1" x14ac:dyDescent="0.3">
      <c r="K54" s="327"/>
      <c r="L54" s="327"/>
      <c r="M54" s="327"/>
      <c r="N54" s="327"/>
      <c r="O54" s="327"/>
      <c r="P54" s="327"/>
      <c r="Q54" s="327"/>
    </row>
    <row r="55" spans="1:18" ht="28.5" customHeight="1" x14ac:dyDescent="0.25">
      <c r="A55" s="331" t="s">
        <v>189</v>
      </c>
      <c r="B55" s="332"/>
      <c r="C55" s="332"/>
      <c r="D55" s="74" t="s">
        <v>20</v>
      </c>
      <c r="E55" s="75" t="s">
        <v>7</v>
      </c>
      <c r="K55" s="327"/>
      <c r="L55" s="327"/>
      <c r="M55" s="327"/>
      <c r="N55" s="327"/>
      <c r="O55" s="327"/>
      <c r="P55" s="327"/>
      <c r="Q55" s="327"/>
    </row>
    <row r="56" spans="1:18" x14ac:dyDescent="0.25">
      <c r="A56" s="56" t="s">
        <v>8</v>
      </c>
      <c r="B56" s="333" t="s">
        <v>191</v>
      </c>
      <c r="C56" s="290"/>
      <c r="D56" s="8">
        <f>'Memória Cálculo'!B247</f>
        <v>4.1999999999999997E-3</v>
      </c>
      <c r="E56" s="78">
        <f>D56*$E$19</f>
        <v>38.953235999999997</v>
      </c>
      <c r="K56" s="327"/>
      <c r="L56" s="327"/>
      <c r="M56" s="327"/>
      <c r="N56" s="327"/>
      <c r="O56" s="327"/>
      <c r="P56" s="327"/>
      <c r="Q56" s="327"/>
    </row>
    <row r="57" spans="1:18" x14ac:dyDescent="0.25">
      <c r="A57" s="56" t="s">
        <v>10</v>
      </c>
      <c r="B57" s="290" t="s">
        <v>48</v>
      </c>
      <c r="C57" s="290"/>
      <c r="D57" s="8">
        <f>'Memória Cálculo'!B248</f>
        <v>0.08</v>
      </c>
      <c r="E57" s="78">
        <f>D57*E56</f>
        <v>3.1162588799999997</v>
      </c>
      <c r="F57" s="9"/>
      <c r="K57" s="327"/>
      <c r="L57" s="327"/>
      <c r="M57" s="327"/>
      <c r="N57" s="327"/>
      <c r="O57" s="327"/>
      <c r="P57" s="327"/>
      <c r="Q57" s="327"/>
      <c r="R57" s="327"/>
    </row>
    <row r="58" spans="1:18" x14ac:dyDescent="0.25">
      <c r="A58" s="64" t="s">
        <v>11</v>
      </c>
      <c r="B58" s="334" t="s">
        <v>217</v>
      </c>
      <c r="C58" s="290"/>
      <c r="D58" s="8">
        <f>'Memória Cálculo'!B249</f>
        <v>0.02</v>
      </c>
      <c r="E58" s="78">
        <f>D58*$E$19</f>
        <v>185.49160000000001</v>
      </c>
      <c r="F58" s="9"/>
      <c r="K58" s="327"/>
      <c r="L58" s="327"/>
      <c r="M58" s="327"/>
      <c r="N58" s="327"/>
      <c r="O58" s="327"/>
      <c r="P58" s="327"/>
      <c r="Q58" s="327"/>
      <c r="R58" s="327"/>
    </row>
    <row r="59" spans="1:18" x14ac:dyDescent="0.25">
      <c r="A59" s="64" t="s">
        <v>12</v>
      </c>
      <c r="B59" s="333" t="s">
        <v>49</v>
      </c>
      <c r="C59" s="290"/>
      <c r="D59" s="8">
        <f>'Memória Cálculo'!B250</f>
        <v>1.9400000000000001E-2</v>
      </c>
      <c r="E59" s="78">
        <f>D59*$E$19</f>
        <v>179.926852</v>
      </c>
      <c r="K59" s="327"/>
      <c r="L59" s="327"/>
      <c r="M59" s="327"/>
      <c r="N59" s="327"/>
      <c r="O59" s="327"/>
      <c r="P59" s="327"/>
      <c r="Q59" s="327"/>
      <c r="R59" s="327"/>
    </row>
    <row r="60" spans="1:18" x14ac:dyDescent="0.25">
      <c r="A60" s="64" t="s">
        <v>13</v>
      </c>
      <c r="B60" s="333" t="s">
        <v>192</v>
      </c>
      <c r="C60" s="290"/>
      <c r="D60" s="8">
        <f>'Memória Cálculo'!B251</f>
        <v>6.5572000000000009E-3</v>
      </c>
      <c r="E60" s="78">
        <f>D60*$E$19</f>
        <v>60.815275976000009</v>
      </c>
      <c r="F60" s="9"/>
      <c r="K60" s="327"/>
      <c r="L60" s="327"/>
      <c r="M60" s="327"/>
      <c r="N60" s="327"/>
      <c r="O60" s="327"/>
      <c r="P60" s="327"/>
      <c r="Q60" s="327"/>
      <c r="R60" s="327"/>
    </row>
    <row r="61" spans="1:18" x14ac:dyDescent="0.25">
      <c r="A61" s="64" t="s">
        <v>14</v>
      </c>
      <c r="B61" s="335" t="s">
        <v>166</v>
      </c>
      <c r="C61" s="303"/>
      <c r="D61" s="8">
        <f>'Memória Cálculo'!B252</f>
        <v>0.02</v>
      </c>
      <c r="E61" s="78">
        <f>D61*$E$19</f>
        <v>185.49160000000001</v>
      </c>
      <c r="F61" s="9"/>
      <c r="K61" s="327"/>
      <c r="L61" s="327"/>
      <c r="M61" s="327"/>
      <c r="N61" s="327"/>
      <c r="O61" s="327"/>
      <c r="P61" s="327"/>
      <c r="Q61" s="327"/>
      <c r="R61" s="327"/>
    </row>
    <row r="62" spans="1:18" ht="14.1" customHeight="1" thickBot="1" x14ac:dyDescent="0.25">
      <c r="A62" s="336" t="s">
        <v>50</v>
      </c>
      <c r="B62" s="337"/>
      <c r="C62" s="338"/>
      <c r="D62" s="79">
        <f>SUM(D56:D61)</f>
        <v>0.15015719999999999</v>
      </c>
      <c r="E62" s="80">
        <f>SUM(E56:E61)</f>
        <v>653.794822856</v>
      </c>
      <c r="K62" s="327"/>
      <c r="L62" s="327"/>
      <c r="M62" s="327"/>
      <c r="N62" s="327"/>
      <c r="O62" s="327"/>
      <c r="P62" s="327"/>
      <c r="Q62" s="327"/>
      <c r="R62" s="327"/>
    </row>
    <row r="63" spans="1:18" ht="13.5" thickBot="1" x14ac:dyDescent="0.3">
      <c r="A63" s="339" t="s">
        <v>51</v>
      </c>
      <c r="B63" s="340"/>
      <c r="C63" s="340"/>
      <c r="D63" s="340"/>
      <c r="E63" s="341"/>
      <c r="K63" s="327"/>
      <c r="L63" s="327"/>
      <c r="M63" s="327"/>
      <c r="N63" s="327"/>
      <c r="O63" s="327"/>
      <c r="P63" s="327"/>
      <c r="Q63" s="327"/>
      <c r="R63" s="327"/>
    </row>
    <row r="64" spans="1:18" ht="14.1" customHeight="1" thickBot="1" x14ac:dyDescent="0.3">
      <c r="K64" s="15"/>
      <c r="L64" s="15"/>
      <c r="M64" s="15"/>
      <c r="N64" s="15"/>
      <c r="O64" s="15"/>
      <c r="P64" s="15"/>
      <c r="Q64" s="15"/>
    </row>
    <row r="65" spans="1:17" ht="28.5" customHeight="1" x14ac:dyDescent="0.25">
      <c r="A65" s="345" t="s">
        <v>188</v>
      </c>
      <c r="B65" s="346"/>
      <c r="C65" s="346"/>
      <c r="D65" s="81" t="s">
        <v>20</v>
      </c>
      <c r="E65" s="82" t="s">
        <v>7</v>
      </c>
      <c r="K65" s="15"/>
      <c r="L65" s="15"/>
      <c r="M65" s="15"/>
      <c r="N65" s="15"/>
      <c r="O65" s="15"/>
      <c r="P65" s="15"/>
      <c r="Q65" s="15"/>
    </row>
    <row r="66" spans="1:17" ht="14.1" customHeight="1" x14ac:dyDescent="0.25">
      <c r="A66" s="64" t="s">
        <v>8</v>
      </c>
      <c r="B66" s="347" t="s">
        <v>52</v>
      </c>
      <c r="C66" s="347"/>
      <c r="D66" s="31">
        <f>'1'!D66</f>
        <v>0</v>
      </c>
      <c r="E66" s="83">
        <f t="shared" ref="E66:E71" si="1">D66*(E$19+E$53+E$62)</f>
        <v>0</v>
      </c>
    </row>
    <row r="67" spans="1:17" ht="14.1" customHeight="1" x14ac:dyDescent="0.25">
      <c r="A67" s="64" t="s">
        <v>10</v>
      </c>
      <c r="B67" s="311" t="s">
        <v>53</v>
      </c>
      <c r="C67" s="311"/>
      <c r="D67" s="31">
        <f>'Memória Cálculo'!B257</f>
        <v>2.8E-3</v>
      </c>
      <c r="E67" s="83">
        <f t="shared" si="1"/>
        <v>46.229000464724002</v>
      </c>
    </row>
    <row r="68" spans="1:17" ht="14.1" customHeight="1" x14ac:dyDescent="0.25">
      <c r="A68" s="64" t="s">
        <v>11</v>
      </c>
      <c r="B68" s="347" t="s">
        <v>54</v>
      </c>
      <c r="C68" s="347"/>
      <c r="D68" s="31">
        <f>'Memória Cálculo'!B258</f>
        <v>2.0000000000000001E-4</v>
      </c>
      <c r="E68" s="83">
        <f t="shared" si="1"/>
        <v>3.3020714617660003</v>
      </c>
    </row>
    <row r="69" spans="1:17" ht="14.1" customHeight="1" x14ac:dyDescent="0.25">
      <c r="A69" s="64" t="s">
        <v>12</v>
      </c>
      <c r="B69" s="311" t="s">
        <v>55</v>
      </c>
      <c r="C69" s="311"/>
      <c r="D69" s="31">
        <f>'Memória Cálculo'!B259</f>
        <v>2.9999999999999997E-4</v>
      </c>
      <c r="E69" s="83">
        <f t="shared" si="1"/>
        <v>4.9531071926489991</v>
      </c>
    </row>
    <row r="70" spans="1:17" ht="14.1" customHeight="1" x14ac:dyDescent="0.25">
      <c r="A70" s="64" t="s">
        <v>13</v>
      </c>
      <c r="B70" s="311" t="s">
        <v>56</v>
      </c>
      <c r="C70" s="311"/>
      <c r="D70" s="31">
        <f>'Memória Cálculo'!B260</f>
        <v>4.0000000000000002E-4</v>
      </c>
      <c r="E70" s="83">
        <f t="shared" si="1"/>
        <v>6.6041429235320006</v>
      </c>
    </row>
    <row r="71" spans="1:17" ht="14.1" customHeight="1" x14ac:dyDescent="0.25">
      <c r="A71" s="84" t="s">
        <v>14</v>
      </c>
      <c r="B71" s="342" t="s">
        <v>15</v>
      </c>
      <c r="C71" s="342"/>
      <c r="D71" s="31">
        <f>'1'!D71</f>
        <v>0</v>
      </c>
      <c r="E71" s="83">
        <f t="shared" si="1"/>
        <v>0</v>
      </c>
    </row>
    <row r="72" spans="1:17" ht="14.1" customHeight="1" thickBot="1" x14ac:dyDescent="0.25">
      <c r="A72" s="343" t="s">
        <v>57</v>
      </c>
      <c r="B72" s="344"/>
      <c r="C72" s="344"/>
      <c r="D72" s="344"/>
      <c r="E72" s="85">
        <f>SUM(E66:E70)</f>
        <v>61.088322042671003</v>
      </c>
    </row>
    <row r="73" spans="1:17" ht="14.1" customHeight="1" thickBot="1" x14ac:dyDescent="0.3">
      <c r="A73" s="10"/>
      <c r="B73" s="10"/>
      <c r="C73" s="10"/>
      <c r="D73" s="10"/>
      <c r="E73" s="10"/>
    </row>
    <row r="74" spans="1:17" ht="27" customHeight="1" x14ac:dyDescent="0.25">
      <c r="A74" s="369" t="s">
        <v>58</v>
      </c>
      <c r="B74" s="370"/>
      <c r="C74" s="370"/>
      <c r="D74" s="370"/>
      <c r="E74" s="86" t="s">
        <v>7</v>
      </c>
    </row>
    <row r="75" spans="1:17" ht="14.1" customHeight="1" x14ac:dyDescent="0.2">
      <c r="A75" s="64" t="s">
        <v>8</v>
      </c>
      <c r="B75" s="371" t="s">
        <v>148</v>
      </c>
      <c r="C75" s="371"/>
      <c r="D75" s="371"/>
      <c r="E75" s="2">
        <v>0</v>
      </c>
    </row>
    <row r="76" spans="1:17" ht="14.1" customHeight="1" x14ac:dyDescent="0.2">
      <c r="A76" s="64" t="s">
        <v>10</v>
      </c>
      <c r="B76" s="371" t="s">
        <v>156</v>
      </c>
      <c r="C76" s="371"/>
      <c r="D76" s="371"/>
      <c r="E76" s="2">
        <f>EPI!G134</f>
        <v>0</v>
      </c>
    </row>
    <row r="77" spans="1:17" ht="14.1" customHeight="1" x14ac:dyDescent="0.2">
      <c r="A77" s="64" t="s">
        <v>11</v>
      </c>
      <c r="B77" s="303" t="s">
        <v>61</v>
      </c>
      <c r="C77" s="303"/>
      <c r="D77" s="303"/>
      <c r="E77" s="2">
        <f>'1'!E77</f>
        <v>0</v>
      </c>
    </row>
    <row r="78" spans="1:17" ht="14.1" customHeight="1" x14ac:dyDescent="0.2">
      <c r="A78" s="64" t="s">
        <v>12</v>
      </c>
      <c r="B78" s="303" t="s">
        <v>61</v>
      </c>
      <c r="C78" s="303"/>
      <c r="D78" s="303"/>
      <c r="E78" s="2">
        <v>0</v>
      </c>
    </row>
    <row r="79" spans="1:17" ht="14.1" customHeight="1" thickBot="1" x14ac:dyDescent="0.25">
      <c r="A79" s="360" t="s">
        <v>59</v>
      </c>
      <c r="B79" s="361"/>
      <c r="C79" s="361"/>
      <c r="D79" s="362"/>
      <c r="E79" s="87">
        <f>SUM(E75:E78)</f>
        <v>0</v>
      </c>
    </row>
    <row r="80" spans="1:17" ht="13.5" thickBot="1" x14ac:dyDescent="0.3">
      <c r="A80" s="363" t="s">
        <v>193</v>
      </c>
      <c r="B80" s="320"/>
      <c r="C80" s="320"/>
      <c r="D80" s="320"/>
      <c r="E80" s="321"/>
    </row>
    <row r="81" spans="1:5" ht="14.1" customHeight="1" thickBot="1" x14ac:dyDescent="0.3">
      <c r="A81" s="10"/>
      <c r="B81" s="10"/>
      <c r="C81" s="10"/>
      <c r="D81" s="10"/>
      <c r="E81" s="10"/>
    </row>
    <row r="82" spans="1:5" ht="14.1" customHeight="1" x14ac:dyDescent="0.25">
      <c r="A82" s="364" t="s">
        <v>60</v>
      </c>
      <c r="B82" s="365"/>
      <c r="C82" s="365"/>
      <c r="D82" s="88" t="s">
        <v>20</v>
      </c>
      <c r="E82" s="89" t="s">
        <v>7</v>
      </c>
    </row>
    <row r="83" spans="1:5" ht="14.1" customHeight="1" x14ac:dyDescent="0.2">
      <c r="A83" s="64" t="s">
        <v>8</v>
      </c>
      <c r="B83" s="311" t="s">
        <v>209</v>
      </c>
      <c r="C83" s="311"/>
      <c r="D83" s="8">
        <f>'1'!D83</f>
        <v>0</v>
      </c>
      <c r="E83" s="2">
        <f>D83*E98</f>
        <v>0</v>
      </c>
    </row>
    <row r="84" spans="1:5" ht="14.1" customHeight="1" x14ac:dyDescent="0.2">
      <c r="A84" s="64" t="s">
        <v>10</v>
      </c>
      <c r="B84" s="27" t="s">
        <v>210</v>
      </c>
      <c r="C84" s="27"/>
      <c r="D84" s="8">
        <f>'Memória Cálculo'!B265</f>
        <v>0</v>
      </c>
      <c r="E84" s="2">
        <f>D84*(E98+E83)</f>
        <v>0</v>
      </c>
    </row>
    <row r="85" spans="1:5" ht="14.1" customHeight="1" x14ac:dyDescent="0.2">
      <c r="A85" s="64" t="s">
        <v>11</v>
      </c>
      <c r="B85" s="311" t="s">
        <v>204</v>
      </c>
      <c r="C85" s="311"/>
      <c r="D85" s="8">
        <f>SUM(D86:D89)</f>
        <v>0</v>
      </c>
      <c r="E85" s="2">
        <f>((E98+E83+E84)/(1-D85))*D85</f>
        <v>0</v>
      </c>
    </row>
    <row r="86" spans="1:5" ht="14.1" customHeight="1" x14ac:dyDescent="0.2">
      <c r="A86" s="64" t="s">
        <v>205</v>
      </c>
      <c r="B86" s="311" t="str">
        <f>'1'!B86:C86</f>
        <v>Tributos Federais (Especificar) (Exceto IRPJ e CSLL) (Estimado pelo Lucro Real: PIS=0,82%; COFINS=3,81%)</v>
      </c>
      <c r="C86" s="311"/>
      <c r="D86" s="8">
        <f>'Memória Cálculo'!B267</f>
        <v>0</v>
      </c>
      <c r="E86" s="2">
        <f>D86*E100</f>
        <v>0</v>
      </c>
    </row>
    <row r="87" spans="1:5" ht="14.1" customHeight="1" x14ac:dyDescent="0.2">
      <c r="A87" s="64" t="s">
        <v>206</v>
      </c>
      <c r="B87" s="311" t="s">
        <v>203</v>
      </c>
      <c r="C87" s="311"/>
      <c r="D87" s="8">
        <f>'1'!D87</f>
        <v>0</v>
      </c>
      <c r="E87" s="2">
        <f>D87*E100</f>
        <v>0</v>
      </c>
    </row>
    <row r="88" spans="1:5" ht="14.1" customHeight="1" x14ac:dyDescent="0.2">
      <c r="A88" s="64" t="s">
        <v>207</v>
      </c>
      <c r="B88" s="311" t="s">
        <v>202</v>
      </c>
      <c r="C88" s="311"/>
      <c r="D88" s="8">
        <f>'Memória Cálculo'!B269</f>
        <v>0</v>
      </c>
      <c r="E88" s="2">
        <f>D88*E$100</f>
        <v>0</v>
      </c>
    </row>
    <row r="89" spans="1:5" ht="14.1" customHeight="1" x14ac:dyDescent="0.2">
      <c r="A89" s="64" t="s">
        <v>208</v>
      </c>
      <c r="B89" s="355" t="str">
        <f>'1'!B89:C89</f>
        <v>Outros (CPRB)</v>
      </c>
      <c r="C89" s="357"/>
      <c r="D89" s="8">
        <f>'Memória Cálculo'!B268</f>
        <v>0</v>
      </c>
      <c r="E89" s="2">
        <f>D89*E$100</f>
        <v>0</v>
      </c>
    </row>
    <row r="90" spans="1:5" s="3" customFormat="1" ht="14.1" customHeight="1" thickBot="1" x14ac:dyDescent="0.25">
      <c r="A90" s="366" t="s">
        <v>62</v>
      </c>
      <c r="B90" s="367"/>
      <c r="C90" s="368"/>
      <c r="D90" s="90">
        <f>SUM(D83:D85)</f>
        <v>0</v>
      </c>
      <c r="E90" s="91">
        <f>SUM(E83:E85)</f>
        <v>0</v>
      </c>
    </row>
    <row r="91" spans="1:5" s="3" customFormat="1" ht="26.25" customHeight="1" thickBot="1" x14ac:dyDescent="0.3">
      <c r="A91" s="372"/>
      <c r="B91" s="373"/>
      <c r="C91" s="373"/>
      <c r="D91" s="373"/>
      <c r="E91" s="373"/>
    </row>
    <row r="92" spans="1:5" ht="27" customHeight="1" x14ac:dyDescent="0.25">
      <c r="A92" s="374" t="s">
        <v>63</v>
      </c>
      <c r="B92" s="375"/>
      <c r="C92" s="375"/>
      <c r="D92" s="375"/>
      <c r="E92" s="92" t="s">
        <v>7</v>
      </c>
    </row>
    <row r="93" spans="1:5" ht="14.1" customHeight="1" x14ac:dyDescent="0.2">
      <c r="A93" s="14" t="s">
        <v>8</v>
      </c>
      <c r="B93" s="342" t="s">
        <v>64</v>
      </c>
      <c r="C93" s="342"/>
      <c r="D93" s="342"/>
      <c r="E93" s="2">
        <f>E19</f>
        <v>9274.58</v>
      </c>
    </row>
    <row r="94" spans="1:5" ht="14.1" customHeight="1" x14ac:dyDescent="0.2">
      <c r="A94" s="14" t="s">
        <v>10</v>
      </c>
      <c r="B94" s="342" t="s">
        <v>65</v>
      </c>
      <c r="C94" s="342"/>
      <c r="D94" s="342"/>
      <c r="E94" s="2">
        <f>E53</f>
        <v>6581.9824859739992</v>
      </c>
    </row>
    <row r="95" spans="1:5" ht="14.1" customHeight="1" x14ac:dyDescent="0.2">
      <c r="A95" s="14" t="s">
        <v>11</v>
      </c>
      <c r="B95" s="342" t="s">
        <v>66</v>
      </c>
      <c r="C95" s="342"/>
      <c r="D95" s="342"/>
      <c r="E95" s="2">
        <f>E62</f>
        <v>653.794822856</v>
      </c>
    </row>
    <row r="96" spans="1:5" ht="14.1" customHeight="1" x14ac:dyDescent="0.2">
      <c r="A96" s="14" t="s">
        <v>12</v>
      </c>
      <c r="B96" s="342" t="s">
        <v>67</v>
      </c>
      <c r="C96" s="342"/>
      <c r="D96" s="342"/>
      <c r="E96" s="2">
        <f>E72</f>
        <v>61.088322042671003</v>
      </c>
    </row>
    <row r="97" spans="1:5" ht="14.1" customHeight="1" x14ac:dyDescent="0.2">
      <c r="A97" s="14" t="s">
        <v>13</v>
      </c>
      <c r="B97" s="355" t="s">
        <v>68</v>
      </c>
      <c r="C97" s="356"/>
      <c r="D97" s="357"/>
      <c r="E97" s="2">
        <f>E79</f>
        <v>0</v>
      </c>
    </row>
    <row r="98" spans="1:5" s="3" customFormat="1" ht="14.1" customHeight="1" x14ac:dyDescent="0.2">
      <c r="A98" s="350" t="s">
        <v>69</v>
      </c>
      <c r="B98" s="351"/>
      <c r="C98" s="351"/>
      <c r="D98" s="351"/>
      <c r="E98" s="2">
        <f>SUM(E93:E97)</f>
        <v>16571.445630872669</v>
      </c>
    </row>
    <row r="99" spans="1:5" ht="14.1" customHeight="1" thickBot="1" x14ac:dyDescent="0.25">
      <c r="A99" s="93" t="s">
        <v>14</v>
      </c>
      <c r="B99" s="352" t="s">
        <v>70</v>
      </c>
      <c r="C99" s="352"/>
      <c r="D99" s="352"/>
      <c r="E99" s="2">
        <f>E90</f>
        <v>0</v>
      </c>
    </row>
    <row r="100" spans="1:5" s="3" customFormat="1" ht="14.1" customHeight="1" x14ac:dyDescent="0.2">
      <c r="A100" s="353" t="s">
        <v>71</v>
      </c>
      <c r="B100" s="354"/>
      <c r="C100" s="354"/>
      <c r="D100" s="354"/>
      <c r="E100" s="2">
        <f>(E98+E84+E83)/(1-D85)</f>
        <v>16571.445630872669</v>
      </c>
    </row>
    <row r="101" spans="1:5" ht="14.1" customHeight="1" x14ac:dyDescent="0.2">
      <c r="A101" s="358" t="s">
        <v>72</v>
      </c>
      <c r="B101" s="359"/>
      <c r="C101" s="359"/>
      <c r="D101" s="359"/>
      <c r="E101" s="105">
        <v>12</v>
      </c>
    </row>
    <row r="102" spans="1:5" s="3" customFormat="1" ht="14.1" customHeight="1" thickBot="1" x14ac:dyDescent="0.25">
      <c r="A102" s="348" t="s">
        <v>73</v>
      </c>
      <c r="B102" s="349"/>
      <c r="C102" s="349"/>
      <c r="D102" s="349"/>
      <c r="E102" s="104">
        <f>E100*E101</f>
        <v>198857.34757047205</v>
      </c>
    </row>
    <row r="103" spans="1:5" x14ac:dyDescent="0.25">
      <c r="A103" s="10"/>
      <c r="B103" s="10"/>
      <c r="C103" s="10"/>
      <c r="D103" s="10"/>
      <c r="E103" s="10"/>
    </row>
  </sheetData>
  <mergeCells count="94">
    <mergeCell ref="B96:D96"/>
    <mergeCell ref="A74:D74"/>
    <mergeCell ref="B75:D75"/>
    <mergeCell ref="B76:D76"/>
    <mergeCell ref="B78:D78"/>
    <mergeCell ref="B89:C89"/>
    <mergeCell ref="B95:D95"/>
    <mergeCell ref="B94:D94"/>
    <mergeCell ref="A91:E91"/>
    <mergeCell ref="A92:D92"/>
    <mergeCell ref="B93:D93"/>
    <mergeCell ref="A102:D102"/>
    <mergeCell ref="B83:C83"/>
    <mergeCell ref="B77:D77"/>
    <mergeCell ref="A98:D98"/>
    <mergeCell ref="B99:D99"/>
    <mergeCell ref="A100:D100"/>
    <mergeCell ref="B97:D97"/>
    <mergeCell ref="B86:C86"/>
    <mergeCell ref="B87:C87"/>
    <mergeCell ref="B88:C88"/>
    <mergeCell ref="A101:D101"/>
    <mergeCell ref="B85:C85"/>
    <mergeCell ref="A79:D79"/>
    <mergeCell ref="A80:E80"/>
    <mergeCell ref="A82:C82"/>
    <mergeCell ref="A90:C90"/>
    <mergeCell ref="B71:C71"/>
    <mergeCell ref="A72:D72"/>
    <mergeCell ref="B57:C57"/>
    <mergeCell ref="A65:C65"/>
    <mergeCell ref="B66:C66"/>
    <mergeCell ref="B67:C67"/>
    <mergeCell ref="B68:C68"/>
    <mergeCell ref="B69:C69"/>
    <mergeCell ref="B70:C70"/>
    <mergeCell ref="K57:R63"/>
    <mergeCell ref="B58:C58"/>
    <mergeCell ref="B59:C59"/>
    <mergeCell ref="B60:C60"/>
    <mergeCell ref="B61:C61"/>
    <mergeCell ref="A62:C62"/>
    <mergeCell ref="A63:E63"/>
    <mergeCell ref="A47:D47"/>
    <mergeCell ref="A49:D49"/>
    <mergeCell ref="B50:D50"/>
    <mergeCell ref="K50:Q56"/>
    <mergeCell ref="B51:D51"/>
    <mergeCell ref="B52:D52"/>
    <mergeCell ref="A53:D53"/>
    <mergeCell ref="A55:C55"/>
    <mergeCell ref="B56:C56"/>
    <mergeCell ref="B46:C46"/>
    <mergeCell ref="B32:C32"/>
    <mergeCell ref="B33:C33"/>
    <mergeCell ref="B34:C34"/>
    <mergeCell ref="B35:C35"/>
    <mergeCell ref="B36:C36"/>
    <mergeCell ref="A37:C37"/>
    <mergeCell ref="A38:E38"/>
    <mergeCell ref="B40:C40"/>
    <mergeCell ref="B41:C41"/>
    <mergeCell ref="B42:C42"/>
    <mergeCell ref="B45:C45"/>
    <mergeCell ref="B30:C30"/>
    <mergeCell ref="B17:C17"/>
    <mergeCell ref="B18:C18"/>
    <mergeCell ref="A19:D19"/>
    <mergeCell ref="A21:E21"/>
    <mergeCell ref="B22:C22"/>
    <mergeCell ref="B23:C23"/>
    <mergeCell ref="B24:C24"/>
    <mergeCell ref="B25:C25"/>
    <mergeCell ref="A26:C26"/>
    <mergeCell ref="B28:C28"/>
    <mergeCell ref="B29:C29"/>
    <mergeCell ref="B16:C16"/>
    <mergeCell ref="B7:C7"/>
    <mergeCell ref="D7:E7"/>
    <mergeCell ref="B8:C8"/>
    <mergeCell ref="D8:E8"/>
    <mergeCell ref="B9:C9"/>
    <mergeCell ref="D9:E9"/>
    <mergeCell ref="A10:E10"/>
    <mergeCell ref="A12:C12"/>
    <mergeCell ref="B13:C13"/>
    <mergeCell ref="B14:C14"/>
    <mergeCell ref="B15:C15"/>
    <mergeCell ref="A1:E1"/>
    <mergeCell ref="A2:E2"/>
    <mergeCell ref="A4:E4"/>
    <mergeCell ref="B6:C6"/>
    <mergeCell ref="D6:E6"/>
    <mergeCell ref="C5:E5"/>
  </mergeCells>
  <pageMargins left="0.25" right="0.25" top="0.75" bottom="0.75" header="0.3" footer="0.3"/>
  <pageSetup paperSize="9" scale="69" fitToHeight="0"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B7E089-2EE0-406C-BCBB-74D7B1545F71}">
  <sheetPr>
    <tabColor rgb="FFFFFF00"/>
    <pageSetUpPr fitToPage="1"/>
  </sheetPr>
  <dimension ref="A1:R103"/>
  <sheetViews>
    <sheetView showGridLines="0" view="pageBreakPreview" zoomScale="115" zoomScaleNormal="100" zoomScaleSheetLayoutView="115" workbookViewId="0">
      <selection activeCell="B44" sqref="B44"/>
    </sheetView>
  </sheetViews>
  <sheetFormatPr defaultColWidth="9.140625" defaultRowHeight="12.75" x14ac:dyDescent="0.25"/>
  <cols>
    <col min="1" max="1" width="6.42578125" style="1" customWidth="1"/>
    <col min="2" max="2" width="52.28515625" style="1" customWidth="1"/>
    <col min="3" max="3" width="51.85546875" style="1" customWidth="1"/>
    <col min="4" max="4" width="10.28515625" style="1" customWidth="1"/>
    <col min="5" max="5" width="20.85546875" style="1" customWidth="1"/>
    <col min="6" max="36" width="9.140625" style="1"/>
    <col min="37" max="37" width="6.42578125" style="1" customWidth="1"/>
    <col min="38" max="38" width="52.28515625" style="1" customWidth="1"/>
    <col min="39" max="39" width="34.7109375" style="1" customWidth="1"/>
    <col min="40" max="40" width="9.5703125" style="1" customWidth="1"/>
    <col min="41" max="41" width="12.5703125" style="1" bestFit="1" customWidth="1"/>
    <col min="42" max="16384" width="9.140625" style="1"/>
  </cols>
  <sheetData>
    <row r="1" spans="1:5" ht="78" customHeight="1" x14ac:dyDescent="0.25">
      <c r="A1" s="276"/>
      <c r="B1" s="276"/>
      <c r="C1" s="276"/>
      <c r="D1" s="276"/>
      <c r="E1" s="276"/>
    </row>
    <row r="2" spans="1:5" ht="20.25" customHeight="1" x14ac:dyDescent="0.25">
      <c r="A2" s="277" t="s">
        <v>179</v>
      </c>
      <c r="B2" s="277"/>
      <c r="C2" s="277"/>
      <c r="D2" s="277"/>
      <c r="E2" s="277"/>
    </row>
    <row r="3" spans="1:5" ht="13.5" thickBot="1" x14ac:dyDescent="0.3"/>
    <row r="4" spans="1:5" ht="13.5" customHeight="1" thickBot="1" x14ac:dyDescent="0.3">
      <c r="A4" s="278" t="s">
        <v>0</v>
      </c>
      <c r="B4" s="279"/>
      <c r="C4" s="279"/>
      <c r="D4" s="280"/>
      <c r="E4" s="281"/>
    </row>
    <row r="5" spans="1:5" ht="14.1" customHeight="1" x14ac:dyDescent="0.25">
      <c r="A5" s="6">
        <v>1</v>
      </c>
      <c r="B5" s="101" t="s">
        <v>194</v>
      </c>
      <c r="C5" s="285" t="str">
        <f>'Quadro Resumo'!B63</f>
        <v>QUIMICO 4</v>
      </c>
      <c r="D5" s="286"/>
      <c r="E5" s="287"/>
    </row>
    <row r="6" spans="1:5" ht="14.1" customHeight="1" x14ac:dyDescent="0.25">
      <c r="A6" s="7">
        <v>2</v>
      </c>
      <c r="B6" s="282" t="s">
        <v>1</v>
      </c>
      <c r="C6" s="282"/>
      <c r="D6" s="283">
        <f>'1'!D6</f>
        <v>1621</v>
      </c>
      <c r="E6" s="284"/>
    </row>
    <row r="7" spans="1:5" ht="14.1" customHeight="1" x14ac:dyDescent="0.25">
      <c r="A7" s="7">
        <v>3</v>
      </c>
      <c r="B7" s="290" t="s">
        <v>2</v>
      </c>
      <c r="C7" s="290"/>
      <c r="D7" s="291">
        <f>E13</f>
        <v>8626.1795000000002</v>
      </c>
      <c r="E7" s="292"/>
    </row>
    <row r="8" spans="1:5" ht="14.1" customHeight="1" x14ac:dyDescent="0.25">
      <c r="A8" s="7">
        <v>4</v>
      </c>
      <c r="B8" s="290" t="s">
        <v>3</v>
      </c>
      <c r="C8" s="290"/>
      <c r="D8" s="293" t="str">
        <f>'1'!D8:E8</f>
        <v>SINDAUT</v>
      </c>
      <c r="E8" s="294"/>
    </row>
    <row r="9" spans="1:5" ht="14.1" customHeight="1" thickBot="1" x14ac:dyDescent="0.3">
      <c r="A9" s="77">
        <v>5</v>
      </c>
      <c r="B9" s="295" t="s">
        <v>4</v>
      </c>
      <c r="C9" s="295"/>
      <c r="D9" s="296">
        <f>'1'!D9</f>
        <v>46054</v>
      </c>
      <c r="E9" s="297"/>
    </row>
    <row r="10" spans="1:5" ht="45.75" customHeight="1" thickBot="1" x14ac:dyDescent="0.3">
      <c r="A10" s="298" t="s">
        <v>5</v>
      </c>
      <c r="B10" s="299"/>
      <c r="C10" s="299"/>
      <c r="D10" s="299"/>
      <c r="E10" s="300"/>
    </row>
    <row r="11" spans="1:5" ht="14.25" customHeight="1" thickBot="1" x14ac:dyDescent="0.3">
      <c r="A11" s="76"/>
      <c r="B11" s="76"/>
      <c r="C11" s="76"/>
      <c r="D11" s="76"/>
      <c r="E11" s="76"/>
    </row>
    <row r="12" spans="1:5" ht="13.5" customHeight="1" x14ac:dyDescent="0.25">
      <c r="A12" s="301" t="s">
        <v>6</v>
      </c>
      <c r="B12" s="302"/>
      <c r="C12" s="302"/>
      <c r="D12" s="57" t="s">
        <v>20</v>
      </c>
      <c r="E12" s="58" t="s">
        <v>7</v>
      </c>
    </row>
    <row r="13" spans="1:5" ht="14.1" customHeight="1" x14ac:dyDescent="0.2">
      <c r="A13" s="7" t="s">
        <v>8</v>
      </c>
      <c r="B13" s="288" t="s">
        <v>9</v>
      </c>
      <c r="C13" s="289"/>
      <c r="D13" s="26"/>
      <c r="E13" s="59">
        <f>'Quadro Resumo'!I63</f>
        <v>8626.1795000000002</v>
      </c>
    </row>
    <row r="14" spans="1:5" ht="14.1" customHeight="1" x14ac:dyDescent="0.2">
      <c r="A14" s="7" t="s">
        <v>10</v>
      </c>
      <c r="B14" s="288" t="s">
        <v>144</v>
      </c>
      <c r="C14" s="289"/>
      <c r="D14" s="54"/>
      <c r="E14" s="59"/>
    </row>
    <row r="15" spans="1:5" ht="14.1" customHeight="1" x14ac:dyDescent="0.2">
      <c r="A15" s="7" t="s">
        <v>11</v>
      </c>
      <c r="B15" s="288" t="s">
        <v>145</v>
      </c>
      <c r="C15" s="289"/>
      <c r="D15" s="55">
        <v>0.4</v>
      </c>
      <c r="E15" s="59">
        <f>ROUND(D15*D6,2)</f>
        <v>648.4</v>
      </c>
    </row>
    <row r="16" spans="1:5" ht="14.1" customHeight="1" x14ac:dyDescent="0.2">
      <c r="A16" s="7" t="s">
        <v>12</v>
      </c>
      <c r="B16" s="288" t="s">
        <v>146</v>
      </c>
      <c r="C16" s="289"/>
      <c r="D16" s="54"/>
      <c r="E16" s="59"/>
    </row>
    <row r="17" spans="1:5" ht="14.1" customHeight="1" x14ac:dyDescent="0.2">
      <c r="A17" s="7" t="s">
        <v>13</v>
      </c>
      <c r="B17" s="303" t="s">
        <v>147</v>
      </c>
      <c r="C17" s="303"/>
      <c r="D17" s="54"/>
      <c r="E17" s="59"/>
    </row>
    <row r="18" spans="1:5" ht="14.1" customHeight="1" x14ac:dyDescent="0.2">
      <c r="A18" s="7" t="s">
        <v>14</v>
      </c>
      <c r="B18" s="303" t="s">
        <v>15</v>
      </c>
      <c r="C18" s="303"/>
      <c r="D18" s="54"/>
      <c r="E18" s="59"/>
    </row>
    <row r="19" spans="1:5" s="3" customFormat="1" ht="14.1" customHeight="1" thickBot="1" x14ac:dyDescent="0.25">
      <c r="A19" s="304" t="s">
        <v>16</v>
      </c>
      <c r="B19" s="305"/>
      <c r="C19" s="305"/>
      <c r="D19" s="306"/>
      <c r="E19" s="60">
        <f>ROUND(SUM(E13:E18),2)</f>
        <v>9274.58</v>
      </c>
    </row>
    <row r="20" spans="1:5" s="4" customFormat="1" ht="13.5" thickBot="1" x14ac:dyDescent="0.3"/>
    <row r="21" spans="1:5" ht="13.5" customHeight="1" x14ac:dyDescent="0.25">
      <c r="A21" s="307" t="s">
        <v>17</v>
      </c>
      <c r="B21" s="308"/>
      <c r="C21" s="308"/>
      <c r="D21" s="308"/>
      <c r="E21" s="309"/>
    </row>
    <row r="22" spans="1:5" ht="32.25" customHeight="1" x14ac:dyDescent="0.25">
      <c r="A22" s="62" t="s">
        <v>18</v>
      </c>
      <c r="B22" s="310" t="s">
        <v>19</v>
      </c>
      <c r="C22" s="310"/>
      <c r="D22" s="61" t="s">
        <v>20</v>
      </c>
      <c r="E22" s="63" t="s">
        <v>7</v>
      </c>
    </row>
    <row r="23" spans="1:5" ht="14.1" customHeight="1" x14ac:dyDescent="0.2">
      <c r="A23" s="64" t="s">
        <v>8</v>
      </c>
      <c r="B23" s="290" t="s">
        <v>21</v>
      </c>
      <c r="C23" s="290"/>
      <c r="D23" s="5">
        <f>'1'!D23</f>
        <v>8.3299999999999999E-2</v>
      </c>
      <c r="E23" s="2">
        <f>D23*$E$19</f>
        <v>772.57251399999996</v>
      </c>
    </row>
    <row r="24" spans="1:5" ht="14.1" customHeight="1" x14ac:dyDescent="0.2">
      <c r="A24" s="64" t="s">
        <v>10</v>
      </c>
      <c r="B24" s="311" t="s">
        <v>81</v>
      </c>
      <c r="C24" s="311"/>
      <c r="D24" s="5">
        <f>'1'!D24</f>
        <v>9.0749999999999997E-2</v>
      </c>
      <c r="E24" s="2">
        <f>D24*$E$19</f>
        <v>841.66813500000001</v>
      </c>
    </row>
    <row r="25" spans="1:5" ht="14.1" customHeight="1" x14ac:dyDescent="0.2">
      <c r="A25" s="64" t="s">
        <v>11</v>
      </c>
      <c r="B25" s="312" t="s">
        <v>82</v>
      </c>
      <c r="C25" s="312"/>
      <c r="D25" s="5">
        <f>'1'!D25</f>
        <v>3.0300000000000001E-2</v>
      </c>
      <c r="E25" s="2">
        <f>D25*$E$19</f>
        <v>281.01977399999998</v>
      </c>
    </row>
    <row r="26" spans="1:5" ht="14.1" customHeight="1" thickBot="1" x14ac:dyDescent="0.25">
      <c r="A26" s="313" t="s">
        <v>22</v>
      </c>
      <c r="B26" s="314"/>
      <c r="C26" s="315"/>
      <c r="D26" s="65">
        <f>SUM(D23:D25)</f>
        <v>0.20434999999999998</v>
      </c>
      <c r="E26" s="66">
        <f>SUM(E23:E25)</f>
        <v>1895.2604229999997</v>
      </c>
    </row>
    <row r="27" spans="1:5" ht="13.5" thickBot="1" x14ac:dyDescent="0.3"/>
    <row r="28" spans="1:5" ht="39.75" customHeight="1" x14ac:dyDescent="0.25">
      <c r="A28" s="67" t="s">
        <v>23</v>
      </c>
      <c r="B28" s="316" t="s">
        <v>24</v>
      </c>
      <c r="C28" s="316"/>
      <c r="D28" s="68" t="s">
        <v>20</v>
      </c>
      <c r="E28" s="69" t="s">
        <v>7</v>
      </c>
    </row>
    <row r="29" spans="1:5" ht="14.1" customHeight="1" x14ac:dyDescent="0.2">
      <c r="A29" s="56" t="s">
        <v>8</v>
      </c>
      <c r="B29" s="290" t="s">
        <v>25</v>
      </c>
      <c r="C29" s="290"/>
      <c r="D29" s="5">
        <f>'Memória Cálculo'!B24</f>
        <v>0.2</v>
      </c>
      <c r="E29" s="2">
        <f>($E$19+E26)*D29</f>
        <v>2233.9680846000001</v>
      </c>
    </row>
    <row r="30" spans="1:5" ht="14.1" customHeight="1" x14ac:dyDescent="0.2">
      <c r="A30" s="56" t="s">
        <v>10</v>
      </c>
      <c r="B30" s="288" t="s">
        <v>26</v>
      </c>
      <c r="C30" s="289"/>
      <c r="D30" s="5">
        <f>'Memória Cálculo'!B25</f>
        <v>2.5000000000000001E-2</v>
      </c>
      <c r="E30" s="2">
        <f t="shared" ref="E30:E36" si="0">($E$19+$E$26)*D30</f>
        <v>279.24601057500001</v>
      </c>
    </row>
    <row r="31" spans="1:5" ht="14.1" customHeight="1" x14ac:dyDescent="0.2">
      <c r="A31" s="56" t="s">
        <v>11</v>
      </c>
      <c r="B31" s="26" t="s">
        <v>27</v>
      </c>
      <c r="C31" s="26"/>
      <c r="D31" s="5">
        <f>'Memória Cálculo'!B26</f>
        <v>0</v>
      </c>
      <c r="E31" s="2">
        <f t="shared" si="0"/>
        <v>0</v>
      </c>
    </row>
    <row r="32" spans="1:5" ht="14.1" customHeight="1" x14ac:dyDescent="0.2">
      <c r="A32" s="56" t="s">
        <v>12</v>
      </c>
      <c r="B32" s="290" t="s">
        <v>28</v>
      </c>
      <c r="C32" s="290"/>
      <c r="D32" s="5">
        <f>'Memória Cálculo'!B27</f>
        <v>1.4999999999999999E-2</v>
      </c>
      <c r="E32" s="2">
        <f t="shared" si="0"/>
        <v>167.54760634499999</v>
      </c>
    </row>
    <row r="33" spans="1:5" ht="14.1" customHeight="1" x14ac:dyDescent="0.2">
      <c r="A33" s="56" t="s">
        <v>13</v>
      </c>
      <c r="B33" s="290" t="s">
        <v>29</v>
      </c>
      <c r="C33" s="290"/>
      <c r="D33" s="5">
        <f>'Memória Cálculo'!B28</f>
        <v>0.01</v>
      </c>
      <c r="E33" s="2">
        <f t="shared" si="0"/>
        <v>111.69840422999999</v>
      </c>
    </row>
    <row r="34" spans="1:5" ht="14.1" customHeight="1" x14ac:dyDescent="0.2">
      <c r="A34" s="56" t="s">
        <v>14</v>
      </c>
      <c r="B34" s="282" t="s">
        <v>30</v>
      </c>
      <c r="C34" s="282"/>
      <c r="D34" s="5">
        <f>'Memória Cálculo'!B29</f>
        <v>6.0000000000000001E-3</v>
      </c>
      <c r="E34" s="2">
        <f t="shared" si="0"/>
        <v>67.019042537999994</v>
      </c>
    </row>
    <row r="35" spans="1:5" ht="14.1" customHeight="1" x14ac:dyDescent="0.2">
      <c r="A35" s="56" t="s">
        <v>31</v>
      </c>
      <c r="B35" s="282" t="s">
        <v>32</v>
      </c>
      <c r="C35" s="282"/>
      <c r="D35" s="5">
        <f>'Memória Cálculo'!B30</f>
        <v>2E-3</v>
      </c>
      <c r="E35" s="2">
        <f t="shared" si="0"/>
        <v>22.339680846</v>
      </c>
    </row>
    <row r="36" spans="1:5" ht="14.1" customHeight="1" x14ac:dyDescent="0.2">
      <c r="A36" s="56" t="s">
        <v>33</v>
      </c>
      <c r="B36" s="282" t="s">
        <v>34</v>
      </c>
      <c r="C36" s="290"/>
      <c r="D36" s="5">
        <f>'Memória Cálculo'!B31</f>
        <v>0.08</v>
      </c>
      <c r="E36" s="2">
        <f t="shared" si="0"/>
        <v>893.58723383999995</v>
      </c>
    </row>
    <row r="37" spans="1:5" ht="14.1" customHeight="1" thickBot="1" x14ac:dyDescent="0.25">
      <c r="A37" s="317" t="s">
        <v>35</v>
      </c>
      <c r="B37" s="318"/>
      <c r="C37" s="318"/>
      <c r="D37" s="109">
        <f>SUM(D29:D36)</f>
        <v>0.33800000000000002</v>
      </c>
      <c r="E37" s="108">
        <f>($E$19+$E$26)*D37</f>
        <v>3775.4060629740002</v>
      </c>
    </row>
    <row r="38" spans="1:5" ht="14.1" customHeight="1" thickBot="1" x14ac:dyDescent="0.3">
      <c r="A38" s="319" t="s">
        <v>36</v>
      </c>
      <c r="B38" s="320"/>
      <c r="C38" s="320"/>
      <c r="D38" s="320"/>
      <c r="E38" s="321"/>
    </row>
    <row r="39" spans="1:5" ht="13.5" thickBot="1" x14ac:dyDescent="0.3"/>
    <row r="40" spans="1:5" ht="14.1" customHeight="1" x14ac:dyDescent="0.25">
      <c r="A40" s="67" t="s">
        <v>37</v>
      </c>
      <c r="B40" s="322" t="s">
        <v>38</v>
      </c>
      <c r="C40" s="323"/>
      <c r="D40" s="68" t="s">
        <v>190</v>
      </c>
      <c r="E40" s="69" t="s">
        <v>75</v>
      </c>
    </row>
    <row r="41" spans="1:5" ht="13.5" customHeight="1" x14ac:dyDescent="0.2">
      <c r="A41" s="56" t="s">
        <v>8</v>
      </c>
      <c r="B41" s="303" t="s">
        <v>39</v>
      </c>
      <c r="C41" s="303"/>
      <c r="D41" s="71">
        <f>'1'!D41</f>
        <v>5</v>
      </c>
      <c r="E41" s="2">
        <f>IF(D41*4*22-(6%*$E$13)&lt;=0,0,(D41*4*22-(6%*$E$13)))</f>
        <v>0</v>
      </c>
    </row>
    <row r="42" spans="1:5" ht="14.1" customHeight="1" x14ac:dyDescent="0.2">
      <c r="A42" s="56" t="s">
        <v>10</v>
      </c>
      <c r="B42" s="303" t="s">
        <v>40</v>
      </c>
      <c r="C42" s="303"/>
      <c r="D42" s="71">
        <f>'1'!D42</f>
        <v>30.29</v>
      </c>
      <c r="E42" s="2">
        <f>$D$42*22*(1-20%)</f>
        <v>533.10400000000004</v>
      </c>
    </row>
    <row r="43" spans="1:5" ht="14.1" customHeight="1" x14ac:dyDescent="0.2">
      <c r="A43" s="56" t="s">
        <v>11</v>
      </c>
      <c r="B43" s="70" t="s">
        <v>487</v>
      </c>
      <c r="C43" s="70"/>
      <c r="D43" s="71">
        <f>'1'!D43</f>
        <v>0</v>
      </c>
      <c r="E43" s="2">
        <f>D43</f>
        <v>0</v>
      </c>
    </row>
    <row r="44" spans="1:5" ht="14.1" customHeight="1" x14ac:dyDescent="0.2">
      <c r="A44" s="56" t="s">
        <v>12</v>
      </c>
      <c r="B44" s="70" t="s">
        <v>41</v>
      </c>
      <c r="C44" s="70"/>
      <c r="D44" s="71">
        <f>'1'!D44</f>
        <v>321.04000000000002</v>
      </c>
      <c r="E44" s="2">
        <f>D44-(D44*15%)</f>
        <v>272.88400000000001</v>
      </c>
    </row>
    <row r="45" spans="1:5" ht="14.1" customHeight="1" x14ac:dyDescent="0.2">
      <c r="A45" s="56" t="s">
        <v>13</v>
      </c>
      <c r="B45" s="303" t="s">
        <v>483</v>
      </c>
      <c r="C45" s="303"/>
      <c r="D45" s="71">
        <f>'1'!D45</f>
        <v>105.328</v>
      </c>
      <c r="E45" s="2">
        <f>D45</f>
        <v>105.328</v>
      </c>
    </row>
    <row r="46" spans="1:5" ht="14.1" customHeight="1" x14ac:dyDescent="0.2">
      <c r="A46" s="56" t="s">
        <v>14</v>
      </c>
      <c r="B46" s="303" t="s">
        <v>15</v>
      </c>
      <c r="C46" s="303"/>
      <c r="D46" s="71">
        <f>'1'!D46</f>
        <v>0</v>
      </c>
      <c r="E46" s="2">
        <f>D46</f>
        <v>0</v>
      </c>
    </row>
    <row r="47" spans="1:5" ht="14.1" customHeight="1" thickBot="1" x14ac:dyDescent="0.25">
      <c r="A47" s="313" t="s">
        <v>42</v>
      </c>
      <c r="B47" s="314"/>
      <c r="C47" s="314"/>
      <c r="D47" s="315"/>
      <c r="E47" s="66">
        <f>SUM(E41:E46)</f>
        <v>911.31600000000003</v>
      </c>
    </row>
    <row r="48" spans="1:5" ht="14.1" customHeight="1" thickBot="1" x14ac:dyDescent="0.3"/>
    <row r="49" spans="1:18" ht="14.1" customHeight="1" x14ac:dyDescent="0.25">
      <c r="A49" s="324" t="s">
        <v>43</v>
      </c>
      <c r="B49" s="325"/>
      <c r="C49" s="325"/>
      <c r="D49" s="325"/>
      <c r="E49" s="72" t="s">
        <v>7</v>
      </c>
    </row>
    <row r="50" spans="1:18" ht="14.1" customHeight="1" x14ac:dyDescent="0.2">
      <c r="A50" s="56" t="s">
        <v>18</v>
      </c>
      <c r="B50" s="288" t="s">
        <v>44</v>
      </c>
      <c r="C50" s="326"/>
      <c r="D50" s="289"/>
      <c r="E50" s="2">
        <f>E26</f>
        <v>1895.2604229999997</v>
      </c>
      <c r="K50" s="327"/>
      <c r="L50" s="327"/>
      <c r="M50" s="327"/>
      <c r="N50" s="327"/>
      <c r="O50" s="327"/>
      <c r="P50" s="327"/>
      <c r="Q50" s="327"/>
    </row>
    <row r="51" spans="1:18" ht="14.1" customHeight="1" x14ac:dyDescent="0.2">
      <c r="A51" s="56" t="s">
        <v>23</v>
      </c>
      <c r="B51" s="288" t="s">
        <v>45</v>
      </c>
      <c r="C51" s="326"/>
      <c r="D51" s="289"/>
      <c r="E51" s="2">
        <f>E37</f>
        <v>3775.4060629740002</v>
      </c>
      <c r="K51" s="327"/>
      <c r="L51" s="327"/>
      <c r="M51" s="327"/>
      <c r="N51" s="327"/>
      <c r="O51" s="327"/>
      <c r="P51" s="327"/>
      <c r="Q51" s="327"/>
    </row>
    <row r="52" spans="1:18" ht="14.1" customHeight="1" x14ac:dyDescent="0.2">
      <c r="A52" s="56" t="s">
        <v>37</v>
      </c>
      <c r="B52" s="288" t="s">
        <v>46</v>
      </c>
      <c r="C52" s="326"/>
      <c r="D52" s="289"/>
      <c r="E52" s="2">
        <f>E47</f>
        <v>911.31600000000003</v>
      </c>
      <c r="K52" s="327"/>
      <c r="L52" s="327"/>
      <c r="M52" s="327"/>
      <c r="N52" s="327"/>
      <c r="O52" s="327"/>
      <c r="P52" s="327"/>
      <c r="Q52" s="327"/>
    </row>
    <row r="53" spans="1:18" ht="14.1" customHeight="1" thickBot="1" x14ac:dyDescent="0.25">
      <c r="A53" s="328" t="s">
        <v>47</v>
      </c>
      <c r="B53" s="329"/>
      <c r="C53" s="329"/>
      <c r="D53" s="330"/>
      <c r="E53" s="73">
        <f>SUM(E50:E52)</f>
        <v>6581.9824859739992</v>
      </c>
      <c r="K53" s="327"/>
      <c r="L53" s="327"/>
      <c r="M53" s="327"/>
      <c r="N53" s="327"/>
      <c r="O53" s="327"/>
      <c r="P53" s="327"/>
      <c r="Q53" s="327"/>
    </row>
    <row r="54" spans="1:18" ht="14.1" customHeight="1" thickBot="1" x14ac:dyDescent="0.3">
      <c r="K54" s="327"/>
      <c r="L54" s="327"/>
      <c r="M54" s="327"/>
      <c r="N54" s="327"/>
      <c r="O54" s="327"/>
      <c r="P54" s="327"/>
      <c r="Q54" s="327"/>
    </row>
    <row r="55" spans="1:18" ht="28.5" customHeight="1" x14ac:dyDescent="0.25">
      <c r="A55" s="331" t="s">
        <v>189</v>
      </c>
      <c r="B55" s="332"/>
      <c r="C55" s="332"/>
      <c r="D55" s="74" t="s">
        <v>20</v>
      </c>
      <c r="E55" s="75" t="s">
        <v>7</v>
      </c>
      <c r="K55" s="327"/>
      <c r="L55" s="327"/>
      <c r="M55" s="327"/>
      <c r="N55" s="327"/>
      <c r="O55" s="327"/>
      <c r="P55" s="327"/>
      <c r="Q55" s="327"/>
    </row>
    <row r="56" spans="1:18" x14ac:dyDescent="0.25">
      <c r="A56" s="56" t="s">
        <v>8</v>
      </c>
      <c r="B56" s="333" t="s">
        <v>191</v>
      </c>
      <c r="C56" s="290"/>
      <c r="D56" s="8">
        <f>'Memória Cálculo'!B247</f>
        <v>4.1999999999999997E-3</v>
      </c>
      <c r="E56" s="78">
        <f>D56*$E$19</f>
        <v>38.953235999999997</v>
      </c>
      <c r="K56" s="327"/>
      <c r="L56" s="327"/>
      <c r="M56" s="327"/>
      <c r="N56" s="327"/>
      <c r="O56" s="327"/>
      <c r="P56" s="327"/>
      <c r="Q56" s="327"/>
    </row>
    <row r="57" spans="1:18" x14ac:dyDescent="0.25">
      <c r="A57" s="56" t="s">
        <v>10</v>
      </c>
      <c r="B57" s="290" t="s">
        <v>48</v>
      </c>
      <c r="C57" s="290"/>
      <c r="D57" s="8">
        <f>'Memória Cálculo'!B248</f>
        <v>0.08</v>
      </c>
      <c r="E57" s="78">
        <f>D57*E56</f>
        <v>3.1162588799999997</v>
      </c>
      <c r="F57" s="9"/>
      <c r="K57" s="327"/>
      <c r="L57" s="327"/>
      <c r="M57" s="327"/>
      <c r="N57" s="327"/>
      <c r="O57" s="327"/>
      <c r="P57" s="327"/>
      <c r="Q57" s="327"/>
      <c r="R57" s="327"/>
    </row>
    <row r="58" spans="1:18" x14ac:dyDescent="0.25">
      <c r="A58" s="64" t="s">
        <v>11</v>
      </c>
      <c r="B58" s="334" t="s">
        <v>217</v>
      </c>
      <c r="C58" s="290"/>
      <c r="D58" s="8">
        <f>'Memória Cálculo'!B249</f>
        <v>0.02</v>
      </c>
      <c r="E58" s="78">
        <f>D58*$E$19</f>
        <v>185.49160000000001</v>
      </c>
      <c r="F58" s="9"/>
      <c r="K58" s="327"/>
      <c r="L58" s="327"/>
      <c r="M58" s="327"/>
      <c r="N58" s="327"/>
      <c r="O58" s="327"/>
      <c r="P58" s="327"/>
      <c r="Q58" s="327"/>
      <c r="R58" s="327"/>
    </row>
    <row r="59" spans="1:18" x14ac:dyDescent="0.25">
      <c r="A59" s="64" t="s">
        <v>12</v>
      </c>
      <c r="B59" s="333" t="s">
        <v>49</v>
      </c>
      <c r="C59" s="290"/>
      <c r="D59" s="8">
        <f>'Memória Cálculo'!B250</f>
        <v>1.9400000000000001E-2</v>
      </c>
      <c r="E59" s="78">
        <f>D59*$E$19</f>
        <v>179.926852</v>
      </c>
      <c r="K59" s="327"/>
      <c r="L59" s="327"/>
      <c r="M59" s="327"/>
      <c r="N59" s="327"/>
      <c r="O59" s="327"/>
      <c r="P59" s="327"/>
      <c r="Q59" s="327"/>
      <c r="R59" s="327"/>
    </row>
    <row r="60" spans="1:18" x14ac:dyDescent="0.25">
      <c r="A60" s="64" t="s">
        <v>13</v>
      </c>
      <c r="B60" s="333" t="s">
        <v>192</v>
      </c>
      <c r="C60" s="290"/>
      <c r="D60" s="8">
        <f>'Memória Cálculo'!B251</f>
        <v>6.5572000000000009E-3</v>
      </c>
      <c r="E60" s="78">
        <f>D60*$E$19</f>
        <v>60.815275976000009</v>
      </c>
      <c r="F60" s="9"/>
      <c r="K60" s="327"/>
      <c r="L60" s="327"/>
      <c r="M60" s="327"/>
      <c r="N60" s="327"/>
      <c r="O60" s="327"/>
      <c r="P60" s="327"/>
      <c r="Q60" s="327"/>
      <c r="R60" s="327"/>
    </row>
    <row r="61" spans="1:18" x14ac:dyDescent="0.25">
      <c r="A61" s="64" t="s">
        <v>14</v>
      </c>
      <c r="B61" s="335" t="s">
        <v>166</v>
      </c>
      <c r="C61" s="303"/>
      <c r="D61" s="8">
        <f>'Memória Cálculo'!B252</f>
        <v>0.02</v>
      </c>
      <c r="E61" s="78">
        <f>D61*$E$19</f>
        <v>185.49160000000001</v>
      </c>
      <c r="F61" s="9"/>
      <c r="K61" s="327"/>
      <c r="L61" s="327"/>
      <c r="M61" s="327"/>
      <c r="N61" s="327"/>
      <c r="O61" s="327"/>
      <c r="P61" s="327"/>
      <c r="Q61" s="327"/>
      <c r="R61" s="327"/>
    </row>
    <row r="62" spans="1:18" ht="14.1" customHeight="1" thickBot="1" x14ac:dyDescent="0.25">
      <c r="A62" s="336" t="s">
        <v>50</v>
      </c>
      <c r="B62" s="337"/>
      <c r="C62" s="338"/>
      <c r="D62" s="79">
        <f>SUM(D56:D61)</f>
        <v>0.15015719999999999</v>
      </c>
      <c r="E62" s="80">
        <f>SUM(E56:E61)</f>
        <v>653.794822856</v>
      </c>
      <c r="K62" s="327"/>
      <c r="L62" s="327"/>
      <c r="M62" s="327"/>
      <c r="N62" s="327"/>
      <c r="O62" s="327"/>
      <c r="P62" s="327"/>
      <c r="Q62" s="327"/>
      <c r="R62" s="327"/>
    </row>
    <row r="63" spans="1:18" ht="13.5" thickBot="1" x14ac:dyDescent="0.3">
      <c r="A63" s="339" t="s">
        <v>51</v>
      </c>
      <c r="B63" s="340"/>
      <c r="C63" s="340"/>
      <c r="D63" s="340"/>
      <c r="E63" s="341"/>
      <c r="K63" s="327"/>
      <c r="L63" s="327"/>
      <c r="M63" s="327"/>
      <c r="N63" s="327"/>
      <c r="O63" s="327"/>
      <c r="P63" s="327"/>
      <c r="Q63" s="327"/>
      <c r="R63" s="327"/>
    </row>
    <row r="64" spans="1:18" ht="14.1" customHeight="1" thickBot="1" x14ac:dyDescent="0.3">
      <c r="K64" s="15"/>
      <c r="L64" s="15"/>
      <c r="M64" s="15"/>
      <c r="N64" s="15"/>
      <c r="O64" s="15"/>
      <c r="P64" s="15"/>
      <c r="Q64" s="15"/>
    </row>
    <row r="65" spans="1:17" ht="28.5" customHeight="1" x14ac:dyDescent="0.25">
      <c r="A65" s="345" t="s">
        <v>188</v>
      </c>
      <c r="B65" s="346"/>
      <c r="C65" s="346"/>
      <c r="D65" s="81" t="s">
        <v>20</v>
      </c>
      <c r="E65" s="82" t="s">
        <v>7</v>
      </c>
      <c r="K65" s="15"/>
      <c r="L65" s="15"/>
      <c r="M65" s="15"/>
      <c r="N65" s="15"/>
      <c r="O65" s="15"/>
      <c r="P65" s="15"/>
      <c r="Q65" s="15"/>
    </row>
    <row r="66" spans="1:17" ht="14.1" customHeight="1" x14ac:dyDescent="0.25">
      <c r="A66" s="64" t="s">
        <v>8</v>
      </c>
      <c r="B66" s="347" t="s">
        <v>52</v>
      </c>
      <c r="C66" s="347"/>
      <c r="D66" s="31">
        <f>'1'!D66</f>
        <v>0</v>
      </c>
      <c r="E66" s="83">
        <f t="shared" ref="E66:E71" si="1">D66*(E$19+E$53+E$62)</f>
        <v>0</v>
      </c>
    </row>
    <row r="67" spans="1:17" ht="14.1" customHeight="1" x14ac:dyDescent="0.25">
      <c r="A67" s="64" t="s">
        <v>10</v>
      </c>
      <c r="B67" s="311" t="s">
        <v>53</v>
      </c>
      <c r="C67" s="311"/>
      <c r="D67" s="31">
        <f>'Memória Cálculo'!B257</f>
        <v>2.8E-3</v>
      </c>
      <c r="E67" s="83">
        <f t="shared" si="1"/>
        <v>46.229000464724002</v>
      </c>
    </row>
    <row r="68" spans="1:17" ht="14.1" customHeight="1" x14ac:dyDescent="0.25">
      <c r="A68" s="64" t="s">
        <v>11</v>
      </c>
      <c r="B68" s="347" t="s">
        <v>54</v>
      </c>
      <c r="C68" s="347"/>
      <c r="D68" s="31">
        <f>'Memória Cálculo'!B258</f>
        <v>2.0000000000000001E-4</v>
      </c>
      <c r="E68" s="83">
        <f t="shared" si="1"/>
        <v>3.3020714617660003</v>
      </c>
    </row>
    <row r="69" spans="1:17" ht="14.1" customHeight="1" x14ac:dyDescent="0.25">
      <c r="A69" s="64" t="s">
        <v>12</v>
      </c>
      <c r="B69" s="311" t="s">
        <v>55</v>
      </c>
      <c r="C69" s="311"/>
      <c r="D69" s="31">
        <f>'Memória Cálculo'!B259</f>
        <v>2.9999999999999997E-4</v>
      </c>
      <c r="E69" s="83">
        <f t="shared" si="1"/>
        <v>4.9531071926489991</v>
      </c>
    </row>
    <row r="70" spans="1:17" ht="14.1" customHeight="1" x14ac:dyDescent="0.25">
      <c r="A70" s="64" t="s">
        <v>13</v>
      </c>
      <c r="B70" s="311" t="s">
        <v>56</v>
      </c>
      <c r="C70" s="311"/>
      <c r="D70" s="31">
        <f>'Memória Cálculo'!B260</f>
        <v>4.0000000000000002E-4</v>
      </c>
      <c r="E70" s="83">
        <f t="shared" si="1"/>
        <v>6.6041429235320006</v>
      </c>
    </row>
    <row r="71" spans="1:17" ht="14.1" customHeight="1" x14ac:dyDescent="0.25">
      <c r="A71" s="84" t="s">
        <v>14</v>
      </c>
      <c r="B71" s="342" t="s">
        <v>15</v>
      </c>
      <c r="C71" s="342"/>
      <c r="D71" s="31">
        <f>'1'!D71</f>
        <v>0</v>
      </c>
      <c r="E71" s="83">
        <f t="shared" si="1"/>
        <v>0</v>
      </c>
    </row>
    <row r="72" spans="1:17" ht="14.1" customHeight="1" thickBot="1" x14ac:dyDescent="0.25">
      <c r="A72" s="343" t="s">
        <v>57</v>
      </c>
      <c r="B72" s="344"/>
      <c r="C72" s="344"/>
      <c r="D72" s="344"/>
      <c r="E72" s="85">
        <f>SUM(E66:E70)</f>
        <v>61.088322042671003</v>
      </c>
    </row>
    <row r="73" spans="1:17" ht="14.1" customHeight="1" thickBot="1" x14ac:dyDescent="0.3">
      <c r="A73" s="10"/>
      <c r="B73" s="10"/>
      <c r="C73" s="10"/>
      <c r="D73" s="10"/>
      <c r="E73" s="10"/>
    </row>
    <row r="74" spans="1:17" ht="27" customHeight="1" x14ac:dyDescent="0.25">
      <c r="A74" s="369" t="s">
        <v>58</v>
      </c>
      <c r="B74" s="370"/>
      <c r="C74" s="370"/>
      <c r="D74" s="370"/>
      <c r="E74" s="86" t="s">
        <v>7</v>
      </c>
    </row>
    <row r="75" spans="1:17" ht="14.1" customHeight="1" x14ac:dyDescent="0.2">
      <c r="A75" s="64" t="s">
        <v>8</v>
      </c>
      <c r="B75" s="371" t="s">
        <v>148</v>
      </c>
      <c r="C75" s="371"/>
      <c r="D75" s="371"/>
      <c r="E75" s="2">
        <v>0</v>
      </c>
    </row>
    <row r="76" spans="1:17" ht="14.1" customHeight="1" x14ac:dyDescent="0.2">
      <c r="A76" s="64" t="s">
        <v>10</v>
      </c>
      <c r="B76" s="371" t="s">
        <v>156</v>
      </c>
      <c r="C76" s="371"/>
      <c r="D76" s="371"/>
      <c r="E76" s="2">
        <f>EPI!G193</f>
        <v>0</v>
      </c>
    </row>
    <row r="77" spans="1:17" ht="14.1" customHeight="1" x14ac:dyDescent="0.2">
      <c r="A77" s="64" t="s">
        <v>11</v>
      </c>
      <c r="B77" s="303" t="s">
        <v>61</v>
      </c>
      <c r="C77" s="303"/>
      <c r="D77" s="303"/>
      <c r="E77" s="2">
        <f>'1'!E77</f>
        <v>0</v>
      </c>
    </row>
    <row r="78" spans="1:17" ht="14.1" customHeight="1" x14ac:dyDescent="0.2">
      <c r="A78" s="64" t="s">
        <v>12</v>
      </c>
      <c r="B78" s="303" t="s">
        <v>61</v>
      </c>
      <c r="C78" s="303"/>
      <c r="D78" s="303"/>
      <c r="E78" s="2">
        <v>0</v>
      </c>
    </row>
    <row r="79" spans="1:17" ht="14.1" customHeight="1" thickBot="1" x14ac:dyDescent="0.25">
      <c r="A79" s="360" t="s">
        <v>59</v>
      </c>
      <c r="B79" s="361"/>
      <c r="C79" s="361"/>
      <c r="D79" s="362"/>
      <c r="E79" s="87">
        <f>SUM(E75:E78)</f>
        <v>0</v>
      </c>
    </row>
    <row r="80" spans="1:17" ht="13.5" thickBot="1" x14ac:dyDescent="0.3">
      <c r="A80" s="363" t="s">
        <v>193</v>
      </c>
      <c r="B80" s="320"/>
      <c r="C80" s="320"/>
      <c r="D80" s="320"/>
      <c r="E80" s="321"/>
    </row>
    <row r="81" spans="1:5" ht="14.1" customHeight="1" thickBot="1" x14ac:dyDescent="0.3">
      <c r="A81" s="10"/>
      <c r="B81" s="10"/>
      <c r="C81" s="10"/>
      <c r="D81" s="10"/>
      <c r="E81" s="10"/>
    </row>
    <row r="82" spans="1:5" ht="14.1" customHeight="1" x14ac:dyDescent="0.25">
      <c r="A82" s="364" t="s">
        <v>60</v>
      </c>
      <c r="B82" s="365"/>
      <c r="C82" s="365"/>
      <c r="D82" s="88" t="s">
        <v>20</v>
      </c>
      <c r="E82" s="89" t="s">
        <v>7</v>
      </c>
    </row>
    <row r="83" spans="1:5" ht="14.1" customHeight="1" x14ac:dyDescent="0.2">
      <c r="A83" s="64" t="s">
        <v>8</v>
      </c>
      <c r="B83" s="311" t="s">
        <v>209</v>
      </c>
      <c r="C83" s="311"/>
      <c r="D83" s="8">
        <f>'1'!D83</f>
        <v>0</v>
      </c>
      <c r="E83" s="2">
        <f>D83*E98</f>
        <v>0</v>
      </c>
    </row>
    <row r="84" spans="1:5" ht="14.1" customHeight="1" x14ac:dyDescent="0.2">
      <c r="A84" s="64" t="s">
        <v>10</v>
      </c>
      <c r="B84" s="27" t="s">
        <v>210</v>
      </c>
      <c r="C84" s="27"/>
      <c r="D84" s="8">
        <f>'Memória Cálculo'!B265</f>
        <v>0</v>
      </c>
      <c r="E84" s="2">
        <f>D84*(E98+E83)</f>
        <v>0</v>
      </c>
    </row>
    <row r="85" spans="1:5" ht="14.1" customHeight="1" x14ac:dyDescent="0.2">
      <c r="A85" s="64" t="s">
        <v>11</v>
      </c>
      <c r="B85" s="311" t="s">
        <v>204</v>
      </c>
      <c r="C85" s="311"/>
      <c r="D85" s="8">
        <f>SUM(D86:D89)</f>
        <v>0</v>
      </c>
      <c r="E85" s="2">
        <f>((E98+E83+E84)/(1-D85))*D85</f>
        <v>0</v>
      </c>
    </row>
    <row r="86" spans="1:5" ht="14.1" customHeight="1" x14ac:dyDescent="0.2">
      <c r="A86" s="64" t="s">
        <v>205</v>
      </c>
      <c r="B86" s="311" t="str">
        <f>'1'!B86:C86</f>
        <v>Tributos Federais (Especificar) (Exceto IRPJ e CSLL) (Estimado pelo Lucro Real: PIS=0,82%; COFINS=3,81%)</v>
      </c>
      <c r="C86" s="311"/>
      <c r="D86" s="8">
        <f>'Memória Cálculo'!B267</f>
        <v>0</v>
      </c>
      <c r="E86" s="2">
        <f>D86*E100</f>
        <v>0</v>
      </c>
    </row>
    <row r="87" spans="1:5" ht="14.1" customHeight="1" x14ac:dyDescent="0.2">
      <c r="A87" s="64" t="s">
        <v>206</v>
      </c>
      <c r="B87" s="311" t="s">
        <v>203</v>
      </c>
      <c r="C87" s="311"/>
      <c r="D87" s="8">
        <f>'1'!D87</f>
        <v>0</v>
      </c>
      <c r="E87" s="2">
        <f>D87*E100</f>
        <v>0</v>
      </c>
    </row>
    <row r="88" spans="1:5" ht="14.1" customHeight="1" x14ac:dyDescent="0.2">
      <c r="A88" s="64" t="s">
        <v>207</v>
      </c>
      <c r="B88" s="311" t="s">
        <v>202</v>
      </c>
      <c r="C88" s="311"/>
      <c r="D88" s="8">
        <f>'Memória Cálculo'!B269</f>
        <v>0</v>
      </c>
      <c r="E88" s="2">
        <f>D88*E$100</f>
        <v>0</v>
      </c>
    </row>
    <row r="89" spans="1:5" ht="14.1" customHeight="1" x14ac:dyDescent="0.2">
      <c r="A89" s="64" t="s">
        <v>208</v>
      </c>
      <c r="B89" s="355" t="str">
        <f>'1'!B89:C89</f>
        <v>Outros (CPRB)</v>
      </c>
      <c r="C89" s="357"/>
      <c r="D89" s="8">
        <f>'Memória Cálculo'!B268</f>
        <v>0</v>
      </c>
      <c r="E89" s="2">
        <f>D89*E$100</f>
        <v>0</v>
      </c>
    </row>
    <row r="90" spans="1:5" s="3" customFormat="1" ht="14.1" customHeight="1" thickBot="1" x14ac:dyDescent="0.25">
      <c r="A90" s="366" t="s">
        <v>62</v>
      </c>
      <c r="B90" s="367"/>
      <c r="C90" s="368"/>
      <c r="D90" s="90">
        <f>SUM(D83:D85)</f>
        <v>0</v>
      </c>
      <c r="E90" s="91">
        <f>SUM(E83:E85)</f>
        <v>0</v>
      </c>
    </row>
    <row r="91" spans="1:5" s="3" customFormat="1" ht="26.25" customHeight="1" thickBot="1" x14ac:dyDescent="0.3">
      <c r="A91" s="372"/>
      <c r="B91" s="373"/>
      <c r="C91" s="373"/>
      <c r="D91" s="373"/>
      <c r="E91" s="373"/>
    </row>
    <row r="92" spans="1:5" ht="27" customHeight="1" x14ac:dyDescent="0.25">
      <c r="A92" s="374" t="s">
        <v>63</v>
      </c>
      <c r="B92" s="375"/>
      <c r="C92" s="375"/>
      <c r="D92" s="375"/>
      <c r="E92" s="92" t="s">
        <v>7</v>
      </c>
    </row>
    <row r="93" spans="1:5" ht="14.1" customHeight="1" x14ac:dyDescent="0.2">
      <c r="A93" s="14" t="s">
        <v>8</v>
      </c>
      <c r="B93" s="342" t="s">
        <v>64</v>
      </c>
      <c r="C93" s="342"/>
      <c r="D93" s="342"/>
      <c r="E93" s="2">
        <f>E19</f>
        <v>9274.58</v>
      </c>
    </row>
    <row r="94" spans="1:5" ht="14.1" customHeight="1" x14ac:dyDescent="0.2">
      <c r="A94" s="14" t="s">
        <v>10</v>
      </c>
      <c r="B94" s="342" t="s">
        <v>65</v>
      </c>
      <c r="C94" s="342"/>
      <c r="D94" s="342"/>
      <c r="E94" s="2">
        <f>E53</f>
        <v>6581.9824859739992</v>
      </c>
    </row>
    <row r="95" spans="1:5" ht="14.1" customHeight="1" x14ac:dyDescent="0.2">
      <c r="A95" s="14" t="s">
        <v>11</v>
      </c>
      <c r="B95" s="342" t="s">
        <v>66</v>
      </c>
      <c r="C95" s="342"/>
      <c r="D95" s="342"/>
      <c r="E95" s="2">
        <f>E62</f>
        <v>653.794822856</v>
      </c>
    </row>
    <row r="96" spans="1:5" ht="14.1" customHeight="1" x14ac:dyDescent="0.2">
      <c r="A96" s="14" t="s">
        <v>12</v>
      </c>
      <c r="B96" s="342" t="s">
        <v>67</v>
      </c>
      <c r="C96" s="342"/>
      <c r="D96" s="342"/>
      <c r="E96" s="2">
        <f>E72</f>
        <v>61.088322042671003</v>
      </c>
    </row>
    <row r="97" spans="1:5" ht="14.1" customHeight="1" x14ac:dyDescent="0.2">
      <c r="A97" s="14" t="s">
        <v>13</v>
      </c>
      <c r="B97" s="355" t="s">
        <v>68</v>
      </c>
      <c r="C97" s="356"/>
      <c r="D97" s="357"/>
      <c r="E97" s="2">
        <f>E79</f>
        <v>0</v>
      </c>
    </row>
    <row r="98" spans="1:5" s="3" customFormat="1" ht="14.1" customHeight="1" x14ac:dyDescent="0.2">
      <c r="A98" s="350" t="s">
        <v>69</v>
      </c>
      <c r="B98" s="351"/>
      <c r="C98" s="351"/>
      <c r="D98" s="351"/>
      <c r="E98" s="2">
        <f>SUM(E93:E97)</f>
        <v>16571.445630872669</v>
      </c>
    </row>
    <row r="99" spans="1:5" ht="14.1" customHeight="1" thickBot="1" x14ac:dyDescent="0.25">
      <c r="A99" s="93" t="s">
        <v>14</v>
      </c>
      <c r="B99" s="352" t="s">
        <v>70</v>
      </c>
      <c r="C99" s="352"/>
      <c r="D99" s="352"/>
      <c r="E99" s="2">
        <f>E90</f>
        <v>0</v>
      </c>
    </row>
    <row r="100" spans="1:5" s="3" customFormat="1" ht="14.1" customHeight="1" x14ac:dyDescent="0.2">
      <c r="A100" s="353" t="s">
        <v>71</v>
      </c>
      <c r="B100" s="354"/>
      <c r="C100" s="354"/>
      <c r="D100" s="354"/>
      <c r="E100" s="2">
        <f>(E98+E84+E83)/(1-D85)</f>
        <v>16571.445630872669</v>
      </c>
    </row>
    <row r="101" spans="1:5" ht="14.1" customHeight="1" x14ac:dyDescent="0.2">
      <c r="A101" s="358" t="s">
        <v>72</v>
      </c>
      <c r="B101" s="359"/>
      <c r="C101" s="359"/>
      <c r="D101" s="359"/>
      <c r="E101" s="105">
        <v>12</v>
      </c>
    </row>
    <row r="102" spans="1:5" s="3" customFormat="1" ht="14.1" customHeight="1" thickBot="1" x14ac:dyDescent="0.25">
      <c r="A102" s="348" t="s">
        <v>73</v>
      </c>
      <c r="B102" s="349"/>
      <c r="C102" s="349"/>
      <c r="D102" s="349"/>
      <c r="E102" s="104">
        <f>E100*E101</f>
        <v>198857.34757047205</v>
      </c>
    </row>
    <row r="103" spans="1:5" x14ac:dyDescent="0.25">
      <c r="A103" s="10"/>
      <c r="B103" s="10"/>
      <c r="C103" s="10"/>
      <c r="D103" s="10"/>
      <c r="E103" s="10"/>
    </row>
  </sheetData>
  <mergeCells count="94">
    <mergeCell ref="B7:C7"/>
    <mergeCell ref="D7:E7"/>
    <mergeCell ref="C5:E5"/>
    <mergeCell ref="A1:E1"/>
    <mergeCell ref="A2:E2"/>
    <mergeCell ref="A4:E4"/>
    <mergeCell ref="B6:C6"/>
    <mergeCell ref="D6:E6"/>
    <mergeCell ref="B18:C18"/>
    <mergeCell ref="B8:C8"/>
    <mergeCell ref="D8:E8"/>
    <mergeCell ref="B9:C9"/>
    <mergeCell ref="D9:E9"/>
    <mergeCell ref="A10:E10"/>
    <mergeCell ref="A12:C12"/>
    <mergeCell ref="B13:C13"/>
    <mergeCell ref="B14:C14"/>
    <mergeCell ref="B15:C15"/>
    <mergeCell ref="B16:C16"/>
    <mergeCell ref="B17:C17"/>
    <mergeCell ref="B33:C33"/>
    <mergeCell ref="A19:D19"/>
    <mergeCell ref="A21:E21"/>
    <mergeCell ref="B22:C22"/>
    <mergeCell ref="B23:C23"/>
    <mergeCell ref="B24:C24"/>
    <mergeCell ref="B25:C25"/>
    <mergeCell ref="A26:C26"/>
    <mergeCell ref="B28:C28"/>
    <mergeCell ref="B29:C29"/>
    <mergeCell ref="B30:C30"/>
    <mergeCell ref="B32:C32"/>
    <mergeCell ref="A49:D49"/>
    <mergeCell ref="B34:C34"/>
    <mergeCell ref="B35:C35"/>
    <mergeCell ref="B36:C36"/>
    <mergeCell ref="A37:C37"/>
    <mergeCell ref="A38:E38"/>
    <mergeCell ref="B40:C40"/>
    <mergeCell ref="B41:C41"/>
    <mergeCell ref="B42:C42"/>
    <mergeCell ref="B45:C45"/>
    <mergeCell ref="B46:C46"/>
    <mergeCell ref="A47:D47"/>
    <mergeCell ref="B50:D50"/>
    <mergeCell ref="K50:Q56"/>
    <mergeCell ref="B51:D51"/>
    <mergeCell ref="B52:D52"/>
    <mergeCell ref="A53:D53"/>
    <mergeCell ref="A55:C55"/>
    <mergeCell ref="B56:C56"/>
    <mergeCell ref="B70:C70"/>
    <mergeCell ref="B57:C57"/>
    <mergeCell ref="K57:R63"/>
    <mergeCell ref="B58:C58"/>
    <mergeCell ref="B59:C59"/>
    <mergeCell ref="B60:C60"/>
    <mergeCell ref="B61:C61"/>
    <mergeCell ref="A62:C62"/>
    <mergeCell ref="A63:E63"/>
    <mergeCell ref="A65:C65"/>
    <mergeCell ref="B66:C66"/>
    <mergeCell ref="B67:C67"/>
    <mergeCell ref="B68:C68"/>
    <mergeCell ref="B69:C69"/>
    <mergeCell ref="B85:C85"/>
    <mergeCell ref="B71:C71"/>
    <mergeCell ref="A72:D72"/>
    <mergeCell ref="A74:D74"/>
    <mergeCell ref="B75:D75"/>
    <mergeCell ref="B76:D76"/>
    <mergeCell ref="B77:D77"/>
    <mergeCell ref="B78:D78"/>
    <mergeCell ref="A79:D79"/>
    <mergeCell ref="A80:E80"/>
    <mergeCell ref="A82:C82"/>
    <mergeCell ref="B83:C83"/>
    <mergeCell ref="B97:D97"/>
    <mergeCell ref="B86:C86"/>
    <mergeCell ref="B87:C87"/>
    <mergeCell ref="B88:C88"/>
    <mergeCell ref="B89:C89"/>
    <mergeCell ref="A90:C90"/>
    <mergeCell ref="A91:E91"/>
    <mergeCell ref="A92:D92"/>
    <mergeCell ref="B93:D93"/>
    <mergeCell ref="B94:D94"/>
    <mergeCell ref="B95:D95"/>
    <mergeCell ref="B96:D96"/>
    <mergeCell ref="A98:D98"/>
    <mergeCell ref="B99:D99"/>
    <mergeCell ref="A100:D100"/>
    <mergeCell ref="A101:D101"/>
    <mergeCell ref="A102:D102"/>
  </mergeCells>
  <pageMargins left="0.25" right="0.25" top="0.75" bottom="0.75" header="0.3" footer="0.3"/>
  <pageSetup paperSize="9" scale="69" fitToHeight="0"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147315-0083-4D6E-96E8-4193E0FED8B7}">
  <sheetPr>
    <tabColor rgb="FFFFFF00"/>
    <pageSetUpPr fitToPage="1"/>
  </sheetPr>
  <dimension ref="A1:R103"/>
  <sheetViews>
    <sheetView showGridLines="0" view="pageBreakPreview" zoomScale="115" zoomScaleNormal="100" zoomScaleSheetLayoutView="115" workbookViewId="0">
      <selection activeCell="B44" sqref="B44"/>
    </sheetView>
  </sheetViews>
  <sheetFormatPr defaultColWidth="9.140625" defaultRowHeight="12.75" x14ac:dyDescent="0.25"/>
  <cols>
    <col min="1" max="1" width="6.42578125" style="1" customWidth="1"/>
    <col min="2" max="2" width="52.28515625" style="1" customWidth="1"/>
    <col min="3" max="3" width="51.85546875" style="1" customWidth="1"/>
    <col min="4" max="4" width="10.28515625" style="1" customWidth="1"/>
    <col min="5" max="5" width="20.85546875" style="1" customWidth="1"/>
    <col min="6" max="36" width="9.140625" style="1"/>
    <col min="37" max="37" width="6.42578125" style="1" customWidth="1"/>
    <col min="38" max="38" width="52.28515625" style="1" customWidth="1"/>
    <col min="39" max="39" width="34.7109375" style="1" customWidth="1"/>
    <col min="40" max="40" width="9.5703125" style="1" customWidth="1"/>
    <col min="41" max="41" width="12.5703125" style="1" bestFit="1" customWidth="1"/>
    <col min="42" max="16384" width="9.140625" style="1"/>
  </cols>
  <sheetData>
    <row r="1" spans="1:5" ht="78" customHeight="1" x14ac:dyDescent="0.25">
      <c r="A1" s="276"/>
      <c r="B1" s="276"/>
      <c r="C1" s="276"/>
      <c r="D1" s="276"/>
      <c r="E1" s="276"/>
    </row>
    <row r="2" spans="1:5" ht="20.25" customHeight="1" x14ac:dyDescent="0.25">
      <c r="A2" s="277" t="s">
        <v>179</v>
      </c>
      <c r="B2" s="277"/>
      <c r="C2" s="277"/>
      <c r="D2" s="277"/>
      <c r="E2" s="277"/>
    </row>
    <row r="3" spans="1:5" ht="13.5" thickBot="1" x14ac:dyDescent="0.3"/>
    <row r="4" spans="1:5" ht="13.5" customHeight="1" thickBot="1" x14ac:dyDescent="0.3">
      <c r="A4" s="278" t="s">
        <v>0</v>
      </c>
      <c r="B4" s="279"/>
      <c r="C4" s="279"/>
      <c r="D4" s="280"/>
      <c r="E4" s="281"/>
    </row>
    <row r="5" spans="1:5" ht="14.1" customHeight="1" x14ac:dyDescent="0.25">
      <c r="A5" s="6">
        <v>1</v>
      </c>
      <c r="B5" s="101" t="s">
        <v>194</v>
      </c>
      <c r="C5" s="285" t="str">
        <f>'Quadro Resumo'!B64</f>
        <v>ENFERMEIRO 4</v>
      </c>
      <c r="D5" s="286"/>
      <c r="E5" s="287"/>
    </row>
    <row r="6" spans="1:5" ht="14.1" customHeight="1" x14ac:dyDescent="0.25">
      <c r="A6" s="7">
        <v>2</v>
      </c>
      <c r="B6" s="282" t="s">
        <v>1</v>
      </c>
      <c r="C6" s="282"/>
      <c r="D6" s="283">
        <f>'1'!D6</f>
        <v>1621</v>
      </c>
      <c r="E6" s="284"/>
    </row>
    <row r="7" spans="1:5" ht="14.1" customHeight="1" x14ac:dyDescent="0.25">
      <c r="A7" s="7">
        <v>3</v>
      </c>
      <c r="B7" s="290" t="s">
        <v>2</v>
      </c>
      <c r="C7" s="290"/>
      <c r="D7" s="291">
        <f>E13</f>
        <v>8626.1795000000002</v>
      </c>
      <c r="E7" s="292"/>
    </row>
    <row r="8" spans="1:5" ht="14.1" customHeight="1" x14ac:dyDescent="0.25">
      <c r="A8" s="7">
        <v>4</v>
      </c>
      <c r="B8" s="290" t="s">
        <v>3</v>
      </c>
      <c r="C8" s="290"/>
      <c r="D8" s="293" t="str">
        <f>'1'!D8:E8</f>
        <v>SINDAUT</v>
      </c>
      <c r="E8" s="294"/>
    </row>
    <row r="9" spans="1:5" ht="14.1" customHeight="1" thickBot="1" x14ac:dyDescent="0.3">
      <c r="A9" s="77">
        <v>5</v>
      </c>
      <c r="B9" s="295" t="s">
        <v>4</v>
      </c>
      <c r="C9" s="295"/>
      <c r="D9" s="296">
        <f>'1'!D9</f>
        <v>46054</v>
      </c>
      <c r="E9" s="297"/>
    </row>
    <row r="10" spans="1:5" ht="45.75" customHeight="1" thickBot="1" x14ac:dyDescent="0.3">
      <c r="A10" s="298" t="s">
        <v>5</v>
      </c>
      <c r="B10" s="299"/>
      <c r="C10" s="299"/>
      <c r="D10" s="299"/>
      <c r="E10" s="300"/>
    </row>
    <row r="11" spans="1:5" ht="14.25" customHeight="1" thickBot="1" x14ac:dyDescent="0.3">
      <c r="A11" s="76"/>
      <c r="B11" s="76"/>
      <c r="C11" s="76"/>
      <c r="D11" s="76"/>
      <c r="E11" s="76"/>
    </row>
    <row r="12" spans="1:5" ht="13.5" customHeight="1" x14ac:dyDescent="0.25">
      <c r="A12" s="301" t="s">
        <v>6</v>
      </c>
      <c r="B12" s="302"/>
      <c r="C12" s="302"/>
      <c r="D12" s="57" t="s">
        <v>20</v>
      </c>
      <c r="E12" s="58" t="s">
        <v>7</v>
      </c>
    </row>
    <row r="13" spans="1:5" ht="14.1" customHeight="1" x14ac:dyDescent="0.2">
      <c r="A13" s="7" t="s">
        <v>8</v>
      </c>
      <c r="B13" s="288" t="s">
        <v>9</v>
      </c>
      <c r="C13" s="289"/>
      <c r="D13" s="26"/>
      <c r="E13" s="59">
        <f>'Quadro Resumo'!I64</f>
        <v>8626.1795000000002</v>
      </c>
    </row>
    <row r="14" spans="1:5" ht="14.1" customHeight="1" x14ac:dyDescent="0.2">
      <c r="A14" s="7" t="s">
        <v>10</v>
      </c>
      <c r="B14" s="288" t="s">
        <v>144</v>
      </c>
      <c r="C14" s="289"/>
      <c r="D14" s="54"/>
      <c r="E14" s="59"/>
    </row>
    <row r="15" spans="1:5" ht="14.1" customHeight="1" x14ac:dyDescent="0.2">
      <c r="A15" s="7" t="s">
        <v>11</v>
      </c>
      <c r="B15" s="288" t="s">
        <v>145</v>
      </c>
      <c r="C15" s="289"/>
      <c r="D15" s="55">
        <v>0.4</v>
      </c>
      <c r="E15" s="59">
        <f>ROUND(D15*D6,2)</f>
        <v>648.4</v>
      </c>
    </row>
    <row r="16" spans="1:5" ht="14.1" customHeight="1" x14ac:dyDescent="0.2">
      <c r="A16" s="7" t="s">
        <v>12</v>
      </c>
      <c r="B16" s="288" t="s">
        <v>146</v>
      </c>
      <c r="C16" s="289"/>
      <c r="D16" s="54"/>
      <c r="E16" s="59"/>
    </row>
    <row r="17" spans="1:5" ht="14.1" customHeight="1" x14ac:dyDescent="0.2">
      <c r="A17" s="7" t="s">
        <v>13</v>
      </c>
      <c r="B17" s="303" t="s">
        <v>147</v>
      </c>
      <c r="C17" s="303"/>
      <c r="D17" s="54"/>
      <c r="E17" s="59"/>
    </row>
    <row r="18" spans="1:5" ht="14.1" customHeight="1" x14ac:dyDescent="0.2">
      <c r="A18" s="7" t="s">
        <v>14</v>
      </c>
      <c r="B18" s="303" t="s">
        <v>15</v>
      </c>
      <c r="C18" s="303"/>
      <c r="D18" s="54"/>
      <c r="E18" s="59"/>
    </row>
    <row r="19" spans="1:5" s="3" customFormat="1" ht="14.1" customHeight="1" thickBot="1" x14ac:dyDescent="0.25">
      <c r="A19" s="304" t="s">
        <v>16</v>
      </c>
      <c r="B19" s="305"/>
      <c r="C19" s="305"/>
      <c r="D19" s="306"/>
      <c r="E19" s="60">
        <f>ROUND(SUM(E13:E18),2)</f>
        <v>9274.58</v>
      </c>
    </row>
    <row r="20" spans="1:5" s="4" customFormat="1" ht="13.5" thickBot="1" x14ac:dyDescent="0.3"/>
    <row r="21" spans="1:5" ht="13.5" customHeight="1" x14ac:dyDescent="0.25">
      <c r="A21" s="307" t="s">
        <v>17</v>
      </c>
      <c r="B21" s="308"/>
      <c r="C21" s="308"/>
      <c r="D21" s="308"/>
      <c r="E21" s="309"/>
    </row>
    <row r="22" spans="1:5" ht="32.25" customHeight="1" x14ac:dyDescent="0.25">
      <c r="A22" s="62" t="s">
        <v>18</v>
      </c>
      <c r="B22" s="310" t="s">
        <v>19</v>
      </c>
      <c r="C22" s="310"/>
      <c r="D22" s="61" t="s">
        <v>20</v>
      </c>
      <c r="E22" s="63" t="s">
        <v>7</v>
      </c>
    </row>
    <row r="23" spans="1:5" ht="14.1" customHeight="1" x14ac:dyDescent="0.2">
      <c r="A23" s="64" t="s">
        <v>8</v>
      </c>
      <c r="B23" s="290" t="s">
        <v>21</v>
      </c>
      <c r="C23" s="290"/>
      <c r="D23" s="5">
        <f>'1'!D23</f>
        <v>8.3299999999999999E-2</v>
      </c>
      <c r="E23" s="2">
        <f>D23*$E$19</f>
        <v>772.57251399999996</v>
      </c>
    </row>
    <row r="24" spans="1:5" ht="14.1" customHeight="1" x14ac:dyDescent="0.2">
      <c r="A24" s="64" t="s">
        <v>10</v>
      </c>
      <c r="B24" s="311" t="s">
        <v>81</v>
      </c>
      <c r="C24" s="311"/>
      <c r="D24" s="5">
        <f>'1'!D24</f>
        <v>9.0749999999999997E-2</v>
      </c>
      <c r="E24" s="2">
        <f>D24*$E$19</f>
        <v>841.66813500000001</v>
      </c>
    </row>
    <row r="25" spans="1:5" ht="14.1" customHeight="1" x14ac:dyDescent="0.2">
      <c r="A25" s="64" t="s">
        <v>11</v>
      </c>
      <c r="B25" s="312" t="s">
        <v>82</v>
      </c>
      <c r="C25" s="312"/>
      <c r="D25" s="5">
        <f>'1'!D25</f>
        <v>3.0300000000000001E-2</v>
      </c>
      <c r="E25" s="2">
        <f>D25*$E$19</f>
        <v>281.01977399999998</v>
      </c>
    </row>
    <row r="26" spans="1:5" ht="14.1" customHeight="1" thickBot="1" x14ac:dyDescent="0.25">
      <c r="A26" s="313" t="s">
        <v>22</v>
      </c>
      <c r="B26" s="314"/>
      <c r="C26" s="315"/>
      <c r="D26" s="65">
        <f>SUM(D23:D25)</f>
        <v>0.20434999999999998</v>
      </c>
      <c r="E26" s="66">
        <f>SUM(E23:E25)</f>
        <v>1895.2604229999997</v>
      </c>
    </row>
    <row r="27" spans="1:5" ht="13.5" thickBot="1" x14ac:dyDescent="0.3"/>
    <row r="28" spans="1:5" ht="39.75" customHeight="1" x14ac:dyDescent="0.25">
      <c r="A28" s="67" t="s">
        <v>23</v>
      </c>
      <c r="B28" s="316" t="s">
        <v>24</v>
      </c>
      <c r="C28" s="316"/>
      <c r="D28" s="68" t="s">
        <v>20</v>
      </c>
      <c r="E28" s="69" t="s">
        <v>7</v>
      </c>
    </row>
    <row r="29" spans="1:5" ht="14.1" customHeight="1" x14ac:dyDescent="0.2">
      <c r="A29" s="56" t="s">
        <v>8</v>
      </c>
      <c r="B29" s="290" t="s">
        <v>25</v>
      </c>
      <c r="C29" s="290"/>
      <c r="D29" s="5">
        <f>'Memória Cálculo'!B24</f>
        <v>0.2</v>
      </c>
      <c r="E29" s="2">
        <f>($E$19+E26)*D29</f>
        <v>2233.9680846000001</v>
      </c>
    </row>
    <row r="30" spans="1:5" ht="14.1" customHeight="1" x14ac:dyDescent="0.2">
      <c r="A30" s="56" t="s">
        <v>10</v>
      </c>
      <c r="B30" s="288" t="s">
        <v>26</v>
      </c>
      <c r="C30" s="289"/>
      <c r="D30" s="5">
        <f>'Memória Cálculo'!B25</f>
        <v>2.5000000000000001E-2</v>
      </c>
      <c r="E30" s="2">
        <f t="shared" ref="E30:E36" si="0">($E$19+$E$26)*D30</f>
        <v>279.24601057500001</v>
      </c>
    </row>
    <row r="31" spans="1:5" ht="14.1" customHeight="1" x14ac:dyDescent="0.2">
      <c r="A31" s="56" t="s">
        <v>11</v>
      </c>
      <c r="B31" s="26" t="s">
        <v>27</v>
      </c>
      <c r="C31" s="26"/>
      <c r="D31" s="5">
        <f>'Memória Cálculo'!B26</f>
        <v>0</v>
      </c>
      <c r="E31" s="2">
        <f t="shared" si="0"/>
        <v>0</v>
      </c>
    </row>
    <row r="32" spans="1:5" ht="14.1" customHeight="1" x14ac:dyDescent="0.2">
      <c r="A32" s="56" t="s">
        <v>12</v>
      </c>
      <c r="B32" s="290" t="s">
        <v>28</v>
      </c>
      <c r="C32" s="290"/>
      <c r="D32" s="5">
        <f>'Memória Cálculo'!B27</f>
        <v>1.4999999999999999E-2</v>
      </c>
      <c r="E32" s="2">
        <f t="shared" si="0"/>
        <v>167.54760634499999</v>
      </c>
    </row>
    <row r="33" spans="1:5" ht="14.1" customHeight="1" x14ac:dyDescent="0.2">
      <c r="A33" s="56" t="s">
        <v>13</v>
      </c>
      <c r="B33" s="290" t="s">
        <v>29</v>
      </c>
      <c r="C33" s="290"/>
      <c r="D33" s="5">
        <f>'Memória Cálculo'!B28</f>
        <v>0.01</v>
      </c>
      <c r="E33" s="2">
        <f t="shared" si="0"/>
        <v>111.69840422999999</v>
      </c>
    </row>
    <row r="34" spans="1:5" ht="14.1" customHeight="1" x14ac:dyDescent="0.2">
      <c r="A34" s="56" t="s">
        <v>14</v>
      </c>
      <c r="B34" s="282" t="s">
        <v>30</v>
      </c>
      <c r="C34" s="282"/>
      <c r="D34" s="5">
        <f>'Memória Cálculo'!B29</f>
        <v>6.0000000000000001E-3</v>
      </c>
      <c r="E34" s="2">
        <f t="shared" si="0"/>
        <v>67.019042537999994</v>
      </c>
    </row>
    <row r="35" spans="1:5" ht="14.1" customHeight="1" x14ac:dyDescent="0.2">
      <c r="A35" s="56" t="s">
        <v>31</v>
      </c>
      <c r="B35" s="282" t="s">
        <v>32</v>
      </c>
      <c r="C35" s="282"/>
      <c r="D35" s="5">
        <f>'Memória Cálculo'!B30</f>
        <v>2E-3</v>
      </c>
      <c r="E35" s="2">
        <f t="shared" si="0"/>
        <v>22.339680846</v>
      </c>
    </row>
    <row r="36" spans="1:5" ht="14.1" customHeight="1" x14ac:dyDescent="0.2">
      <c r="A36" s="56" t="s">
        <v>33</v>
      </c>
      <c r="B36" s="282" t="s">
        <v>34</v>
      </c>
      <c r="C36" s="290"/>
      <c r="D36" s="5">
        <f>'Memória Cálculo'!B31</f>
        <v>0.08</v>
      </c>
      <c r="E36" s="2">
        <f t="shared" si="0"/>
        <v>893.58723383999995</v>
      </c>
    </row>
    <row r="37" spans="1:5" ht="14.1" customHeight="1" thickBot="1" x14ac:dyDescent="0.25">
      <c r="A37" s="317" t="s">
        <v>35</v>
      </c>
      <c r="B37" s="318"/>
      <c r="C37" s="318"/>
      <c r="D37" s="109">
        <f>SUM(D29:D36)</f>
        <v>0.33800000000000002</v>
      </c>
      <c r="E37" s="108">
        <f>($E$19+$E$26)*D37</f>
        <v>3775.4060629740002</v>
      </c>
    </row>
    <row r="38" spans="1:5" ht="14.1" customHeight="1" thickBot="1" x14ac:dyDescent="0.3">
      <c r="A38" s="319" t="s">
        <v>36</v>
      </c>
      <c r="B38" s="320"/>
      <c r="C38" s="320"/>
      <c r="D38" s="320"/>
      <c r="E38" s="321"/>
    </row>
    <row r="39" spans="1:5" ht="13.5" thickBot="1" x14ac:dyDescent="0.3"/>
    <row r="40" spans="1:5" ht="14.1" customHeight="1" x14ac:dyDescent="0.25">
      <c r="A40" s="67" t="s">
        <v>37</v>
      </c>
      <c r="B40" s="322" t="s">
        <v>38</v>
      </c>
      <c r="C40" s="323"/>
      <c r="D40" s="68" t="s">
        <v>190</v>
      </c>
      <c r="E40" s="69" t="s">
        <v>75</v>
      </c>
    </row>
    <row r="41" spans="1:5" ht="13.5" customHeight="1" x14ac:dyDescent="0.2">
      <c r="A41" s="56" t="s">
        <v>8</v>
      </c>
      <c r="B41" s="303" t="s">
        <v>39</v>
      </c>
      <c r="C41" s="303"/>
      <c r="D41" s="71">
        <f>'1'!D41</f>
        <v>5</v>
      </c>
      <c r="E41" s="2">
        <f>IF(D41*4*22-(6%*$E$13)&lt;=0,0,(D41*4*22-(6%*$E$13)))</f>
        <v>0</v>
      </c>
    </row>
    <row r="42" spans="1:5" ht="14.1" customHeight="1" x14ac:dyDescent="0.2">
      <c r="A42" s="56" t="s">
        <v>10</v>
      </c>
      <c r="B42" s="303" t="s">
        <v>40</v>
      </c>
      <c r="C42" s="303"/>
      <c r="D42" s="71">
        <f>'1'!D42</f>
        <v>30.29</v>
      </c>
      <c r="E42" s="2">
        <f>$D$42*22*(1-20%)</f>
        <v>533.10400000000004</v>
      </c>
    </row>
    <row r="43" spans="1:5" ht="14.1" customHeight="1" x14ac:dyDescent="0.2">
      <c r="A43" s="56" t="s">
        <v>11</v>
      </c>
      <c r="B43" s="70" t="s">
        <v>487</v>
      </c>
      <c r="C43" s="70"/>
      <c r="D43" s="71">
        <f>'1'!D43</f>
        <v>0</v>
      </c>
      <c r="E43" s="2">
        <f>D43</f>
        <v>0</v>
      </c>
    </row>
    <row r="44" spans="1:5" ht="14.1" customHeight="1" x14ac:dyDescent="0.2">
      <c r="A44" s="56" t="s">
        <v>12</v>
      </c>
      <c r="B44" s="70" t="s">
        <v>41</v>
      </c>
      <c r="C44" s="70"/>
      <c r="D44" s="71">
        <f>'1'!D44</f>
        <v>321.04000000000002</v>
      </c>
      <c r="E44" s="2">
        <f>D44-(D44*15%)</f>
        <v>272.88400000000001</v>
      </c>
    </row>
    <row r="45" spans="1:5" ht="14.1" customHeight="1" x14ac:dyDescent="0.2">
      <c r="A45" s="56" t="s">
        <v>13</v>
      </c>
      <c r="B45" s="303" t="s">
        <v>483</v>
      </c>
      <c r="C45" s="303"/>
      <c r="D45" s="71">
        <f>'1'!D45</f>
        <v>105.328</v>
      </c>
      <c r="E45" s="2">
        <f>D45</f>
        <v>105.328</v>
      </c>
    </row>
    <row r="46" spans="1:5" ht="14.1" customHeight="1" x14ac:dyDescent="0.2">
      <c r="A46" s="56" t="s">
        <v>14</v>
      </c>
      <c r="B46" s="303" t="s">
        <v>15</v>
      </c>
      <c r="C46" s="303"/>
      <c r="D46" s="71">
        <f>'1'!D46</f>
        <v>0</v>
      </c>
      <c r="E46" s="2">
        <f>D46</f>
        <v>0</v>
      </c>
    </row>
    <row r="47" spans="1:5" ht="14.1" customHeight="1" thickBot="1" x14ac:dyDescent="0.25">
      <c r="A47" s="313" t="s">
        <v>42</v>
      </c>
      <c r="B47" s="314"/>
      <c r="C47" s="314"/>
      <c r="D47" s="315"/>
      <c r="E47" s="66">
        <f>SUM(E41:E46)</f>
        <v>911.31600000000003</v>
      </c>
    </row>
    <row r="48" spans="1:5" ht="14.1" customHeight="1" thickBot="1" x14ac:dyDescent="0.3"/>
    <row r="49" spans="1:18" ht="14.1" customHeight="1" x14ac:dyDescent="0.25">
      <c r="A49" s="324" t="s">
        <v>43</v>
      </c>
      <c r="B49" s="325"/>
      <c r="C49" s="325"/>
      <c r="D49" s="325"/>
      <c r="E49" s="72" t="s">
        <v>7</v>
      </c>
    </row>
    <row r="50" spans="1:18" ht="14.1" customHeight="1" x14ac:dyDescent="0.2">
      <c r="A50" s="56" t="s">
        <v>18</v>
      </c>
      <c r="B50" s="288" t="s">
        <v>44</v>
      </c>
      <c r="C50" s="326"/>
      <c r="D50" s="289"/>
      <c r="E50" s="2">
        <f>E26</f>
        <v>1895.2604229999997</v>
      </c>
      <c r="K50" s="327"/>
      <c r="L50" s="327"/>
      <c r="M50" s="327"/>
      <c r="N50" s="327"/>
      <c r="O50" s="327"/>
      <c r="P50" s="327"/>
      <c r="Q50" s="327"/>
    </row>
    <row r="51" spans="1:18" ht="14.1" customHeight="1" x14ac:dyDescent="0.2">
      <c r="A51" s="56" t="s">
        <v>23</v>
      </c>
      <c r="B51" s="288" t="s">
        <v>45</v>
      </c>
      <c r="C51" s="326"/>
      <c r="D51" s="289"/>
      <c r="E51" s="2">
        <f>E37</f>
        <v>3775.4060629740002</v>
      </c>
      <c r="K51" s="327"/>
      <c r="L51" s="327"/>
      <c r="M51" s="327"/>
      <c r="N51" s="327"/>
      <c r="O51" s="327"/>
      <c r="P51" s="327"/>
      <c r="Q51" s="327"/>
    </row>
    <row r="52" spans="1:18" ht="14.1" customHeight="1" x14ac:dyDescent="0.2">
      <c r="A52" s="56" t="s">
        <v>37</v>
      </c>
      <c r="B52" s="288" t="s">
        <v>46</v>
      </c>
      <c r="C52" s="326"/>
      <c r="D52" s="289"/>
      <c r="E52" s="2">
        <f>E47</f>
        <v>911.31600000000003</v>
      </c>
      <c r="K52" s="327"/>
      <c r="L52" s="327"/>
      <c r="M52" s="327"/>
      <c r="N52" s="327"/>
      <c r="O52" s="327"/>
      <c r="P52" s="327"/>
      <c r="Q52" s="327"/>
    </row>
    <row r="53" spans="1:18" ht="14.1" customHeight="1" thickBot="1" x14ac:dyDescent="0.25">
      <c r="A53" s="328" t="s">
        <v>47</v>
      </c>
      <c r="B53" s="329"/>
      <c r="C53" s="329"/>
      <c r="D53" s="330"/>
      <c r="E53" s="73">
        <f>SUM(E50:E52)</f>
        <v>6581.9824859739992</v>
      </c>
      <c r="K53" s="327"/>
      <c r="L53" s="327"/>
      <c r="M53" s="327"/>
      <c r="N53" s="327"/>
      <c r="O53" s="327"/>
      <c r="P53" s="327"/>
      <c r="Q53" s="327"/>
    </row>
    <row r="54" spans="1:18" ht="14.1" customHeight="1" thickBot="1" x14ac:dyDescent="0.3">
      <c r="K54" s="327"/>
      <c r="L54" s="327"/>
      <c r="M54" s="327"/>
      <c r="N54" s="327"/>
      <c r="O54" s="327"/>
      <c r="P54" s="327"/>
      <c r="Q54" s="327"/>
    </row>
    <row r="55" spans="1:18" ht="28.5" customHeight="1" x14ac:dyDescent="0.25">
      <c r="A55" s="331" t="s">
        <v>189</v>
      </c>
      <c r="B55" s="332"/>
      <c r="C55" s="332"/>
      <c r="D55" s="74" t="s">
        <v>20</v>
      </c>
      <c r="E55" s="75" t="s">
        <v>7</v>
      </c>
      <c r="K55" s="327"/>
      <c r="L55" s="327"/>
      <c r="M55" s="327"/>
      <c r="N55" s="327"/>
      <c r="O55" s="327"/>
      <c r="P55" s="327"/>
      <c r="Q55" s="327"/>
    </row>
    <row r="56" spans="1:18" x14ac:dyDescent="0.25">
      <c r="A56" s="56" t="s">
        <v>8</v>
      </c>
      <c r="B56" s="333" t="s">
        <v>191</v>
      </c>
      <c r="C56" s="290"/>
      <c r="D56" s="8">
        <f>'Memória Cálculo'!B247</f>
        <v>4.1999999999999997E-3</v>
      </c>
      <c r="E56" s="78">
        <f>D56*$E$19</f>
        <v>38.953235999999997</v>
      </c>
      <c r="K56" s="327"/>
      <c r="L56" s="327"/>
      <c r="M56" s="327"/>
      <c r="N56" s="327"/>
      <c r="O56" s="327"/>
      <c r="P56" s="327"/>
      <c r="Q56" s="327"/>
    </row>
    <row r="57" spans="1:18" x14ac:dyDescent="0.25">
      <c r="A57" s="56" t="s">
        <v>10</v>
      </c>
      <c r="B57" s="290" t="s">
        <v>48</v>
      </c>
      <c r="C57" s="290"/>
      <c r="D57" s="8">
        <f>'Memória Cálculo'!B248</f>
        <v>0.08</v>
      </c>
      <c r="E57" s="78">
        <f>D57*E56</f>
        <v>3.1162588799999997</v>
      </c>
      <c r="F57" s="9"/>
      <c r="K57" s="327"/>
      <c r="L57" s="327"/>
      <c r="M57" s="327"/>
      <c r="N57" s="327"/>
      <c r="O57" s="327"/>
      <c r="P57" s="327"/>
      <c r="Q57" s="327"/>
      <c r="R57" s="327"/>
    </row>
    <row r="58" spans="1:18" x14ac:dyDescent="0.25">
      <c r="A58" s="64" t="s">
        <v>11</v>
      </c>
      <c r="B58" s="334" t="s">
        <v>217</v>
      </c>
      <c r="C58" s="290"/>
      <c r="D58" s="8">
        <f>'Memória Cálculo'!B249</f>
        <v>0.02</v>
      </c>
      <c r="E58" s="78">
        <f>D58*$E$19</f>
        <v>185.49160000000001</v>
      </c>
      <c r="F58" s="9"/>
      <c r="K58" s="327"/>
      <c r="L58" s="327"/>
      <c r="M58" s="327"/>
      <c r="N58" s="327"/>
      <c r="O58" s="327"/>
      <c r="P58" s="327"/>
      <c r="Q58" s="327"/>
      <c r="R58" s="327"/>
    </row>
    <row r="59" spans="1:18" x14ac:dyDescent="0.25">
      <c r="A59" s="64" t="s">
        <v>12</v>
      </c>
      <c r="B59" s="333" t="s">
        <v>49</v>
      </c>
      <c r="C59" s="290"/>
      <c r="D59" s="8">
        <f>'Memória Cálculo'!B250</f>
        <v>1.9400000000000001E-2</v>
      </c>
      <c r="E59" s="78">
        <f>D59*$E$19</f>
        <v>179.926852</v>
      </c>
      <c r="K59" s="327"/>
      <c r="L59" s="327"/>
      <c r="M59" s="327"/>
      <c r="N59" s="327"/>
      <c r="O59" s="327"/>
      <c r="P59" s="327"/>
      <c r="Q59" s="327"/>
      <c r="R59" s="327"/>
    </row>
    <row r="60" spans="1:18" x14ac:dyDescent="0.25">
      <c r="A60" s="64" t="s">
        <v>13</v>
      </c>
      <c r="B60" s="333" t="s">
        <v>192</v>
      </c>
      <c r="C60" s="290"/>
      <c r="D60" s="8">
        <f>'Memória Cálculo'!B251</f>
        <v>6.5572000000000009E-3</v>
      </c>
      <c r="E60" s="78">
        <f>D60*$E$19</f>
        <v>60.815275976000009</v>
      </c>
      <c r="F60" s="9"/>
      <c r="K60" s="327"/>
      <c r="L60" s="327"/>
      <c r="M60" s="327"/>
      <c r="N60" s="327"/>
      <c r="O60" s="327"/>
      <c r="P60" s="327"/>
      <c r="Q60" s="327"/>
      <c r="R60" s="327"/>
    </row>
    <row r="61" spans="1:18" x14ac:dyDescent="0.25">
      <c r="A61" s="64" t="s">
        <v>14</v>
      </c>
      <c r="B61" s="335" t="s">
        <v>166</v>
      </c>
      <c r="C61" s="303"/>
      <c r="D61" s="8">
        <f>'Memória Cálculo'!B252</f>
        <v>0.02</v>
      </c>
      <c r="E61" s="78">
        <f>D61*$E$19</f>
        <v>185.49160000000001</v>
      </c>
      <c r="F61" s="9"/>
      <c r="K61" s="327"/>
      <c r="L61" s="327"/>
      <c r="M61" s="327"/>
      <c r="N61" s="327"/>
      <c r="O61" s="327"/>
      <c r="P61" s="327"/>
      <c r="Q61" s="327"/>
      <c r="R61" s="327"/>
    </row>
    <row r="62" spans="1:18" ht="14.1" customHeight="1" thickBot="1" x14ac:dyDescent="0.25">
      <c r="A62" s="336" t="s">
        <v>50</v>
      </c>
      <c r="B62" s="337"/>
      <c r="C62" s="338"/>
      <c r="D62" s="79">
        <f>SUM(D56:D61)</f>
        <v>0.15015719999999999</v>
      </c>
      <c r="E62" s="80">
        <f>SUM(E56:E61)</f>
        <v>653.794822856</v>
      </c>
      <c r="K62" s="327"/>
      <c r="L62" s="327"/>
      <c r="M62" s="327"/>
      <c r="N62" s="327"/>
      <c r="O62" s="327"/>
      <c r="P62" s="327"/>
      <c r="Q62" s="327"/>
      <c r="R62" s="327"/>
    </row>
    <row r="63" spans="1:18" ht="13.5" thickBot="1" x14ac:dyDescent="0.3">
      <c r="A63" s="339" t="s">
        <v>51</v>
      </c>
      <c r="B63" s="340"/>
      <c r="C63" s="340"/>
      <c r="D63" s="340"/>
      <c r="E63" s="341"/>
      <c r="K63" s="327"/>
      <c r="L63" s="327"/>
      <c r="M63" s="327"/>
      <c r="N63" s="327"/>
      <c r="O63" s="327"/>
      <c r="P63" s="327"/>
      <c r="Q63" s="327"/>
      <c r="R63" s="327"/>
    </row>
    <row r="64" spans="1:18" ht="14.1" customHeight="1" thickBot="1" x14ac:dyDescent="0.3">
      <c r="K64" s="15"/>
      <c r="L64" s="15"/>
      <c r="M64" s="15"/>
      <c r="N64" s="15"/>
      <c r="O64" s="15"/>
      <c r="P64" s="15"/>
      <c r="Q64" s="15"/>
    </row>
    <row r="65" spans="1:17" ht="28.5" customHeight="1" x14ac:dyDescent="0.25">
      <c r="A65" s="345" t="s">
        <v>188</v>
      </c>
      <c r="B65" s="346"/>
      <c r="C65" s="346"/>
      <c r="D65" s="81" t="s">
        <v>20</v>
      </c>
      <c r="E65" s="82" t="s">
        <v>7</v>
      </c>
      <c r="K65" s="15"/>
      <c r="L65" s="15"/>
      <c r="M65" s="15"/>
      <c r="N65" s="15"/>
      <c r="O65" s="15"/>
      <c r="P65" s="15"/>
      <c r="Q65" s="15"/>
    </row>
    <row r="66" spans="1:17" ht="14.1" customHeight="1" x14ac:dyDescent="0.25">
      <c r="A66" s="64" t="s">
        <v>8</v>
      </c>
      <c r="B66" s="347" t="s">
        <v>52</v>
      </c>
      <c r="C66" s="347"/>
      <c r="D66" s="31">
        <f>'1'!D66</f>
        <v>0</v>
      </c>
      <c r="E66" s="83">
        <f t="shared" ref="E66:E71" si="1">D66*(E$19+E$53+E$62)</f>
        <v>0</v>
      </c>
    </row>
    <row r="67" spans="1:17" ht="14.1" customHeight="1" x14ac:dyDescent="0.25">
      <c r="A67" s="64" t="s">
        <v>10</v>
      </c>
      <c r="B67" s="311" t="s">
        <v>53</v>
      </c>
      <c r="C67" s="311"/>
      <c r="D67" s="31">
        <f>'Memória Cálculo'!B257</f>
        <v>2.8E-3</v>
      </c>
      <c r="E67" s="83">
        <f t="shared" si="1"/>
        <v>46.229000464724002</v>
      </c>
    </row>
    <row r="68" spans="1:17" ht="14.1" customHeight="1" x14ac:dyDescent="0.25">
      <c r="A68" s="64" t="s">
        <v>11</v>
      </c>
      <c r="B68" s="347" t="s">
        <v>54</v>
      </c>
      <c r="C68" s="347"/>
      <c r="D68" s="31">
        <f>'Memória Cálculo'!B258</f>
        <v>2.0000000000000001E-4</v>
      </c>
      <c r="E68" s="83">
        <f t="shared" si="1"/>
        <v>3.3020714617660003</v>
      </c>
    </row>
    <row r="69" spans="1:17" ht="14.1" customHeight="1" x14ac:dyDescent="0.25">
      <c r="A69" s="64" t="s">
        <v>12</v>
      </c>
      <c r="B69" s="311" t="s">
        <v>55</v>
      </c>
      <c r="C69" s="311"/>
      <c r="D69" s="31">
        <f>'Memória Cálculo'!B259</f>
        <v>2.9999999999999997E-4</v>
      </c>
      <c r="E69" s="83">
        <f t="shared" si="1"/>
        <v>4.9531071926489991</v>
      </c>
    </row>
    <row r="70" spans="1:17" ht="14.1" customHeight="1" x14ac:dyDescent="0.25">
      <c r="A70" s="64" t="s">
        <v>13</v>
      </c>
      <c r="B70" s="311" t="s">
        <v>56</v>
      </c>
      <c r="C70" s="311"/>
      <c r="D70" s="31">
        <f>'Memória Cálculo'!B260</f>
        <v>4.0000000000000002E-4</v>
      </c>
      <c r="E70" s="83">
        <f t="shared" si="1"/>
        <v>6.6041429235320006</v>
      </c>
    </row>
    <row r="71" spans="1:17" ht="14.1" customHeight="1" x14ac:dyDescent="0.25">
      <c r="A71" s="84" t="s">
        <v>14</v>
      </c>
      <c r="B71" s="342" t="s">
        <v>15</v>
      </c>
      <c r="C71" s="342"/>
      <c r="D71" s="31">
        <f>'1'!D71</f>
        <v>0</v>
      </c>
      <c r="E71" s="83">
        <f t="shared" si="1"/>
        <v>0</v>
      </c>
    </row>
    <row r="72" spans="1:17" ht="14.1" customHeight="1" thickBot="1" x14ac:dyDescent="0.25">
      <c r="A72" s="343" t="s">
        <v>57</v>
      </c>
      <c r="B72" s="344"/>
      <c r="C72" s="344"/>
      <c r="D72" s="344"/>
      <c r="E72" s="85">
        <f>SUM(E66:E70)</f>
        <v>61.088322042671003</v>
      </c>
    </row>
    <row r="73" spans="1:17" ht="14.1" customHeight="1" thickBot="1" x14ac:dyDescent="0.3">
      <c r="A73" s="10"/>
      <c r="B73" s="10"/>
      <c r="C73" s="10"/>
      <c r="D73" s="10"/>
      <c r="E73" s="10"/>
    </row>
    <row r="74" spans="1:17" ht="27" customHeight="1" x14ac:dyDescent="0.25">
      <c r="A74" s="369" t="s">
        <v>58</v>
      </c>
      <c r="B74" s="370"/>
      <c r="C74" s="370"/>
      <c r="D74" s="370"/>
      <c r="E74" s="86" t="s">
        <v>7</v>
      </c>
    </row>
    <row r="75" spans="1:17" ht="14.1" customHeight="1" x14ac:dyDescent="0.2">
      <c r="A75" s="64" t="s">
        <v>8</v>
      </c>
      <c r="B75" s="371" t="s">
        <v>148</v>
      </c>
      <c r="C75" s="371"/>
      <c r="D75" s="371"/>
      <c r="E75" s="2">
        <v>0</v>
      </c>
    </row>
    <row r="76" spans="1:17" ht="14.1" customHeight="1" x14ac:dyDescent="0.2">
      <c r="A76" s="64" t="s">
        <v>10</v>
      </c>
      <c r="B76" s="371" t="s">
        <v>156</v>
      </c>
      <c r="C76" s="371"/>
      <c r="D76" s="371"/>
      <c r="E76" s="2">
        <f>EPI!G134</f>
        <v>0</v>
      </c>
    </row>
    <row r="77" spans="1:17" ht="14.1" customHeight="1" x14ac:dyDescent="0.2">
      <c r="A77" s="64" t="s">
        <v>11</v>
      </c>
      <c r="B77" s="303" t="s">
        <v>61</v>
      </c>
      <c r="C77" s="303"/>
      <c r="D77" s="303"/>
      <c r="E77" s="2">
        <f>'1'!E77</f>
        <v>0</v>
      </c>
    </row>
    <row r="78" spans="1:17" ht="14.1" customHeight="1" x14ac:dyDescent="0.2">
      <c r="A78" s="64" t="s">
        <v>12</v>
      </c>
      <c r="B78" s="303" t="s">
        <v>61</v>
      </c>
      <c r="C78" s="303"/>
      <c r="D78" s="303"/>
      <c r="E78" s="2">
        <v>0</v>
      </c>
    </row>
    <row r="79" spans="1:17" ht="14.1" customHeight="1" thickBot="1" x14ac:dyDescent="0.25">
      <c r="A79" s="360" t="s">
        <v>59</v>
      </c>
      <c r="B79" s="361"/>
      <c r="C79" s="361"/>
      <c r="D79" s="362"/>
      <c r="E79" s="87">
        <f>SUM(E75:E78)</f>
        <v>0</v>
      </c>
    </row>
    <row r="80" spans="1:17" ht="13.5" thickBot="1" x14ac:dyDescent="0.3">
      <c r="A80" s="363" t="s">
        <v>193</v>
      </c>
      <c r="B80" s="320"/>
      <c r="C80" s="320"/>
      <c r="D80" s="320"/>
      <c r="E80" s="321"/>
    </row>
    <row r="81" spans="1:5" ht="14.1" customHeight="1" thickBot="1" x14ac:dyDescent="0.3">
      <c r="A81" s="10"/>
      <c r="B81" s="10"/>
      <c r="C81" s="10"/>
      <c r="D81" s="10"/>
      <c r="E81" s="10"/>
    </row>
    <row r="82" spans="1:5" ht="14.1" customHeight="1" x14ac:dyDescent="0.25">
      <c r="A82" s="364" t="s">
        <v>60</v>
      </c>
      <c r="B82" s="365"/>
      <c r="C82" s="365"/>
      <c r="D82" s="88" t="s">
        <v>20</v>
      </c>
      <c r="E82" s="89" t="s">
        <v>7</v>
      </c>
    </row>
    <row r="83" spans="1:5" ht="14.1" customHeight="1" x14ac:dyDescent="0.2">
      <c r="A83" s="64" t="s">
        <v>8</v>
      </c>
      <c r="B83" s="311" t="s">
        <v>209</v>
      </c>
      <c r="C83" s="311"/>
      <c r="D83" s="8">
        <f>'1'!D83</f>
        <v>0</v>
      </c>
      <c r="E83" s="2">
        <f>D83*E98</f>
        <v>0</v>
      </c>
    </row>
    <row r="84" spans="1:5" ht="14.1" customHeight="1" x14ac:dyDescent="0.2">
      <c r="A84" s="64" t="s">
        <v>10</v>
      </c>
      <c r="B84" s="27" t="s">
        <v>210</v>
      </c>
      <c r="C84" s="27"/>
      <c r="D84" s="8">
        <f>'Memória Cálculo'!B265</f>
        <v>0</v>
      </c>
      <c r="E84" s="2">
        <f>D84*(E98+E83)</f>
        <v>0</v>
      </c>
    </row>
    <row r="85" spans="1:5" ht="14.1" customHeight="1" x14ac:dyDescent="0.2">
      <c r="A85" s="64" t="s">
        <v>11</v>
      </c>
      <c r="B85" s="311" t="s">
        <v>204</v>
      </c>
      <c r="C85" s="311"/>
      <c r="D85" s="8">
        <f>SUM(D86:D89)</f>
        <v>0</v>
      </c>
      <c r="E85" s="2">
        <f>((E98+E83+E84)/(1-D85))*D85</f>
        <v>0</v>
      </c>
    </row>
    <row r="86" spans="1:5" ht="14.1" customHeight="1" x14ac:dyDescent="0.2">
      <c r="A86" s="64" t="s">
        <v>205</v>
      </c>
      <c r="B86" s="311" t="str">
        <f>'1'!B86:C86</f>
        <v>Tributos Federais (Especificar) (Exceto IRPJ e CSLL) (Estimado pelo Lucro Real: PIS=0,82%; COFINS=3,81%)</v>
      </c>
      <c r="C86" s="311"/>
      <c r="D86" s="8">
        <f>'Memória Cálculo'!B267</f>
        <v>0</v>
      </c>
      <c r="E86" s="2">
        <f>D86*E100</f>
        <v>0</v>
      </c>
    </row>
    <row r="87" spans="1:5" ht="14.1" customHeight="1" x14ac:dyDescent="0.2">
      <c r="A87" s="64" t="s">
        <v>206</v>
      </c>
      <c r="B87" s="311" t="s">
        <v>203</v>
      </c>
      <c r="C87" s="311"/>
      <c r="D87" s="8">
        <f>'1'!D87</f>
        <v>0</v>
      </c>
      <c r="E87" s="2">
        <f>D87*E100</f>
        <v>0</v>
      </c>
    </row>
    <row r="88" spans="1:5" ht="14.1" customHeight="1" x14ac:dyDescent="0.2">
      <c r="A88" s="64" t="s">
        <v>207</v>
      </c>
      <c r="B88" s="311" t="s">
        <v>202</v>
      </c>
      <c r="C88" s="311"/>
      <c r="D88" s="8">
        <f>'Memória Cálculo'!B269</f>
        <v>0</v>
      </c>
      <c r="E88" s="2">
        <f>D88*E$100</f>
        <v>0</v>
      </c>
    </row>
    <row r="89" spans="1:5" ht="14.1" customHeight="1" x14ac:dyDescent="0.2">
      <c r="A89" s="64" t="s">
        <v>208</v>
      </c>
      <c r="B89" s="355" t="str">
        <f>'1'!B89:C89</f>
        <v>Outros (CPRB)</v>
      </c>
      <c r="C89" s="357"/>
      <c r="D89" s="8">
        <f>'Memória Cálculo'!B268</f>
        <v>0</v>
      </c>
      <c r="E89" s="2">
        <f>D89*E$100</f>
        <v>0</v>
      </c>
    </row>
    <row r="90" spans="1:5" s="3" customFormat="1" ht="14.1" customHeight="1" thickBot="1" x14ac:dyDescent="0.25">
      <c r="A90" s="366" t="s">
        <v>62</v>
      </c>
      <c r="B90" s="367"/>
      <c r="C90" s="368"/>
      <c r="D90" s="90">
        <f>SUM(D83:D85)</f>
        <v>0</v>
      </c>
      <c r="E90" s="91">
        <f>SUM(E83:E85)</f>
        <v>0</v>
      </c>
    </row>
    <row r="91" spans="1:5" s="3" customFormat="1" ht="26.25" customHeight="1" thickBot="1" x14ac:dyDescent="0.3">
      <c r="A91" s="372"/>
      <c r="B91" s="373"/>
      <c r="C91" s="373"/>
      <c r="D91" s="373"/>
      <c r="E91" s="373"/>
    </row>
    <row r="92" spans="1:5" ht="27" customHeight="1" x14ac:dyDescent="0.25">
      <c r="A92" s="374" t="s">
        <v>63</v>
      </c>
      <c r="B92" s="375"/>
      <c r="C92" s="375"/>
      <c r="D92" s="375"/>
      <c r="E92" s="92" t="s">
        <v>7</v>
      </c>
    </row>
    <row r="93" spans="1:5" ht="14.1" customHeight="1" x14ac:dyDescent="0.2">
      <c r="A93" s="14" t="s">
        <v>8</v>
      </c>
      <c r="B93" s="342" t="s">
        <v>64</v>
      </c>
      <c r="C93" s="342"/>
      <c r="D93" s="342"/>
      <c r="E93" s="2">
        <f>E19</f>
        <v>9274.58</v>
      </c>
    </row>
    <row r="94" spans="1:5" ht="14.1" customHeight="1" x14ac:dyDescent="0.2">
      <c r="A94" s="14" t="s">
        <v>10</v>
      </c>
      <c r="B94" s="342" t="s">
        <v>65</v>
      </c>
      <c r="C94" s="342"/>
      <c r="D94" s="342"/>
      <c r="E94" s="2">
        <f>E53</f>
        <v>6581.9824859739992</v>
      </c>
    </row>
    <row r="95" spans="1:5" ht="14.1" customHeight="1" x14ac:dyDescent="0.2">
      <c r="A95" s="14" t="s">
        <v>11</v>
      </c>
      <c r="B95" s="342" t="s">
        <v>66</v>
      </c>
      <c r="C95" s="342"/>
      <c r="D95" s="342"/>
      <c r="E95" s="2">
        <f>E62</f>
        <v>653.794822856</v>
      </c>
    </row>
    <row r="96" spans="1:5" ht="14.1" customHeight="1" x14ac:dyDescent="0.2">
      <c r="A96" s="14" t="s">
        <v>12</v>
      </c>
      <c r="B96" s="342" t="s">
        <v>67</v>
      </c>
      <c r="C96" s="342"/>
      <c r="D96" s="342"/>
      <c r="E96" s="2">
        <f>E72</f>
        <v>61.088322042671003</v>
      </c>
    </row>
    <row r="97" spans="1:5" ht="14.1" customHeight="1" x14ac:dyDescent="0.2">
      <c r="A97" s="14" t="s">
        <v>13</v>
      </c>
      <c r="B97" s="355" t="s">
        <v>68</v>
      </c>
      <c r="C97" s="356"/>
      <c r="D97" s="357"/>
      <c r="E97" s="2">
        <f>E79</f>
        <v>0</v>
      </c>
    </row>
    <row r="98" spans="1:5" s="3" customFormat="1" ht="14.1" customHeight="1" x14ac:dyDescent="0.2">
      <c r="A98" s="350" t="s">
        <v>69</v>
      </c>
      <c r="B98" s="351"/>
      <c r="C98" s="351"/>
      <c r="D98" s="351"/>
      <c r="E98" s="2">
        <f>SUM(E93:E97)</f>
        <v>16571.445630872669</v>
      </c>
    </row>
    <row r="99" spans="1:5" ht="14.1" customHeight="1" thickBot="1" x14ac:dyDescent="0.25">
      <c r="A99" s="93" t="s">
        <v>14</v>
      </c>
      <c r="B99" s="352" t="s">
        <v>70</v>
      </c>
      <c r="C99" s="352"/>
      <c r="D99" s="352"/>
      <c r="E99" s="2">
        <f>E90</f>
        <v>0</v>
      </c>
    </row>
    <row r="100" spans="1:5" s="3" customFormat="1" ht="14.1" customHeight="1" x14ac:dyDescent="0.2">
      <c r="A100" s="353" t="s">
        <v>71</v>
      </c>
      <c r="B100" s="354"/>
      <c r="C100" s="354"/>
      <c r="D100" s="354"/>
      <c r="E100" s="2">
        <f>(E98+E84+E83)/(1-D85)</f>
        <v>16571.445630872669</v>
      </c>
    </row>
    <row r="101" spans="1:5" ht="14.1" customHeight="1" x14ac:dyDescent="0.2">
      <c r="A101" s="358" t="s">
        <v>72</v>
      </c>
      <c r="B101" s="359"/>
      <c r="C101" s="359"/>
      <c r="D101" s="359"/>
      <c r="E101" s="105">
        <v>12</v>
      </c>
    </row>
    <row r="102" spans="1:5" s="3" customFormat="1" ht="14.1" customHeight="1" thickBot="1" x14ac:dyDescent="0.25">
      <c r="A102" s="348" t="s">
        <v>73</v>
      </c>
      <c r="B102" s="349"/>
      <c r="C102" s="349"/>
      <c r="D102" s="349"/>
      <c r="E102" s="104">
        <f>E100*E101</f>
        <v>198857.34757047205</v>
      </c>
    </row>
    <row r="103" spans="1:5" x14ac:dyDescent="0.25">
      <c r="A103" s="10"/>
      <c r="B103" s="10"/>
      <c r="C103" s="10"/>
      <c r="D103" s="10"/>
      <c r="E103" s="10"/>
    </row>
  </sheetData>
  <mergeCells count="94">
    <mergeCell ref="A98:D98"/>
    <mergeCell ref="B99:D99"/>
    <mergeCell ref="A100:D100"/>
    <mergeCell ref="A101:D101"/>
    <mergeCell ref="A102:D102"/>
    <mergeCell ref="A82:C82"/>
    <mergeCell ref="B83:C83"/>
    <mergeCell ref="B85:C85"/>
    <mergeCell ref="B97:D97"/>
    <mergeCell ref="B86:C86"/>
    <mergeCell ref="B87:C87"/>
    <mergeCell ref="B88:C88"/>
    <mergeCell ref="B89:C89"/>
    <mergeCell ref="A90:C90"/>
    <mergeCell ref="A91:E91"/>
    <mergeCell ref="A92:D92"/>
    <mergeCell ref="B93:D93"/>
    <mergeCell ref="B94:D94"/>
    <mergeCell ref="B95:D95"/>
    <mergeCell ref="B96:D96"/>
    <mergeCell ref="B76:D76"/>
    <mergeCell ref="B77:D77"/>
    <mergeCell ref="B78:D78"/>
    <mergeCell ref="A79:D79"/>
    <mergeCell ref="A80:E80"/>
    <mergeCell ref="B70:C70"/>
    <mergeCell ref="B71:C71"/>
    <mergeCell ref="A72:D72"/>
    <mergeCell ref="A74:D74"/>
    <mergeCell ref="B75:D75"/>
    <mergeCell ref="A65:C65"/>
    <mergeCell ref="B66:C66"/>
    <mergeCell ref="B67:C67"/>
    <mergeCell ref="B68:C68"/>
    <mergeCell ref="B69:C69"/>
    <mergeCell ref="B57:C57"/>
    <mergeCell ref="K57:R63"/>
    <mergeCell ref="B58:C58"/>
    <mergeCell ref="B59:C59"/>
    <mergeCell ref="B60:C60"/>
    <mergeCell ref="B61:C61"/>
    <mergeCell ref="A62:C62"/>
    <mergeCell ref="A63:E63"/>
    <mergeCell ref="A47:D47"/>
    <mergeCell ref="A49:D49"/>
    <mergeCell ref="B50:D50"/>
    <mergeCell ref="K50:Q56"/>
    <mergeCell ref="B51:D51"/>
    <mergeCell ref="B52:D52"/>
    <mergeCell ref="A53:D53"/>
    <mergeCell ref="A55:C55"/>
    <mergeCell ref="B56:C56"/>
    <mergeCell ref="B40:C40"/>
    <mergeCell ref="B41:C41"/>
    <mergeCell ref="B42:C42"/>
    <mergeCell ref="B45:C45"/>
    <mergeCell ref="B46:C46"/>
    <mergeCell ref="B34:C34"/>
    <mergeCell ref="B35:C35"/>
    <mergeCell ref="B36:C36"/>
    <mergeCell ref="A37:C37"/>
    <mergeCell ref="A38:E38"/>
    <mergeCell ref="B28:C28"/>
    <mergeCell ref="B29:C29"/>
    <mergeCell ref="B30:C30"/>
    <mergeCell ref="B32:C32"/>
    <mergeCell ref="B33:C33"/>
    <mergeCell ref="B22:C22"/>
    <mergeCell ref="B23:C23"/>
    <mergeCell ref="B24:C24"/>
    <mergeCell ref="B25:C25"/>
    <mergeCell ref="A26:C26"/>
    <mergeCell ref="B16:C16"/>
    <mergeCell ref="B17:C17"/>
    <mergeCell ref="B18:C18"/>
    <mergeCell ref="A19:D19"/>
    <mergeCell ref="A21:E21"/>
    <mergeCell ref="A10:E10"/>
    <mergeCell ref="A12:C12"/>
    <mergeCell ref="B13:C13"/>
    <mergeCell ref="B14:C14"/>
    <mergeCell ref="B15:C15"/>
    <mergeCell ref="B7:C7"/>
    <mergeCell ref="D7:E7"/>
    <mergeCell ref="B8:C8"/>
    <mergeCell ref="D8:E8"/>
    <mergeCell ref="B9:C9"/>
    <mergeCell ref="D9:E9"/>
    <mergeCell ref="A1:E1"/>
    <mergeCell ref="A2:E2"/>
    <mergeCell ref="A4:E4"/>
    <mergeCell ref="B6:C6"/>
    <mergeCell ref="D6:E6"/>
    <mergeCell ref="C5:E5"/>
  </mergeCells>
  <pageMargins left="0.25" right="0.25" top="0.75" bottom="0.75" header="0.3" footer="0.3"/>
  <pageSetup paperSize="9" scale="69" fitToHeight="0"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CBBC55-FD42-402E-9220-DA9FFFA93D8A}">
  <sheetPr>
    <tabColor rgb="FFFFFF00"/>
    <pageSetUpPr fitToPage="1"/>
  </sheetPr>
  <dimension ref="A1:R103"/>
  <sheetViews>
    <sheetView showGridLines="0" view="pageBreakPreview" zoomScale="115" zoomScaleNormal="100" zoomScaleSheetLayoutView="115" workbookViewId="0">
      <selection activeCell="B44" sqref="B44"/>
    </sheetView>
  </sheetViews>
  <sheetFormatPr defaultColWidth="9.140625" defaultRowHeight="12.75" x14ac:dyDescent="0.25"/>
  <cols>
    <col min="1" max="1" width="6.42578125" style="1" customWidth="1"/>
    <col min="2" max="2" width="52.28515625" style="1" customWidth="1"/>
    <col min="3" max="3" width="51.85546875" style="1" customWidth="1"/>
    <col min="4" max="4" width="10.28515625" style="1" customWidth="1"/>
    <col min="5" max="5" width="20.85546875" style="1" customWidth="1"/>
    <col min="6" max="36" width="9.140625" style="1"/>
    <col min="37" max="37" width="6.42578125" style="1" customWidth="1"/>
    <col min="38" max="38" width="52.28515625" style="1" customWidth="1"/>
    <col min="39" max="39" width="34.7109375" style="1" customWidth="1"/>
    <col min="40" max="40" width="9.5703125" style="1" customWidth="1"/>
    <col min="41" max="41" width="12.5703125" style="1" bestFit="1" customWidth="1"/>
    <col min="42" max="16384" width="9.140625" style="1"/>
  </cols>
  <sheetData>
    <row r="1" spans="1:5" ht="78" customHeight="1" x14ac:dyDescent="0.25">
      <c r="A1" s="276"/>
      <c r="B1" s="276"/>
      <c r="C1" s="276"/>
      <c r="D1" s="276"/>
      <c r="E1" s="276"/>
    </row>
    <row r="2" spans="1:5" ht="20.25" customHeight="1" x14ac:dyDescent="0.25">
      <c r="A2" s="277" t="s">
        <v>179</v>
      </c>
      <c r="B2" s="277"/>
      <c r="C2" s="277"/>
      <c r="D2" s="277"/>
      <c r="E2" s="277"/>
    </row>
    <row r="3" spans="1:5" ht="13.5" thickBot="1" x14ac:dyDescent="0.3"/>
    <row r="4" spans="1:5" ht="13.5" customHeight="1" thickBot="1" x14ac:dyDescent="0.3">
      <c r="A4" s="278" t="s">
        <v>0</v>
      </c>
      <c r="B4" s="279"/>
      <c r="C4" s="279"/>
      <c r="D4" s="280"/>
      <c r="E4" s="281"/>
    </row>
    <row r="5" spans="1:5" ht="14.1" customHeight="1" x14ac:dyDescent="0.25">
      <c r="A5" s="6">
        <v>1</v>
      </c>
      <c r="B5" s="101" t="s">
        <v>194</v>
      </c>
      <c r="C5" s="285" t="str">
        <f>'Quadro Resumo'!B65</f>
        <v>ENGENHEIRO SEGURANÇA DO TRABALHO 2</v>
      </c>
      <c r="D5" s="286"/>
      <c r="E5" s="287"/>
    </row>
    <row r="6" spans="1:5" ht="14.1" customHeight="1" x14ac:dyDescent="0.25">
      <c r="A6" s="7">
        <v>2</v>
      </c>
      <c r="B6" s="282" t="s">
        <v>1</v>
      </c>
      <c r="C6" s="282"/>
      <c r="D6" s="283">
        <f>'1'!D6</f>
        <v>1621</v>
      </c>
      <c r="E6" s="284"/>
    </row>
    <row r="7" spans="1:5" ht="14.1" customHeight="1" x14ac:dyDescent="0.25">
      <c r="A7" s="7">
        <v>3</v>
      </c>
      <c r="B7" s="290" t="s">
        <v>2</v>
      </c>
      <c r="C7" s="290"/>
      <c r="D7" s="291">
        <f>E13</f>
        <v>15407.411500000002</v>
      </c>
      <c r="E7" s="292"/>
    </row>
    <row r="8" spans="1:5" ht="14.1" customHeight="1" x14ac:dyDescent="0.25">
      <c r="A8" s="7">
        <v>4</v>
      </c>
      <c r="B8" s="290" t="s">
        <v>3</v>
      </c>
      <c r="C8" s="290"/>
      <c r="D8" s="293" t="str">
        <f>'1'!D8:E8</f>
        <v>SINDAUT</v>
      </c>
      <c r="E8" s="294"/>
    </row>
    <row r="9" spans="1:5" ht="14.1" customHeight="1" thickBot="1" x14ac:dyDescent="0.3">
      <c r="A9" s="77">
        <v>5</v>
      </c>
      <c r="B9" s="295" t="s">
        <v>4</v>
      </c>
      <c r="C9" s="295"/>
      <c r="D9" s="296">
        <f>'1'!D9</f>
        <v>46054</v>
      </c>
      <c r="E9" s="297"/>
    </row>
    <row r="10" spans="1:5" ht="45.75" customHeight="1" thickBot="1" x14ac:dyDescent="0.3">
      <c r="A10" s="298" t="s">
        <v>5</v>
      </c>
      <c r="B10" s="299"/>
      <c r="C10" s="299"/>
      <c r="D10" s="299"/>
      <c r="E10" s="300"/>
    </row>
    <row r="11" spans="1:5" ht="14.25" customHeight="1" thickBot="1" x14ac:dyDescent="0.3">
      <c r="A11" s="76"/>
      <c r="B11" s="76"/>
      <c r="C11" s="76"/>
      <c r="D11" s="76"/>
      <c r="E11" s="76"/>
    </row>
    <row r="12" spans="1:5" ht="13.5" customHeight="1" x14ac:dyDescent="0.25">
      <c r="A12" s="301" t="s">
        <v>6</v>
      </c>
      <c r="B12" s="302"/>
      <c r="C12" s="302"/>
      <c r="D12" s="57" t="s">
        <v>20</v>
      </c>
      <c r="E12" s="58" t="s">
        <v>7</v>
      </c>
    </row>
    <row r="13" spans="1:5" ht="14.1" customHeight="1" x14ac:dyDescent="0.2">
      <c r="A13" s="7" t="s">
        <v>8</v>
      </c>
      <c r="B13" s="288" t="s">
        <v>9</v>
      </c>
      <c r="C13" s="289"/>
      <c r="D13" s="26"/>
      <c r="E13" s="59">
        <f>'Quadro Resumo'!I65</f>
        <v>15407.411500000002</v>
      </c>
    </row>
    <row r="14" spans="1:5" ht="14.1" customHeight="1" x14ac:dyDescent="0.2">
      <c r="A14" s="7" t="s">
        <v>10</v>
      </c>
      <c r="B14" s="288" t="s">
        <v>144</v>
      </c>
      <c r="C14" s="289"/>
      <c r="D14" s="54"/>
      <c r="E14" s="59"/>
    </row>
    <row r="15" spans="1:5" ht="14.1" customHeight="1" x14ac:dyDescent="0.2">
      <c r="A15" s="7" t="s">
        <v>11</v>
      </c>
      <c r="B15" s="288" t="s">
        <v>145</v>
      </c>
      <c r="C15" s="289"/>
      <c r="D15" s="55">
        <v>0.4</v>
      </c>
      <c r="E15" s="59">
        <f>ROUND(D15*D6,2)</f>
        <v>648.4</v>
      </c>
    </row>
    <row r="16" spans="1:5" ht="14.1" customHeight="1" x14ac:dyDescent="0.2">
      <c r="A16" s="7" t="s">
        <v>12</v>
      </c>
      <c r="B16" s="288" t="s">
        <v>146</v>
      </c>
      <c r="C16" s="289"/>
      <c r="D16" s="54"/>
      <c r="E16" s="59"/>
    </row>
    <row r="17" spans="1:5" ht="14.1" customHeight="1" x14ac:dyDescent="0.2">
      <c r="A17" s="7" t="s">
        <v>13</v>
      </c>
      <c r="B17" s="303" t="s">
        <v>147</v>
      </c>
      <c r="C17" s="303"/>
      <c r="D17" s="54"/>
      <c r="E17" s="59"/>
    </row>
    <row r="18" spans="1:5" ht="14.1" customHeight="1" x14ac:dyDescent="0.2">
      <c r="A18" s="7" t="s">
        <v>14</v>
      </c>
      <c r="B18" s="303" t="s">
        <v>15</v>
      </c>
      <c r="C18" s="303"/>
      <c r="D18" s="54"/>
      <c r="E18" s="59"/>
    </row>
    <row r="19" spans="1:5" s="3" customFormat="1" ht="14.1" customHeight="1" thickBot="1" x14ac:dyDescent="0.25">
      <c r="A19" s="304" t="s">
        <v>16</v>
      </c>
      <c r="B19" s="305"/>
      <c r="C19" s="305"/>
      <c r="D19" s="306"/>
      <c r="E19" s="60">
        <f>ROUND(SUM(E13:E18),2)</f>
        <v>16055.81</v>
      </c>
    </row>
    <row r="20" spans="1:5" s="4" customFormat="1" ht="13.5" thickBot="1" x14ac:dyDescent="0.3"/>
    <row r="21" spans="1:5" ht="13.5" customHeight="1" x14ac:dyDescent="0.25">
      <c r="A21" s="307" t="s">
        <v>17</v>
      </c>
      <c r="B21" s="308"/>
      <c r="C21" s="308"/>
      <c r="D21" s="308"/>
      <c r="E21" s="309"/>
    </row>
    <row r="22" spans="1:5" ht="32.25" customHeight="1" x14ac:dyDescent="0.25">
      <c r="A22" s="62" t="s">
        <v>18</v>
      </c>
      <c r="B22" s="310" t="s">
        <v>19</v>
      </c>
      <c r="C22" s="310"/>
      <c r="D22" s="61" t="s">
        <v>20</v>
      </c>
      <c r="E22" s="63" t="s">
        <v>7</v>
      </c>
    </row>
    <row r="23" spans="1:5" ht="14.1" customHeight="1" x14ac:dyDescent="0.2">
      <c r="A23" s="64" t="s">
        <v>8</v>
      </c>
      <c r="B23" s="290" t="s">
        <v>21</v>
      </c>
      <c r="C23" s="290"/>
      <c r="D23" s="5">
        <f>'1'!D23</f>
        <v>8.3299999999999999E-2</v>
      </c>
      <c r="E23" s="2">
        <f>D23*$E$19</f>
        <v>1337.448973</v>
      </c>
    </row>
    <row r="24" spans="1:5" ht="14.1" customHeight="1" x14ac:dyDescent="0.2">
      <c r="A24" s="64" t="s">
        <v>10</v>
      </c>
      <c r="B24" s="311" t="s">
        <v>81</v>
      </c>
      <c r="C24" s="311"/>
      <c r="D24" s="5">
        <f>'1'!D24</f>
        <v>9.0749999999999997E-2</v>
      </c>
      <c r="E24" s="2">
        <f>D24*$E$19</f>
        <v>1457.0647574999998</v>
      </c>
    </row>
    <row r="25" spans="1:5" ht="14.1" customHeight="1" x14ac:dyDescent="0.2">
      <c r="A25" s="64" t="s">
        <v>11</v>
      </c>
      <c r="B25" s="312" t="s">
        <v>82</v>
      </c>
      <c r="C25" s="312"/>
      <c r="D25" s="5">
        <f>'1'!D25</f>
        <v>3.0300000000000001E-2</v>
      </c>
      <c r="E25" s="2">
        <f>D25*$E$19</f>
        <v>486.49104299999999</v>
      </c>
    </row>
    <row r="26" spans="1:5" ht="14.1" customHeight="1" thickBot="1" x14ac:dyDescent="0.25">
      <c r="A26" s="313" t="s">
        <v>22</v>
      </c>
      <c r="B26" s="314"/>
      <c r="C26" s="315"/>
      <c r="D26" s="65">
        <f>SUM(D23:D25)</f>
        <v>0.20434999999999998</v>
      </c>
      <c r="E26" s="66">
        <f>SUM(E23:E25)</f>
        <v>3281.0047734999998</v>
      </c>
    </row>
    <row r="27" spans="1:5" ht="13.5" thickBot="1" x14ac:dyDescent="0.3"/>
    <row r="28" spans="1:5" ht="39.75" customHeight="1" x14ac:dyDescent="0.25">
      <c r="A28" s="67" t="s">
        <v>23</v>
      </c>
      <c r="B28" s="316" t="s">
        <v>24</v>
      </c>
      <c r="C28" s="316"/>
      <c r="D28" s="68" t="s">
        <v>20</v>
      </c>
      <c r="E28" s="69" t="s">
        <v>7</v>
      </c>
    </row>
    <row r="29" spans="1:5" ht="14.1" customHeight="1" x14ac:dyDescent="0.2">
      <c r="A29" s="56" t="s">
        <v>8</v>
      </c>
      <c r="B29" s="290" t="s">
        <v>25</v>
      </c>
      <c r="C29" s="290"/>
      <c r="D29" s="5">
        <f>'Memória Cálculo'!B24</f>
        <v>0.2</v>
      </c>
      <c r="E29" s="2">
        <f>($E$19+E26)*D29</f>
        <v>3867.3629547</v>
      </c>
    </row>
    <row r="30" spans="1:5" ht="14.1" customHeight="1" x14ac:dyDescent="0.2">
      <c r="A30" s="56" t="s">
        <v>10</v>
      </c>
      <c r="B30" s="288" t="s">
        <v>26</v>
      </c>
      <c r="C30" s="289"/>
      <c r="D30" s="5">
        <f>'Memória Cálculo'!B25</f>
        <v>2.5000000000000001E-2</v>
      </c>
      <c r="E30" s="2">
        <f t="shared" ref="E30:E35" si="0">($E$19+$E$26)*D30</f>
        <v>483.42036933750001</v>
      </c>
    </row>
    <row r="31" spans="1:5" ht="14.1" customHeight="1" x14ac:dyDescent="0.2">
      <c r="A31" s="56" t="s">
        <v>11</v>
      </c>
      <c r="B31" s="26" t="s">
        <v>27</v>
      </c>
      <c r="C31" s="26"/>
      <c r="D31" s="5">
        <f>'Memória Cálculo'!B26</f>
        <v>0</v>
      </c>
      <c r="E31" s="2">
        <f t="shared" si="0"/>
        <v>0</v>
      </c>
    </row>
    <row r="32" spans="1:5" ht="14.1" customHeight="1" x14ac:dyDescent="0.2">
      <c r="A32" s="56" t="s">
        <v>12</v>
      </c>
      <c r="B32" s="290" t="s">
        <v>28</v>
      </c>
      <c r="C32" s="290"/>
      <c r="D32" s="5">
        <f>'Memória Cálculo'!B27</f>
        <v>1.4999999999999999E-2</v>
      </c>
      <c r="E32" s="2">
        <f t="shared" si="0"/>
        <v>290.05222160249997</v>
      </c>
    </row>
    <row r="33" spans="1:5" ht="14.1" customHeight="1" x14ac:dyDescent="0.2">
      <c r="A33" s="56" t="s">
        <v>13</v>
      </c>
      <c r="B33" s="290" t="s">
        <v>29</v>
      </c>
      <c r="C33" s="290"/>
      <c r="D33" s="5">
        <f>'Memória Cálculo'!B28</f>
        <v>0.01</v>
      </c>
      <c r="E33" s="2">
        <f t="shared" si="0"/>
        <v>193.36814773499998</v>
      </c>
    </row>
    <row r="34" spans="1:5" ht="14.1" customHeight="1" x14ac:dyDescent="0.2">
      <c r="A34" s="56" t="s">
        <v>14</v>
      </c>
      <c r="B34" s="282" t="s">
        <v>30</v>
      </c>
      <c r="C34" s="282"/>
      <c r="D34" s="5">
        <f>'Memória Cálculo'!B29</f>
        <v>6.0000000000000001E-3</v>
      </c>
      <c r="E34" s="2">
        <f t="shared" si="0"/>
        <v>116.020888641</v>
      </c>
    </row>
    <row r="35" spans="1:5" ht="14.1" customHeight="1" x14ac:dyDescent="0.2">
      <c r="A35" s="56" t="s">
        <v>31</v>
      </c>
      <c r="B35" s="282" t="s">
        <v>32</v>
      </c>
      <c r="C35" s="282"/>
      <c r="D35" s="5">
        <f>'Memória Cálculo'!B30</f>
        <v>2E-3</v>
      </c>
      <c r="E35" s="2">
        <f t="shared" si="0"/>
        <v>38.673629546999997</v>
      </c>
    </row>
    <row r="36" spans="1:5" ht="14.1" customHeight="1" x14ac:dyDescent="0.2">
      <c r="A36" s="56" t="s">
        <v>33</v>
      </c>
      <c r="B36" s="282" t="s">
        <v>34</v>
      </c>
      <c r="C36" s="290"/>
      <c r="D36" s="5">
        <f>'Memória Cálculo'!B31</f>
        <v>0.08</v>
      </c>
      <c r="E36" s="2">
        <f>($E$19+$E$26)*D36</f>
        <v>1546.9451818799998</v>
      </c>
    </row>
    <row r="37" spans="1:5" ht="14.1" customHeight="1" thickBot="1" x14ac:dyDescent="0.25">
      <c r="A37" s="317" t="s">
        <v>35</v>
      </c>
      <c r="B37" s="318"/>
      <c r="C37" s="318"/>
      <c r="D37" s="109">
        <f>SUM(D29:D36)</f>
        <v>0.33800000000000002</v>
      </c>
      <c r="E37" s="108">
        <f>($E$19+$E$26)*D37</f>
        <v>6535.8433934429995</v>
      </c>
    </row>
    <row r="38" spans="1:5" ht="14.1" customHeight="1" thickBot="1" x14ac:dyDescent="0.3">
      <c r="A38" s="319" t="s">
        <v>36</v>
      </c>
      <c r="B38" s="320"/>
      <c r="C38" s="320"/>
      <c r="D38" s="320"/>
      <c r="E38" s="321"/>
    </row>
    <row r="39" spans="1:5" ht="13.5" thickBot="1" x14ac:dyDescent="0.3"/>
    <row r="40" spans="1:5" ht="14.1" customHeight="1" x14ac:dyDescent="0.25">
      <c r="A40" s="67" t="s">
        <v>37</v>
      </c>
      <c r="B40" s="322" t="s">
        <v>38</v>
      </c>
      <c r="C40" s="323"/>
      <c r="D40" s="68" t="s">
        <v>190</v>
      </c>
      <c r="E40" s="69" t="s">
        <v>75</v>
      </c>
    </row>
    <row r="41" spans="1:5" ht="13.5" customHeight="1" x14ac:dyDescent="0.2">
      <c r="A41" s="56" t="s">
        <v>8</v>
      </c>
      <c r="B41" s="303" t="s">
        <v>39</v>
      </c>
      <c r="C41" s="303"/>
      <c r="D41" s="71">
        <f>'1'!D41</f>
        <v>5</v>
      </c>
      <c r="E41" s="2">
        <f>IF(D41*4*22-(6%*$E$13)&lt;=0,0,(D41*4*22-(6%*$E$13)))</f>
        <v>0</v>
      </c>
    </row>
    <row r="42" spans="1:5" ht="14.1" customHeight="1" x14ac:dyDescent="0.2">
      <c r="A42" s="56" t="s">
        <v>10</v>
      </c>
      <c r="B42" s="303" t="s">
        <v>40</v>
      </c>
      <c r="C42" s="303"/>
      <c r="D42" s="71">
        <f>'1'!D42</f>
        <v>30.29</v>
      </c>
      <c r="E42" s="2">
        <f>$D$42*22*(1-20%)</f>
        <v>533.10400000000004</v>
      </c>
    </row>
    <row r="43" spans="1:5" ht="14.1" customHeight="1" x14ac:dyDescent="0.2">
      <c r="A43" s="56" t="s">
        <v>11</v>
      </c>
      <c r="B43" s="70" t="s">
        <v>487</v>
      </c>
      <c r="C43" s="70"/>
      <c r="D43" s="71">
        <f>'1'!D43</f>
        <v>0</v>
      </c>
      <c r="E43" s="2">
        <f>D43</f>
        <v>0</v>
      </c>
    </row>
    <row r="44" spans="1:5" ht="14.1" customHeight="1" x14ac:dyDescent="0.2">
      <c r="A44" s="56" t="s">
        <v>12</v>
      </c>
      <c r="B44" s="70" t="s">
        <v>41</v>
      </c>
      <c r="C44" s="70"/>
      <c r="D44" s="71">
        <f>'1'!D44</f>
        <v>321.04000000000002</v>
      </c>
      <c r="E44" s="2">
        <f>D44-(D44*15%)</f>
        <v>272.88400000000001</v>
      </c>
    </row>
    <row r="45" spans="1:5" ht="14.1" customHeight="1" x14ac:dyDescent="0.2">
      <c r="A45" s="56" t="s">
        <v>13</v>
      </c>
      <c r="B45" s="303" t="s">
        <v>483</v>
      </c>
      <c r="C45" s="303"/>
      <c r="D45" s="71">
        <f>'1'!D45</f>
        <v>105.328</v>
      </c>
      <c r="E45" s="2">
        <f>D45</f>
        <v>105.328</v>
      </c>
    </row>
    <row r="46" spans="1:5" ht="14.1" customHeight="1" x14ac:dyDescent="0.2">
      <c r="A46" s="56" t="s">
        <v>14</v>
      </c>
      <c r="B46" s="303" t="s">
        <v>15</v>
      </c>
      <c r="C46" s="303"/>
      <c r="D46" s="71">
        <f>'1'!D46</f>
        <v>0</v>
      </c>
      <c r="E46" s="2">
        <f>D46</f>
        <v>0</v>
      </c>
    </row>
    <row r="47" spans="1:5" ht="14.1" customHeight="1" thickBot="1" x14ac:dyDescent="0.25">
      <c r="A47" s="313" t="s">
        <v>42</v>
      </c>
      <c r="B47" s="314"/>
      <c r="C47" s="314"/>
      <c r="D47" s="315"/>
      <c r="E47" s="66">
        <f>SUM(E41:E46)</f>
        <v>911.31600000000003</v>
      </c>
    </row>
    <row r="48" spans="1:5" ht="14.1" customHeight="1" thickBot="1" x14ac:dyDescent="0.3"/>
    <row r="49" spans="1:18" ht="14.1" customHeight="1" x14ac:dyDescent="0.25">
      <c r="A49" s="324" t="s">
        <v>43</v>
      </c>
      <c r="B49" s="325"/>
      <c r="C49" s="325"/>
      <c r="D49" s="325"/>
      <c r="E49" s="72" t="s">
        <v>7</v>
      </c>
    </row>
    <row r="50" spans="1:18" ht="14.1" customHeight="1" x14ac:dyDescent="0.2">
      <c r="A50" s="56" t="s">
        <v>18</v>
      </c>
      <c r="B50" s="288" t="s">
        <v>44</v>
      </c>
      <c r="C50" s="326"/>
      <c r="D50" s="289"/>
      <c r="E50" s="2">
        <f>E26</f>
        <v>3281.0047734999998</v>
      </c>
      <c r="K50" s="327"/>
      <c r="L50" s="327"/>
      <c r="M50" s="327"/>
      <c r="N50" s="327"/>
      <c r="O50" s="327"/>
      <c r="P50" s="327"/>
      <c r="Q50" s="327"/>
    </row>
    <row r="51" spans="1:18" ht="14.1" customHeight="1" x14ac:dyDescent="0.2">
      <c r="A51" s="56" t="s">
        <v>23</v>
      </c>
      <c r="B51" s="288" t="s">
        <v>45</v>
      </c>
      <c r="C51" s="326"/>
      <c r="D51" s="289"/>
      <c r="E51" s="2">
        <f>E37</f>
        <v>6535.8433934429995</v>
      </c>
      <c r="K51" s="327"/>
      <c r="L51" s="327"/>
      <c r="M51" s="327"/>
      <c r="N51" s="327"/>
      <c r="O51" s="327"/>
      <c r="P51" s="327"/>
      <c r="Q51" s="327"/>
    </row>
    <row r="52" spans="1:18" ht="14.1" customHeight="1" x14ac:dyDescent="0.2">
      <c r="A52" s="56" t="s">
        <v>37</v>
      </c>
      <c r="B52" s="288" t="s">
        <v>46</v>
      </c>
      <c r="C52" s="326"/>
      <c r="D52" s="289"/>
      <c r="E52" s="2">
        <f>E47</f>
        <v>911.31600000000003</v>
      </c>
      <c r="K52" s="327"/>
      <c r="L52" s="327"/>
      <c r="M52" s="327"/>
      <c r="N52" s="327"/>
      <c r="O52" s="327"/>
      <c r="P52" s="327"/>
      <c r="Q52" s="327"/>
    </row>
    <row r="53" spans="1:18" ht="14.1" customHeight="1" thickBot="1" x14ac:dyDescent="0.25">
      <c r="A53" s="328" t="s">
        <v>47</v>
      </c>
      <c r="B53" s="329"/>
      <c r="C53" s="329"/>
      <c r="D53" s="330"/>
      <c r="E53" s="73">
        <f>SUM(E50:E52)</f>
        <v>10728.164166943001</v>
      </c>
      <c r="K53" s="327"/>
      <c r="L53" s="327"/>
      <c r="M53" s="327"/>
      <c r="N53" s="327"/>
      <c r="O53" s="327"/>
      <c r="P53" s="327"/>
      <c r="Q53" s="327"/>
    </row>
    <row r="54" spans="1:18" ht="14.1" customHeight="1" thickBot="1" x14ac:dyDescent="0.3">
      <c r="K54" s="327"/>
      <c r="L54" s="327"/>
      <c r="M54" s="327"/>
      <c r="N54" s="327"/>
      <c r="O54" s="327"/>
      <c r="P54" s="327"/>
      <c r="Q54" s="327"/>
    </row>
    <row r="55" spans="1:18" ht="28.5" customHeight="1" x14ac:dyDescent="0.25">
      <c r="A55" s="331" t="s">
        <v>189</v>
      </c>
      <c r="B55" s="332"/>
      <c r="C55" s="332"/>
      <c r="D55" s="74" t="s">
        <v>20</v>
      </c>
      <c r="E55" s="75" t="s">
        <v>7</v>
      </c>
      <c r="K55" s="327"/>
      <c r="L55" s="327"/>
      <c r="M55" s="327"/>
      <c r="N55" s="327"/>
      <c r="O55" s="327"/>
      <c r="P55" s="327"/>
      <c r="Q55" s="327"/>
    </row>
    <row r="56" spans="1:18" x14ac:dyDescent="0.25">
      <c r="A56" s="56" t="s">
        <v>8</v>
      </c>
      <c r="B56" s="333" t="s">
        <v>191</v>
      </c>
      <c r="C56" s="290"/>
      <c r="D56" s="8">
        <f>'Memória Cálculo'!B247</f>
        <v>4.1999999999999997E-3</v>
      </c>
      <c r="E56" s="78">
        <f>D56*$E$19</f>
        <v>67.434401999999992</v>
      </c>
      <c r="K56" s="327"/>
      <c r="L56" s="327"/>
      <c r="M56" s="327"/>
      <c r="N56" s="327"/>
      <c r="O56" s="327"/>
      <c r="P56" s="327"/>
      <c r="Q56" s="327"/>
    </row>
    <row r="57" spans="1:18" x14ac:dyDescent="0.25">
      <c r="A57" s="56" t="s">
        <v>10</v>
      </c>
      <c r="B57" s="290" t="s">
        <v>48</v>
      </c>
      <c r="C57" s="290"/>
      <c r="D57" s="8">
        <f>'Memória Cálculo'!B248</f>
        <v>0.08</v>
      </c>
      <c r="E57" s="78">
        <f>D57*E56</f>
        <v>5.3947521599999995</v>
      </c>
      <c r="F57" s="9"/>
      <c r="K57" s="327"/>
      <c r="L57" s="327"/>
      <c r="M57" s="327"/>
      <c r="N57" s="327"/>
      <c r="O57" s="327"/>
      <c r="P57" s="327"/>
      <c r="Q57" s="327"/>
      <c r="R57" s="327"/>
    </row>
    <row r="58" spans="1:18" x14ac:dyDescent="0.25">
      <c r="A58" s="64" t="s">
        <v>11</v>
      </c>
      <c r="B58" s="334" t="s">
        <v>217</v>
      </c>
      <c r="C58" s="290"/>
      <c r="D58" s="8">
        <f>'Memória Cálculo'!B249</f>
        <v>0.02</v>
      </c>
      <c r="E58" s="78">
        <f>D58*$E$19</f>
        <v>321.11619999999999</v>
      </c>
      <c r="F58" s="9"/>
      <c r="K58" s="327"/>
      <c r="L58" s="327"/>
      <c r="M58" s="327"/>
      <c r="N58" s="327"/>
      <c r="O58" s="327"/>
      <c r="P58" s="327"/>
      <c r="Q58" s="327"/>
      <c r="R58" s="327"/>
    </row>
    <row r="59" spans="1:18" x14ac:dyDescent="0.25">
      <c r="A59" s="64" t="s">
        <v>12</v>
      </c>
      <c r="B59" s="333" t="s">
        <v>49</v>
      </c>
      <c r="C59" s="290"/>
      <c r="D59" s="8">
        <f>'Memória Cálculo'!B250</f>
        <v>1.9400000000000001E-2</v>
      </c>
      <c r="E59" s="78">
        <f>D59*$E$19</f>
        <v>311.48271399999999</v>
      </c>
      <c r="K59" s="327"/>
      <c r="L59" s="327"/>
      <c r="M59" s="327"/>
      <c r="N59" s="327"/>
      <c r="O59" s="327"/>
      <c r="P59" s="327"/>
      <c r="Q59" s="327"/>
      <c r="R59" s="327"/>
    </row>
    <row r="60" spans="1:18" x14ac:dyDescent="0.25">
      <c r="A60" s="64" t="s">
        <v>13</v>
      </c>
      <c r="B60" s="333" t="s">
        <v>192</v>
      </c>
      <c r="C60" s="290"/>
      <c r="D60" s="8">
        <f>'Memória Cálculo'!B251</f>
        <v>6.5572000000000009E-3</v>
      </c>
      <c r="E60" s="78">
        <f>D60*$E$19</f>
        <v>105.28115733200001</v>
      </c>
      <c r="F60" s="185"/>
      <c r="K60" s="327"/>
      <c r="L60" s="327"/>
      <c r="M60" s="327"/>
      <c r="N60" s="327"/>
      <c r="O60" s="327"/>
      <c r="P60" s="327"/>
      <c r="Q60" s="327"/>
      <c r="R60" s="327"/>
    </row>
    <row r="61" spans="1:18" x14ac:dyDescent="0.25">
      <c r="A61" s="64" t="s">
        <v>14</v>
      </c>
      <c r="B61" s="335" t="s">
        <v>166</v>
      </c>
      <c r="C61" s="303"/>
      <c r="D61" s="8">
        <f>'Memória Cálculo'!B252</f>
        <v>0.02</v>
      </c>
      <c r="E61" s="78">
        <f>D61*$E$19</f>
        <v>321.11619999999999</v>
      </c>
      <c r="F61" s="9"/>
      <c r="K61" s="327"/>
      <c r="L61" s="327"/>
      <c r="M61" s="327"/>
      <c r="N61" s="327"/>
      <c r="O61" s="327"/>
      <c r="P61" s="327"/>
      <c r="Q61" s="327"/>
      <c r="R61" s="327"/>
    </row>
    <row r="62" spans="1:18" ht="14.1" customHeight="1" thickBot="1" x14ac:dyDescent="0.25">
      <c r="A62" s="336" t="s">
        <v>50</v>
      </c>
      <c r="B62" s="337"/>
      <c r="C62" s="338"/>
      <c r="D62" s="79">
        <f>SUM(D56:D61)</f>
        <v>0.15015719999999999</v>
      </c>
      <c r="E62" s="80">
        <f>SUM(E56:E61)</f>
        <v>1131.825425492</v>
      </c>
      <c r="K62" s="327"/>
      <c r="L62" s="327"/>
      <c r="M62" s="327"/>
      <c r="N62" s="327"/>
      <c r="O62" s="327"/>
      <c r="P62" s="327"/>
      <c r="Q62" s="327"/>
      <c r="R62" s="327"/>
    </row>
    <row r="63" spans="1:18" ht="13.5" thickBot="1" x14ac:dyDescent="0.3">
      <c r="A63" s="339" t="s">
        <v>51</v>
      </c>
      <c r="B63" s="340"/>
      <c r="C63" s="340"/>
      <c r="D63" s="340"/>
      <c r="E63" s="341"/>
      <c r="K63" s="327"/>
      <c r="L63" s="327"/>
      <c r="M63" s="327"/>
      <c r="N63" s="327"/>
      <c r="O63" s="327"/>
      <c r="P63" s="327"/>
      <c r="Q63" s="327"/>
      <c r="R63" s="327"/>
    </row>
    <row r="64" spans="1:18" ht="14.1" customHeight="1" thickBot="1" x14ac:dyDescent="0.3">
      <c r="K64" s="15"/>
      <c r="L64" s="15"/>
      <c r="M64" s="15"/>
      <c r="N64" s="15"/>
      <c r="O64" s="15"/>
      <c r="P64" s="15"/>
      <c r="Q64" s="15"/>
    </row>
    <row r="65" spans="1:17" ht="28.5" customHeight="1" x14ac:dyDescent="0.25">
      <c r="A65" s="345" t="s">
        <v>188</v>
      </c>
      <c r="B65" s="346"/>
      <c r="C65" s="346"/>
      <c r="D65" s="81" t="s">
        <v>20</v>
      </c>
      <c r="E65" s="82" t="s">
        <v>7</v>
      </c>
      <c r="K65" s="15"/>
      <c r="L65" s="15"/>
      <c r="M65" s="15"/>
      <c r="N65" s="15"/>
      <c r="O65" s="15"/>
      <c r="P65" s="15"/>
      <c r="Q65" s="15"/>
    </row>
    <row r="66" spans="1:17" ht="14.1" customHeight="1" x14ac:dyDescent="0.25">
      <c r="A66" s="64" t="s">
        <v>8</v>
      </c>
      <c r="B66" s="347" t="s">
        <v>52</v>
      </c>
      <c r="C66" s="347"/>
      <c r="D66" s="31">
        <f>'1'!D66</f>
        <v>0</v>
      </c>
      <c r="E66" s="83">
        <f t="shared" ref="E66:E71" si="1">D66*(E$19+E$53+E$62)</f>
        <v>0</v>
      </c>
    </row>
    <row r="67" spans="1:17" ht="14.1" customHeight="1" x14ac:dyDescent="0.25">
      <c r="A67" s="64" t="s">
        <v>10</v>
      </c>
      <c r="B67" s="311" t="s">
        <v>53</v>
      </c>
      <c r="C67" s="311"/>
      <c r="D67" s="31">
        <f>'Memória Cálculo'!B257</f>
        <v>2.8E-3</v>
      </c>
      <c r="E67" s="83">
        <f t="shared" si="1"/>
        <v>78.164238858817995</v>
      </c>
    </row>
    <row r="68" spans="1:17" ht="14.1" customHeight="1" x14ac:dyDescent="0.25">
      <c r="A68" s="64" t="s">
        <v>11</v>
      </c>
      <c r="B68" s="347" t="s">
        <v>54</v>
      </c>
      <c r="C68" s="347"/>
      <c r="D68" s="31">
        <f>'Memória Cálculo'!B258</f>
        <v>2.0000000000000001E-4</v>
      </c>
      <c r="E68" s="83">
        <f t="shared" si="1"/>
        <v>5.5831599184870004</v>
      </c>
    </row>
    <row r="69" spans="1:17" ht="14.1" customHeight="1" x14ac:dyDescent="0.25">
      <c r="A69" s="64" t="s">
        <v>12</v>
      </c>
      <c r="B69" s="311" t="s">
        <v>55</v>
      </c>
      <c r="C69" s="311"/>
      <c r="D69" s="31">
        <f>'Memória Cálculo'!B259</f>
        <v>2.9999999999999997E-4</v>
      </c>
      <c r="E69" s="83">
        <f t="shared" si="1"/>
        <v>8.3747398777304998</v>
      </c>
    </row>
    <row r="70" spans="1:17" ht="14.1" customHeight="1" x14ac:dyDescent="0.25">
      <c r="A70" s="64" t="s">
        <v>13</v>
      </c>
      <c r="B70" s="311" t="s">
        <v>56</v>
      </c>
      <c r="C70" s="311"/>
      <c r="D70" s="31">
        <f>'Memória Cálculo'!B260</f>
        <v>4.0000000000000002E-4</v>
      </c>
      <c r="E70" s="83">
        <f t="shared" si="1"/>
        <v>11.166319836974001</v>
      </c>
    </row>
    <row r="71" spans="1:17" ht="14.1" customHeight="1" x14ac:dyDescent="0.25">
      <c r="A71" s="84" t="s">
        <v>14</v>
      </c>
      <c r="B71" s="342" t="s">
        <v>15</v>
      </c>
      <c r="C71" s="342"/>
      <c r="D71" s="31">
        <f>'1'!D71</f>
        <v>0</v>
      </c>
      <c r="E71" s="83">
        <f t="shared" si="1"/>
        <v>0</v>
      </c>
    </row>
    <row r="72" spans="1:17" ht="14.1" customHeight="1" thickBot="1" x14ac:dyDescent="0.25">
      <c r="A72" s="343" t="s">
        <v>57</v>
      </c>
      <c r="B72" s="344"/>
      <c r="C72" s="344"/>
      <c r="D72" s="344"/>
      <c r="E72" s="85">
        <f>SUM(E66:E70)</f>
        <v>103.2884584920095</v>
      </c>
    </row>
    <row r="73" spans="1:17" ht="14.1" customHeight="1" thickBot="1" x14ac:dyDescent="0.3">
      <c r="A73" s="10"/>
      <c r="B73" s="10"/>
      <c r="C73" s="10"/>
      <c r="D73" s="10"/>
      <c r="E73" s="10"/>
    </row>
    <row r="74" spans="1:17" ht="27" customHeight="1" x14ac:dyDescent="0.25">
      <c r="A74" s="369" t="s">
        <v>58</v>
      </c>
      <c r="B74" s="370"/>
      <c r="C74" s="370"/>
      <c r="D74" s="370"/>
      <c r="E74" s="86" t="s">
        <v>7</v>
      </c>
    </row>
    <row r="75" spans="1:17" ht="14.1" customHeight="1" x14ac:dyDescent="0.2">
      <c r="A75" s="64" t="s">
        <v>8</v>
      </c>
      <c r="B75" s="371" t="s">
        <v>148</v>
      </c>
      <c r="C75" s="371"/>
      <c r="D75" s="371"/>
      <c r="E75" s="2">
        <v>0</v>
      </c>
    </row>
    <row r="76" spans="1:17" ht="14.1" customHeight="1" x14ac:dyDescent="0.2">
      <c r="A76" s="64" t="s">
        <v>10</v>
      </c>
      <c r="B76" s="371" t="s">
        <v>156</v>
      </c>
      <c r="C76" s="371"/>
      <c r="D76" s="371"/>
      <c r="E76" s="2">
        <f>EPI!G29</f>
        <v>0</v>
      </c>
    </row>
    <row r="77" spans="1:17" ht="14.1" customHeight="1" x14ac:dyDescent="0.2">
      <c r="A77" s="64" t="s">
        <v>11</v>
      </c>
      <c r="B77" s="303" t="s">
        <v>61</v>
      </c>
      <c r="C77" s="303"/>
      <c r="D77" s="303"/>
      <c r="E77" s="2">
        <f>'1'!E77</f>
        <v>0</v>
      </c>
    </row>
    <row r="78" spans="1:17" ht="14.1" customHeight="1" x14ac:dyDescent="0.2">
      <c r="A78" s="64" t="s">
        <v>12</v>
      </c>
      <c r="B78" s="303" t="s">
        <v>61</v>
      </c>
      <c r="C78" s="303"/>
      <c r="D78" s="303"/>
      <c r="E78" s="2">
        <v>0</v>
      </c>
    </row>
    <row r="79" spans="1:17" ht="14.1" customHeight="1" thickBot="1" x14ac:dyDescent="0.25">
      <c r="A79" s="360" t="s">
        <v>59</v>
      </c>
      <c r="B79" s="361"/>
      <c r="C79" s="361"/>
      <c r="D79" s="362"/>
      <c r="E79" s="87">
        <f>SUM(E75:E78)</f>
        <v>0</v>
      </c>
    </row>
    <row r="80" spans="1:17" ht="13.5" thickBot="1" x14ac:dyDescent="0.3">
      <c r="A80" s="363" t="s">
        <v>193</v>
      </c>
      <c r="B80" s="320"/>
      <c r="C80" s="320"/>
      <c r="D80" s="320"/>
      <c r="E80" s="321"/>
    </row>
    <row r="81" spans="1:5" ht="14.1" customHeight="1" thickBot="1" x14ac:dyDescent="0.3">
      <c r="A81" s="10"/>
      <c r="B81" s="10"/>
      <c r="C81" s="10"/>
      <c r="D81" s="10"/>
      <c r="E81" s="10"/>
    </row>
    <row r="82" spans="1:5" ht="14.1" customHeight="1" x14ac:dyDescent="0.25">
      <c r="A82" s="364" t="s">
        <v>60</v>
      </c>
      <c r="B82" s="365"/>
      <c r="C82" s="365"/>
      <c r="D82" s="88" t="s">
        <v>20</v>
      </c>
      <c r="E82" s="89" t="s">
        <v>7</v>
      </c>
    </row>
    <row r="83" spans="1:5" ht="14.1" customHeight="1" x14ac:dyDescent="0.2">
      <c r="A83" s="64" t="s">
        <v>8</v>
      </c>
      <c r="B83" s="311" t="s">
        <v>209</v>
      </c>
      <c r="C83" s="311"/>
      <c r="D83" s="8">
        <f>'1'!D83</f>
        <v>0</v>
      </c>
      <c r="E83" s="2">
        <f>D83*E98</f>
        <v>0</v>
      </c>
    </row>
    <row r="84" spans="1:5" ht="14.1" customHeight="1" x14ac:dyDescent="0.2">
      <c r="A84" s="64" t="s">
        <v>10</v>
      </c>
      <c r="B84" s="27" t="s">
        <v>210</v>
      </c>
      <c r="C84" s="27"/>
      <c r="D84" s="8">
        <f>'Memória Cálculo'!B265</f>
        <v>0</v>
      </c>
      <c r="E84" s="2">
        <f>D84*(E98+E83)</f>
        <v>0</v>
      </c>
    </row>
    <row r="85" spans="1:5" ht="14.1" customHeight="1" x14ac:dyDescent="0.2">
      <c r="A85" s="64" t="s">
        <v>11</v>
      </c>
      <c r="B85" s="311" t="s">
        <v>204</v>
      </c>
      <c r="C85" s="311"/>
      <c r="D85" s="8">
        <f>SUM(D86:D89)</f>
        <v>0</v>
      </c>
      <c r="E85" s="2">
        <f>((E98+E83+E84)/(1-D85))*D85</f>
        <v>0</v>
      </c>
    </row>
    <row r="86" spans="1:5" ht="14.1" customHeight="1" x14ac:dyDescent="0.2">
      <c r="A86" s="64" t="s">
        <v>205</v>
      </c>
      <c r="B86" s="311" t="str">
        <f>'1'!B86:C86</f>
        <v>Tributos Federais (Especificar) (Exceto IRPJ e CSLL) (Estimado pelo Lucro Real: PIS=0,82%; COFINS=3,81%)</v>
      </c>
      <c r="C86" s="311"/>
      <c r="D86" s="8">
        <f>'Memória Cálculo'!B267</f>
        <v>0</v>
      </c>
      <c r="E86" s="2">
        <f>D86*E100</f>
        <v>0</v>
      </c>
    </row>
    <row r="87" spans="1:5" ht="14.1" customHeight="1" x14ac:dyDescent="0.2">
      <c r="A87" s="64" t="s">
        <v>206</v>
      </c>
      <c r="B87" s="311" t="s">
        <v>203</v>
      </c>
      <c r="C87" s="311"/>
      <c r="D87" s="8">
        <f>'1'!D87</f>
        <v>0</v>
      </c>
      <c r="E87" s="2">
        <f>D87*E100</f>
        <v>0</v>
      </c>
    </row>
    <row r="88" spans="1:5" ht="14.1" customHeight="1" x14ac:dyDescent="0.2">
      <c r="A88" s="64" t="s">
        <v>207</v>
      </c>
      <c r="B88" s="311" t="s">
        <v>202</v>
      </c>
      <c r="C88" s="311"/>
      <c r="D88" s="8">
        <f>'Memória Cálculo'!B269</f>
        <v>0</v>
      </c>
      <c r="E88" s="2">
        <f>D88*E$100</f>
        <v>0</v>
      </c>
    </row>
    <row r="89" spans="1:5" ht="14.1" customHeight="1" x14ac:dyDescent="0.2">
      <c r="A89" s="64" t="s">
        <v>208</v>
      </c>
      <c r="B89" s="355" t="str">
        <f>'1'!B89:C89</f>
        <v>Outros (CPRB)</v>
      </c>
      <c r="C89" s="357"/>
      <c r="D89" s="8">
        <f>'Memória Cálculo'!B268</f>
        <v>0</v>
      </c>
      <c r="E89" s="2">
        <f>D89*E$100</f>
        <v>0</v>
      </c>
    </row>
    <row r="90" spans="1:5" s="3" customFormat="1" ht="14.1" customHeight="1" thickBot="1" x14ac:dyDescent="0.25">
      <c r="A90" s="366" t="s">
        <v>62</v>
      </c>
      <c r="B90" s="367"/>
      <c r="C90" s="368"/>
      <c r="D90" s="90">
        <f>SUM(D83:D85)</f>
        <v>0</v>
      </c>
      <c r="E90" s="91">
        <f>SUM(E83:E85)</f>
        <v>0</v>
      </c>
    </row>
    <row r="91" spans="1:5" s="3" customFormat="1" ht="26.25" customHeight="1" thickBot="1" x14ac:dyDescent="0.3">
      <c r="A91" s="372"/>
      <c r="B91" s="373"/>
      <c r="C91" s="373"/>
      <c r="D91" s="373"/>
      <c r="E91" s="373"/>
    </row>
    <row r="92" spans="1:5" ht="27" customHeight="1" x14ac:dyDescent="0.25">
      <c r="A92" s="374" t="s">
        <v>63</v>
      </c>
      <c r="B92" s="375"/>
      <c r="C92" s="375"/>
      <c r="D92" s="375"/>
      <c r="E92" s="92" t="s">
        <v>7</v>
      </c>
    </row>
    <row r="93" spans="1:5" ht="14.1" customHeight="1" x14ac:dyDescent="0.2">
      <c r="A93" s="14" t="s">
        <v>8</v>
      </c>
      <c r="B93" s="342" t="s">
        <v>64</v>
      </c>
      <c r="C93" s="342"/>
      <c r="D93" s="342"/>
      <c r="E93" s="2">
        <f>E19</f>
        <v>16055.81</v>
      </c>
    </row>
    <row r="94" spans="1:5" ht="14.1" customHeight="1" x14ac:dyDescent="0.2">
      <c r="A94" s="14" t="s">
        <v>10</v>
      </c>
      <c r="B94" s="342" t="s">
        <v>65</v>
      </c>
      <c r="C94" s="342"/>
      <c r="D94" s="342"/>
      <c r="E94" s="2">
        <f>E53</f>
        <v>10728.164166943001</v>
      </c>
    </row>
    <row r="95" spans="1:5" ht="14.1" customHeight="1" x14ac:dyDescent="0.2">
      <c r="A95" s="14" t="s">
        <v>11</v>
      </c>
      <c r="B95" s="342" t="s">
        <v>66</v>
      </c>
      <c r="C95" s="342"/>
      <c r="D95" s="342"/>
      <c r="E95" s="2">
        <f>E62</f>
        <v>1131.825425492</v>
      </c>
    </row>
    <row r="96" spans="1:5" ht="14.1" customHeight="1" x14ac:dyDescent="0.2">
      <c r="A96" s="14" t="s">
        <v>12</v>
      </c>
      <c r="B96" s="342" t="s">
        <v>67</v>
      </c>
      <c r="C96" s="342"/>
      <c r="D96" s="342"/>
      <c r="E96" s="2">
        <f>E72</f>
        <v>103.2884584920095</v>
      </c>
    </row>
    <row r="97" spans="1:5" ht="14.1" customHeight="1" x14ac:dyDescent="0.2">
      <c r="A97" s="14" t="s">
        <v>13</v>
      </c>
      <c r="B97" s="355" t="s">
        <v>68</v>
      </c>
      <c r="C97" s="356"/>
      <c r="D97" s="357"/>
      <c r="E97" s="2">
        <f>E79</f>
        <v>0</v>
      </c>
    </row>
    <row r="98" spans="1:5" s="3" customFormat="1" ht="14.1" customHeight="1" x14ac:dyDescent="0.2">
      <c r="A98" s="350" t="s">
        <v>69</v>
      </c>
      <c r="B98" s="351"/>
      <c r="C98" s="351"/>
      <c r="D98" s="351"/>
      <c r="E98" s="2">
        <f>SUM(E93:E97)</f>
        <v>28019.08805092701</v>
      </c>
    </row>
    <row r="99" spans="1:5" ht="14.1" customHeight="1" thickBot="1" x14ac:dyDescent="0.25">
      <c r="A99" s="93" t="s">
        <v>14</v>
      </c>
      <c r="B99" s="352" t="s">
        <v>70</v>
      </c>
      <c r="C99" s="352"/>
      <c r="D99" s="352"/>
      <c r="E99" s="2">
        <f>E90</f>
        <v>0</v>
      </c>
    </row>
    <row r="100" spans="1:5" s="3" customFormat="1" ht="14.1" customHeight="1" x14ac:dyDescent="0.2">
      <c r="A100" s="353" t="s">
        <v>71</v>
      </c>
      <c r="B100" s="354"/>
      <c r="C100" s="354"/>
      <c r="D100" s="354"/>
      <c r="E100" s="2">
        <f>(E98+E84+E83)/(1-D85)</f>
        <v>28019.08805092701</v>
      </c>
    </row>
    <row r="101" spans="1:5" ht="14.1" customHeight="1" x14ac:dyDescent="0.2">
      <c r="A101" s="358" t="s">
        <v>72</v>
      </c>
      <c r="B101" s="359"/>
      <c r="C101" s="359"/>
      <c r="D101" s="359"/>
      <c r="E101" s="105">
        <v>12</v>
      </c>
    </row>
    <row r="102" spans="1:5" s="3" customFormat="1" ht="14.1" customHeight="1" thickBot="1" x14ac:dyDescent="0.25">
      <c r="A102" s="348" t="s">
        <v>73</v>
      </c>
      <c r="B102" s="349"/>
      <c r="C102" s="349"/>
      <c r="D102" s="349"/>
      <c r="E102" s="104">
        <f>E100*E101</f>
        <v>336229.05661112414</v>
      </c>
    </row>
    <row r="103" spans="1:5" x14ac:dyDescent="0.25">
      <c r="A103" s="10"/>
      <c r="B103" s="10"/>
      <c r="C103" s="10"/>
      <c r="D103" s="10"/>
      <c r="E103" s="10"/>
    </row>
  </sheetData>
  <mergeCells count="94">
    <mergeCell ref="B96:D96"/>
    <mergeCell ref="A74:D74"/>
    <mergeCell ref="B75:D75"/>
    <mergeCell ref="B76:D76"/>
    <mergeCell ref="B78:D78"/>
    <mergeCell ref="B89:C89"/>
    <mergeCell ref="B95:D95"/>
    <mergeCell ref="B94:D94"/>
    <mergeCell ref="A91:E91"/>
    <mergeCell ref="A92:D92"/>
    <mergeCell ref="B93:D93"/>
    <mergeCell ref="A102:D102"/>
    <mergeCell ref="B83:C83"/>
    <mergeCell ref="B77:D77"/>
    <mergeCell ref="A98:D98"/>
    <mergeCell ref="B99:D99"/>
    <mergeCell ref="A100:D100"/>
    <mergeCell ref="B97:D97"/>
    <mergeCell ref="B86:C86"/>
    <mergeCell ref="B87:C87"/>
    <mergeCell ref="B88:C88"/>
    <mergeCell ref="A101:D101"/>
    <mergeCell ref="B85:C85"/>
    <mergeCell ref="A79:D79"/>
    <mergeCell ref="A80:E80"/>
    <mergeCell ref="A82:C82"/>
    <mergeCell ref="A90:C90"/>
    <mergeCell ref="B71:C71"/>
    <mergeCell ref="A72:D72"/>
    <mergeCell ref="B57:C57"/>
    <mergeCell ref="A65:C65"/>
    <mergeCell ref="B66:C66"/>
    <mergeCell ref="B67:C67"/>
    <mergeCell ref="B68:C68"/>
    <mergeCell ref="B69:C69"/>
    <mergeCell ref="B70:C70"/>
    <mergeCell ref="K57:R63"/>
    <mergeCell ref="B58:C58"/>
    <mergeCell ref="B59:C59"/>
    <mergeCell ref="B60:C60"/>
    <mergeCell ref="B61:C61"/>
    <mergeCell ref="A62:C62"/>
    <mergeCell ref="A63:E63"/>
    <mergeCell ref="A47:D47"/>
    <mergeCell ref="A49:D49"/>
    <mergeCell ref="B50:D50"/>
    <mergeCell ref="K50:Q56"/>
    <mergeCell ref="B51:D51"/>
    <mergeCell ref="B52:D52"/>
    <mergeCell ref="A53:D53"/>
    <mergeCell ref="A55:C55"/>
    <mergeCell ref="B56:C56"/>
    <mergeCell ref="B46:C46"/>
    <mergeCell ref="B32:C32"/>
    <mergeCell ref="B33:C33"/>
    <mergeCell ref="B34:C34"/>
    <mergeCell ref="B35:C35"/>
    <mergeCell ref="B36:C36"/>
    <mergeCell ref="A37:C37"/>
    <mergeCell ref="A38:E38"/>
    <mergeCell ref="B40:C40"/>
    <mergeCell ref="B41:C41"/>
    <mergeCell ref="B42:C42"/>
    <mergeCell ref="B45:C45"/>
    <mergeCell ref="B30:C30"/>
    <mergeCell ref="B17:C17"/>
    <mergeCell ref="B18:C18"/>
    <mergeCell ref="A19:D19"/>
    <mergeCell ref="A21:E21"/>
    <mergeCell ref="B22:C22"/>
    <mergeCell ref="B23:C23"/>
    <mergeCell ref="B24:C24"/>
    <mergeCell ref="B25:C25"/>
    <mergeCell ref="A26:C26"/>
    <mergeCell ref="B28:C28"/>
    <mergeCell ref="B29:C29"/>
    <mergeCell ref="B16:C16"/>
    <mergeCell ref="B7:C7"/>
    <mergeCell ref="D7:E7"/>
    <mergeCell ref="B8:C8"/>
    <mergeCell ref="D8:E8"/>
    <mergeCell ref="B9:C9"/>
    <mergeCell ref="D9:E9"/>
    <mergeCell ref="A10:E10"/>
    <mergeCell ref="A12:C12"/>
    <mergeCell ref="B13:C13"/>
    <mergeCell ref="B14:C14"/>
    <mergeCell ref="B15:C15"/>
    <mergeCell ref="A1:E1"/>
    <mergeCell ref="A2:E2"/>
    <mergeCell ref="A4:E4"/>
    <mergeCell ref="B6:C6"/>
    <mergeCell ref="D6:E6"/>
    <mergeCell ref="C5:E5"/>
  </mergeCells>
  <pageMargins left="0.25" right="0.25" top="0.75" bottom="0.75" header="0.3" footer="0.3"/>
  <pageSetup paperSize="9" scale="69" fitToHeight="0"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317240-5511-4E75-A597-E20CF71C8BF5}">
  <sheetPr>
    <tabColor rgb="FFFFFF00"/>
    <pageSetUpPr fitToPage="1"/>
  </sheetPr>
  <dimension ref="A1:R103"/>
  <sheetViews>
    <sheetView showGridLines="0" view="pageBreakPreview" topLeftCell="A73" zoomScaleNormal="100" zoomScaleSheetLayoutView="100" workbookViewId="0">
      <selection activeCell="K23" sqref="K23"/>
    </sheetView>
  </sheetViews>
  <sheetFormatPr defaultColWidth="9.140625" defaultRowHeight="12.75" x14ac:dyDescent="0.25"/>
  <cols>
    <col min="1" max="1" width="6.42578125" style="1" customWidth="1"/>
    <col min="2" max="2" width="52.28515625" style="1" customWidth="1"/>
    <col min="3" max="3" width="51.85546875" style="1" customWidth="1"/>
    <col min="4" max="4" width="10.28515625" style="1" customWidth="1"/>
    <col min="5" max="5" width="20.85546875" style="1" customWidth="1"/>
    <col min="6" max="36" width="9.140625" style="1"/>
    <col min="37" max="37" width="6.42578125" style="1" customWidth="1"/>
    <col min="38" max="38" width="52.28515625" style="1" customWidth="1"/>
    <col min="39" max="39" width="34.7109375" style="1" customWidth="1"/>
    <col min="40" max="40" width="9.5703125" style="1" customWidth="1"/>
    <col min="41" max="41" width="12.5703125" style="1" bestFit="1" customWidth="1"/>
    <col min="42" max="16384" width="9.140625" style="1"/>
  </cols>
  <sheetData>
    <row r="1" spans="1:5" ht="78" customHeight="1" x14ac:dyDescent="0.25">
      <c r="A1" s="276"/>
      <c r="B1" s="276"/>
      <c r="C1" s="276"/>
      <c r="D1" s="276"/>
      <c r="E1" s="276"/>
    </row>
    <row r="2" spans="1:5" ht="20.25" customHeight="1" x14ac:dyDescent="0.25">
      <c r="A2" s="277" t="s">
        <v>179</v>
      </c>
      <c r="B2" s="277"/>
      <c r="C2" s="277"/>
      <c r="D2" s="277"/>
      <c r="E2" s="277"/>
    </row>
    <row r="3" spans="1:5" ht="13.5" thickBot="1" x14ac:dyDescent="0.3"/>
    <row r="4" spans="1:5" ht="13.5" customHeight="1" thickBot="1" x14ac:dyDescent="0.3">
      <c r="A4" s="278" t="s">
        <v>0</v>
      </c>
      <c r="B4" s="279"/>
      <c r="C4" s="279"/>
      <c r="D4" s="280"/>
      <c r="E4" s="281"/>
    </row>
    <row r="5" spans="1:5" ht="14.1" customHeight="1" x14ac:dyDescent="0.25">
      <c r="A5" s="6">
        <v>1</v>
      </c>
      <c r="B5" s="101" t="s">
        <v>194</v>
      </c>
      <c r="C5" s="285" t="str">
        <f>'Quadro Resumo'!B66</f>
        <v>MÉDICO 4</v>
      </c>
      <c r="D5" s="286"/>
      <c r="E5" s="287"/>
    </row>
    <row r="6" spans="1:5" ht="14.1" customHeight="1" x14ac:dyDescent="0.25">
      <c r="A6" s="7">
        <v>2</v>
      </c>
      <c r="B6" s="282" t="s">
        <v>1</v>
      </c>
      <c r="C6" s="282"/>
      <c r="D6" s="283">
        <f>'1'!D6</f>
        <v>1621</v>
      </c>
      <c r="E6" s="284"/>
    </row>
    <row r="7" spans="1:5" ht="14.1" customHeight="1" x14ac:dyDescent="0.25">
      <c r="A7" s="7">
        <v>3</v>
      </c>
      <c r="B7" s="290" t="s">
        <v>2</v>
      </c>
      <c r="C7" s="290"/>
      <c r="D7" s="291">
        <f>E13</f>
        <v>15972.510600000001</v>
      </c>
      <c r="E7" s="292"/>
    </row>
    <row r="8" spans="1:5" ht="14.1" customHeight="1" x14ac:dyDescent="0.25">
      <c r="A8" s="7">
        <v>4</v>
      </c>
      <c r="B8" s="290" t="s">
        <v>3</v>
      </c>
      <c r="C8" s="290"/>
      <c r="D8" s="293" t="str">
        <f>'1'!D8:E8</f>
        <v>SINDAUT</v>
      </c>
      <c r="E8" s="294"/>
    </row>
    <row r="9" spans="1:5" ht="14.1" customHeight="1" thickBot="1" x14ac:dyDescent="0.3">
      <c r="A9" s="77">
        <v>5</v>
      </c>
      <c r="B9" s="295" t="s">
        <v>4</v>
      </c>
      <c r="C9" s="295"/>
      <c r="D9" s="296">
        <f>'1'!D9</f>
        <v>46054</v>
      </c>
      <c r="E9" s="297"/>
    </row>
    <row r="10" spans="1:5" ht="45.75" customHeight="1" thickBot="1" x14ac:dyDescent="0.3">
      <c r="A10" s="298" t="s">
        <v>5</v>
      </c>
      <c r="B10" s="299"/>
      <c r="C10" s="299"/>
      <c r="D10" s="299"/>
      <c r="E10" s="300"/>
    </row>
    <row r="11" spans="1:5" ht="14.25" customHeight="1" thickBot="1" x14ac:dyDescent="0.3">
      <c r="A11" s="76"/>
      <c r="B11" s="76"/>
      <c r="C11" s="76"/>
      <c r="D11" s="76"/>
      <c r="E11" s="76"/>
    </row>
    <row r="12" spans="1:5" ht="13.5" customHeight="1" x14ac:dyDescent="0.25">
      <c r="A12" s="301" t="s">
        <v>6</v>
      </c>
      <c r="B12" s="302"/>
      <c r="C12" s="302"/>
      <c r="D12" s="57" t="s">
        <v>20</v>
      </c>
      <c r="E12" s="58" t="s">
        <v>7</v>
      </c>
    </row>
    <row r="13" spans="1:5" ht="14.1" customHeight="1" x14ac:dyDescent="0.2">
      <c r="A13" s="7" t="s">
        <v>8</v>
      </c>
      <c r="B13" s="288" t="s">
        <v>9</v>
      </c>
      <c r="C13" s="289"/>
      <c r="D13" s="26"/>
      <c r="E13" s="59">
        <f>'Quadro Resumo'!I66</f>
        <v>15972.510600000001</v>
      </c>
    </row>
    <row r="14" spans="1:5" ht="14.1" customHeight="1" x14ac:dyDescent="0.2">
      <c r="A14" s="7" t="s">
        <v>10</v>
      </c>
      <c r="B14" s="288" t="s">
        <v>144</v>
      </c>
      <c r="C14" s="289"/>
      <c r="D14" s="54"/>
      <c r="E14" s="59"/>
    </row>
    <row r="15" spans="1:5" ht="14.1" customHeight="1" x14ac:dyDescent="0.2">
      <c r="A15" s="7" t="s">
        <v>11</v>
      </c>
      <c r="B15" s="288" t="s">
        <v>145</v>
      </c>
      <c r="C15" s="289"/>
      <c r="D15" s="55">
        <f>'1'!D15</f>
        <v>0.4</v>
      </c>
      <c r="E15" s="59">
        <f>ROUND(D15*D6,2)</f>
        <v>648.4</v>
      </c>
    </row>
    <row r="16" spans="1:5" ht="14.1" customHeight="1" x14ac:dyDescent="0.2">
      <c r="A16" s="7" t="s">
        <v>12</v>
      </c>
      <c r="B16" s="288" t="s">
        <v>146</v>
      </c>
      <c r="C16" s="289"/>
      <c r="D16" s="54"/>
      <c r="E16" s="59"/>
    </row>
    <row r="17" spans="1:5" ht="14.1" customHeight="1" x14ac:dyDescent="0.2">
      <c r="A17" s="7" t="s">
        <v>13</v>
      </c>
      <c r="B17" s="303" t="s">
        <v>147</v>
      </c>
      <c r="C17" s="303"/>
      <c r="D17" s="54"/>
      <c r="E17" s="59"/>
    </row>
    <row r="18" spans="1:5" ht="14.1" customHeight="1" x14ac:dyDescent="0.2">
      <c r="A18" s="7" t="s">
        <v>14</v>
      </c>
      <c r="B18" s="303" t="s">
        <v>15</v>
      </c>
      <c r="C18" s="303"/>
      <c r="D18" s="54"/>
      <c r="E18" s="59"/>
    </row>
    <row r="19" spans="1:5" s="3" customFormat="1" ht="14.1" customHeight="1" thickBot="1" x14ac:dyDescent="0.25">
      <c r="A19" s="304" t="s">
        <v>16</v>
      </c>
      <c r="B19" s="305"/>
      <c r="C19" s="305"/>
      <c r="D19" s="306"/>
      <c r="E19" s="60">
        <f>ROUND(SUM(E13:E18),2)</f>
        <v>16620.91</v>
      </c>
    </row>
    <row r="20" spans="1:5" s="4" customFormat="1" ht="13.5" thickBot="1" x14ac:dyDescent="0.3"/>
    <row r="21" spans="1:5" ht="13.5" customHeight="1" x14ac:dyDescent="0.25">
      <c r="A21" s="307" t="s">
        <v>17</v>
      </c>
      <c r="B21" s="308"/>
      <c r="C21" s="308"/>
      <c r="D21" s="308"/>
      <c r="E21" s="309"/>
    </row>
    <row r="22" spans="1:5" ht="32.25" customHeight="1" x14ac:dyDescent="0.25">
      <c r="A22" s="62" t="s">
        <v>18</v>
      </c>
      <c r="B22" s="310" t="s">
        <v>19</v>
      </c>
      <c r="C22" s="310"/>
      <c r="D22" s="61" t="s">
        <v>20</v>
      </c>
      <c r="E22" s="63" t="s">
        <v>7</v>
      </c>
    </row>
    <row r="23" spans="1:5" ht="14.1" customHeight="1" x14ac:dyDescent="0.2">
      <c r="A23" s="64" t="s">
        <v>8</v>
      </c>
      <c r="B23" s="290" t="s">
        <v>21</v>
      </c>
      <c r="C23" s="290"/>
      <c r="D23" s="5">
        <f>'1'!D23</f>
        <v>8.3299999999999999E-2</v>
      </c>
      <c r="E23" s="2">
        <f>D23*$E$19</f>
        <v>1384.5218029999999</v>
      </c>
    </row>
    <row r="24" spans="1:5" ht="14.1" customHeight="1" x14ac:dyDescent="0.2">
      <c r="A24" s="64" t="s">
        <v>10</v>
      </c>
      <c r="B24" s="311" t="s">
        <v>81</v>
      </c>
      <c r="C24" s="311"/>
      <c r="D24" s="5">
        <f>'1'!D24</f>
        <v>9.0749999999999997E-2</v>
      </c>
      <c r="E24" s="2">
        <f>D24*$E$19</f>
        <v>1508.3475825</v>
      </c>
    </row>
    <row r="25" spans="1:5" ht="14.1" customHeight="1" x14ac:dyDescent="0.2">
      <c r="A25" s="64" t="s">
        <v>11</v>
      </c>
      <c r="B25" s="312" t="s">
        <v>82</v>
      </c>
      <c r="C25" s="312"/>
      <c r="D25" s="5">
        <f>'1'!D25</f>
        <v>3.0300000000000001E-2</v>
      </c>
      <c r="E25" s="2">
        <f>D25*$E$19</f>
        <v>503.61357300000003</v>
      </c>
    </row>
    <row r="26" spans="1:5" ht="14.1" customHeight="1" thickBot="1" x14ac:dyDescent="0.25">
      <c r="A26" s="313" t="s">
        <v>22</v>
      </c>
      <c r="B26" s="314"/>
      <c r="C26" s="315"/>
      <c r="D26" s="65">
        <f>'1'!D26</f>
        <v>0.20434999999999998</v>
      </c>
      <c r="E26" s="66">
        <f>SUM(E23:E25)</f>
        <v>3396.4829585000002</v>
      </c>
    </row>
    <row r="27" spans="1:5" ht="13.5" thickBot="1" x14ac:dyDescent="0.3"/>
    <row r="28" spans="1:5" ht="39.75" customHeight="1" x14ac:dyDescent="0.25">
      <c r="A28" s="67" t="s">
        <v>23</v>
      </c>
      <c r="B28" s="316" t="s">
        <v>24</v>
      </c>
      <c r="C28" s="316"/>
      <c r="D28" s="68" t="s">
        <v>20</v>
      </c>
      <c r="E28" s="69" t="s">
        <v>7</v>
      </c>
    </row>
    <row r="29" spans="1:5" ht="14.1" customHeight="1" x14ac:dyDescent="0.2">
      <c r="A29" s="56" t="s">
        <v>8</v>
      </c>
      <c r="B29" s="290" t="s">
        <v>25</v>
      </c>
      <c r="C29" s="290"/>
      <c r="D29" s="5">
        <f>'1'!D29</f>
        <v>0.2</v>
      </c>
      <c r="E29" s="2">
        <f>($E$19+E24+E25)*D29</f>
        <v>3726.5742310999995</v>
      </c>
    </row>
    <row r="30" spans="1:5" ht="14.1" customHeight="1" x14ac:dyDescent="0.2">
      <c r="A30" s="56" t="s">
        <v>10</v>
      </c>
      <c r="B30" s="288" t="s">
        <v>26</v>
      </c>
      <c r="C30" s="289"/>
      <c r="D30" s="5">
        <f>'1'!D30</f>
        <v>2.5000000000000001E-2</v>
      </c>
      <c r="E30" s="2">
        <f t="shared" ref="E30:E36" si="0">($E$19+$E$26)*D30</f>
        <v>500.43482396250005</v>
      </c>
    </row>
    <row r="31" spans="1:5" ht="14.1" customHeight="1" x14ac:dyDescent="0.2">
      <c r="A31" s="56" t="s">
        <v>11</v>
      </c>
      <c r="B31" s="26" t="s">
        <v>27</v>
      </c>
      <c r="C31" s="26"/>
      <c r="D31" s="5">
        <f>'1'!D31</f>
        <v>0</v>
      </c>
      <c r="E31" s="2">
        <f t="shared" si="0"/>
        <v>0</v>
      </c>
    </row>
    <row r="32" spans="1:5" ht="14.1" customHeight="1" x14ac:dyDescent="0.2">
      <c r="A32" s="56" t="s">
        <v>12</v>
      </c>
      <c r="B32" s="290" t="s">
        <v>28</v>
      </c>
      <c r="C32" s="290"/>
      <c r="D32" s="5">
        <f>'1'!D32</f>
        <v>1.4999999999999999E-2</v>
      </c>
      <c r="E32" s="2">
        <f t="shared" si="0"/>
        <v>300.26089437749999</v>
      </c>
    </row>
    <row r="33" spans="1:5" ht="14.1" customHeight="1" x14ac:dyDescent="0.2">
      <c r="A33" s="56" t="s">
        <v>13</v>
      </c>
      <c r="B33" s="290" t="s">
        <v>29</v>
      </c>
      <c r="C33" s="290"/>
      <c r="D33" s="5">
        <f>'1'!D33</f>
        <v>0.01</v>
      </c>
      <c r="E33" s="2">
        <f t="shared" si="0"/>
        <v>200.173929585</v>
      </c>
    </row>
    <row r="34" spans="1:5" ht="14.1" customHeight="1" x14ac:dyDescent="0.2">
      <c r="A34" s="56" t="s">
        <v>14</v>
      </c>
      <c r="B34" s="282" t="s">
        <v>30</v>
      </c>
      <c r="C34" s="282"/>
      <c r="D34" s="5">
        <f>'1'!D34</f>
        <v>6.0000000000000001E-3</v>
      </c>
      <c r="E34" s="2">
        <f t="shared" si="0"/>
        <v>120.10435775100001</v>
      </c>
    </row>
    <row r="35" spans="1:5" ht="14.1" customHeight="1" x14ac:dyDescent="0.2">
      <c r="A35" s="56" t="s">
        <v>31</v>
      </c>
      <c r="B35" s="282" t="s">
        <v>32</v>
      </c>
      <c r="C35" s="282"/>
      <c r="D35" s="5">
        <f>'1'!D35</f>
        <v>2E-3</v>
      </c>
      <c r="E35" s="2">
        <f t="shared" si="0"/>
        <v>40.034785917000001</v>
      </c>
    </row>
    <row r="36" spans="1:5" ht="14.1" customHeight="1" x14ac:dyDescent="0.2">
      <c r="A36" s="56" t="s">
        <v>33</v>
      </c>
      <c r="B36" s="282" t="s">
        <v>34</v>
      </c>
      <c r="C36" s="290"/>
      <c r="D36" s="5">
        <f>'1'!D36</f>
        <v>0.08</v>
      </c>
      <c r="E36" s="2">
        <f t="shared" si="0"/>
        <v>1601.39143668</v>
      </c>
    </row>
    <row r="37" spans="1:5" ht="14.1" customHeight="1" thickBot="1" x14ac:dyDescent="0.25">
      <c r="A37" s="317" t="s">
        <v>35</v>
      </c>
      <c r="B37" s="318"/>
      <c r="C37" s="318"/>
      <c r="D37" s="109">
        <f>SUM(D29:D36)</f>
        <v>0.33800000000000002</v>
      </c>
      <c r="E37" s="108">
        <f>($E$19+$E$26)*D37</f>
        <v>6765.8788199730006</v>
      </c>
    </row>
    <row r="38" spans="1:5" ht="14.1" customHeight="1" thickBot="1" x14ac:dyDescent="0.3">
      <c r="A38" s="319" t="s">
        <v>36</v>
      </c>
      <c r="B38" s="320"/>
      <c r="C38" s="320"/>
      <c r="D38" s="320"/>
      <c r="E38" s="321"/>
    </row>
    <row r="39" spans="1:5" ht="13.5" thickBot="1" x14ac:dyDescent="0.3"/>
    <row r="40" spans="1:5" ht="14.1" customHeight="1" x14ac:dyDescent="0.25">
      <c r="A40" s="67" t="s">
        <v>37</v>
      </c>
      <c r="B40" s="322" t="s">
        <v>38</v>
      </c>
      <c r="C40" s="323"/>
      <c r="D40" s="68" t="s">
        <v>190</v>
      </c>
      <c r="E40" s="69" t="s">
        <v>75</v>
      </c>
    </row>
    <row r="41" spans="1:5" ht="13.5" customHeight="1" x14ac:dyDescent="0.2">
      <c r="A41" s="56" t="s">
        <v>8</v>
      </c>
      <c r="B41" s="303" t="s">
        <v>39</v>
      </c>
      <c r="C41" s="303"/>
      <c r="D41" s="71">
        <f>'1'!D41</f>
        <v>5</v>
      </c>
      <c r="E41" s="2">
        <f>IF(D41*4*22-(6%*$E$13)&lt;=0,0,(D41*4*22-(6%*$E$13)))</f>
        <v>0</v>
      </c>
    </row>
    <row r="42" spans="1:5" ht="14.1" customHeight="1" x14ac:dyDescent="0.2">
      <c r="A42" s="56" t="s">
        <v>10</v>
      </c>
      <c r="B42" s="303" t="s">
        <v>40</v>
      </c>
      <c r="C42" s="303"/>
      <c r="D42" s="71">
        <f>'1'!D42</f>
        <v>30.29</v>
      </c>
      <c r="E42" s="2">
        <f>$D$42*22*(1-20%)</f>
        <v>533.10400000000004</v>
      </c>
    </row>
    <row r="43" spans="1:5" ht="14.1" customHeight="1" x14ac:dyDescent="0.2">
      <c r="A43" s="56" t="s">
        <v>11</v>
      </c>
      <c r="B43" s="70" t="s">
        <v>487</v>
      </c>
      <c r="C43" s="70"/>
      <c r="D43" s="71">
        <f>'1'!D43</f>
        <v>0</v>
      </c>
      <c r="E43" s="2">
        <f>D43</f>
        <v>0</v>
      </c>
    </row>
    <row r="44" spans="1:5" ht="14.1" customHeight="1" x14ac:dyDescent="0.2">
      <c r="A44" s="56" t="s">
        <v>12</v>
      </c>
      <c r="B44" s="70" t="s">
        <v>41</v>
      </c>
      <c r="C44" s="70"/>
      <c r="D44" s="71">
        <f>'1'!D44</f>
        <v>321.04000000000002</v>
      </c>
      <c r="E44" s="2">
        <f>D44-(D44*15%)</f>
        <v>272.88400000000001</v>
      </c>
    </row>
    <row r="45" spans="1:5" ht="14.1" customHeight="1" x14ac:dyDescent="0.2">
      <c r="A45" s="56" t="s">
        <v>13</v>
      </c>
      <c r="B45" s="303" t="s">
        <v>483</v>
      </c>
      <c r="C45" s="303"/>
      <c r="D45" s="71">
        <f>'1'!D45</f>
        <v>105.328</v>
      </c>
      <c r="E45" s="2">
        <f>D45</f>
        <v>105.328</v>
      </c>
    </row>
    <row r="46" spans="1:5" ht="14.1" customHeight="1" x14ac:dyDescent="0.2">
      <c r="A46" s="56" t="s">
        <v>14</v>
      </c>
      <c r="B46" s="303" t="s">
        <v>15</v>
      </c>
      <c r="C46" s="303"/>
      <c r="D46" s="71">
        <f>'1'!D46</f>
        <v>0</v>
      </c>
      <c r="E46" s="2">
        <f>D46</f>
        <v>0</v>
      </c>
    </row>
    <row r="47" spans="1:5" ht="14.1" customHeight="1" thickBot="1" x14ac:dyDescent="0.25">
      <c r="A47" s="313" t="s">
        <v>42</v>
      </c>
      <c r="B47" s="314"/>
      <c r="C47" s="314"/>
      <c r="D47" s="315"/>
      <c r="E47" s="66">
        <f>SUM(E41:E46)</f>
        <v>911.31600000000003</v>
      </c>
    </row>
    <row r="48" spans="1:5" ht="14.1" customHeight="1" thickBot="1" x14ac:dyDescent="0.3"/>
    <row r="49" spans="1:18" ht="14.1" customHeight="1" x14ac:dyDescent="0.25">
      <c r="A49" s="324" t="s">
        <v>43</v>
      </c>
      <c r="B49" s="325"/>
      <c r="C49" s="325"/>
      <c r="D49" s="325"/>
      <c r="E49" s="72" t="s">
        <v>7</v>
      </c>
    </row>
    <row r="50" spans="1:18" ht="14.1" customHeight="1" x14ac:dyDescent="0.2">
      <c r="A50" s="56" t="s">
        <v>18</v>
      </c>
      <c r="B50" s="288" t="s">
        <v>44</v>
      </c>
      <c r="C50" s="326"/>
      <c r="D50" s="289"/>
      <c r="E50" s="2">
        <f>E26</f>
        <v>3396.4829585000002</v>
      </c>
      <c r="K50" s="327"/>
      <c r="L50" s="327"/>
      <c r="M50" s="327"/>
      <c r="N50" s="327"/>
      <c r="O50" s="327"/>
      <c r="P50" s="327"/>
      <c r="Q50" s="327"/>
    </row>
    <row r="51" spans="1:18" ht="14.1" customHeight="1" x14ac:dyDescent="0.2">
      <c r="A51" s="56" t="s">
        <v>23</v>
      </c>
      <c r="B51" s="288" t="s">
        <v>45</v>
      </c>
      <c r="C51" s="326"/>
      <c r="D51" s="289"/>
      <c r="E51" s="2">
        <f>E37</f>
        <v>6765.8788199730006</v>
      </c>
      <c r="K51" s="327"/>
      <c r="L51" s="327"/>
      <c r="M51" s="327"/>
      <c r="N51" s="327"/>
      <c r="O51" s="327"/>
      <c r="P51" s="327"/>
      <c r="Q51" s="327"/>
    </row>
    <row r="52" spans="1:18" ht="14.1" customHeight="1" x14ac:dyDescent="0.2">
      <c r="A52" s="56" t="s">
        <v>37</v>
      </c>
      <c r="B52" s="288" t="s">
        <v>46</v>
      </c>
      <c r="C52" s="326"/>
      <c r="D52" s="289"/>
      <c r="E52" s="2">
        <f>E47</f>
        <v>911.31600000000003</v>
      </c>
      <c r="K52" s="327"/>
      <c r="L52" s="327"/>
      <c r="M52" s="327"/>
      <c r="N52" s="327"/>
      <c r="O52" s="327"/>
      <c r="P52" s="327"/>
      <c r="Q52" s="327"/>
    </row>
    <row r="53" spans="1:18" ht="14.1" customHeight="1" thickBot="1" x14ac:dyDescent="0.25">
      <c r="A53" s="328" t="s">
        <v>47</v>
      </c>
      <c r="B53" s="329"/>
      <c r="C53" s="329"/>
      <c r="D53" s="330"/>
      <c r="E53" s="73">
        <f>SUM(E50:E52)</f>
        <v>11073.677778473002</v>
      </c>
      <c r="K53" s="327"/>
      <c r="L53" s="327"/>
      <c r="M53" s="327"/>
      <c r="N53" s="327"/>
      <c r="O53" s="327"/>
      <c r="P53" s="327"/>
      <c r="Q53" s="327"/>
    </row>
    <row r="54" spans="1:18" ht="14.1" customHeight="1" thickBot="1" x14ac:dyDescent="0.3">
      <c r="K54" s="327"/>
      <c r="L54" s="327"/>
      <c r="M54" s="327"/>
      <c r="N54" s="327"/>
      <c r="O54" s="327"/>
      <c r="P54" s="327"/>
      <c r="Q54" s="327"/>
    </row>
    <row r="55" spans="1:18" ht="28.5" customHeight="1" x14ac:dyDescent="0.25">
      <c r="A55" s="331" t="s">
        <v>189</v>
      </c>
      <c r="B55" s="332"/>
      <c r="C55" s="332"/>
      <c r="D55" s="74" t="s">
        <v>20</v>
      </c>
      <c r="E55" s="75" t="s">
        <v>7</v>
      </c>
      <c r="K55" s="327"/>
      <c r="L55" s="327"/>
      <c r="M55" s="327"/>
      <c r="N55" s="327"/>
      <c r="O55" s="327"/>
      <c r="P55" s="327"/>
      <c r="Q55" s="327"/>
    </row>
    <row r="56" spans="1:18" x14ac:dyDescent="0.25">
      <c r="A56" s="56" t="s">
        <v>8</v>
      </c>
      <c r="B56" s="333" t="s">
        <v>191</v>
      </c>
      <c r="C56" s="290"/>
      <c r="D56" s="8">
        <f>'1'!D56</f>
        <v>4.1999999999999997E-3</v>
      </c>
      <c r="E56" s="78">
        <f>D56*$E$19</f>
        <v>69.807822000000002</v>
      </c>
      <c r="K56" s="327"/>
      <c r="L56" s="327"/>
      <c r="M56" s="327"/>
      <c r="N56" s="327"/>
      <c r="O56" s="327"/>
      <c r="P56" s="327"/>
      <c r="Q56" s="327"/>
    </row>
    <row r="57" spans="1:18" x14ac:dyDescent="0.25">
      <c r="A57" s="56" t="s">
        <v>10</v>
      </c>
      <c r="B57" s="290" t="s">
        <v>48</v>
      </c>
      <c r="C57" s="290"/>
      <c r="D57" s="8">
        <f>'1'!D57</f>
        <v>0.08</v>
      </c>
      <c r="E57" s="78">
        <f>D57*E56</f>
        <v>5.5846257600000007</v>
      </c>
      <c r="F57" s="9"/>
      <c r="K57" s="327"/>
      <c r="L57" s="327"/>
      <c r="M57" s="327"/>
      <c r="N57" s="327"/>
      <c r="O57" s="327"/>
      <c r="P57" s="327"/>
      <c r="Q57" s="327"/>
      <c r="R57" s="327"/>
    </row>
    <row r="58" spans="1:18" x14ac:dyDescent="0.25">
      <c r="A58" s="64" t="s">
        <v>11</v>
      </c>
      <c r="B58" s="334" t="s">
        <v>217</v>
      </c>
      <c r="C58" s="290"/>
      <c r="D58" s="8">
        <f>'1'!D58</f>
        <v>0.02</v>
      </c>
      <c r="E58" s="78">
        <f>D58*$E$19</f>
        <v>332.41820000000001</v>
      </c>
      <c r="F58" s="9"/>
      <c r="K58" s="327"/>
      <c r="L58" s="327"/>
      <c r="M58" s="327"/>
      <c r="N58" s="327"/>
      <c r="O58" s="327"/>
      <c r="P58" s="327"/>
      <c r="Q58" s="327"/>
      <c r="R58" s="327"/>
    </row>
    <row r="59" spans="1:18" x14ac:dyDescent="0.25">
      <c r="A59" s="64" t="s">
        <v>12</v>
      </c>
      <c r="B59" s="333" t="s">
        <v>49</v>
      </c>
      <c r="C59" s="290"/>
      <c r="D59" s="8">
        <f>'1'!D59</f>
        <v>1.9400000000000001E-2</v>
      </c>
      <c r="E59" s="78">
        <f>D59*$E$19</f>
        <v>322.44565399999999</v>
      </c>
      <c r="K59" s="327"/>
      <c r="L59" s="327"/>
      <c r="M59" s="327"/>
      <c r="N59" s="327"/>
      <c r="O59" s="327"/>
      <c r="P59" s="327"/>
      <c r="Q59" s="327"/>
      <c r="R59" s="327"/>
    </row>
    <row r="60" spans="1:18" x14ac:dyDescent="0.25">
      <c r="A60" s="64" t="s">
        <v>13</v>
      </c>
      <c r="B60" s="333" t="s">
        <v>192</v>
      </c>
      <c r="C60" s="290"/>
      <c r="D60" s="8">
        <f>'1'!D60</f>
        <v>6.5572000000000009E-3</v>
      </c>
      <c r="E60" s="78">
        <f>D60*$E$19</f>
        <v>108.98663105200001</v>
      </c>
      <c r="F60" s="9"/>
      <c r="K60" s="327"/>
      <c r="L60" s="327"/>
      <c r="M60" s="327"/>
      <c r="N60" s="327"/>
      <c r="O60" s="327"/>
      <c r="P60" s="327"/>
      <c r="Q60" s="327"/>
      <c r="R60" s="327"/>
    </row>
    <row r="61" spans="1:18" x14ac:dyDescent="0.25">
      <c r="A61" s="64" t="s">
        <v>14</v>
      </c>
      <c r="B61" s="335" t="s">
        <v>166</v>
      </c>
      <c r="C61" s="303"/>
      <c r="D61" s="8">
        <f>'1'!D61</f>
        <v>0.02</v>
      </c>
      <c r="E61" s="78">
        <f>D61*$E$19</f>
        <v>332.41820000000001</v>
      </c>
      <c r="F61" s="9"/>
      <c r="K61" s="327"/>
      <c r="L61" s="327"/>
      <c r="M61" s="327"/>
      <c r="N61" s="327"/>
      <c r="O61" s="327"/>
      <c r="P61" s="327"/>
      <c r="Q61" s="327"/>
      <c r="R61" s="327"/>
    </row>
    <row r="62" spans="1:18" ht="14.1" customHeight="1" thickBot="1" x14ac:dyDescent="0.25">
      <c r="A62" s="336" t="s">
        <v>50</v>
      </c>
      <c r="B62" s="337"/>
      <c r="C62" s="338"/>
      <c r="D62" s="79">
        <f>SUM(D56:D61)</f>
        <v>0.15015719999999999</v>
      </c>
      <c r="E62" s="80">
        <f>SUM(E56:E61)</f>
        <v>1171.661132812</v>
      </c>
      <c r="K62" s="327"/>
      <c r="L62" s="327"/>
      <c r="M62" s="327"/>
      <c r="N62" s="327"/>
      <c r="O62" s="327"/>
      <c r="P62" s="327"/>
      <c r="Q62" s="327"/>
      <c r="R62" s="327"/>
    </row>
    <row r="63" spans="1:18" ht="13.5" thickBot="1" x14ac:dyDescent="0.3">
      <c r="A63" s="339" t="s">
        <v>51</v>
      </c>
      <c r="B63" s="340"/>
      <c r="C63" s="340"/>
      <c r="D63" s="340"/>
      <c r="E63" s="341"/>
      <c r="K63" s="327"/>
      <c r="L63" s="327"/>
      <c r="M63" s="327"/>
      <c r="N63" s="327"/>
      <c r="O63" s="327"/>
      <c r="P63" s="327"/>
      <c r="Q63" s="327"/>
      <c r="R63" s="327"/>
    </row>
    <row r="64" spans="1:18" ht="14.1" customHeight="1" thickBot="1" x14ac:dyDescent="0.3">
      <c r="K64" s="15"/>
      <c r="L64" s="15"/>
      <c r="M64" s="15"/>
      <c r="N64" s="15"/>
      <c r="O64" s="15"/>
      <c r="P64" s="15"/>
      <c r="Q64" s="15"/>
    </row>
    <row r="65" spans="1:17" ht="28.5" customHeight="1" x14ac:dyDescent="0.25">
      <c r="A65" s="345" t="s">
        <v>188</v>
      </c>
      <c r="B65" s="346"/>
      <c r="C65" s="346"/>
      <c r="D65" s="81" t="s">
        <v>20</v>
      </c>
      <c r="E65" s="82" t="s">
        <v>7</v>
      </c>
      <c r="K65" s="15"/>
      <c r="L65" s="15"/>
      <c r="M65" s="15"/>
      <c r="N65" s="15"/>
      <c r="O65" s="15"/>
      <c r="P65" s="15"/>
      <c r="Q65" s="15"/>
    </row>
    <row r="66" spans="1:17" ht="14.1" customHeight="1" x14ac:dyDescent="0.25">
      <c r="A66" s="64" t="s">
        <v>8</v>
      </c>
      <c r="B66" s="347" t="s">
        <v>52</v>
      </c>
      <c r="C66" s="347"/>
      <c r="D66" s="31">
        <f>'1'!D66</f>
        <v>0</v>
      </c>
      <c r="E66" s="83">
        <f t="shared" ref="E66:E71" si="1">D66*(E$19+E$53+E$62)</f>
        <v>0</v>
      </c>
    </row>
    <row r="67" spans="1:17" ht="14.1" customHeight="1" x14ac:dyDescent="0.25">
      <c r="A67" s="64" t="s">
        <v>10</v>
      </c>
      <c r="B67" s="311" t="s">
        <v>53</v>
      </c>
      <c r="C67" s="311"/>
      <c r="D67" s="31">
        <f>'1'!D67</f>
        <v>2.8E-3</v>
      </c>
      <c r="E67" s="83">
        <f t="shared" si="1"/>
        <v>80.825496951598012</v>
      </c>
    </row>
    <row r="68" spans="1:17" ht="14.1" customHeight="1" x14ac:dyDescent="0.25">
      <c r="A68" s="64" t="s">
        <v>11</v>
      </c>
      <c r="B68" s="347" t="s">
        <v>54</v>
      </c>
      <c r="C68" s="347"/>
      <c r="D68" s="31">
        <f>'1'!D68</f>
        <v>2.0000000000000001E-4</v>
      </c>
      <c r="E68" s="83">
        <f t="shared" si="1"/>
        <v>5.7732497822570013</v>
      </c>
    </row>
    <row r="69" spans="1:17" ht="14.1" customHeight="1" x14ac:dyDescent="0.25">
      <c r="A69" s="64" t="s">
        <v>12</v>
      </c>
      <c r="B69" s="311" t="s">
        <v>55</v>
      </c>
      <c r="C69" s="311"/>
      <c r="D69" s="31">
        <f>'1'!D69</f>
        <v>2.9999999999999997E-4</v>
      </c>
      <c r="E69" s="83">
        <f t="shared" si="1"/>
        <v>8.6598746733855005</v>
      </c>
    </row>
    <row r="70" spans="1:17" ht="14.1" customHeight="1" x14ac:dyDescent="0.25">
      <c r="A70" s="64" t="s">
        <v>13</v>
      </c>
      <c r="B70" s="311" t="s">
        <v>56</v>
      </c>
      <c r="C70" s="311"/>
      <c r="D70" s="31">
        <f>'1'!D70</f>
        <v>4.0000000000000002E-4</v>
      </c>
      <c r="E70" s="83">
        <f t="shared" si="1"/>
        <v>11.546499564514003</v>
      </c>
    </row>
    <row r="71" spans="1:17" ht="14.1" customHeight="1" x14ac:dyDescent="0.25">
      <c r="A71" s="84" t="s">
        <v>14</v>
      </c>
      <c r="B71" s="342" t="s">
        <v>15</v>
      </c>
      <c r="C71" s="342"/>
      <c r="D71" s="31">
        <f>'1'!D71</f>
        <v>0</v>
      </c>
      <c r="E71" s="83">
        <f t="shared" si="1"/>
        <v>0</v>
      </c>
    </row>
    <row r="72" spans="1:17" ht="14.1" customHeight="1" thickBot="1" x14ac:dyDescent="0.25">
      <c r="A72" s="343" t="s">
        <v>57</v>
      </c>
      <c r="B72" s="344"/>
      <c r="C72" s="344"/>
      <c r="D72" s="344"/>
      <c r="E72" s="85">
        <f>SUM(E66:E70)</f>
        <v>106.80512097175452</v>
      </c>
    </row>
    <row r="73" spans="1:17" ht="14.1" customHeight="1" thickBot="1" x14ac:dyDescent="0.3">
      <c r="A73" s="10"/>
      <c r="B73" s="10"/>
      <c r="C73" s="10"/>
      <c r="D73" s="10"/>
      <c r="E73" s="10"/>
    </row>
    <row r="74" spans="1:17" ht="27" customHeight="1" x14ac:dyDescent="0.25">
      <c r="A74" s="369" t="s">
        <v>58</v>
      </c>
      <c r="B74" s="370"/>
      <c r="C74" s="370"/>
      <c r="D74" s="370"/>
      <c r="E74" s="86" t="s">
        <v>7</v>
      </c>
    </row>
    <row r="75" spans="1:17" ht="14.1" customHeight="1" x14ac:dyDescent="0.2">
      <c r="A75" s="64" t="s">
        <v>8</v>
      </c>
      <c r="B75" s="371" t="s">
        <v>148</v>
      </c>
      <c r="C75" s="371"/>
      <c r="D75" s="371"/>
      <c r="E75" s="2">
        <v>0</v>
      </c>
    </row>
    <row r="76" spans="1:17" ht="14.1" customHeight="1" x14ac:dyDescent="0.2">
      <c r="A76" s="64" t="s">
        <v>10</v>
      </c>
      <c r="B76" s="371" t="s">
        <v>156</v>
      </c>
      <c r="C76" s="371"/>
      <c r="D76" s="371"/>
      <c r="E76" s="2">
        <f>EPI!G134</f>
        <v>0</v>
      </c>
    </row>
    <row r="77" spans="1:17" ht="14.1" customHeight="1" x14ac:dyDescent="0.2">
      <c r="A77" s="64" t="s">
        <v>11</v>
      </c>
      <c r="B77" s="303" t="s">
        <v>61</v>
      </c>
      <c r="C77" s="303"/>
      <c r="D77" s="303"/>
      <c r="E77" s="2">
        <f>'1'!E77</f>
        <v>0</v>
      </c>
    </row>
    <row r="78" spans="1:17" ht="14.1" customHeight="1" x14ac:dyDescent="0.2">
      <c r="A78" s="64" t="s">
        <v>12</v>
      </c>
      <c r="B78" s="303" t="s">
        <v>61</v>
      </c>
      <c r="C78" s="303"/>
      <c r="D78" s="303"/>
      <c r="E78" s="2">
        <v>0</v>
      </c>
    </row>
    <row r="79" spans="1:17" ht="14.1" customHeight="1" thickBot="1" x14ac:dyDescent="0.25">
      <c r="A79" s="360" t="s">
        <v>59</v>
      </c>
      <c r="B79" s="361"/>
      <c r="C79" s="361"/>
      <c r="D79" s="362"/>
      <c r="E79" s="87">
        <f>SUM(E75:E78)</f>
        <v>0</v>
      </c>
    </row>
    <row r="80" spans="1:17" ht="13.5" thickBot="1" x14ac:dyDescent="0.3">
      <c r="A80" s="363" t="s">
        <v>193</v>
      </c>
      <c r="B80" s="320"/>
      <c r="C80" s="320"/>
      <c r="D80" s="320"/>
      <c r="E80" s="321"/>
    </row>
    <row r="81" spans="1:5" ht="14.1" customHeight="1" thickBot="1" x14ac:dyDescent="0.3">
      <c r="A81" s="10"/>
      <c r="B81" s="10"/>
      <c r="C81" s="10"/>
      <c r="D81" s="10"/>
      <c r="E81" s="10"/>
    </row>
    <row r="82" spans="1:5" ht="14.1" customHeight="1" x14ac:dyDescent="0.25">
      <c r="A82" s="364" t="s">
        <v>60</v>
      </c>
      <c r="B82" s="365"/>
      <c r="C82" s="365"/>
      <c r="D82" s="88" t="s">
        <v>20</v>
      </c>
      <c r="E82" s="89" t="s">
        <v>7</v>
      </c>
    </row>
    <row r="83" spans="1:5" ht="14.1" customHeight="1" x14ac:dyDescent="0.2">
      <c r="A83" s="64" t="s">
        <v>8</v>
      </c>
      <c r="B83" s="311" t="s">
        <v>209</v>
      </c>
      <c r="C83" s="311"/>
      <c r="D83" s="8">
        <f>'1'!D83</f>
        <v>0</v>
      </c>
      <c r="E83" s="2">
        <f>D83*E98</f>
        <v>0</v>
      </c>
    </row>
    <row r="84" spans="1:5" ht="14.1" customHeight="1" x14ac:dyDescent="0.2">
      <c r="A84" s="64" t="s">
        <v>10</v>
      </c>
      <c r="B84" s="27" t="s">
        <v>210</v>
      </c>
      <c r="C84" s="27"/>
      <c r="D84" s="8">
        <f>'Memória Cálculo'!B265</f>
        <v>0</v>
      </c>
      <c r="E84" s="2">
        <f>D84*(E98+E83)</f>
        <v>0</v>
      </c>
    </row>
    <row r="85" spans="1:5" ht="14.1" customHeight="1" x14ac:dyDescent="0.2">
      <c r="A85" s="64" t="s">
        <v>11</v>
      </c>
      <c r="B85" s="311" t="s">
        <v>204</v>
      </c>
      <c r="C85" s="311"/>
      <c r="D85" s="8">
        <f>'1'!D85</f>
        <v>0</v>
      </c>
      <c r="E85" s="2">
        <f>((E98+E83+E84)/(1-D85))*D85</f>
        <v>0</v>
      </c>
    </row>
    <row r="86" spans="1:5" ht="14.1" customHeight="1" x14ac:dyDescent="0.2">
      <c r="A86" s="64" t="s">
        <v>205</v>
      </c>
      <c r="B86" s="311" t="str">
        <f>'1'!B86:C86</f>
        <v>Tributos Federais (Especificar) (Exceto IRPJ e CSLL) (Estimado pelo Lucro Real: PIS=0,82%; COFINS=3,81%)</v>
      </c>
      <c r="C86" s="311"/>
      <c r="D86" s="8">
        <f>'Memória Cálculo'!B267</f>
        <v>0</v>
      </c>
      <c r="E86" s="2">
        <f>D86*E100</f>
        <v>0</v>
      </c>
    </row>
    <row r="87" spans="1:5" ht="14.1" customHeight="1" x14ac:dyDescent="0.2">
      <c r="A87" s="64" t="s">
        <v>206</v>
      </c>
      <c r="B87" s="311" t="s">
        <v>203</v>
      </c>
      <c r="C87" s="311"/>
      <c r="D87" s="8">
        <f>'1'!D87</f>
        <v>0</v>
      </c>
      <c r="E87" s="2">
        <f>D87*E100</f>
        <v>0</v>
      </c>
    </row>
    <row r="88" spans="1:5" ht="14.1" customHeight="1" x14ac:dyDescent="0.2">
      <c r="A88" s="64" t="s">
        <v>207</v>
      </c>
      <c r="B88" s="311" t="s">
        <v>202</v>
      </c>
      <c r="C88" s="311"/>
      <c r="D88" s="8">
        <f>'Memória Cálculo'!B269</f>
        <v>0</v>
      </c>
      <c r="E88" s="2">
        <f>D88*E$100</f>
        <v>0</v>
      </c>
    </row>
    <row r="89" spans="1:5" ht="14.1" customHeight="1" x14ac:dyDescent="0.2">
      <c r="A89" s="64" t="s">
        <v>208</v>
      </c>
      <c r="B89" s="355" t="str">
        <f>'1'!B89:C89</f>
        <v>Outros (CPRB)</v>
      </c>
      <c r="C89" s="357"/>
      <c r="D89" s="8">
        <f>'Memória Cálculo'!B268</f>
        <v>0</v>
      </c>
      <c r="E89" s="2">
        <f>D89*E$100</f>
        <v>0</v>
      </c>
    </row>
    <row r="90" spans="1:5" s="3" customFormat="1" ht="14.1" customHeight="1" thickBot="1" x14ac:dyDescent="0.25">
      <c r="A90" s="366" t="s">
        <v>62</v>
      </c>
      <c r="B90" s="367"/>
      <c r="C90" s="368"/>
      <c r="D90" s="90">
        <f>SUM(D83:D85)</f>
        <v>0</v>
      </c>
      <c r="E90" s="91">
        <f>SUM(E83:E85)</f>
        <v>0</v>
      </c>
    </row>
    <row r="91" spans="1:5" s="3" customFormat="1" ht="26.25" customHeight="1" thickBot="1" x14ac:dyDescent="0.3">
      <c r="A91" s="372"/>
      <c r="B91" s="373"/>
      <c r="C91" s="373"/>
      <c r="D91" s="373"/>
      <c r="E91" s="373"/>
    </row>
    <row r="92" spans="1:5" ht="27" customHeight="1" x14ac:dyDescent="0.25">
      <c r="A92" s="374" t="s">
        <v>63</v>
      </c>
      <c r="B92" s="375"/>
      <c r="C92" s="375"/>
      <c r="D92" s="375"/>
      <c r="E92" s="92" t="s">
        <v>7</v>
      </c>
    </row>
    <row r="93" spans="1:5" ht="14.1" customHeight="1" x14ac:dyDescent="0.2">
      <c r="A93" s="14" t="s">
        <v>8</v>
      </c>
      <c r="B93" s="342" t="s">
        <v>64</v>
      </c>
      <c r="C93" s="342"/>
      <c r="D93" s="342"/>
      <c r="E93" s="2">
        <f>E19</f>
        <v>16620.91</v>
      </c>
    </row>
    <row r="94" spans="1:5" ht="14.1" customHeight="1" x14ac:dyDescent="0.2">
      <c r="A94" s="14" t="s">
        <v>10</v>
      </c>
      <c r="B94" s="342" t="s">
        <v>65</v>
      </c>
      <c r="C94" s="342"/>
      <c r="D94" s="342"/>
      <c r="E94" s="2">
        <f>E53</f>
        <v>11073.677778473002</v>
      </c>
    </row>
    <row r="95" spans="1:5" ht="14.1" customHeight="1" x14ac:dyDescent="0.2">
      <c r="A95" s="14" t="s">
        <v>11</v>
      </c>
      <c r="B95" s="342" t="s">
        <v>66</v>
      </c>
      <c r="C95" s="342"/>
      <c r="D95" s="342"/>
      <c r="E95" s="2">
        <f>E62</f>
        <v>1171.661132812</v>
      </c>
    </row>
    <row r="96" spans="1:5" ht="14.1" customHeight="1" x14ac:dyDescent="0.2">
      <c r="A96" s="14" t="s">
        <v>12</v>
      </c>
      <c r="B96" s="342" t="s">
        <v>67</v>
      </c>
      <c r="C96" s="342"/>
      <c r="D96" s="342"/>
      <c r="E96" s="2">
        <f>E72</f>
        <v>106.80512097175452</v>
      </c>
    </row>
    <row r="97" spans="1:5" ht="14.1" customHeight="1" x14ac:dyDescent="0.2">
      <c r="A97" s="14" t="s">
        <v>13</v>
      </c>
      <c r="B97" s="355" t="s">
        <v>68</v>
      </c>
      <c r="C97" s="356"/>
      <c r="D97" s="357"/>
      <c r="E97" s="2">
        <f>E79</f>
        <v>0</v>
      </c>
    </row>
    <row r="98" spans="1:5" s="3" customFormat="1" ht="14.1" customHeight="1" x14ac:dyDescent="0.2">
      <c r="A98" s="350" t="s">
        <v>69</v>
      </c>
      <c r="B98" s="351"/>
      <c r="C98" s="351"/>
      <c r="D98" s="351"/>
      <c r="E98" s="2">
        <f>SUM(E93:E97)</f>
        <v>28973.054032256761</v>
      </c>
    </row>
    <row r="99" spans="1:5" ht="14.1" customHeight="1" thickBot="1" x14ac:dyDescent="0.25">
      <c r="A99" s="93" t="s">
        <v>14</v>
      </c>
      <c r="B99" s="352" t="s">
        <v>70</v>
      </c>
      <c r="C99" s="352"/>
      <c r="D99" s="352"/>
      <c r="E99" s="2">
        <f>E90</f>
        <v>0</v>
      </c>
    </row>
    <row r="100" spans="1:5" s="3" customFormat="1" ht="14.1" customHeight="1" x14ac:dyDescent="0.2">
      <c r="A100" s="353" t="s">
        <v>71</v>
      </c>
      <c r="B100" s="354"/>
      <c r="C100" s="354"/>
      <c r="D100" s="354"/>
      <c r="E100" s="2">
        <f>(E98+E84+E83)/(1-D85)</f>
        <v>28973.054032256761</v>
      </c>
    </row>
    <row r="101" spans="1:5" ht="14.1" customHeight="1" x14ac:dyDescent="0.2">
      <c r="A101" s="358" t="s">
        <v>72</v>
      </c>
      <c r="B101" s="359"/>
      <c r="C101" s="359"/>
      <c r="D101" s="359"/>
      <c r="E101" s="105">
        <v>12</v>
      </c>
    </row>
    <row r="102" spans="1:5" s="3" customFormat="1" ht="14.1" customHeight="1" thickBot="1" x14ac:dyDescent="0.25">
      <c r="A102" s="348" t="s">
        <v>73</v>
      </c>
      <c r="B102" s="349"/>
      <c r="C102" s="349"/>
      <c r="D102" s="349"/>
      <c r="E102" s="104">
        <f>E100*E101</f>
        <v>347676.64838708111</v>
      </c>
    </row>
    <row r="103" spans="1:5" x14ac:dyDescent="0.25">
      <c r="A103" s="10"/>
      <c r="B103" s="10"/>
      <c r="C103" s="10"/>
      <c r="D103" s="10"/>
      <c r="E103" s="10"/>
    </row>
  </sheetData>
  <mergeCells count="94">
    <mergeCell ref="B96:D96"/>
    <mergeCell ref="A74:D74"/>
    <mergeCell ref="B75:D75"/>
    <mergeCell ref="B76:D76"/>
    <mergeCell ref="B78:D78"/>
    <mergeCell ref="B89:C89"/>
    <mergeCell ref="B95:D95"/>
    <mergeCell ref="B94:D94"/>
    <mergeCell ref="A91:E91"/>
    <mergeCell ref="A92:D92"/>
    <mergeCell ref="B93:D93"/>
    <mergeCell ref="A102:D102"/>
    <mergeCell ref="B83:C83"/>
    <mergeCell ref="B77:D77"/>
    <mergeCell ref="A98:D98"/>
    <mergeCell ref="B99:D99"/>
    <mergeCell ref="A100:D100"/>
    <mergeCell ref="B97:D97"/>
    <mergeCell ref="B86:C86"/>
    <mergeCell ref="B87:C87"/>
    <mergeCell ref="B88:C88"/>
    <mergeCell ref="A101:D101"/>
    <mergeCell ref="B85:C85"/>
    <mergeCell ref="A79:D79"/>
    <mergeCell ref="A80:E80"/>
    <mergeCell ref="A82:C82"/>
    <mergeCell ref="A90:C90"/>
    <mergeCell ref="B71:C71"/>
    <mergeCell ref="A72:D72"/>
    <mergeCell ref="B57:C57"/>
    <mergeCell ref="A65:C65"/>
    <mergeCell ref="B66:C66"/>
    <mergeCell ref="B67:C67"/>
    <mergeCell ref="B68:C68"/>
    <mergeCell ref="B69:C69"/>
    <mergeCell ref="B70:C70"/>
    <mergeCell ref="K57:R63"/>
    <mergeCell ref="B58:C58"/>
    <mergeCell ref="B59:C59"/>
    <mergeCell ref="B60:C60"/>
    <mergeCell ref="B61:C61"/>
    <mergeCell ref="A62:C62"/>
    <mergeCell ref="A63:E63"/>
    <mergeCell ref="A47:D47"/>
    <mergeCell ref="A49:D49"/>
    <mergeCell ref="B50:D50"/>
    <mergeCell ref="K50:Q56"/>
    <mergeCell ref="B51:D51"/>
    <mergeCell ref="B52:D52"/>
    <mergeCell ref="A53:D53"/>
    <mergeCell ref="A55:C55"/>
    <mergeCell ref="B56:C56"/>
    <mergeCell ref="B46:C46"/>
    <mergeCell ref="B32:C32"/>
    <mergeCell ref="B33:C33"/>
    <mergeCell ref="B34:C34"/>
    <mergeCell ref="B35:C35"/>
    <mergeCell ref="B36:C36"/>
    <mergeCell ref="A37:C37"/>
    <mergeCell ref="A38:E38"/>
    <mergeCell ref="B40:C40"/>
    <mergeCell ref="B41:C41"/>
    <mergeCell ref="B42:C42"/>
    <mergeCell ref="B45:C45"/>
    <mergeCell ref="B30:C30"/>
    <mergeCell ref="B17:C17"/>
    <mergeCell ref="B18:C18"/>
    <mergeCell ref="A19:D19"/>
    <mergeCell ref="A21:E21"/>
    <mergeCell ref="B22:C22"/>
    <mergeCell ref="B23:C23"/>
    <mergeCell ref="B24:C24"/>
    <mergeCell ref="B25:C25"/>
    <mergeCell ref="A26:C26"/>
    <mergeCell ref="B28:C28"/>
    <mergeCell ref="B29:C29"/>
    <mergeCell ref="B16:C16"/>
    <mergeCell ref="B7:C7"/>
    <mergeCell ref="D7:E7"/>
    <mergeCell ref="B8:C8"/>
    <mergeCell ref="D8:E8"/>
    <mergeCell ref="B9:C9"/>
    <mergeCell ref="D9:E9"/>
    <mergeCell ref="A10:E10"/>
    <mergeCell ref="A12:C12"/>
    <mergeCell ref="B13:C13"/>
    <mergeCell ref="B14:C14"/>
    <mergeCell ref="B15:C15"/>
    <mergeCell ref="A1:E1"/>
    <mergeCell ref="A2:E2"/>
    <mergeCell ref="A4:E4"/>
    <mergeCell ref="B6:C6"/>
    <mergeCell ref="D6:E6"/>
    <mergeCell ref="C5:E5"/>
  </mergeCells>
  <pageMargins left="0.25" right="0.25" top="0.75" bottom="0.75" header="0.3" footer="0.3"/>
  <pageSetup paperSize="9" scale="69"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40</vt:i4>
      </vt:variant>
      <vt:variant>
        <vt:lpstr>Intervalos Nomeados</vt:lpstr>
      </vt:variant>
      <vt:variant>
        <vt:i4>40</vt:i4>
      </vt:variant>
    </vt:vector>
  </HeadingPairs>
  <TitlesOfParts>
    <vt:vector size="80" baseType="lpstr">
      <vt:lpstr>Memória Cálculo</vt:lpstr>
      <vt:lpstr>Quadro Resumo</vt:lpstr>
      <vt:lpstr>EPI</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vt:lpstr>
      <vt:lpstr>32</vt:lpstr>
      <vt:lpstr>33</vt:lpstr>
      <vt:lpstr>34</vt:lpstr>
      <vt:lpstr>35</vt:lpstr>
      <vt:lpstr>36</vt:lpstr>
      <vt:lpstr>37</vt:lpstr>
      <vt:lpstr>'1'!Area_de_impressao</vt:lpstr>
      <vt:lpstr>'10'!Area_de_impressao</vt:lpstr>
      <vt:lpstr>'11'!Area_de_impressao</vt:lpstr>
      <vt:lpstr>'12'!Area_de_impressao</vt:lpstr>
      <vt:lpstr>'13'!Area_de_impressao</vt:lpstr>
      <vt:lpstr>'14'!Area_de_impressao</vt:lpstr>
      <vt:lpstr>'15'!Area_de_impressao</vt:lpstr>
      <vt:lpstr>'16'!Area_de_impressao</vt:lpstr>
      <vt:lpstr>'17'!Area_de_impressao</vt:lpstr>
      <vt:lpstr>'18'!Area_de_impressao</vt:lpstr>
      <vt:lpstr>'19'!Area_de_impressao</vt:lpstr>
      <vt:lpstr>'2'!Area_de_impressao</vt:lpstr>
      <vt:lpstr>'20'!Area_de_impressao</vt:lpstr>
      <vt:lpstr>'21'!Area_de_impressao</vt:lpstr>
      <vt:lpstr>'22'!Area_de_impressao</vt:lpstr>
      <vt:lpstr>'23'!Area_de_impressao</vt:lpstr>
      <vt:lpstr>'24'!Area_de_impressao</vt:lpstr>
      <vt:lpstr>'25'!Area_de_impressao</vt:lpstr>
      <vt:lpstr>'26'!Area_de_impressao</vt:lpstr>
      <vt:lpstr>'27'!Area_de_impressao</vt:lpstr>
      <vt:lpstr>'28'!Area_de_impressao</vt:lpstr>
      <vt:lpstr>'29'!Area_de_impressao</vt:lpstr>
      <vt:lpstr>'3'!Area_de_impressao</vt:lpstr>
      <vt:lpstr>'30'!Area_de_impressao</vt:lpstr>
      <vt:lpstr>'31'!Area_de_impressao</vt:lpstr>
      <vt:lpstr>'32'!Area_de_impressao</vt:lpstr>
      <vt:lpstr>'33'!Area_de_impressao</vt:lpstr>
      <vt:lpstr>'34'!Area_de_impressao</vt:lpstr>
      <vt:lpstr>'35'!Area_de_impressao</vt:lpstr>
      <vt:lpstr>'36'!Area_de_impressao</vt:lpstr>
      <vt:lpstr>'37'!Area_de_impressao</vt:lpstr>
      <vt:lpstr>'4'!Area_de_impressao</vt:lpstr>
      <vt:lpstr>'5'!Area_de_impressao</vt:lpstr>
      <vt:lpstr>'6'!Area_de_impressao</vt:lpstr>
      <vt:lpstr>'7'!Area_de_impressao</vt:lpstr>
      <vt:lpstr>'8'!Area_de_impressao</vt:lpstr>
      <vt:lpstr>'9'!Area_de_impressao</vt:lpstr>
      <vt:lpstr>EPI!Area_de_impressao</vt:lpstr>
      <vt:lpstr>'Memória Cálculo'!Area_de_impressao</vt:lpstr>
      <vt:lpstr>'Quadro Resumo'!Area_de_impressao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Ricardo Barbosa Garcia</dc:creator>
  <cp:lastModifiedBy>Giselle Carvalho Ferreira</cp:lastModifiedBy>
  <cp:lastPrinted>2025-11-27T15:16:13Z</cp:lastPrinted>
  <dcterms:created xsi:type="dcterms:W3CDTF">2020-04-07T12:39:25Z</dcterms:created>
  <dcterms:modified xsi:type="dcterms:W3CDTF">2026-05-05T19:18:32Z</dcterms:modified>
</cp:coreProperties>
</file>