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Quadro Resumo" sheetId="1" state="visible" r:id="rId1"/>
    <sheet name="Assistente Administrativo" sheetId="2" state="visible" r:id="rId2"/>
    <sheet name="Técnico em Secretariado" sheetId="3" state="visible" r:id="rId3"/>
    <sheet name="Servente de Limp." sheetId="4" state="visible" r:id="rId4"/>
    <sheet name="Copeiro" sheetId="5" state="visible" r:id="rId5"/>
    <sheet name="Ag. de Portaria Diurno" sheetId="6" state="visible" r:id="rId6"/>
    <sheet name="Ag. de Portaria Noturno" sheetId="7" state="visible" r:id="rId7"/>
    <sheet name="Oficial Manut. Predial" sheetId="8" state="visible" r:id="rId8"/>
    <sheet name="Insumos" sheetId="9" state="visible" r:id="rId9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<sst xmlns="http://schemas.openxmlformats.org/spreadsheetml/2006/main" count="207" uniqueCount="207">
  <si>
    <t xml:space="preserve">QUADRO RESUMO DO CUSTO POR EMPREGADO</t>
  </si>
  <si>
    <t xml:space="preserve">Mão-de-Obra vinculada à execução contratual (valor por empregado)</t>
  </si>
  <si>
    <t xml:space="preserve">Assistente Administrativo</t>
  </si>
  <si>
    <t xml:space="preserve">Técnico em Secretariado</t>
  </si>
  <si>
    <t xml:space="preserve">Servente de Limpeza</t>
  </si>
  <si>
    <t>Copeiro</t>
  </si>
  <si>
    <t xml:space="preserve">Agente de Portaria Diurno</t>
  </si>
  <si>
    <t xml:space="preserve">Agente de Portaria Noturno</t>
  </si>
  <si>
    <t xml:space="preserve">Oficial de Manutenção Predial</t>
  </si>
  <si>
    <t>A</t>
  </si>
  <si>
    <t xml:space="preserve">MÓDULO 1 - COMPOSIÇÃO DA REMUNERAÇÃO</t>
  </si>
  <si>
    <t>B</t>
  </si>
  <si>
    <t xml:space="preserve">MÓDULO 2 – ENCARGOS E BENEFÍCIOS ANUAIS, MENSAIS E DIÁRIOS</t>
  </si>
  <si>
    <t>C</t>
  </si>
  <si>
    <t xml:space="preserve">MÓDULO 3 – PROVISÃO PARA RESCISÃO</t>
  </si>
  <si>
    <t>D</t>
  </si>
  <si>
    <t xml:space="preserve">MÓDULO 4 – CUSTO DE REPOSIÇÃO DO PROFISSIONAL AUSENTE</t>
  </si>
  <si>
    <t>E</t>
  </si>
  <si>
    <t xml:space="preserve">MÓDULO 5 – INSUMOS DIVERSOS</t>
  </si>
  <si>
    <t xml:space="preserve">Subtotal (A + B + C + D + E)</t>
  </si>
  <si>
    <t>F</t>
  </si>
  <si>
    <t xml:space="preserve">MÓDULO 6 – CUSTOS INDIRETOS, TRIBUTOS E LUCRO</t>
  </si>
  <si>
    <t xml:space="preserve">PREÇO TOTAL POR EMPREGADO (MENSAL)</t>
  </si>
  <si>
    <t xml:space="preserve">QUADRO RESUMO DO VALOR TOTAL ESTIMADO</t>
  </si>
  <si>
    <t>Posto</t>
  </si>
  <si>
    <t xml:space="preserve">Preço Mensal por Empregado</t>
  </si>
  <si>
    <t>Qtd.</t>
  </si>
  <si>
    <t xml:space="preserve">Preço Mensal Total</t>
  </si>
  <si>
    <t xml:space="preserve">Preço Anual Total</t>
  </si>
  <si>
    <t xml:space="preserve">Preço Total por Empregado 
(60 meses)</t>
  </si>
  <si>
    <t xml:space="preserve">Preço Total 
(60 meses)</t>
  </si>
  <si>
    <t xml:space="preserve">VALOR TOTAL ESTIMADO</t>
  </si>
  <si>
    <t xml:space="preserve">Planilha de Custos e Formação de Preços</t>
  </si>
  <si>
    <t xml:space="preserve">Categoria profissional: Assistente Administrativo</t>
  </si>
  <si>
    <t xml:space="preserve">Dados para composição dos custos referentes à mão-de-obra</t>
  </si>
  <si>
    <t xml:space="preserve">Unidade de Medida</t>
  </si>
  <si>
    <t>Profissional</t>
  </si>
  <si>
    <t xml:space="preserve">Quantidade da unidade de medida</t>
  </si>
  <si>
    <t xml:space="preserve">Nº de meses da execução contratual</t>
  </si>
  <si>
    <t xml:space="preserve">Classificação Brasileira de Ocupações (CBO)</t>
  </si>
  <si>
    <t>4110-10</t>
  </si>
  <si>
    <t xml:space="preserve">Categoria profissional (vinculada à execução contratual)</t>
  </si>
  <si>
    <t xml:space="preserve">Norma Coletiva de Trabalho</t>
  </si>
  <si>
    <t xml:space="preserve">Nº de registro da norma coletiva no MTE</t>
  </si>
  <si>
    <t xml:space="preserve">Data Base da Categoria</t>
  </si>
  <si>
    <t>Turno</t>
  </si>
  <si>
    <t xml:space="preserve">Diurno (40 horas semanais)</t>
  </si>
  <si>
    <t xml:space="preserve">COMPOSIÇÃO DA REMUNERAÇÃO</t>
  </si>
  <si>
    <t>%</t>
  </si>
  <si>
    <t xml:space="preserve">VALOR (R$)</t>
  </si>
  <si>
    <t xml:space="preserve">Obs: o valor do salário do assistente administrativo foi definido com base em valores salariais praticados em contratos atualmente vigentes em outros órgãos da Administração Pública.</t>
  </si>
  <si>
    <t xml:space="preserve">Salário Base</t>
  </si>
  <si>
    <t xml:space="preserve">TOTAL DO MÓDULO 1</t>
  </si>
  <si>
    <t xml:space="preserve">Submódulo 2.1 - 13º Salário e Adicional de Férias</t>
  </si>
  <si>
    <r>
      <rPr>
        <sz val="10"/>
        <rFont val="Arial"/>
      </rPr>
      <t xml:space="preserve">13 (Décimo-terceiro) salário</t>
    </r>
    <r>
      <rPr>
        <sz val="10"/>
        <color indexed="2"/>
        <rFont val="Arial"/>
      </rPr>
      <t xml:space="preserve"> </t>
    </r>
  </si>
  <si>
    <t xml:space="preserve">Adicional de Férias (um terço constitucional)</t>
  </si>
  <si>
    <t xml:space="preserve">TOTAL SUBMÓDULO 2.1</t>
  </si>
  <si>
    <t xml:space="preserve">base 2.2</t>
  </si>
  <si>
    <t xml:space="preserve">Submódulo 2.2 - GPS, FGTS e Outras Contribuições</t>
  </si>
  <si>
    <t xml:space="preserve">INSS </t>
  </si>
  <si>
    <t xml:space="preserve">Salário Educação </t>
  </si>
  <si>
    <t xml:space="preserve">RAT Ajustado (RAT x FAP)</t>
  </si>
  <si>
    <t xml:space="preserve">8211-3/00 - Serviços combinados de escritório e apoio administrativo (Decreto n 10.410/2020)</t>
  </si>
  <si>
    <t xml:space="preserve"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</si>
  <si>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</si>
  <si>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</si>
  <si>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</si>
  <si>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</si>
  <si>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</si>
  <si>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</si>
  <si>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 xml:space="preserve">TOTAL SUBMÓDULO 2.2</t>
  </si>
  <si>
    <t xml:space="preserve">Submódulo 2.3 - Benefícios Mensais e Diários</t>
  </si>
  <si>
    <t>Transporte</t>
  </si>
  <si>
    <t xml:space="preserve">Considera-se 21 dias úteis</t>
  </si>
  <si>
    <t>A.1</t>
  </si>
  <si>
    <t xml:space="preserve">Desconto Legal do Vale-Transporte</t>
  </si>
  <si>
    <t xml:space="preserve">Auxílio-Refeição/Alimentação </t>
  </si>
  <si>
    <t xml:space="preserve">Auxílio Saúde </t>
  </si>
  <si>
    <t>-</t>
  </si>
  <si>
    <t xml:space="preserve">Assistência Odontológica</t>
  </si>
  <si>
    <t xml:space="preserve">Seguro de Vida e Assistência Funeral</t>
  </si>
  <si>
    <t xml:space="preserve">Outros (especificar)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</si>
  <si>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</si>
  <si>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</si>
  <si>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</si>
  <si>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>2.1</t>
  </si>
  <si>
    <t xml:space="preserve">13º Salário e Adicional de Férias</t>
  </si>
  <si>
    <t>2.2</t>
  </si>
  <si>
    <t xml:space="preserve">GPS, FGTS e Outras Contribuições</t>
  </si>
  <si>
    <t>2.3</t>
  </si>
  <si>
    <t xml:space="preserve">Benefícios Mensais e Diários</t>
  </si>
  <si>
    <t xml:space="preserve">TOTAL DO MÓDULO 2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</si>
  <si>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</si>
  <si>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</si>
  <si>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</si>
  <si>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sobre o Aviso Prévio Indenizado</t>
  </si>
  <si>
    <t xml:space="preserve">Aviso Prévio Trabalhado </t>
  </si>
  <si>
    <t xml:space="preserve">Incidência os encargos do submódulo 2.2 sobre o Aviso Prévio Trabalhado</t>
  </si>
  <si>
    <t xml:space="preserve">Multa do FGTS e Contribuição Social sobre o Aviso Prévio Trabalhado</t>
  </si>
  <si>
    <t xml:space="preserve">TOTAL DO MÓDULO 3</t>
  </si>
  <si>
    <t xml:space="preserve">base 4</t>
  </si>
  <si>
    <t xml:space="preserve">Submódulo 4.1 - Ausências Legais com Incidência de Encargos</t>
  </si>
  <si>
    <t xml:space="preserve">Substituto na cobertura de Férias </t>
  </si>
  <si>
    <t xml:space="preserve">Substituto na cobertura de Ausências Legais</t>
  </si>
  <si>
    <t xml:space="preserve">Substituto na cobertura de Licença Paternidade</t>
  </si>
  <si>
    <t>Auxílio-Doença</t>
  </si>
  <si>
    <r>
      <rPr>
        <sz val="10"/>
        <rFont val="Arial"/>
      </rPr>
      <t xml:space="preserve">Substituto na cobertura de Ausência por Acidente de Trabalho</t>
    </r>
    <r>
      <rPr>
        <sz val="10"/>
        <color indexed="2"/>
        <rFont val="Arial"/>
      </rPr>
      <t xml:space="preserve"> </t>
    </r>
  </si>
  <si>
    <t>Subtotal</t>
  </si>
  <si>
    <t xml:space="preserve">Incidência do submódulo 2.2 sobre o submódulo 4.1</t>
  </si>
  <si>
    <t xml:space="preserve">TOTAL SUBMÓDULO 4.1</t>
  </si>
  <si>
    <t xml:space="preserve">Submódulo 4.2 - Ausências Legais sem Incidência de Encargos</t>
  </si>
  <si>
    <t xml:space="preserve">Substituto na cobertura de Afastamento por Licença Maternidade</t>
  </si>
  <si>
    <t xml:space="preserve">QUADRO-RESUMO DO MÓDULO 4 - CUSTO DE REPOSIÇÃO DO PROFISSIONAL AUSENTE</t>
  </si>
  <si>
    <t xml:space="preserve">Módulo 4 - Custo de Reposição do Profissional Ausente</t>
  </si>
  <si>
    <t>4.1</t>
  </si>
  <si>
    <t xml:space="preserve">Ausências Legais com incidência de encargos</t>
  </si>
  <si>
    <t>4.2</t>
  </si>
  <si>
    <t xml:space="preserve">Ausências Legais sem incidência de encargos</t>
  </si>
  <si>
    <t xml:space="preserve">TOTAL DO MÓDULO 4</t>
  </si>
  <si>
    <t xml:space="preserve">INSUMOS DIVERSOS</t>
  </si>
  <si>
    <t xml:space="preserve">Uniformes </t>
  </si>
  <si>
    <t xml:space="preserve">TOTAL DO MÓDULO 5</t>
  </si>
  <si>
    <t xml:space="preserve">CUSTOS INDIRETOS, TRIBUTOS E LUCRO</t>
  </si>
  <si>
    <t xml:space="preserve"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</si>
  <si>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</si>
  <si>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</si>
  <si>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</si>
  <si>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</si>
  <si>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</si>
  <si>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</si>
  <si>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</si>
  <si>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</si>
  <si>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C.4</t>
  </si>
  <si>
    <t xml:space="preserve">CPRB (Preencher somente se optar pela desoneração da folha de pagamento)</t>
  </si>
  <si>
    <t xml:space="preserve">TOTAL DO MÓDULO 6</t>
  </si>
  <si>
    <t>a)</t>
  </si>
  <si>
    <t xml:space="preserve">Tributos % = To = .............................................................</t>
  </si>
  <si>
    <t>b)</t>
  </si>
  <si>
    <t xml:space="preserve">(Total dos Módulos 1, 2, 3, 4 e 5+ Custos indiretos + lucro)= Po = ...................................</t>
  </si>
  <si>
    <t>c)</t>
  </si>
  <si>
    <t xml:space="preserve">Po / (1 - To) = P1 = ..............................................................................</t>
  </si>
  <si>
    <t xml:space="preserve">Valor dos Tributos = P1 - Po</t>
  </si>
  <si>
    <t xml:space="preserve">Quadro Resumo - VALOR MENSAL DOS SERVIÇOS</t>
  </si>
  <si>
    <t xml:space="preserve">Tipo de Serviço (A)</t>
  </si>
  <si>
    <t xml:space="preserve">Valor Por Empregado(B)</t>
  </si>
  <si>
    <t xml:space="preserve">Qde de Empregados por posto ( C )</t>
  </si>
  <si>
    <t xml:space="preserve">Valor Proposto por Posto (D) = (B x C)</t>
  </si>
  <si>
    <t xml:space="preserve">Qde Postos (E)</t>
  </si>
  <si>
    <t xml:space="preserve">Serviço 1 (indicar)</t>
  </si>
  <si>
    <t>R$</t>
  </si>
  <si>
    <t xml:space="preserve">Serviço 2 (indicar)</t>
  </si>
  <si>
    <t xml:space="preserve">Serviço 3 (indicar)</t>
  </si>
  <si>
    <t xml:space="preserve">Serviço ... (indicar)</t>
  </si>
  <si>
    <t xml:space="preserve">VALOR MENSAL DOS SERVIÇOS (I + II + III + ...)</t>
  </si>
  <si>
    <t xml:space="preserve">Anexo III-D</t>
  </si>
  <si>
    <t xml:space="preserve">Quadro Demonstrativo - VALOR GLOBAL DA PROPOSTA</t>
  </si>
  <si>
    <t xml:space="preserve">VALOR GLOBAL DA PROPOSTA</t>
  </si>
  <si>
    <t>Descrição</t>
  </si>
  <si>
    <t xml:space="preserve">Valor proposto por unidade de medida*</t>
  </si>
  <si>
    <t xml:space="preserve">Valor mensal do serviço</t>
  </si>
  <si>
    <t xml:space="preserve">Valor Global da Proposta (valor mensal do serviço X nº meses do contrato).</t>
  </si>
  <si>
    <t>TOTAL</t>
  </si>
  <si>
    <t>Nota(1):</t>
  </si>
  <si>
    <t xml:space="preserve">Informar o valor da unidade de medida por tipo de serviço.</t>
  </si>
  <si>
    <t xml:space="preserve">Categoria profissional: Técnico em Secretariado</t>
  </si>
  <si>
    <t>3515-05</t>
  </si>
  <si>
    <t xml:space="preserve">Categoria profissional: Servente de Limpeza</t>
  </si>
  <si>
    <t>5143-20</t>
  </si>
  <si>
    <t xml:space="preserve">8121-4/00 - Limpeza em prédios e domicílios (Decreto n 10.410/2020)</t>
  </si>
  <si>
    <t>Transporte)</t>
  </si>
  <si>
    <t xml:space="preserve">Categoria profissional: Copeiro</t>
  </si>
  <si>
    <t>5134-25</t>
  </si>
  <si>
    <t xml:space="preserve">Categoria profissional: Agente de Portaria Diurno</t>
  </si>
  <si>
    <t xml:space="preserve">Quantidade de empregados por unidade de medida</t>
  </si>
  <si>
    <t>5174-10</t>
  </si>
  <si>
    <t xml:space="preserve">Agente de Portaria</t>
  </si>
  <si>
    <t xml:space="preserve">Diurno (12 x 36)</t>
  </si>
  <si>
    <t xml:space="preserve">8020-0/02 - Outras atividades de serviços de segurança (Decreto n. 10.410/2020)</t>
  </si>
  <si>
    <t xml:space="preserve">Categoria profissional: Agente de Portaria Noturno</t>
  </si>
  <si>
    <t xml:space="preserve">Noturno (12 x 36)</t>
  </si>
  <si>
    <t xml:space="preserve">Adicional Noturno</t>
  </si>
  <si>
    <t xml:space="preserve">Categoria profissional: Oficial de Manutenção Predial</t>
  </si>
  <si>
    <t>5143-10</t>
  </si>
  <si>
    <t xml:space="preserve">Oficial de Manutenção</t>
  </si>
  <si>
    <t xml:space="preserve">3319-8/00 - Manutenção e reparação de equipamentos e produtos não especificados anteriormente (Decreto n 10.410/2020)</t>
  </si>
  <si>
    <t>Uniformes</t>
  </si>
  <si>
    <t>Peça</t>
  </si>
  <si>
    <t xml:space="preserve">Qtd. para 12 meses</t>
  </si>
  <si>
    <t xml:space="preserve">Valor Unitário (R$)</t>
  </si>
  <si>
    <t xml:space="preserve">Qtd. para 60 meses</t>
  </si>
  <si>
    <t xml:space="preserve">Valor Total (R$)</t>
  </si>
  <si>
    <t xml:space="preserve">Terno (paletó)</t>
  </si>
  <si>
    <t xml:space="preserve">Camisa social manga longa e/ou curta</t>
  </si>
  <si>
    <t xml:space="preserve">Calça social</t>
  </si>
  <si>
    <t xml:space="preserve">Par de meia</t>
  </si>
  <si>
    <t xml:space="preserve">Sapato social</t>
  </si>
  <si>
    <t xml:space="preserve">Calça social e/ou saia midi</t>
  </si>
  <si>
    <t xml:space="preserve">Servente de limpeza</t>
  </si>
  <si>
    <t xml:space="preserve">Camisa manga curta</t>
  </si>
  <si>
    <t>Calça</t>
  </si>
  <si>
    <t xml:space="preserve">Bota de borracha </t>
  </si>
  <si>
    <t>Sapato</t>
  </si>
  <si>
    <t>Copeiro(a)</t>
  </si>
  <si>
    <t xml:space="preserve">Camisa social manga curta</t>
  </si>
  <si>
    <t>Avental</t>
  </si>
  <si>
    <t>Touca</t>
  </si>
  <si>
    <t xml:space="preserve">Agente de portaria (diurno e noturno)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</si>
</sst>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&quot;R$ &quot;* #,##0.00_);_(&quot;R$ &quot;* \(#,##0.00\);_(&quot;R$ &quot;* &quot;-&quot;??_);_(@_)"/>
    <numFmt numFmtId="165" formatCode="&quot;R$&quot;\ #,##0.00"/>
    <numFmt numFmtId="166" formatCode="0.000%"/>
    <numFmt numFmtId="167" formatCode="0.0"/>
    <numFmt numFmtId="168" formatCode="0.0%"/>
    <numFmt numFmtId="169" formatCode="_-* #,##0.00_-;\-* #,##0.00_-;_-* &quot;-&quot;??_-;_-@_-"/>
  </numFmts>
  <fonts count="9">
    <font>
      <sz val="10.000000"/>
      <color theme="1"/>
      <name val="Arial"/>
    </font>
    <font>
      <sz val="10.000000"/>
      <name val="Arial"/>
    </font>
    <font>
      <sz val="11.000000"/>
      <color theme="1"/>
      <name val="Calibri"/>
      <scheme val="minor"/>
    </font>
    <font>
      <b/>
      <sz val="10.000000"/>
      <name val="Arial"/>
    </font>
    <font>
      <sz val="12.000000"/>
      <color theme="1"/>
      <name val="Times New Roman"/>
    </font>
    <font>
      <b/>
      <sz val="10.000000"/>
      <color indexed="2"/>
      <name val="Arial"/>
    </font>
    <font>
      <sz val="10.000000"/>
      <color indexed="2"/>
      <name val="Arial"/>
    </font>
    <font>
      <sz val="11.000000"/>
      <color indexed="64"/>
      <name val="Calibri"/>
    </font>
    <font>
      <sz val="11.000000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</patternFill>
    </fill>
    <fill>
      <patternFill patternType="solid">
        <fgColor theme="0" tint="-0.14999847407452621"/>
      </patternFill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indexed="22"/>
        <bgColor indexed="31"/>
      </patternFill>
    </fill>
    <fill>
      <patternFill patternType="solid">
        <fgColor indexed="5"/>
      </patternFill>
    </fill>
    <fill>
      <patternFill patternType="solid">
        <fgColor theme="0"/>
        <bgColor indexed="31"/>
      </patternFill>
    </fill>
    <fill>
      <patternFill patternType="solid">
        <fgColor theme="9" tint="0"/>
        <bgColor theme="9" tint="0"/>
      </patternFill>
    </fill>
  </fills>
  <borders count="7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indexed="64"/>
      </right>
      <top style="thin">
        <color theme="1"/>
      </top>
      <bottom style="thin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indexed="64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164" applyNumberFormat="1" applyFont="1" applyFill="0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9" applyNumberFormat="1" applyFont="1" applyFill="0" applyBorder="0" applyProtection="0"/>
  </cellStyleXfs>
  <cellXfs count="220">
    <xf fontId="0" fillId="0" borderId="0" numFmtId="0" xfId="0"/>
    <xf fontId="0" fillId="0" borderId="0" numFmtId="0" xfId="0" applyAlignment="1">
      <alignment horizontal="center"/>
    </xf>
    <xf fontId="3" fillId="2" borderId="1" numFmtId="0" xfId="0" applyFont="1" applyFill="1" applyBorder="1" applyAlignment="1">
      <alignment horizontal="center"/>
    </xf>
    <xf fontId="0" fillId="0" borderId="0" numFmtId="0" xfId="0" applyAlignment="1">
      <alignment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/>
    </xf>
    <xf fontId="0" fillId="0" borderId="1" numFmtId="0" xfId="0" applyBorder="1" applyAlignment="1">
      <alignment horizontal="left"/>
    </xf>
    <xf fontId="0" fillId="0" borderId="1" numFmtId="165" xfId="0" applyNumberFormat="1" applyBorder="1" applyAlignment="1">
      <alignment horizontal="center"/>
    </xf>
    <xf fontId="3" fillId="0" borderId="1" numFmtId="0" xfId="0" applyFont="1" applyBorder="1" applyAlignment="1">
      <alignment horizontal="center"/>
    </xf>
    <xf fontId="0" fillId="0" borderId="0" numFmtId="2" xfId="0" applyNumberFormat="1" applyAlignment="1">
      <alignment horizontal="center"/>
    </xf>
    <xf fontId="3" fillId="3" borderId="2" numFmtId="0" xfId="0" applyFont="1" applyFill="1" applyBorder="1" applyAlignment="1">
      <alignment horizontal="center"/>
    </xf>
    <xf fontId="3" fillId="3" borderId="3" numFmtId="0" xfId="0" applyFont="1" applyFill="1" applyBorder="1" applyAlignment="1">
      <alignment horizontal="center"/>
    </xf>
    <xf fontId="3" fillId="3" borderId="4" numFmtId="0" xfId="0" applyFont="1" applyFill="1" applyBorder="1" applyAlignment="1">
      <alignment horizontal="center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 wrapText="1"/>
    </xf>
    <xf fontId="0" fillId="0" borderId="0" numFmtId="0" xfId="0" applyAlignment="1">
      <alignment horizontal="center" vertical="center"/>
    </xf>
    <xf fontId="3" fillId="0" borderId="5" numFmtId="0" xfId="0" applyFont="1" applyBorder="1" applyAlignment="1">
      <alignment horizontal="left"/>
    </xf>
    <xf fontId="0" fillId="0" borderId="6" numFmtId="165" xfId="0" applyNumberFormat="1" applyBorder="1"/>
    <xf fontId="0" fillId="0" borderId="0" numFmtId="0" xfId="0" applyAlignment="1">
      <alignment horizontal="center" vertical="center"/>
    </xf>
    <xf fontId="3" fillId="0" borderId="7" numFmtId="0" xfId="0" applyFont="1" applyBorder="1" applyAlignment="1">
      <alignment horizontal="left"/>
    </xf>
    <xf fontId="0" fillId="0" borderId="8" numFmtId="165" xfId="0" applyNumberFormat="1" applyBorder="1" applyAlignment="1">
      <alignment horizontal="center"/>
    </xf>
    <xf fontId="0" fillId="0" borderId="8" numFmtId="0" xfId="0" applyBorder="1" applyAlignment="1">
      <alignment horizontal="center"/>
    </xf>
    <xf fontId="3" fillId="0" borderId="9" numFmtId="0" xfId="0" applyFont="1" applyBorder="1" applyAlignment="1">
      <alignment horizontal="right"/>
    </xf>
    <xf fontId="3" fillId="0" borderId="10" numFmtId="0" xfId="0" applyFont="1" applyBorder="1" applyAlignment="1">
      <alignment horizontal="right"/>
    </xf>
    <xf fontId="3" fillId="0" borderId="11" numFmtId="0" xfId="0" applyFont="1" applyBorder="1" applyAlignment="1">
      <alignment horizontal="right"/>
    </xf>
    <xf fontId="3" fillId="0" borderId="12" numFmtId="165" xfId="0" applyNumberFormat="1" applyFont="1" applyBorder="1"/>
    <xf fontId="3" fillId="0" borderId="0" numFmtId="0" xfId="0" applyFont="1" applyAlignment="1">
      <alignment horizontal="left"/>
    </xf>
    <xf fontId="0" fillId="0" borderId="0" numFmtId="0" xfId="0" applyAlignment="1">
      <alignment horizontal="left"/>
    </xf>
    <xf fontId="3" fillId="4" borderId="1" numFmtId="0" xfId="0" applyFont="1" applyFill="1" applyBorder="1" applyAlignment="1">
      <alignment horizontal="center"/>
    </xf>
    <xf fontId="1" fillId="0" borderId="0" numFmtId="0" xfId="0" applyFont="1"/>
    <xf fontId="1" fillId="0" borderId="1" numFmtId="14" xfId="0" applyNumberFormat="1" applyFont="1" applyBorder="1" applyAlignment="1">
      <alignment horizontal="center"/>
    </xf>
    <xf fontId="0" fillId="0" borderId="0" numFmtId="165" xfId="0" applyNumberFormat="1"/>
    <xf fontId="1" fillId="0" borderId="1" numFmtId="0" xfId="0" applyFont="1" applyBorder="1" applyAlignment="1">
      <alignment horizontal="center"/>
    </xf>
    <xf fontId="0" fillId="5" borderId="1" numFmtId="0" xfId="0" applyFill="1" applyBorder="1" applyAlignment="1">
      <alignment horizontal="center"/>
    </xf>
    <xf fontId="1" fillId="5" borderId="1" numFmtId="0" xfId="0" applyFont="1" applyFill="1" applyBorder="1" applyAlignment="1">
      <alignment horizontal="center"/>
    </xf>
    <xf fontId="3" fillId="6" borderId="1" numFmtId="0" xfId="0" applyFont="1" applyFill="1" applyBorder="1" applyAlignment="1">
      <alignment horizontal="center"/>
    </xf>
    <xf fontId="1" fillId="7" borderId="13" numFmtId="0" xfId="0" applyFont="1" applyFill="1" applyBorder="1" applyAlignment="1">
      <alignment horizontal="left" wrapText="1"/>
    </xf>
    <xf fontId="1" fillId="7" borderId="0" numFmtId="0" xfId="0" applyFont="1" applyFill="1" applyAlignment="1">
      <alignment horizontal="left" wrapText="1"/>
    </xf>
    <xf fontId="0" fillId="0" borderId="1" numFmtId="0" xfId="0" applyBorder="1"/>
    <xf fontId="0" fillId="0" borderId="1" numFmtId="2" xfId="0" applyNumberFormat="1" applyBorder="1"/>
    <xf fontId="3" fillId="0" borderId="1" numFmtId="2" xfId="0" applyNumberFormat="1" applyFont="1" applyBorder="1"/>
    <xf fontId="3" fillId="0" borderId="0" numFmtId="0" xfId="0" applyFont="1" applyAlignment="1">
      <alignment horizontal="center"/>
    </xf>
    <xf fontId="3" fillId="0" borderId="0" numFmtId="2" xfId="0" applyNumberFormat="1" applyFont="1"/>
    <xf fontId="0" fillId="0" borderId="1" numFmtId="10" xfId="0" applyNumberFormat="1" applyBorder="1" applyAlignment="1">
      <alignment horizontal="center"/>
    </xf>
    <xf fontId="3" fillId="0" borderId="1" numFmtId="10" xfId="0" applyNumberFormat="1" applyFont="1" applyBorder="1" applyAlignment="1">
      <alignment horizontal="center"/>
    </xf>
    <xf fontId="3" fillId="8" borderId="14" numFmtId="0" xfId="0" applyFont="1" applyFill="1" applyBorder="1" applyAlignment="1">
      <alignment horizontal="center"/>
    </xf>
    <xf fontId="3" fillId="8" borderId="0" numFmtId="0" xfId="0" applyFont="1" applyFill="1" applyAlignment="1">
      <alignment horizontal="center"/>
    </xf>
    <xf fontId="3" fillId="0" borderId="0" numFmtId="0" xfId="0" applyFont="1"/>
    <xf fontId="0" fillId="0" borderId="1" numFmtId="0" xfId="0" applyBorder="1" applyAlignment="1">
      <alignment horizontal="left" vertical="center"/>
    </xf>
    <xf fontId="0" fillId="5" borderId="1" numFmtId="10" xfId="0" applyNumberFormat="1" applyFill="1" applyBorder="1" applyAlignment="1">
      <alignment horizontal="center" vertical="center"/>
    </xf>
    <xf fontId="0" fillId="0" borderId="1" numFmtId="2" xfId="0" applyNumberFormat="1" applyBorder="1" applyAlignment="1">
      <alignment vertical="center"/>
    </xf>
    <xf fontId="1" fillId="0" borderId="13" numFmtId="0" xfId="0" applyFont="1" applyBorder="1" applyAlignment="1">
      <alignment horizontal="left" vertical="center" wrapText="1"/>
    </xf>
    <xf fontId="0" fillId="0" borderId="0" numFmtId="0" xfId="0" applyAlignment="1">
      <alignment horizontal="left" vertical="center" wrapText="1"/>
    </xf>
    <xf fontId="3" fillId="8" borderId="1" numFmtId="0" xfId="0" applyFont="1" applyFill="1" applyBorder="1" applyAlignment="1">
      <alignment horizontal="center"/>
    </xf>
    <xf fontId="3" fillId="8" borderId="15" numFmtId="0" xfId="0" applyFont="1" applyFill="1" applyBorder="1" applyAlignment="1">
      <alignment horizontal="center"/>
    </xf>
    <xf fontId="1" fillId="0" borderId="15" numFmtId="0" xfId="0" applyFont="1" applyBorder="1" applyAlignment="1">
      <alignment vertical="center"/>
    </xf>
    <xf fontId="0" fillId="0" borderId="16" numFmtId="0" xfId="0" applyBorder="1" applyAlignment="1">
      <alignment vertical="center"/>
    </xf>
    <xf fontId="0" fillId="0" borderId="17" numFmtId="0" xfId="0" applyBorder="1" applyAlignment="1">
      <alignment vertical="center"/>
    </xf>
    <xf fontId="0" fillId="5" borderId="1" numFmtId="0" xfId="0" applyFill="1" applyBorder="1" applyAlignment="1">
      <alignment horizontal="center" vertical="center"/>
    </xf>
    <xf fontId="0" fillId="0" borderId="1" numFmtId="2" xfId="0" applyNumberFormat="1" applyBorder="1" applyAlignment="1">
      <alignment horizontal="right" vertical="center"/>
    </xf>
    <xf fontId="0" fillId="0" borderId="13" numFmtId="0" xfId="0" applyBorder="1" applyAlignment="1">
      <alignment horizontal="left" vertical="center" wrapText="1"/>
    </xf>
    <xf fontId="0" fillId="0" borderId="0" numFmtId="165" xfId="0" applyNumberFormat="1" applyAlignment="1">
      <alignment vertical="center" wrapText="1"/>
    </xf>
    <xf fontId="1" fillId="0" borderId="15" numFmtId="0" xfId="0" applyFont="1" applyBorder="1" applyAlignment="1">
      <alignment horizontal="left" vertical="center"/>
    </xf>
    <xf fontId="1" fillId="0" borderId="16" numFmtId="0" xfId="0" applyFont="1" applyBorder="1" applyAlignment="1">
      <alignment horizontal="left" vertical="center"/>
    </xf>
    <xf fontId="1" fillId="0" borderId="17" numFmtId="0" xfId="0" applyFont="1" applyBorder="1" applyAlignment="1">
      <alignment horizontal="left" vertical="center"/>
    </xf>
    <xf fontId="0" fillId="0" borderId="1" numFmtId="9" xfId="0" applyNumberFormat="1" applyBorder="1" applyAlignment="1">
      <alignment horizontal="center" vertical="center"/>
    </xf>
    <xf fontId="0" fillId="0" borderId="0" numFmtId="165" xfId="0" applyNumberFormat="1" applyAlignment="1">
      <alignment horizontal="left" vertical="center" wrapText="1"/>
    </xf>
    <xf fontId="0" fillId="0" borderId="15" numFmtId="0" xfId="0" applyBorder="1"/>
    <xf fontId="0" fillId="0" borderId="16" numFmtId="0" xfId="0" applyBorder="1"/>
    <xf fontId="0" fillId="0" borderId="17" numFmtId="0" xfId="0" applyBorder="1"/>
    <xf fontId="0" fillId="0" borderId="1" numFmtId="2" xfId="0" applyNumberFormat="1" applyBorder="1" applyAlignment="1">
      <alignment horizontal="right"/>
    </xf>
    <xf fontId="0" fillId="5" borderId="1" numFmtId="2" xfId="0" applyNumberFormat="1" applyFill="1" applyBorder="1" applyAlignment="1">
      <alignment horizontal="right"/>
    </xf>
    <xf fontId="0" fillId="0" borderId="15" numFmtId="0" xfId="0" applyBorder="1" applyAlignment="1">
      <alignment horizontal="left"/>
    </xf>
    <xf fontId="0" fillId="0" borderId="16" numFmtId="0" xfId="0" applyBorder="1" applyAlignment="1">
      <alignment horizontal="left"/>
    </xf>
    <xf fontId="0" fillId="0" borderId="17" numFmtId="0" xfId="0" applyBorder="1" applyAlignment="1">
      <alignment horizontal="left"/>
    </xf>
    <xf fontId="1" fillId="0" borderId="15" numFmtId="0" xfId="0" applyFont="1" applyBorder="1" applyAlignment="1">
      <alignment horizontal="left"/>
    </xf>
    <xf fontId="3" fillId="8" borderId="18" numFmtId="0" xfId="0" applyFont="1" applyFill="1" applyBorder="1" applyAlignment="1">
      <alignment horizontal="center"/>
    </xf>
    <xf fontId="3" fillId="8" borderId="19" numFmtId="0" xfId="0" applyFont="1" applyFill="1" applyBorder="1" applyAlignment="1">
      <alignment horizontal="center"/>
    </xf>
    <xf fontId="0" fillId="0" borderId="1" numFmtId="166" xfId="0" applyNumberFormat="1" applyBorder="1" applyAlignment="1">
      <alignment horizontal="center"/>
    </xf>
    <xf fontId="1" fillId="0" borderId="1" numFmtId="0" xfId="0" applyFont="1" applyBorder="1" applyAlignment="1">
      <alignment horizontal="left"/>
    </xf>
    <xf fontId="1" fillId="0" borderId="1" numFmtId="166" xfId="0" applyNumberFormat="1" applyFont="1" applyBorder="1" applyAlignment="1">
      <alignment horizontal="center"/>
    </xf>
    <xf fontId="3" fillId="0" borderId="15" numFmtId="0" xfId="0" applyFont="1" applyBorder="1" applyAlignment="1">
      <alignment horizontal="center"/>
    </xf>
    <xf fontId="3" fillId="0" borderId="16" numFmtId="0" xfId="0" applyFont="1" applyBorder="1" applyAlignment="1">
      <alignment horizontal="center"/>
    </xf>
    <xf fontId="3" fillId="0" borderId="15" numFmtId="0" xfId="0" applyFont="1" applyBorder="1" applyAlignment="1">
      <alignment horizontal="left"/>
    </xf>
    <xf fontId="3" fillId="0" borderId="16" numFmtId="0" xfId="0" applyFont="1" applyBorder="1" applyAlignment="1">
      <alignment horizontal="left"/>
    </xf>
    <xf fontId="3" fillId="0" borderId="17" numFmtId="0" xfId="0" applyFont="1" applyBorder="1" applyAlignment="1">
      <alignment horizontal="left"/>
    </xf>
    <xf fontId="3" fillId="0" borderId="1" numFmtId="166" xfId="0" applyNumberFormat="1" applyFont="1" applyBorder="1" applyAlignment="1">
      <alignment horizontal="center"/>
    </xf>
    <xf fontId="4" fillId="0" borderId="0" numFmtId="10" xfId="0" applyNumberFormat="1" applyFont="1"/>
    <xf fontId="4" fillId="0" borderId="0" numFmtId="0" xfId="0" applyFont="1"/>
    <xf fontId="3" fillId="8" borderId="20" numFmtId="0" xfId="0" applyFont="1" applyFill="1" applyBorder="1" applyAlignment="1">
      <alignment horizontal="center"/>
    </xf>
    <xf fontId="3" fillId="8" borderId="16" numFmtId="0" xfId="0" applyFont="1" applyFill="1" applyBorder="1" applyAlignment="1">
      <alignment horizontal="center"/>
    </xf>
    <xf fontId="1" fillId="0" borderId="15" numFmtId="0" xfId="0" applyFont="1" applyBorder="1" applyAlignment="1">
      <alignment horizontal="center"/>
    </xf>
    <xf fontId="0" fillId="0" borderId="16" numFmtId="0" xfId="0" applyBorder="1" applyAlignment="1">
      <alignment horizontal="center"/>
    </xf>
    <xf fontId="0" fillId="0" borderId="17" numFmtId="0" xfId="0" applyBorder="1" applyAlignment="1">
      <alignment horizontal="center"/>
    </xf>
    <xf fontId="1" fillId="0" borderId="1" numFmtId="0" xfId="0" applyFont="1" applyBorder="1"/>
    <xf fontId="0" fillId="0" borderId="1" numFmtId="167" xfId="0" applyNumberFormat="1" applyBorder="1"/>
    <xf fontId="3" fillId="0" borderId="1" numFmtId="167" xfId="0" applyNumberFormat="1" applyFont="1" applyBorder="1"/>
    <xf fontId="0" fillId="5" borderId="1" numFmtId="9" xfId="0" applyNumberFormat="1" applyFill="1" applyBorder="1" applyAlignment="1">
      <alignment horizontal="center"/>
    </xf>
    <xf fontId="0" fillId="5" borderId="1" numFmtId="10" xfId="0" applyNumberFormat="1" applyFill="1" applyBorder="1" applyAlignment="1">
      <alignment horizontal="center"/>
    </xf>
    <xf fontId="3" fillId="0" borderId="1" numFmtId="0" xfId="0" applyFont="1" applyBorder="1" applyAlignment="1">
      <alignment horizontal="left"/>
    </xf>
    <xf fontId="1" fillId="0" borderId="1" numFmtId="10" xfId="5" applyNumberFormat="1" applyFont="1" applyBorder="1" applyAlignment="1">
      <alignment horizontal="center"/>
    </xf>
    <xf fontId="0" fillId="0" borderId="1" numFmtId="2" xfId="0" applyNumberFormat="1" applyBorder="1" applyAlignment="1">
      <alignment horizontal="center"/>
    </xf>
    <xf fontId="1" fillId="5" borderId="1" numFmtId="10" xfId="5" applyNumberFormat="1" applyFont="1" applyFill="1" applyBorder="1" applyAlignment="1">
      <alignment horizontal="center"/>
    </xf>
    <xf fontId="1" fillId="5" borderId="1" numFmtId="168" xfId="5" applyNumberFormat="1" applyFont="1" applyFill="1" applyBorder="1" applyAlignment="1">
      <alignment horizontal="center"/>
    </xf>
    <xf fontId="1" fillId="5" borderId="1" numFmtId="9" xfId="5" applyNumberFormat="1" applyFont="1" applyFill="1" applyBorder="1" applyAlignment="1">
      <alignment horizontal="center"/>
    </xf>
    <xf fontId="1" fillId="0" borderId="1" numFmtId="9" xfId="5" applyNumberFormat="1" applyFont="1" applyBorder="1"/>
    <xf fontId="3" fillId="0" borderId="17" numFmtId="0" xfId="0" applyFont="1" applyBorder="1" applyAlignment="1">
      <alignment horizontal="center"/>
    </xf>
    <xf fontId="5" fillId="0" borderId="21" numFmtId="0" xfId="0" applyFont="1" applyBorder="1" applyAlignment="1">
      <alignment horizontal="center"/>
    </xf>
    <xf fontId="5" fillId="0" borderId="19" numFmtId="0" xfId="0" applyFont="1" applyBorder="1" applyAlignment="1">
      <alignment horizontal="left"/>
    </xf>
    <xf fontId="5" fillId="0" borderId="19" numFmtId="10" xfId="5" applyNumberFormat="1" applyFont="1" applyBorder="1"/>
    <xf fontId="5" fillId="0" borderId="22" numFmtId="2" xfId="0" applyNumberFormat="1" applyFont="1" applyBorder="1"/>
    <xf fontId="5" fillId="0" borderId="13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5" fillId="0" borderId="0" numFmtId="10" xfId="5" applyNumberFormat="1" applyFont="1"/>
    <xf fontId="5" fillId="0" borderId="23" numFmtId="2" xfId="0" applyNumberFormat="1" applyFont="1" applyBorder="1"/>
    <xf fontId="6" fillId="0" borderId="13" numFmtId="0" xfId="0" applyFont="1" applyBorder="1"/>
    <xf fontId="5" fillId="0" borderId="24" numFmtId="0" xfId="0" applyFont="1" applyBorder="1" applyAlignment="1">
      <alignment horizontal="center"/>
    </xf>
    <xf fontId="5" fillId="0" borderId="25" numFmtId="0" xfId="0" applyFont="1" applyBorder="1" applyAlignment="1">
      <alignment horizontal="left"/>
    </xf>
    <xf fontId="5" fillId="0" borderId="25" numFmtId="10" xfId="5" applyNumberFormat="1" applyFont="1" applyBorder="1"/>
    <xf fontId="5" fillId="0" borderId="26" numFmtId="2" xfId="0" applyNumberFormat="1" applyFont="1" applyBorder="1"/>
    <xf fontId="0" fillId="0" borderId="0" numFmtId="2" xfId="0" applyNumberFormat="1"/>
    <xf fontId="3" fillId="0" borderId="0" numFmtId="164" xfId="1" applyNumberFormat="1" applyFont="1"/>
    <xf fontId="3" fillId="0" borderId="27" numFmtId="0" xfId="0" applyFont="1" applyBorder="1" applyAlignment="1">
      <alignment horizontal="center" wrapText="1"/>
    </xf>
    <xf fontId="3" fillId="0" borderId="28" numFmtId="0" xfId="0" applyFont="1" applyBorder="1" applyAlignment="1">
      <alignment horizontal="center" wrapText="1"/>
    </xf>
    <xf fontId="3" fillId="0" borderId="29" numFmtId="0" xfId="0" applyFont="1" applyBorder="1" applyAlignment="1">
      <alignment horizontal="center" wrapText="1"/>
    </xf>
    <xf fontId="3" fillId="0" borderId="30" numFmtId="0" xfId="0" applyFont="1" applyBorder="1" applyAlignment="1">
      <alignment horizontal="center" wrapText="1"/>
    </xf>
    <xf fontId="3" fillId="0" borderId="30" numFmtId="0" xfId="0" applyFont="1" applyBorder="1" applyAlignment="1">
      <alignment horizontal="center"/>
    </xf>
    <xf fontId="0" fillId="0" borderId="31" numFmtId="0" xfId="0" applyBorder="1" applyAlignment="1">
      <alignment horizontal="center"/>
    </xf>
    <xf fontId="0" fillId="0" borderId="24" numFmtId="0" xfId="0" applyBorder="1" applyAlignment="1">
      <alignment horizontal="center"/>
    </xf>
    <xf fontId="0" fillId="0" borderId="32" numFmtId="0" xfId="0" applyBorder="1" applyAlignment="1">
      <alignment horizontal="left"/>
    </xf>
    <xf fontId="0" fillId="0" borderId="33" numFmtId="0" xfId="0" applyBorder="1" applyAlignment="1">
      <alignment horizontal="left"/>
    </xf>
    <xf fontId="0" fillId="0" borderId="34" numFmtId="0" xfId="0" applyBorder="1" applyAlignment="1">
      <alignment horizontal="center"/>
    </xf>
    <xf fontId="0" fillId="0" borderId="35" numFmtId="0" xfId="0" applyBorder="1" applyAlignment="1">
      <alignment horizontal="center"/>
    </xf>
    <xf fontId="0" fillId="0" borderId="36" numFmtId="0" xfId="0" applyBorder="1"/>
    <xf fontId="0" fillId="0" borderId="37" numFmtId="0" xfId="0" applyBorder="1"/>
    <xf fontId="0" fillId="0" borderId="38" numFmtId="2" xfId="0" applyNumberFormat="1" applyBorder="1"/>
    <xf fontId="0" fillId="0" borderId="15" numFmtId="0" xfId="0" applyBorder="1" applyAlignment="1">
      <alignment horizontal="center"/>
    </xf>
    <xf fontId="0" fillId="0" borderId="34" numFmtId="0" xfId="0" applyBorder="1" applyAlignment="1">
      <alignment horizontal="left"/>
    </xf>
    <xf fontId="0" fillId="0" borderId="35" numFmtId="0" xfId="0" applyBorder="1" applyAlignment="1">
      <alignment horizontal="left"/>
    </xf>
    <xf fontId="0" fillId="0" borderId="39" numFmtId="0" xfId="0" applyBorder="1" applyAlignment="1">
      <alignment horizontal="center"/>
    </xf>
    <xf fontId="0" fillId="0" borderId="40" numFmtId="0" xfId="0" applyBorder="1" applyAlignment="1">
      <alignment horizontal="center"/>
    </xf>
    <xf fontId="0" fillId="0" borderId="41" numFmtId="0" xfId="0" applyBorder="1"/>
    <xf fontId="0" fillId="0" borderId="42" numFmtId="2" xfId="0" applyNumberFormat="1" applyBorder="1"/>
    <xf fontId="3" fillId="0" borderId="39" numFmtId="0" xfId="0" applyFont="1" applyBorder="1" applyAlignment="1">
      <alignment horizontal="center"/>
    </xf>
    <xf fontId="3" fillId="0" borderId="16" numFmtId="0" xfId="0" applyFont="1" applyBorder="1"/>
    <xf fontId="3" fillId="0" borderId="41" numFmtId="0" xfId="0" applyFont="1" applyBorder="1"/>
    <xf fontId="3" fillId="0" borderId="43" numFmtId="0" xfId="0" applyFont="1" applyBorder="1" applyAlignment="1">
      <alignment horizontal="center"/>
    </xf>
    <xf fontId="3" fillId="0" borderId="44" numFmtId="0" xfId="0" applyFont="1" applyBorder="1" applyAlignment="1">
      <alignment horizontal="center"/>
    </xf>
    <xf fontId="0" fillId="0" borderId="43" numFmtId="0" xfId="0" applyBorder="1" applyAlignment="1">
      <alignment horizontal="center"/>
    </xf>
    <xf fontId="0" fillId="0" borderId="45" numFmtId="0" xfId="0" applyBorder="1" applyAlignment="1">
      <alignment horizontal="center"/>
    </xf>
    <xf fontId="0" fillId="0" borderId="46" numFmtId="0" xfId="0" applyBorder="1"/>
    <xf fontId="0" fillId="0" borderId="47" numFmtId="0" xfId="0" applyBorder="1"/>
    <xf fontId="0" fillId="0" borderId="48" numFmtId="2" xfId="0" applyNumberFormat="1" applyBorder="1"/>
    <xf fontId="3" fillId="0" borderId="49" numFmtId="0" xfId="0" applyFont="1" applyBorder="1" applyAlignment="1">
      <alignment horizontal="center"/>
    </xf>
    <xf fontId="3" fillId="0" borderId="50" numFmtId="0" xfId="0" applyFont="1" applyBorder="1" applyAlignment="1">
      <alignment horizontal="center"/>
    </xf>
    <xf fontId="3" fillId="0" borderId="51" numFmtId="0" xfId="0" applyFont="1" applyBorder="1" applyAlignment="1">
      <alignment horizontal="center"/>
    </xf>
    <xf fontId="3" fillId="0" borderId="52" numFmtId="2" xfId="0" applyNumberFormat="1" applyFont="1" applyBorder="1"/>
    <xf fontId="3" fillId="0" borderId="27" numFmtId="0" xfId="0" applyFont="1" applyBorder="1" applyAlignment="1">
      <alignment horizontal="center"/>
    </xf>
    <xf fontId="3" fillId="0" borderId="29" numFmtId="0" xfId="0" applyFont="1" applyBorder="1" applyAlignment="1">
      <alignment horizontal="center"/>
    </xf>
    <xf fontId="3" fillId="0" borderId="28" numFmtId="0" xfId="0" applyFont="1" applyBorder="1" applyAlignment="1">
      <alignment horizontal="center"/>
    </xf>
    <xf fontId="0" fillId="0" borderId="53" numFmtId="0" xfId="0" applyBorder="1" applyAlignment="1">
      <alignment horizontal="center"/>
    </xf>
    <xf fontId="3" fillId="0" borderId="54" numFmtId="0" xfId="0" applyFont="1" applyBorder="1" applyAlignment="1">
      <alignment horizontal="left"/>
    </xf>
    <xf fontId="3" fillId="0" borderId="29" numFmtId="0" xfId="0" applyFont="1" applyBorder="1" applyAlignment="1">
      <alignment horizontal="left"/>
    </xf>
    <xf fontId="3" fillId="0" borderId="28" numFmtId="0" xfId="0" applyFont="1" applyBorder="1" applyAlignment="1">
      <alignment horizontal="left"/>
    </xf>
    <xf fontId="0" fillId="0" borderId="55" numFmtId="0" xfId="0" applyBorder="1" applyAlignment="1">
      <alignment horizontal="left"/>
    </xf>
    <xf fontId="0" fillId="0" borderId="36" numFmtId="0" xfId="0" applyBorder="1" applyAlignment="1">
      <alignment horizontal="left"/>
    </xf>
    <xf fontId="0" fillId="0" borderId="56" numFmtId="0" xfId="0" applyBorder="1" applyAlignment="1">
      <alignment horizontal="left"/>
    </xf>
    <xf fontId="0" fillId="0" borderId="35" numFmtId="2" xfId="0" applyNumberFormat="1" applyBorder="1"/>
    <xf fontId="0" fillId="0" borderId="40" numFmtId="2" xfId="0" applyNumberFormat="1" applyBorder="1"/>
    <xf fontId="0" fillId="0" borderId="44" numFmtId="0" xfId="0" applyBorder="1" applyAlignment="1">
      <alignment horizontal="left"/>
    </xf>
    <xf fontId="0" fillId="0" borderId="46" numFmtId="0" xfId="0" applyBorder="1" applyAlignment="1">
      <alignment horizontal="left"/>
    </xf>
    <xf fontId="0" fillId="0" borderId="57" numFmtId="0" xfId="0" applyBorder="1" applyAlignment="1">
      <alignment horizontal="left"/>
    </xf>
    <xf fontId="0" fillId="0" borderId="27" numFmtId="0" xfId="0" applyBorder="1" applyAlignment="1">
      <alignment horizontal="center"/>
    </xf>
    <xf fontId="0" fillId="0" borderId="29" numFmtId="0" xfId="0" applyBorder="1" applyAlignment="1">
      <alignment horizontal="center"/>
    </xf>
    <xf fontId="0" fillId="0" borderId="58" numFmtId="0" xfId="0" applyBorder="1" applyAlignment="1">
      <alignment horizontal="center"/>
    </xf>
    <xf fontId="0" fillId="0" borderId="0" numFmtId="169" xfId="0" applyNumberFormat="1"/>
    <xf fontId="0" fillId="5" borderId="1" numFmtId="2" xfId="0" applyNumberFormat="1" applyFill="1" applyBorder="1"/>
    <xf fontId="0" fillId="0" borderId="15" numFmtId="0" xfId="0" applyBorder="1" applyAlignment="1">
      <alignment vertical="center"/>
    </xf>
    <xf fontId="0" fillId="0" borderId="0" numFmtId="0" xfId="0" applyAlignment="1">
      <alignment vertical="center" wrapText="1"/>
    </xf>
    <xf fontId="1" fillId="5" borderId="1" numFmtId="2" xfId="0" applyNumberFormat="1" applyFont="1" applyFill="1" applyBorder="1" applyAlignment="1">
      <alignment horizontal="right"/>
    </xf>
    <xf fontId="1" fillId="0" borderId="16" numFmtId="0" xfId="0" applyFont="1" applyBorder="1" applyAlignment="1">
      <alignment horizontal="left"/>
    </xf>
    <xf fontId="1" fillId="0" borderId="17" numFmtId="0" xfId="0" applyFont="1" applyBorder="1" applyAlignment="1">
      <alignment horizontal="left"/>
    </xf>
    <xf fontId="1" fillId="0" borderId="17" numFmtId="0" xfId="0" applyFont="1" applyBorder="1" applyAlignment="1">
      <alignment horizontal="center"/>
    </xf>
    <xf fontId="0" fillId="9" borderId="1" numFmtId="0" xfId="0" applyFill="1" applyBorder="1" applyAlignment="1">
      <alignment horizont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vertical="center"/>
    </xf>
    <xf fontId="1" fillId="0" borderId="1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left"/>
    </xf>
    <xf fontId="8" fillId="0" borderId="1" numFmtId="0" xfId="0" applyFont="1" applyBorder="1" applyAlignment="1">
      <alignment horizontal="left"/>
    </xf>
    <xf fontId="1" fillId="0" borderId="8" numFmtId="0" xfId="0" applyFont="1" applyBorder="1" applyAlignment="1">
      <alignment horizontal="center" vertical="center"/>
    </xf>
    <xf fontId="7" fillId="0" borderId="1" numFmtId="0" xfId="0" applyFont="1" applyBorder="1"/>
    <xf fontId="1" fillId="0" borderId="59" numFmtId="0" xfId="0" applyFont="1" applyBorder="1" applyAlignment="1">
      <alignment horizontal="center" vertical="center"/>
    </xf>
    <xf fontId="8" fillId="0" borderId="1" numFmtId="0" xfId="0" applyFont="1" applyBorder="1"/>
    <xf fontId="1" fillId="0" borderId="31" numFmtId="0" xfId="0" applyFont="1" applyBorder="1" applyAlignment="1">
      <alignment horizontal="center" vertical="center"/>
    </xf>
    <xf fontId="0" fillId="0" borderId="8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59" numFmtId="0" xfId="0" applyBorder="1" applyAlignment="1">
      <alignment horizontal="center" vertical="center"/>
    </xf>
    <xf fontId="0" fillId="0" borderId="31" numFmtId="0" xfId="0" applyBorder="1" applyAlignment="1">
      <alignment horizontal="center" vertical="center"/>
    </xf>
    <xf fontId="0" fillId="0" borderId="60" numFmtId="0" xfId="0" applyBorder="1" applyAlignment="1">
      <alignment horizontal="center" vertical="center"/>
    </xf>
    <xf fontId="7" fillId="0" borderId="61" numFmtId="0" xfId="0" applyFont="1" applyBorder="1"/>
    <xf fontId="0" fillId="0" borderId="62" numFmtId="0" xfId="0" applyBorder="1" applyAlignment="1">
      <alignment horizontal="center" vertical="center"/>
    </xf>
    <xf fontId="1" fillId="0" borderId="0" numFmtId="165" xfId="0" applyNumberFormat="1" applyFont="1"/>
    <xf fontId="0" fillId="0" borderId="63" numFmtId="0" xfId="0" applyBorder="1" applyAlignment="1">
      <alignment horizontal="center" vertical="center"/>
    </xf>
    <xf fontId="7" fillId="0" borderId="64" numFmtId="0" xfId="0" applyFont="1" applyBorder="1"/>
    <xf fontId="0" fillId="0" borderId="65" numFmtId="0" xfId="0" applyBorder="1" applyAlignment="1">
      <alignment horizontal="center" vertical="center"/>
    </xf>
    <xf fontId="0" fillId="0" borderId="65" numFmtId="165" xfId="0" applyNumberFormat="1" applyBorder="1" applyAlignment="1">
      <alignment horizontal="center"/>
    </xf>
    <xf fontId="0" fillId="0" borderId="65" numFmtId="0" xfId="0" applyBorder="1" applyAlignment="1">
      <alignment horizontal="center"/>
    </xf>
    <xf fontId="0" fillId="0" borderId="66" numFmtId="165" xfId="0" applyNumberFormat="1" applyBorder="1" applyAlignment="1">
      <alignment horizontal="center"/>
    </xf>
    <xf fontId="0" fillId="0" borderId="5" numFmtId="0" xfId="0" applyBorder="1" applyAlignment="1">
      <alignment horizontal="center" vertical="center"/>
    </xf>
    <xf fontId="7" fillId="0" borderId="67" numFmtId="0" xfId="0" applyFont="1" applyBorder="1"/>
    <xf fontId="0" fillId="0" borderId="6" numFmtId="165" xfId="0" applyNumberFormat="1" applyBorder="1" applyAlignment="1">
      <alignment horizontal="center"/>
    </xf>
    <xf fontId="8" fillId="0" borderId="67" numFmtId="0" xfId="0" applyFont="1" applyBorder="1"/>
    <xf fontId="0" fillId="0" borderId="68" numFmtId="0" xfId="0" applyBorder="1" applyAlignment="1">
      <alignment horizontal="center" vertical="center"/>
    </xf>
    <xf fontId="7" fillId="0" borderId="69" numFmtId="0" xfId="0" applyFont="1" applyBorder="1"/>
    <xf fontId="0" fillId="0" borderId="70" numFmtId="0" xfId="0" applyBorder="1" applyAlignment="1">
      <alignment horizontal="center"/>
    </xf>
    <xf fontId="0" fillId="0" borderId="70" numFmtId="165" xfId="0" applyNumberFormat="1" applyBorder="1" applyAlignment="1">
      <alignment horizontal="center"/>
    </xf>
    <xf fontId="0" fillId="0" borderId="71" numFmtId="165" xfId="0" applyNumberFormat="1" applyBorder="1" applyAlignment="1">
      <alignment horizontal="center"/>
    </xf>
  </cellXfs>
  <cellStyles count="6">
    <cellStyle name="Moeda" xfId="1" builtinId="4"/>
    <cellStyle name="Normal" xfId="0" builtinId="0"/>
    <cellStyle name="Normal 2 2" xfId="2"/>
    <cellStyle name="Normal 2 3" xfId="3"/>
    <cellStyle name="Normal 3 2" xfId="4"/>
    <cellStyle name="Porcentagem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10" Type="http://schemas.openxmlformats.org/officeDocument/2006/relationships/theme" Target="theme/theme1.xml"/><Relationship  Id="rId11" Type="http://schemas.openxmlformats.org/officeDocument/2006/relationships/sharedStrings" Target="sharedStrings.xml"/><Relationship  Id="rId12" Type="http://schemas.openxmlformats.org/officeDocument/2006/relationships/styles" Target="styles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worksheet" Target="worksheets/sheet7.xml"/><Relationship  Id="rId8" Type="http://schemas.openxmlformats.org/officeDocument/2006/relationships/worksheet" Target="worksheets/sheet8.xml"/><Relationship  Id="rId9" Type="http://schemas.openxmlformats.org/officeDocument/2006/relationships/worksheet" Target="worksheets/sheet9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130" workbookViewId="0">
      <selection activeCell="I22" activeCellId="0" sqref="I22"/>
    </sheetView>
  </sheetViews>
  <sheetFormatPr defaultRowHeight="12.75"/>
  <cols>
    <col bestFit="1" customWidth="1" min="2" max="2" width="33.42578125"/>
    <col bestFit="1" customWidth="1" min="3" max="3" width="17"/>
    <col customWidth="1" min="4" max="4" width="5.5703125"/>
    <col customWidth="1" min="5" max="5" width="12.5703125"/>
    <col bestFit="1" customWidth="1" min="6" max="6" width="14.7109375"/>
    <col customWidth="1" min="7" max="7" width="17.140625"/>
    <col bestFit="1" customWidth="1" min="8" max="8" width="14.7109375"/>
    <col bestFit="1" customWidth="1" min="9" max="9" style="1" width="16"/>
    <col bestFit="1" customWidth="1" min="10" max="10" style="1" width="11.5703125"/>
    <col bestFit="1" customWidth="1" min="11" max="11" style="1" width="10.85546875"/>
    <col bestFit="1" customWidth="1" min="12" max="14" style="1" width="13.42578125"/>
  </cols>
  <sheetData>
    <row r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3" customFormat="1" ht="38.25">
      <c r="A2" s="4" t="s">
        <v>1</v>
      </c>
      <c r="B2" s="4"/>
      <c r="C2" s="4"/>
      <c r="D2" s="4"/>
      <c r="E2" s="4"/>
      <c r="F2" s="4"/>
      <c r="G2" s="4"/>
      <c r="H2" s="5" t="s">
        <v>2</v>
      </c>
      <c r="I2" s="5" t="s">
        <v>3</v>
      </c>
      <c r="J2" s="5" t="s">
        <v>4</v>
      </c>
      <c r="K2" s="4" t="s">
        <v>5</v>
      </c>
      <c r="L2" s="5" t="s">
        <v>6</v>
      </c>
      <c r="M2" s="5" t="s">
        <v>7</v>
      </c>
      <c r="N2" s="5" t="s">
        <v>8</v>
      </c>
    </row>
    <row r="3">
      <c r="A3" s="6" t="s">
        <v>9</v>
      </c>
      <c r="B3" s="7" t="s">
        <v>10</v>
      </c>
      <c r="C3" s="7"/>
      <c r="D3" s="7"/>
      <c r="E3" s="7"/>
      <c r="F3" s="7"/>
      <c r="G3" s="7"/>
      <c r="H3" s="8" t="e">
        <f>#REF!</f>
        <v>#REF!</v>
      </c>
      <c r="I3" s="8" t="e">
        <f>#REF!</f>
        <v>#REF!</v>
      </c>
      <c r="J3" s="8" t="e">
        <f>#REF!</f>
        <v>#REF!</v>
      </c>
      <c r="K3" s="8" t="e">
        <f>#REF!</f>
        <v>#REF!</v>
      </c>
      <c r="L3" s="8">
        <f>'Ag. de Portaria Diurno'!I112</f>
        <v>0</v>
      </c>
      <c r="M3" s="8">
        <f>'Ag. de Portaria Noturno'!I113</f>
        <v>0</v>
      </c>
      <c r="N3" s="8">
        <f>'Oficial Manut. Predial'!I112</f>
        <v>0</v>
      </c>
    </row>
    <row r="4">
      <c r="A4" s="6" t="s">
        <v>11</v>
      </c>
      <c r="B4" s="7" t="s">
        <v>12</v>
      </c>
      <c r="C4" s="7"/>
      <c r="D4" s="7"/>
      <c r="E4" s="7"/>
      <c r="F4" s="7"/>
      <c r="G4" s="7"/>
      <c r="H4" s="8" t="e">
        <f>#REF!</f>
        <v>#REF!</v>
      </c>
      <c r="I4" s="8" t="e">
        <f>#REF!</f>
        <v>#REF!</v>
      </c>
      <c r="J4" s="8" t="e">
        <f>#REF!</f>
        <v>#REF!</v>
      </c>
      <c r="K4" s="8" t="e">
        <f>#REF!</f>
        <v>#REF!</v>
      </c>
      <c r="L4" s="8">
        <f>'Ag. de Portaria Diurno'!I113</f>
        <v>0</v>
      </c>
      <c r="M4" s="8">
        <f>'Ag. de Portaria Noturno'!I114</f>
        <v>0</v>
      </c>
      <c r="N4" s="8">
        <f>'Oficial Manut. Predial'!I113</f>
        <v>0</v>
      </c>
    </row>
    <row r="5">
      <c r="A5" s="6" t="s">
        <v>13</v>
      </c>
      <c r="B5" s="7" t="s">
        <v>14</v>
      </c>
      <c r="C5" s="7"/>
      <c r="D5" s="7"/>
      <c r="E5" s="7"/>
      <c r="F5" s="7"/>
      <c r="G5" s="7"/>
      <c r="H5" s="8" t="e">
        <f>#REF!</f>
        <v>#REF!</v>
      </c>
      <c r="I5" s="8" t="e">
        <f>#REF!</f>
        <v>#REF!</v>
      </c>
      <c r="J5" s="8" t="e">
        <f>#REF!</f>
        <v>#REF!</v>
      </c>
      <c r="K5" s="8" t="e">
        <f>#REF!</f>
        <v>#REF!</v>
      </c>
      <c r="L5" s="8">
        <f>'Ag. de Portaria Diurno'!I114</f>
        <v>0</v>
      </c>
      <c r="M5" s="8">
        <f>'Ag. de Portaria Noturno'!I115</f>
        <v>0</v>
      </c>
      <c r="N5" s="8">
        <f>'Oficial Manut. Predial'!I114</f>
        <v>0</v>
      </c>
    </row>
    <row r="6">
      <c r="A6" s="6" t="s">
        <v>15</v>
      </c>
      <c r="B6" s="7" t="s">
        <v>16</v>
      </c>
      <c r="C6" s="7"/>
      <c r="D6" s="7"/>
      <c r="E6" s="7"/>
      <c r="F6" s="7"/>
      <c r="G6" s="7"/>
      <c r="H6" s="8" t="e">
        <f>#REF!</f>
        <v>#REF!</v>
      </c>
      <c r="I6" s="8" t="e">
        <f>#REF!</f>
        <v>#REF!</v>
      </c>
      <c r="J6" s="8" t="e">
        <f>#REF!</f>
        <v>#REF!</v>
      </c>
      <c r="K6" s="8" t="e">
        <f>#REF!</f>
        <v>#REF!</v>
      </c>
      <c r="L6" s="8">
        <f>'Ag. de Portaria Diurno'!I115</f>
        <v>0</v>
      </c>
      <c r="M6" s="8">
        <f>'Ag. de Portaria Noturno'!I116</f>
        <v>0</v>
      </c>
      <c r="N6" s="8">
        <f>'Oficial Manut. Predial'!I115</f>
        <v>0</v>
      </c>
    </row>
    <row r="7">
      <c r="A7" s="6" t="s">
        <v>17</v>
      </c>
      <c r="B7" s="7" t="s">
        <v>18</v>
      </c>
      <c r="C7" s="7"/>
      <c r="D7" s="7"/>
      <c r="E7" s="7"/>
      <c r="F7" s="7"/>
      <c r="G7" s="7"/>
      <c r="H7" s="8" t="e">
        <f>#REF!</f>
        <v>#REF!</v>
      </c>
      <c r="I7" s="8" t="e">
        <f>#REF!</f>
        <v>#REF!</v>
      </c>
      <c r="J7" s="8" t="e">
        <f>#REF!</f>
        <v>#REF!</v>
      </c>
      <c r="K7" s="8" t="e">
        <f>#REF!</f>
        <v>#REF!</v>
      </c>
      <c r="L7" s="8">
        <f>'Ag. de Portaria Diurno'!I116</f>
        <v>0</v>
      </c>
      <c r="M7" s="8">
        <f>'Ag. de Portaria Noturno'!I117</f>
        <v>0</v>
      </c>
      <c r="N7" s="8">
        <f>'Oficial Manut. Predial'!I116</f>
        <v>0</v>
      </c>
    </row>
    <row r="8">
      <c r="A8" s="9"/>
      <c r="B8" s="9" t="s">
        <v>19</v>
      </c>
      <c r="C8" s="9"/>
      <c r="D8" s="9"/>
      <c r="E8" s="9"/>
      <c r="F8" s="9"/>
      <c r="G8" s="9"/>
      <c r="H8" s="8" t="e">
        <f>#REF!</f>
        <v>#REF!</v>
      </c>
      <c r="I8" s="8" t="e">
        <f>#REF!</f>
        <v>#REF!</v>
      </c>
      <c r="J8" s="8" t="e">
        <f>#REF!</f>
        <v>#REF!</v>
      </c>
      <c r="K8" s="8" t="e">
        <f>#REF!</f>
        <v>#REF!</v>
      </c>
      <c r="L8" s="8">
        <f>'Ag. de Portaria Diurno'!I117</f>
        <v>0</v>
      </c>
      <c r="M8" s="8">
        <f>'Ag. de Portaria Noturno'!I118</f>
        <v>0</v>
      </c>
      <c r="N8" s="8">
        <f>'Oficial Manut. Predial'!I117</f>
        <v>0</v>
      </c>
    </row>
    <row r="9">
      <c r="A9" s="6" t="s">
        <v>20</v>
      </c>
      <c r="B9" s="7" t="s">
        <v>21</v>
      </c>
      <c r="C9" s="7"/>
      <c r="D9" s="7"/>
      <c r="E9" s="7"/>
      <c r="F9" s="7"/>
      <c r="G9" s="7"/>
      <c r="H9" s="8" t="e">
        <f>#REF!</f>
        <v>#REF!</v>
      </c>
      <c r="I9" s="8" t="e">
        <f>#REF!</f>
        <v>#REF!</v>
      </c>
      <c r="J9" s="8" t="e">
        <f>#REF!</f>
        <v>#REF!</v>
      </c>
      <c r="K9" s="8" t="e">
        <f>#REF!</f>
        <v>#REF!</v>
      </c>
      <c r="L9" s="8">
        <f>'Ag. de Portaria Diurno'!I118</f>
        <v>0</v>
      </c>
      <c r="M9" s="8">
        <f>'Ag. de Portaria Noturno'!I119</f>
        <v>0</v>
      </c>
      <c r="N9" s="8">
        <f>'Oficial Manut. Predial'!I118</f>
        <v>0</v>
      </c>
    </row>
    <row r="10">
      <c r="A10" s="9" t="s">
        <v>22</v>
      </c>
      <c r="B10" s="9"/>
      <c r="C10" s="9"/>
      <c r="D10" s="9"/>
      <c r="E10" s="9"/>
      <c r="F10" s="9"/>
      <c r="G10" s="9"/>
      <c r="H10" s="8" t="e">
        <f>#REF!</f>
        <v>#REF!</v>
      </c>
      <c r="I10" s="8" t="e">
        <f>#REF!</f>
        <v>#REF!</v>
      </c>
      <c r="J10" s="8" t="e">
        <f>#REF!</f>
        <v>#REF!</v>
      </c>
      <c r="K10" s="8" t="e">
        <f>#REF!</f>
        <v>#REF!</v>
      </c>
      <c r="L10" s="8">
        <f>'Ag. de Portaria Diurno'!I119</f>
        <v>0</v>
      </c>
      <c r="M10" s="8">
        <f>'Ag. de Portaria Noturno'!I120</f>
        <v>0</v>
      </c>
      <c r="N10" s="8">
        <f>'Oficial Manut. Predial'!I119</f>
        <v>0</v>
      </c>
    </row>
    <row r="11">
      <c r="I11" s="10"/>
    </row>
    <row r="12">
      <c r="B12" s="11" t="s">
        <v>23</v>
      </c>
      <c r="C12" s="12"/>
      <c r="D12" s="12"/>
      <c r="E12" s="12"/>
      <c r="F12" s="12"/>
      <c r="G12" s="12"/>
      <c r="H12" s="13"/>
    </row>
    <row r="13" s="3" customFormat="1" ht="38.25">
      <c r="B13" s="14" t="s">
        <v>24</v>
      </c>
      <c r="C13" s="5" t="s">
        <v>25</v>
      </c>
      <c r="D13" s="4" t="s">
        <v>26</v>
      </c>
      <c r="E13" s="5" t="s">
        <v>27</v>
      </c>
      <c r="F13" s="5" t="s">
        <v>28</v>
      </c>
      <c r="G13" s="5" t="s">
        <v>29</v>
      </c>
      <c r="H13" s="15" t="s">
        <v>30</v>
      </c>
      <c r="I13" s="16"/>
      <c r="J13" s="16"/>
      <c r="K13" s="16"/>
      <c r="L13" s="16"/>
      <c r="M13" s="16"/>
      <c r="N13" s="16"/>
    </row>
    <row r="14" s="3" customFormat="1" ht="25.5">
      <c r="B14" s="17" t="s">
        <v>2</v>
      </c>
      <c r="C14" s="8" t="e">
        <f>H10</f>
        <v>#REF!</v>
      </c>
      <c r="D14" s="6">
        <v>4</v>
      </c>
      <c r="E14" s="8" t="e">
        <f>C14*D14</f>
        <v>#REF!</v>
      </c>
      <c r="F14" s="8" t="e">
        <f>E14*12</f>
        <v>#REF!</v>
      </c>
      <c r="G14" s="8" t="e">
        <f>C14*60</f>
        <v>#REF!</v>
      </c>
      <c r="H14" s="18" t="e">
        <f>F14*5</f>
        <v>#REF!</v>
      </c>
      <c r="I14" s="16"/>
      <c r="J14" s="19"/>
      <c r="K14" s="19"/>
      <c r="L14" s="19"/>
      <c r="M14" s="19"/>
      <c r="N14" s="19"/>
    </row>
    <row r="15" s="3" customFormat="1" ht="25.5">
      <c r="B15" s="17" t="s">
        <v>3</v>
      </c>
      <c r="C15" s="8" t="e">
        <f>I10</f>
        <v>#REF!</v>
      </c>
      <c r="D15" s="6">
        <v>2</v>
      </c>
      <c r="E15" s="8" t="e">
        <f>C15*D15</f>
        <v>#REF!</v>
      </c>
      <c r="F15" s="8" t="e">
        <f>E15*12</f>
        <v>#REF!</v>
      </c>
      <c r="G15" s="8" t="e">
        <f>C15*60</f>
        <v>#REF!</v>
      </c>
      <c r="H15" s="18" t="e">
        <f>F15*5</f>
        <v>#REF!</v>
      </c>
      <c r="I15" s="16"/>
      <c r="J15" s="19"/>
      <c r="K15" s="19"/>
      <c r="L15" s="19"/>
      <c r="M15" s="19"/>
      <c r="N15" s="19"/>
    </row>
    <row r="16" s="3" customFormat="1" ht="25.5">
      <c r="B16" s="17" t="s">
        <v>4</v>
      </c>
      <c r="C16" s="8" t="e">
        <f>J10</f>
        <v>#REF!</v>
      </c>
      <c r="D16" s="6">
        <v>2</v>
      </c>
      <c r="E16" s="8" t="e">
        <f>C16*D16</f>
        <v>#REF!</v>
      </c>
      <c r="F16" s="8" t="e">
        <f>E16*12</f>
        <v>#REF!</v>
      </c>
      <c r="G16" s="8" t="e">
        <f>C16*60</f>
        <v>#REF!</v>
      </c>
      <c r="H16" s="18" t="e">
        <f>F16*5</f>
        <v>#REF!</v>
      </c>
      <c r="I16" s="16"/>
      <c r="J16" s="19"/>
      <c r="K16" s="19"/>
      <c r="L16" s="19"/>
      <c r="M16" s="19"/>
      <c r="N16" s="19"/>
    </row>
    <row r="17" s="3" customFormat="1" ht="25.5">
      <c r="B17" s="17" t="s">
        <v>5</v>
      </c>
      <c r="C17" s="8" t="e">
        <f>K10</f>
        <v>#REF!</v>
      </c>
      <c r="D17" s="6">
        <v>2</v>
      </c>
      <c r="E17" s="8" t="e">
        <f>C17*D17</f>
        <v>#REF!</v>
      </c>
      <c r="F17" s="8" t="e">
        <f>E17*12</f>
        <v>#REF!</v>
      </c>
      <c r="G17" s="8" t="e">
        <f>C17*60</f>
        <v>#REF!</v>
      </c>
      <c r="H17" s="18" t="e">
        <f>F17*5</f>
        <v>#REF!</v>
      </c>
      <c r="I17" s="16"/>
      <c r="J17" s="19"/>
      <c r="K17" s="19"/>
      <c r="L17" s="19"/>
      <c r="M17" s="19"/>
      <c r="N17" s="19"/>
    </row>
    <row r="18">
      <c r="B18" s="17" t="s">
        <v>6</v>
      </c>
      <c r="C18" s="8">
        <f>L10</f>
        <v>0</v>
      </c>
      <c r="D18" s="6">
        <v>2</v>
      </c>
      <c r="E18" s="8">
        <f t="shared" ref="E18:E20" si="0">C18*D18</f>
        <v>0</v>
      </c>
      <c r="F18" s="8">
        <f t="shared" ref="F18:F20" si="1">E18*12</f>
        <v>0</v>
      </c>
      <c r="G18" s="8">
        <f>C18*60</f>
        <v>0</v>
      </c>
      <c r="H18" s="18">
        <f>F18*5</f>
        <v>0</v>
      </c>
      <c r="I18" s="1"/>
      <c r="L18"/>
      <c r="M18"/>
      <c r="N18"/>
    </row>
    <row r="19">
      <c r="B19" s="17" t="s">
        <v>7</v>
      </c>
      <c r="C19" s="8">
        <f>M10</f>
        <v>0</v>
      </c>
      <c r="D19" s="6">
        <v>2</v>
      </c>
      <c r="E19" s="8">
        <f t="shared" si="0"/>
        <v>0</v>
      </c>
      <c r="F19" s="8">
        <f t="shared" si="1"/>
        <v>0</v>
      </c>
      <c r="G19" s="8">
        <f>C19*60</f>
        <v>0</v>
      </c>
      <c r="H19" s="18">
        <f>F19*5</f>
        <v>0</v>
      </c>
      <c r="I19" s="1"/>
      <c r="L19"/>
      <c r="M19"/>
      <c r="N19"/>
    </row>
    <row r="20">
      <c r="B20" s="20" t="s">
        <v>8</v>
      </c>
      <c r="C20" s="21">
        <f>N10</f>
        <v>0</v>
      </c>
      <c r="D20" s="22">
        <v>1</v>
      </c>
      <c r="E20" s="21">
        <f t="shared" si="0"/>
        <v>0</v>
      </c>
      <c r="F20" s="21">
        <f t="shared" si="1"/>
        <v>0</v>
      </c>
      <c r="G20" s="21">
        <f>C20*60</f>
        <v>0</v>
      </c>
      <c r="H20" s="18">
        <f>F20*5</f>
        <v>0</v>
      </c>
      <c r="I20" s="1"/>
      <c r="K20" s="1"/>
      <c r="L20"/>
      <c r="M20"/>
      <c r="N20"/>
    </row>
    <row r="21">
      <c r="B21" s="23" t="s">
        <v>31</v>
      </c>
      <c r="C21" s="24"/>
      <c r="D21" s="24"/>
      <c r="E21" s="24"/>
      <c r="F21" s="24"/>
      <c r="G21" s="25"/>
      <c r="H21" s="26">
        <f>SUM(H18:H20)</f>
        <v>0</v>
      </c>
      <c r="K21" s="1"/>
      <c r="L21" s="1"/>
      <c r="M21" s="1"/>
      <c r="N21" s="1"/>
    </row>
    <row r="22" ht="12.75">
      <c r="K22" s="1"/>
      <c r="L22" s="1"/>
      <c r="M22" s="1"/>
      <c r="N22" s="1"/>
    </row>
  </sheetData>
  <mergeCells count="12">
    <mergeCell ref="A1:N1"/>
    <mergeCell ref="A2:G2"/>
    <mergeCell ref="B3:G3"/>
    <mergeCell ref="B4:G4"/>
    <mergeCell ref="B5:G5"/>
    <mergeCell ref="B6:G6"/>
    <mergeCell ref="B7:G7"/>
    <mergeCell ref="B8:G8"/>
    <mergeCell ref="B9:G9"/>
    <mergeCell ref="A10:G10"/>
    <mergeCell ref="B12:H12"/>
    <mergeCell ref="B21:G21"/>
  </mergeCells>
  <printOptions headings="0" gridLines="0"/>
  <pageMargins left="0.511811024" right="0.511811024" top="0.78740157500000008" bottom="0.78740157500000008" header="0.31496062000000008" footer="0.31496062000000008"/>
  <pageSetup paperSize="9" scale="100" fitToWidth="1" fitToHeight="1" pageOrder="downThenOver" orientation="portrait" usePrinterDefaults="1" blackAndWhite="0" draft="0" cellComments="none" useFirstPageNumber="0" errors="displayed" horizontalDpi="4294967295" verticalDpi="4294967295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7" zoomScale="150" workbookViewId="0">
      <selection activeCell="L10" activeCellId="0" sqref="L10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bestFit="1" customWidth="1" min="13" max="13" width="10.5703125"/>
    <col bestFit="1" customWidth="1" min="14" max="14" width="11.285156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33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  <c r="K4" s="30"/>
      <c r="M4" s="30"/>
      <c r="N4" s="30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36</v>
      </c>
      <c r="I5" s="6"/>
      <c r="K5" s="30"/>
      <c r="N5" s="32"/>
    </row>
    <row r="6">
      <c r="A6" s="6">
        <v>2</v>
      </c>
      <c r="B6" s="7" t="s">
        <v>37</v>
      </c>
      <c r="C6" s="7"/>
      <c r="D6" s="7"/>
      <c r="E6" s="7"/>
      <c r="F6" s="7"/>
      <c r="G6" s="7"/>
      <c r="H6" s="33">
        <v>4</v>
      </c>
      <c r="I6" s="6"/>
      <c r="K6" s="30"/>
      <c r="N6" s="32"/>
    </row>
    <row r="7">
      <c r="A7" s="6">
        <v>4</v>
      </c>
      <c r="B7" s="7" t="s">
        <v>38</v>
      </c>
      <c r="C7" s="7"/>
      <c r="D7" s="7"/>
      <c r="E7" s="7"/>
      <c r="F7" s="7"/>
      <c r="G7" s="7"/>
      <c r="H7" s="6">
        <v>60</v>
      </c>
      <c r="I7" s="6"/>
      <c r="K7" s="30"/>
      <c r="N7" s="32"/>
    </row>
    <row r="8">
      <c r="A8" s="6">
        <v>5</v>
      </c>
      <c r="B8" s="7" t="s">
        <v>39</v>
      </c>
      <c r="C8" s="7"/>
      <c r="D8" s="7"/>
      <c r="E8" s="7"/>
      <c r="F8" s="7"/>
      <c r="G8" s="7"/>
      <c r="H8" s="6" t="s">
        <v>40</v>
      </c>
      <c r="I8" s="6"/>
      <c r="N8" s="32"/>
    </row>
    <row r="9">
      <c r="A9" s="6">
        <v>6</v>
      </c>
      <c r="B9" s="7" t="s">
        <v>41</v>
      </c>
      <c r="C9" s="7"/>
      <c r="D9" s="7"/>
      <c r="E9" s="7"/>
      <c r="F9" s="7"/>
      <c r="G9" s="7"/>
      <c r="H9" s="33" t="s">
        <v>2</v>
      </c>
      <c r="I9" s="6"/>
      <c r="K9" s="30"/>
      <c r="L9" s="30"/>
      <c r="N9" s="32"/>
    </row>
    <row r="10">
      <c r="A10" s="6">
        <v>7</v>
      </c>
      <c r="B10" s="7" t="s">
        <v>42</v>
      </c>
      <c r="C10" s="7"/>
      <c r="D10" s="7"/>
      <c r="E10" s="7"/>
      <c r="F10" s="7"/>
      <c r="G10" s="7"/>
      <c r="H10" s="34"/>
      <c r="I10" s="34"/>
      <c r="K10" s="30"/>
      <c r="N10" s="32"/>
    </row>
    <row r="11">
      <c r="A11" s="6">
        <v>8</v>
      </c>
      <c r="B11" s="7" t="s">
        <v>43</v>
      </c>
      <c r="C11" s="7"/>
      <c r="D11" s="7"/>
      <c r="E11" s="7"/>
      <c r="F11" s="7"/>
      <c r="G11" s="7"/>
      <c r="H11" s="35"/>
      <c r="I11" s="34"/>
    </row>
    <row r="12">
      <c r="A12" s="6">
        <v>9</v>
      </c>
      <c r="B12" s="7" t="s">
        <v>44</v>
      </c>
      <c r="C12" s="7"/>
      <c r="D12" s="7"/>
      <c r="E12" s="7"/>
      <c r="F12" s="7"/>
      <c r="G12" s="7"/>
      <c r="H12" s="34"/>
      <c r="I12" s="34"/>
    </row>
    <row r="13">
      <c r="A13" s="6">
        <v>10</v>
      </c>
      <c r="B13" s="7" t="s">
        <v>45</v>
      </c>
      <c r="C13" s="7"/>
      <c r="D13" s="7"/>
      <c r="E13" s="7"/>
      <c r="F13" s="7"/>
      <c r="G13" s="7"/>
      <c r="H13" s="33" t="s">
        <v>46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  <c r="J16" s="37" t="s">
        <v>50</v>
      </c>
      <c r="K16" s="38"/>
      <c r="L16" s="38"/>
      <c r="M16" s="38"/>
      <c r="N16" s="38"/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40"/>
      <c r="J17" s="37"/>
      <c r="K17" s="38"/>
      <c r="L17" s="38"/>
      <c r="M17" s="38"/>
      <c r="N17" s="38"/>
    </row>
    <row r="18">
      <c r="A18" s="9" t="s">
        <v>52</v>
      </c>
      <c r="B18" s="9"/>
      <c r="C18" s="9"/>
      <c r="D18" s="9"/>
      <c r="E18" s="9"/>
      <c r="F18" s="9"/>
      <c r="G18" s="9"/>
      <c r="H18" s="9"/>
      <c r="I18" s="41">
        <f>TRUNC(SUM(I17:I17),2)</f>
        <v>0</v>
      </c>
      <c r="J18" s="37"/>
      <c r="K18" s="38"/>
      <c r="L18" s="38"/>
      <c r="M18" s="38"/>
      <c r="N18" s="38"/>
    </row>
    <row r="19">
      <c r="A19" s="42"/>
      <c r="B19" s="42"/>
      <c r="C19" s="42"/>
      <c r="D19" s="42"/>
      <c r="E19" s="42"/>
      <c r="F19" s="42"/>
      <c r="G19" s="42"/>
      <c r="H19" s="42"/>
      <c r="I19" s="43"/>
    </row>
    <row r="20">
      <c r="A20" s="36" t="s">
        <v>12</v>
      </c>
      <c r="B20" s="36"/>
      <c r="C20" s="36"/>
      <c r="D20" s="36"/>
      <c r="E20" s="36"/>
      <c r="F20" s="36"/>
      <c r="G20" s="36"/>
      <c r="H20" s="36"/>
      <c r="I20" s="36"/>
    </row>
    <row r="21">
      <c r="A21" s="9" t="s">
        <v>53</v>
      </c>
      <c r="B21" s="9"/>
      <c r="C21" s="9"/>
      <c r="D21" s="9"/>
      <c r="E21" s="9"/>
      <c r="F21" s="9"/>
      <c r="G21" s="9"/>
      <c r="H21" s="9" t="s">
        <v>48</v>
      </c>
      <c r="I21" s="9" t="s">
        <v>49</v>
      </c>
    </row>
    <row r="22">
      <c r="A22" s="9" t="s">
        <v>9</v>
      </c>
      <c r="B22" s="7" t="s">
        <v>54</v>
      </c>
      <c r="C22" s="7"/>
      <c r="D22" s="7"/>
      <c r="E22" s="7"/>
      <c r="F22" s="7"/>
      <c r="G22" s="7"/>
      <c r="H22" s="44">
        <f>1/12</f>
        <v>8.3333333333333329e-002</v>
      </c>
      <c r="I22" s="40">
        <f>TRUNC($I$18*H22,2)</f>
        <v>0</v>
      </c>
    </row>
    <row r="23">
      <c r="A23" s="9" t="s">
        <v>11</v>
      </c>
      <c r="B23" s="7" t="s">
        <v>55</v>
      </c>
      <c r="C23" s="7"/>
      <c r="D23" s="7"/>
      <c r="E23" s="7"/>
      <c r="F23" s="7"/>
      <c r="G23" s="7"/>
      <c r="H23" s="44">
        <f>1/12/3</f>
        <v>2.7777777777777776e-002</v>
      </c>
      <c r="I23" s="40">
        <f>TRUNC(H23*I18,2)</f>
        <v>0</v>
      </c>
    </row>
    <row r="24">
      <c r="A24" s="9" t="s">
        <v>56</v>
      </c>
      <c r="B24" s="9"/>
      <c r="C24" s="9"/>
      <c r="D24" s="9"/>
      <c r="E24" s="9"/>
      <c r="F24" s="9"/>
      <c r="G24" s="9"/>
      <c r="H24" s="45">
        <f>TRUNC(SUM(H22:H23),4)</f>
        <v>0.1111</v>
      </c>
      <c r="I24" s="41">
        <f>TRUNC(SUM(I22:I23),2)</f>
        <v>0</v>
      </c>
    </row>
    <row r="25">
      <c r="A25" s="46"/>
      <c r="B25" s="47"/>
      <c r="C25" s="47"/>
      <c r="D25" s="47"/>
      <c r="E25" s="47"/>
      <c r="F25" s="47"/>
      <c r="G25" s="47"/>
      <c r="H25" s="47"/>
      <c r="I25" s="47"/>
      <c r="J25" s="48" t="s">
        <v>57</v>
      </c>
      <c r="K25" s="43">
        <f>I18+I24</f>
        <v>0</v>
      </c>
    </row>
    <row r="26">
      <c r="A26" s="9" t="s">
        <v>58</v>
      </c>
      <c r="B26" s="9"/>
      <c r="C26" s="9"/>
      <c r="D26" s="9"/>
      <c r="E26" s="9"/>
      <c r="F26" s="9"/>
      <c r="G26" s="9"/>
      <c r="H26" s="9" t="s">
        <v>48</v>
      </c>
      <c r="I26" s="9" t="s">
        <v>49</v>
      </c>
    </row>
    <row r="27">
      <c r="A27" s="9" t="s">
        <v>9</v>
      </c>
      <c r="B27" s="7" t="s">
        <v>59</v>
      </c>
      <c r="C27" s="7"/>
      <c r="D27" s="7"/>
      <c r="E27" s="7"/>
      <c r="F27" s="7"/>
      <c r="G27" s="7"/>
      <c r="H27" s="44">
        <v>0.20000000000000001</v>
      </c>
      <c r="I27" s="40">
        <f t="shared" ref="I27:I34" si="2">H27*$K$25</f>
        <v>0</v>
      </c>
    </row>
    <row r="28">
      <c r="A28" s="9" t="s">
        <v>11</v>
      </c>
      <c r="B28" s="7" t="s">
        <v>60</v>
      </c>
      <c r="C28" s="7"/>
      <c r="D28" s="7"/>
      <c r="E28" s="7"/>
      <c r="F28" s="7"/>
      <c r="G28" s="7"/>
      <c r="H28" s="44">
        <v>2.5000000000000001e-002</v>
      </c>
      <c r="I28" s="40">
        <f t="shared" si="2"/>
        <v>0</v>
      </c>
    </row>
    <row r="29" ht="12.75" customHeight="1">
      <c r="A29" s="4" t="s">
        <v>13</v>
      </c>
      <c r="B29" s="49" t="s">
        <v>61</v>
      </c>
      <c r="C29" s="49"/>
      <c r="D29" s="49"/>
      <c r="E29" s="49"/>
      <c r="F29" s="49"/>
      <c r="G29" s="49"/>
      <c r="H29" s="50"/>
      <c r="I29" s="51">
        <f t="shared" si="2"/>
        <v>0</v>
      </c>
      <c r="J29" s="52" t="s">
        <v>62</v>
      </c>
      <c r="K29" s="53"/>
      <c r="L29" s="53"/>
      <c r="M29" s="53"/>
      <c r="N29" s="53"/>
      <c r="O29" s="53"/>
      <c r="P29" s="53"/>
    </row>
    <row r="30">
      <c r="A30" s="9" t="s">
        <v>15</v>
      </c>
      <c r="B30" s="7" t="s">
        <v>63</v>
      </c>
      <c r="C30" s="7"/>
      <c r="D30" s="7"/>
      <c r="E30" s="7"/>
      <c r="F30" s="7"/>
      <c r="G30" s="7"/>
      <c r="H30" s="44">
        <v>1.4999999999999999e-002</v>
      </c>
      <c r="I30" s="40">
        <f t="shared" si="2"/>
        <v>0</v>
      </c>
    </row>
    <row r="31">
      <c r="A31" s="9" t="s">
        <v>17</v>
      </c>
      <c r="B31" s="7" t="s">
        <v>64</v>
      </c>
      <c r="C31" s="7"/>
      <c r="D31" s="7"/>
      <c r="E31" s="7"/>
      <c r="F31" s="7"/>
      <c r="G31" s="7"/>
      <c r="H31" s="44">
        <v>1.e-002</v>
      </c>
      <c r="I31" s="40">
        <f t="shared" si="2"/>
        <v>0</v>
      </c>
    </row>
    <row r="32">
      <c r="A32" s="9" t="s">
        <v>20</v>
      </c>
      <c r="B32" s="7" t="s">
        <v>65</v>
      </c>
      <c r="C32" s="7"/>
      <c r="D32" s="7"/>
      <c r="E32" s="7"/>
      <c r="F32" s="7"/>
      <c r="G32" s="7"/>
      <c r="H32" s="44">
        <v>6.0000000000000001e-003</v>
      </c>
      <c r="I32" s="40">
        <f t="shared" si="2"/>
        <v>0</v>
      </c>
    </row>
    <row r="33">
      <c r="A33" s="9" t="s">
        <v>66</v>
      </c>
      <c r="B33" s="7" t="s">
        <v>67</v>
      </c>
      <c r="C33" s="7"/>
      <c r="D33" s="7"/>
      <c r="E33" s="7"/>
      <c r="F33" s="7"/>
      <c r="G33" s="7"/>
      <c r="H33" s="44">
        <v>2.e-003</v>
      </c>
      <c r="I33" s="40">
        <f t="shared" si="2"/>
        <v>0</v>
      </c>
    </row>
    <row r="34">
      <c r="A34" s="9" t="s">
        <v>68</v>
      </c>
      <c r="B34" s="7" t="s">
        <v>69</v>
      </c>
      <c r="C34" s="7"/>
      <c r="D34" s="7"/>
      <c r="E34" s="7"/>
      <c r="F34" s="7"/>
      <c r="G34" s="7"/>
      <c r="H34" s="44">
        <v>8.0000000000000002e-002</v>
      </c>
      <c r="I34" s="40">
        <f t="shared" si="2"/>
        <v>0</v>
      </c>
    </row>
    <row r="35">
      <c r="A35" s="9" t="s">
        <v>70</v>
      </c>
      <c r="B35" s="9"/>
      <c r="C35" s="9"/>
      <c r="D35" s="9"/>
      <c r="E35" s="9"/>
      <c r="F35" s="9"/>
      <c r="G35" s="9"/>
      <c r="H35" s="45">
        <f>SUM(H27:H34)</f>
        <v>0.33800000000000002</v>
      </c>
      <c r="I35" s="41">
        <f>TRUNC(SUM(I27:I34),2)</f>
        <v>0</v>
      </c>
    </row>
    <row r="36">
      <c r="A36" s="54"/>
      <c r="B36" s="54"/>
      <c r="C36" s="54"/>
      <c r="D36" s="54"/>
      <c r="E36" s="54"/>
      <c r="F36" s="54"/>
      <c r="G36" s="54"/>
      <c r="H36" s="54"/>
      <c r="I36" s="55"/>
    </row>
    <row r="37">
      <c r="A37" s="9" t="s">
        <v>71</v>
      </c>
      <c r="B37" s="9"/>
      <c r="C37" s="9"/>
      <c r="D37" s="9"/>
      <c r="E37" s="9"/>
      <c r="F37" s="9"/>
      <c r="G37" s="9"/>
      <c r="H37" s="45"/>
      <c r="I37" s="9" t="s">
        <v>49</v>
      </c>
    </row>
    <row r="38">
      <c r="A38" s="4" t="s">
        <v>9</v>
      </c>
      <c r="B38" s="56" t="s">
        <v>72</v>
      </c>
      <c r="C38" s="57"/>
      <c r="D38" s="57"/>
      <c r="E38" s="57"/>
      <c r="F38" s="57"/>
      <c r="G38" s="58"/>
      <c r="H38" s="59"/>
      <c r="I38" s="60">
        <f>H38*21*2</f>
        <v>0</v>
      </c>
      <c r="J38" s="61" t="s">
        <v>73</v>
      </c>
      <c r="K38" s="53"/>
      <c r="L38" s="53"/>
      <c r="M38" s="53"/>
      <c r="N38" s="62"/>
      <c r="O38" s="62"/>
    </row>
    <row r="39">
      <c r="A39" s="4" t="s">
        <v>74</v>
      </c>
      <c r="B39" s="63" t="s">
        <v>75</v>
      </c>
      <c r="C39" s="64"/>
      <c r="D39" s="64"/>
      <c r="E39" s="64"/>
      <c r="F39" s="64"/>
      <c r="G39" s="65"/>
      <c r="H39" s="66">
        <v>5.9999999999999998e-002</v>
      </c>
      <c r="I39" s="60">
        <f>IF(-(0.06*I17)&gt;-I38,-(0.06*I17),-I38)</f>
        <v>0</v>
      </c>
      <c r="J39" s="61"/>
      <c r="K39" s="53"/>
      <c r="L39" s="53"/>
      <c r="M39" s="53"/>
      <c r="N39" s="67"/>
      <c r="O39" s="67"/>
    </row>
    <row r="40">
      <c r="A40" s="9" t="s">
        <v>11</v>
      </c>
      <c r="B40" s="68" t="s">
        <v>76</v>
      </c>
      <c r="C40" s="69"/>
      <c r="D40" s="69"/>
      <c r="E40" s="69"/>
      <c r="F40" s="69"/>
      <c r="G40" s="70"/>
      <c r="H40" s="34"/>
      <c r="I40" s="71">
        <f>H40*21</f>
        <v>0</v>
      </c>
      <c r="J40" s="30"/>
    </row>
    <row r="41">
      <c r="A41" s="9" t="s">
        <v>13</v>
      </c>
      <c r="B41" s="68" t="s">
        <v>77</v>
      </c>
      <c r="C41" s="69"/>
      <c r="D41" s="69"/>
      <c r="E41" s="69"/>
      <c r="F41" s="69"/>
      <c r="G41" s="70"/>
      <c r="H41" s="6" t="s">
        <v>78</v>
      </c>
      <c r="I41" s="72"/>
      <c r="J41" s="30"/>
    </row>
    <row r="42">
      <c r="A42" s="9" t="s">
        <v>15</v>
      </c>
      <c r="B42" s="73" t="s">
        <v>79</v>
      </c>
      <c r="C42" s="74"/>
      <c r="D42" s="74"/>
      <c r="E42" s="74"/>
      <c r="F42" s="74"/>
      <c r="G42" s="75"/>
      <c r="H42" s="33" t="s">
        <v>78</v>
      </c>
      <c r="I42" s="72"/>
      <c r="J42" s="30"/>
    </row>
    <row r="43">
      <c r="A43" s="9" t="s">
        <v>17</v>
      </c>
      <c r="B43" s="73" t="s">
        <v>80</v>
      </c>
      <c r="C43" s="74"/>
      <c r="D43" s="74"/>
      <c r="E43" s="74"/>
      <c r="F43" s="74"/>
      <c r="G43" s="75"/>
      <c r="H43" s="33" t="s">
        <v>78</v>
      </c>
      <c r="I43" s="72"/>
      <c r="J43" s="30"/>
    </row>
    <row r="44">
      <c r="A44" s="9" t="s">
        <v>20</v>
      </c>
      <c r="B44" s="76" t="s">
        <v>81</v>
      </c>
      <c r="C44" s="74"/>
      <c r="D44" s="74"/>
      <c r="E44" s="74"/>
      <c r="F44" s="74"/>
      <c r="G44" s="75"/>
      <c r="H44" s="33"/>
      <c r="I44" s="72"/>
    </row>
    <row r="45">
      <c r="A45" s="9" t="s">
        <v>82</v>
      </c>
      <c r="B45" s="9"/>
      <c r="C45" s="9"/>
      <c r="D45" s="9"/>
      <c r="E45" s="9"/>
      <c r="F45" s="9"/>
      <c r="G45" s="9"/>
      <c r="H45" s="9"/>
      <c r="I45" s="41">
        <f>SUM(I38:I44)</f>
        <v>0</v>
      </c>
    </row>
    <row r="46">
      <c r="A46" s="54"/>
      <c r="B46" s="54"/>
      <c r="C46" s="54"/>
      <c r="D46" s="54"/>
      <c r="E46" s="54"/>
      <c r="F46" s="54"/>
      <c r="G46" s="54"/>
      <c r="H46" s="54"/>
      <c r="I46" s="55"/>
    </row>
    <row r="47">
      <c r="A47" s="2" t="s">
        <v>83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84</v>
      </c>
      <c r="B48" s="9"/>
      <c r="C48" s="9"/>
      <c r="D48" s="9"/>
      <c r="E48" s="9"/>
      <c r="F48" s="9"/>
      <c r="G48" s="9"/>
      <c r="H48" s="9"/>
      <c r="I48" s="9" t="s">
        <v>49</v>
      </c>
    </row>
    <row r="49">
      <c r="A49" s="9" t="s">
        <v>85</v>
      </c>
      <c r="B49" s="6" t="s">
        <v>86</v>
      </c>
      <c r="C49" s="6"/>
      <c r="D49" s="6"/>
      <c r="E49" s="6"/>
      <c r="F49" s="6"/>
      <c r="G49" s="6"/>
      <c r="H49" s="6"/>
      <c r="I49" s="40">
        <f>I24</f>
        <v>0</v>
      </c>
    </row>
    <row r="50">
      <c r="A50" s="9" t="s">
        <v>87</v>
      </c>
      <c r="B50" s="6" t="s">
        <v>88</v>
      </c>
      <c r="C50" s="6"/>
      <c r="D50" s="6"/>
      <c r="E50" s="6"/>
      <c r="F50" s="6"/>
      <c r="G50" s="6"/>
      <c r="H50" s="6"/>
      <c r="I50" s="40">
        <f>I35</f>
        <v>0</v>
      </c>
    </row>
    <row r="51">
      <c r="A51" s="9" t="s">
        <v>89</v>
      </c>
      <c r="B51" s="6" t="s">
        <v>90</v>
      </c>
      <c r="C51" s="6"/>
      <c r="D51" s="6"/>
      <c r="E51" s="6"/>
      <c r="F51" s="6"/>
      <c r="G51" s="6"/>
      <c r="H51" s="6"/>
      <c r="I51" s="40">
        <f>I45</f>
        <v>0</v>
      </c>
    </row>
    <row r="52">
      <c r="A52" s="9" t="s">
        <v>91</v>
      </c>
      <c r="B52" s="9"/>
      <c r="C52" s="9"/>
      <c r="D52" s="9"/>
      <c r="E52" s="9"/>
      <c r="F52" s="9"/>
      <c r="G52" s="9"/>
      <c r="H52" s="9"/>
      <c r="I52" s="41">
        <f>TRUNC(SUM(I49:I51),2)</f>
        <v>0</v>
      </c>
    </row>
    <row r="53">
      <c r="A53" s="77"/>
      <c r="B53" s="78"/>
      <c r="C53" s="78"/>
      <c r="D53" s="78"/>
      <c r="E53" s="78"/>
      <c r="F53" s="78"/>
      <c r="G53" s="78"/>
      <c r="H53" s="78"/>
      <c r="I53" s="78"/>
    </row>
    <row r="54">
      <c r="A54" s="36" t="s">
        <v>14</v>
      </c>
      <c r="B54" s="36"/>
      <c r="C54" s="36"/>
      <c r="D54" s="36"/>
      <c r="E54" s="36"/>
      <c r="F54" s="36"/>
      <c r="G54" s="36"/>
      <c r="H54" s="36"/>
      <c r="I54" s="36"/>
    </row>
    <row r="55">
      <c r="A55" s="9">
        <v>3</v>
      </c>
      <c r="B55" s="9" t="s">
        <v>92</v>
      </c>
      <c r="C55" s="9"/>
      <c r="D55" s="9"/>
      <c r="E55" s="9"/>
      <c r="F55" s="9"/>
      <c r="G55" s="9"/>
      <c r="H55" s="9" t="s">
        <v>48</v>
      </c>
      <c r="I55" s="9" t="s">
        <v>49</v>
      </c>
    </row>
    <row r="56">
      <c r="A56" s="9" t="s">
        <v>9</v>
      </c>
      <c r="B56" s="7" t="s">
        <v>93</v>
      </c>
      <c r="C56" s="7"/>
      <c r="D56" s="7"/>
      <c r="E56" s="7"/>
      <c r="F56" s="7"/>
      <c r="G56" s="7"/>
      <c r="H56" s="79">
        <f>(((1+(1/12)+(1/12)+(1/12/3)))/12)*0.05</f>
        <v>4.9768518518518512e-003</v>
      </c>
      <c r="I56" s="40">
        <f t="shared" ref="I56:I61" si="3">H56*$I$18</f>
        <v>0</v>
      </c>
    </row>
    <row r="57">
      <c r="A57" s="9" t="s">
        <v>11</v>
      </c>
      <c r="B57" s="7" t="s">
        <v>94</v>
      </c>
      <c r="C57" s="7"/>
      <c r="D57" s="7"/>
      <c r="E57" s="7"/>
      <c r="F57" s="7"/>
      <c r="G57" s="7"/>
      <c r="H57" s="79">
        <f>8%*H56</f>
        <v>3.9814814814814812e-004</v>
      </c>
      <c r="I57" s="40">
        <f t="shared" si="3"/>
        <v>0</v>
      </c>
    </row>
    <row r="58">
      <c r="A58" s="9" t="s">
        <v>13</v>
      </c>
      <c r="B58" s="7" t="s">
        <v>95</v>
      </c>
      <c r="C58" s="7"/>
      <c r="D58" s="7"/>
      <c r="E58" s="7"/>
      <c r="F58" s="7"/>
      <c r="G58" s="7"/>
      <c r="H58" s="79">
        <f>40%*8%*H56</f>
        <v>1.5925925925925924e-004</v>
      </c>
      <c r="I58" s="40">
        <f t="shared" si="3"/>
        <v>0</v>
      </c>
      <c r="J58" s="30"/>
    </row>
    <row r="59">
      <c r="A59" s="9" t="s">
        <v>15</v>
      </c>
      <c r="B59" s="7" t="s">
        <v>96</v>
      </c>
      <c r="C59" s="7"/>
      <c r="D59" s="7"/>
      <c r="E59" s="7"/>
      <c r="F59" s="7"/>
      <c r="G59" s="7"/>
      <c r="H59" s="79">
        <f>(1/30*7)/12</f>
        <v>1.9444444444444445e-002</v>
      </c>
      <c r="I59" s="40">
        <f t="shared" si="3"/>
        <v>0</v>
      </c>
    </row>
    <row r="60">
      <c r="A60" s="9" t="s">
        <v>17</v>
      </c>
      <c r="B60" s="80" t="s">
        <v>97</v>
      </c>
      <c r="C60" s="80"/>
      <c r="D60" s="80"/>
      <c r="E60" s="80"/>
      <c r="F60" s="80"/>
      <c r="G60" s="80"/>
      <c r="H60" s="81">
        <f>H35*H59</f>
        <v>6.5722222222222224e-003</v>
      </c>
      <c r="I60" s="40">
        <f t="shared" si="3"/>
        <v>0</v>
      </c>
    </row>
    <row r="61">
      <c r="A61" s="9" t="s">
        <v>20</v>
      </c>
      <c r="B61" s="7" t="s">
        <v>98</v>
      </c>
      <c r="C61" s="7"/>
      <c r="D61" s="7"/>
      <c r="E61" s="7"/>
      <c r="F61" s="7"/>
      <c r="G61" s="7"/>
      <c r="H61" s="79">
        <f>(1+(1/12)+(1/3/12))*0.08*0.4</f>
        <v>3.5555555555555556e-002</v>
      </c>
      <c r="I61" s="40">
        <f t="shared" si="3"/>
        <v>0</v>
      </c>
      <c r="J61" s="30"/>
    </row>
    <row r="62">
      <c r="A62" s="9" t="s">
        <v>99</v>
      </c>
      <c r="B62" s="9"/>
      <c r="C62" s="9"/>
      <c r="D62" s="9"/>
      <c r="E62" s="9"/>
      <c r="F62" s="9"/>
      <c r="G62" s="9"/>
      <c r="H62" s="45">
        <f>TRUNC(SUM(H56:H61),4)</f>
        <v>6.7100000000000007e-002</v>
      </c>
      <c r="I62" s="41">
        <f>TRUNC(SUM(I56:I61),2)</f>
        <v>0</v>
      </c>
    </row>
    <row r="63">
      <c r="A63" s="82"/>
      <c r="B63" s="83"/>
      <c r="C63" s="83"/>
      <c r="D63" s="83"/>
      <c r="E63" s="83"/>
      <c r="F63" s="83"/>
      <c r="G63" s="83"/>
      <c r="H63" s="83"/>
      <c r="I63" s="83"/>
    </row>
    <row r="64">
      <c r="A64" s="36" t="s">
        <v>16</v>
      </c>
      <c r="B64" s="36"/>
      <c r="C64" s="36"/>
      <c r="D64" s="36"/>
      <c r="E64" s="36"/>
      <c r="F64" s="36"/>
      <c r="G64" s="36"/>
      <c r="H64" s="36"/>
      <c r="I64" s="36"/>
      <c r="J64" s="48" t="s">
        <v>100</v>
      </c>
      <c r="K64" s="43">
        <f>I18+I52+I62</f>
        <v>0</v>
      </c>
    </row>
    <row r="65">
      <c r="A65" s="9" t="s">
        <v>101</v>
      </c>
      <c r="B65" s="9"/>
      <c r="C65" s="9"/>
      <c r="D65" s="9"/>
      <c r="E65" s="9"/>
      <c r="F65" s="9"/>
      <c r="G65" s="9"/>
      <c r="H65" s="9" t="s">
        <v>48</v>
      </c>
      <c r="I65" s="9" t="s">
        <v>49</v>
      </c>
    </row>
    <row r="66">
      <c r="A66" s="9" t="s">
        <v>9</v>
      </c>
      <c r="B66" s="7" t="s">
        <v>102</v>
      </c>
      <c r="C66" s="7"/>
      <c r="D66" s="7"/>
      <c r="E66" s="7"/>
      <c r="F66" s="7"/>
      <c r="G66" s="7"/>
      <c r="H66" s="79">
        <f>(1+(1/12)+(1/12)+(1/12/3))/12</f>
        <v>9.9537037037037021e-002</v>
      </c>
      <c r="I66" s="40">
        <f t="shared" ref="I66:I70" si="4">H66*$I$18</f>
        <v>0</v>
      </c>
    </row>
    <row r="67">
      <c r="A67" s="9" t="s">
        <v>11</v>
      </c>
      <c r="B67" s="7" t="s">
        <v>103</v>
      </c>
      <c r="C67" s="7"/>
      <c r="D67" s="7"/>
      <c r="E67" s="7"/>
      <c r="F67" s="7"/>
      <c r="G67" s="7"/>
      <c r="H67" s="79">
        <f>((1/30)/12)</f>
        <v>2.7777777777777779e-003</v>
      </c>
      <c r="I67" s="40">
        <f t="shared" si="4"/>
        <v>0</v>
      </c>
    </row>
    <row r="68">
      <c r="A68" s="9" t="s">
        <v>13</v>
      </c>
      <c r="B68" s="7" t="s">
        <v>104</v>
      </c>
      <c r="C68" s="7"/>
      <c r="D68" s="7"/>
      <c r="E68" s="7"/>
      <c r="F68" s="7"/>
      <c r="G68" s="7"/>
      <c r="H68" s="79">
        <f>((5/30/12)*1.62%*50%)</f>
        <v>1.1250000000000001e-004</v>
      </c>
      <c r="I68" s="40">
        <f t="shared" si="4"/>
        <v>0</v>
      </c>
    </row>
    <row r="69">
      <c r="A69" s="9" t="s">
        <v>15</v>
      </c>
      <c r="B69" s="7" t="s">
        <v>105</v>
      </c>
      <c r="C69" s="7"/>
      <c r="D69" s="7"/>
      <c r="E69" s="7"/>
      <c r="F69" s="7"/>
      <c r="G69" s="7"/>
      <c r="H69" s="79">
        <f>((5/30)/12)*100%</f>
        <v>1.3888888888888888e-002</v>
      </c>
      <c r="I69" s="40">
        <f t="shared" si="4"/>
        <v>0</v>
      </c>
    </row>
    <row r="70">
      <c r="A70" s="9" t="s">
        <v>17</v>
      </c>
      <c r="B70" s="7" t="s">
        <v>106</v>
      </c>
      <c r="C70" s="7"/>
      <c r="D70" s="7"/>
      <c r="E70" s="7"/>
      <c r="F70" s="7"/>
      <c r="G70" s="7"/>
      <c r="H70" s="79">
        <f>(((100%/30)*15)/12)*1.22%</f>
        <v>5.0833333333333329e-004</v>
      </c>
      <c r="I70" s="40">
        <f t="shared" si="4"/>
        <v>0</v>
      </c>
    </row>
    <row r="71">
      <c r="A71" s="84" t="s">
        <v>107</v>
      </c>
      <c r="B71" s="85"/>
      <c r="C71" s="85"/>
      <c r="D71" s="85"/>
      <c r="E71" s="85"/>
      <c r="F71" s="85"/>
      <c r="G71" s="86"/>
      <c r="H71" s="87">
        <f>SUM(H66:H70)</f>
        <v>0.11682453703703702</v>
      </c>
      <c r="I71" s="41">
        <f>SUM(I66:I70)</f>
        <v>0</v>
      </c>
    </row>
    <row r="72" ht="15.75">
      <c r="A72" s="9" t="s">
        <v>20</v>
      </c>
      <c r="B72" s="80" t="s">
        <v>108</v>
      </c>
      <c r="C72" s="7"/>
      <c r="D72" s="7"/>
      <c r="E72" s="7"/>
      <c r="F72" s="7"/>
      <c r="G72" s="7"/>
      <c r="H72" s="79">
        <f>H35*SUM(H66:H70)</f>
        <v>3.9486693518518516e-002</v>
      </c>
      <c r="I72" s="40">
        <f>H72*$I$18</f>
        <v>0</v>
      </c>
      <c r="J72" s="88"/>
      <c r="K72" s="89"/>
    </row>
    <row r="73">
      <c r="A73" s="9" t="s">
        <v>109</v>
      </c>
      <c r="B73" s="9"/>
      <c r="C73" s="9"/>
      <c r="D73" s="9"/>
      <c r="E73" s="9"/>
      <c r="F73" s="9"/>
      <c r="G73" s="9"/>
      <c r="H73" s="45">
        <f>TRUNC(SUM(H71,H72),4)</f>
        <v>0.15629999999999999</v>
      </c>
      <c r="I73" s="41">
        <f>TRUNC(SUM(I71,I72),2)</f>
        <v>0</v>
      </c>
    </row>
    <row r="74">
      <c r="A74" s="83"/>
      <c r="B74" s="83"/>
      <c r="C74" s="83"/>
      <c r="D74" s="83"/>
      <c r="E74" s="83"/>
      <c r="F74" s="83"/>
      <c r="G74" s="83"/>
      <c r="H74" s="83"/>
      <c r="I74" s="83"/>
    </row>
    <row r="75">
      <c r="A75" s="9" t="s">
        <v>110</v>
      </c>
      <c r="B75" s="9"/>
      <c r="C75" s="9"/>
      <c r="D75" s="9"/>
      <c r="E75" s="9"/>
      <c r="F75" s="9"/>
      <c r="G75" s="9"/>
      <c r="H75" s="9" t="s">
        <v>48</v>
      </c>
      <c r="I75" s="9" t="s">
        <v>49</v>
      </c>
    </row>
    <row r="76">
      <c r="A76" s="9" t="s">
        <v>9</v>
      </c>
      <c r="B76" s="7" t="s">
        <v>111</v>
      </c>
      <c r="C76" s="7"/>
      <c r="D76" s="7"/>
      <c r="E76" s="7"/>
      <c r="F76" s="7"/>
      <c r="G76" s="7"/>
      <c r="H76" s="79">
        <f>(((1/12)+(1/12/3))*(4/12)*1.62%*50%)</f>
        <v>3.0000000000000003e-004</v>
      </c>
      <c r="I76" s="40">
        <f>H76*I18</f>
        <v>0</v>
      </c>
    </row>
    <row r="77">
      <c r="A77" s="9" t="s">
        <v>109</v>
      </c>
      <c r="B77" s="9"/>
      <c r="C77" s="9"/>
      <c r="D77" s="9"/>
      <c r="E77" s="9"/>
      <c r="F77" s="9"/>
      <c r="G77" s="9"/>
      <c r="H77" s="87">
        <f>TRUNC(SUM(H76:H76),4)</f>
        <v>2.9999999999999997e-004</v>
      </c>
      <c r="I77" s="41">
        <f>TRUNC(SUM(I76:I76),2)</f>
        <v>0</v>
      </c>
    </row>
    <row r="78">
      <c r="A78" s="90"/>
      <c r="B78" s="91"/>
      <c r="C78" s="91"/>
      <c r="D78" s="91"/>
      <c r="E78" s="91"/>
      <c r="F78" s="91"/>
      <c r="G78" s="91"/>
      <c r="H78" s="91"/>
      <c r="I78" s="91"/>
    </row>
    <row r="79">
      <c r="A79" s="2" t="s">
        <v>112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113</v>
      </c>
      <c r="B80" s="9"/>
      <c r="C80" s="9"/>
      <c r="D80" s="9"/>
      <c r="E80" s="9"/>
      <c r="F80" s="9"/>
      <c r="G80" s="9"/>
      <c r="H80" s="9"/>
      <c r="I80" s="9" t="s">
        <v>49</v>
      </c>
    </row>
    <row r="81">
      <c r="A81" s="9" t="s">
        <v>114</v>
      </c>
      <c r="B81" s="33" t="s">
        <v>115</v>
      </c>
      <c r="C81" s="6"/>
      <c r="D81" s="6"/>
      <c r="E81" s="6"/>
      <c r="F81" s="6"/>
      <c r="G81" s="6"/>
      <c r="H81" s="6"/>
      <c r="I81" s="40">
        <f>I73</f>
        <v>0</v>
      </c>
    </row>
    <row r="82">
      <c r="A82" s="9" t="s">
        <v>116</v>
      </c>
      <c r="B82" s="92" t="s">
        <v>117</v>
      </c>
      <c r="C82" s="93"/>
      <c r="D82" s="93"/>
      <c r="E82" s="93"/>
      <c r="F82" s="93"/>
      <c r="G82" s="93"/>
      <c r="H82" s="94"/>
      <c r="I82" s="40">
        <f>I77</f>
        <v>0</v>
      </c>
    </row>
    <row r="83">
      <c r="A83" s="9" t="s">
        <v>118</v>
      </c>
      <c r="B83" s="9"/>
      <c r="C83" s="9"/>
      <c r="D83" s="9"/>
      <c r="E83" s="9"/>
      <c r="F83" s="9"/>
      <c r="G83" s="9"/>
      <c r="H83" s="9"/>
      <c r="I83" s="41">
        <f>TRUNC(SUM(I81:I82),2)</f>
        <v>0</v>
      </c>
    </row>
    <row r="84">
      <c r="A84" s="77"/>
      <c r="B84" s="78"/>
      <c r="C84" s="78"/>
      <c r="D84" s="78"/>
      <c r="E84" s="78"/>
      <c r="F84" s="78"/>
      <c r="G84" s="78"/>
      <c r="H84" s="78"/>
      <c r="I84" s="78"/>
    </row>
    <row r="85">
      <c r="A85" s="36" t="s">
        <v>18</v>
      </c>
      <c r="B85" s="36"/>
      <c r="C85" s="36"/>
      <c r="D85" s="36"/>
      <c r="E85" s="36"/>
      <c r="F85" s="36"/>
      <c r="G85" s="36"/>
      <c r="H85" s="36"/>
      <c r="I85" s="36"/>
    </row>
    <row r="86">
      <c r="A86" s="9">
        <v>5</v>
      </c>
      <c r="B86" s="9" t="s">
        <v>119</v>
      </c>
      <c r="C86" s="9"/>
      <c r="D86" s="9"/>
      <c r="E86" s="9"/>
      <c r="F86" s="9"/>
      <c r="G86" s="9"/>
      <c r="H86" s="9"/>
      <c r="I86" s="9" t="s">
        <v>49</v>
      </c>
    </row>
    <row r="87">
      <c r="A87" s="9" t="s">
        <v>9</v>
      </c>
      <c r="B87" s="95" t="s">
        <v>120</v>
      </c>
      <c r="C87" s="39"/>
      <c r="D87" s="39"/>
      <c r="E87" s="39"/>
      <c r="F87" s="39"/>
      <c r="G87" s="39"/>
      <c r="H87" s="6" t="s">
        <v>78</v>
      </c>
      <c r="I87" s="96">
        <f>SUM(Insumos!F2:F6)/60</f>
        <v>0</v>
      </c>
    </row>
    <row r="88">
      <c r="A88" s="9" t="s">
        <v>121</v>
      </c>
      <c r="B88" s="9"/>
      <c r="C88" s="9"/>
      <c r="D88" s="9"/>
      <c r="E88" s="9"/>
      <c r="F88" s="9"/>
      <c r="G88" s="9"/>
      <c r="H88" s="45" t="s">
        <v>78</v>
      </c>
      <c r="I88" s="97">
        <f>TRUNC(SUM(I87:I87),2)</f>
        <v>0</v>
      </c>
    </row>
    <row r="89">
      <c r="A89" s="77"/>
      <c r="B89" s="78"/>
      <c r="C89" s="78"/>
      <c r="D89" s="78"/>
      <c r="E89" s="78"/>
      <c r="F89" s="78"/>
      <c r="G89" s="78"/>
      <c r="H89" s="78"/>
      <c r="I89" s="78"/>
    </row>
    <row r="90">
      <c r="A90" s="36" t="s">
        <v>21</v>
      </c>
      <c r="B90" s="36"/>
      <c r="C90" s="36"/>
      <c r="D90" s="36"/>
      <c r="E90" s="36"/>
      <c r="F90" s="36"/>
      <c r="G90" s="36"/>
      <c r="H90" s="36"/>
      <c r="I90" s="36"/>
    </row>
    <row r="91">
      <c r="A91" s="9">
        <v>6</v>
      </c>
      <c r="B91" s="9" t="s">
        <v>122</v>
      </c>
      <c r="C91" s="9"/>
      <c r="D91" s="9"/>
      <c r="E91" s="9"/>
      <c r="F91" s="9"/>
      <c r="G91" s="9"/>
      <c r="H91" s="9" t="s">
        <v>48</v>
      </c>
      <c r="I91" s="9" t="s">
        <v>49</v>
      </c>
    </row>
    <row r="92">
      <c r="A92" s="9" t="s">
        <v>9</v>
      </c>
      <c r="B92" s="7" t="s">
        <v>123</v>
      </c>
      <c r="C92" s="7"/>
      <c r="D92" s="7"/>
      <c r="E92" s="7"/>
      <c r="F92" s="7"/>
      <c r="G92" s="7"/>
      <c r="H92" s="98"/>
      <c r="I92" s="40">
        <f>TRUNC(H92*I117,2)</f>
        <v>0</v>
      </c>
    </row>
    <row r="93">
      <c r="A93" s="9" t="s">
        <v>11</v>
      </c>
      <c r="B93" s="7" t="s">
        <v>124</v>
      </c>
      <c r="C93" s="7"/>
      <c r="D93" s="7"/>
      <c r="E93" s="7"/>
      <c r="F93" s="7"/>
      <c r="G93" s="7"/>
      <c r="H93" s="99"/>
      <c r="I93" s="40">
        <f>TRUNC(H93*(I92+I117),2)</f>
        <v>0</v>
      </c>
    </row>
    <row r="94">
      <c r="A94" s="9" t="s">
        <v>13</v>
      </c>
      <c r="B94" s="100" t="s">
        <v>125</v>
      </c>
      <c r="C94" s="100"/>
      <c r="D94" s="100"/>
      <c r="E94" s="100"/>
      <c r="F94" s="100"/>
      <c r="G94" s="100"/>
      <c r="H94" s="101"/>
      <c r="I94" s="102"/>
    </row>
    <row r="95">
      <c r="A95" s="9" t="s">
        <v>126</v>
      </c>
      <c r="B95" s="7" t="s">
        <v>127</v>
      </c>
      <c r="C95" s="7"/>
      <c r="D95" s="7"/>
      <c r="E95" s="7"/>
      <c r="F95" s="7"/>
      <c r="G95" s="7"/>
      <c r="H95" s="103"/>
      <c r="I95" s="40">
        <f>H95*I106</f>
        <v>0</v>
      </c>
    </row>
    <row r="96">
      <c r="A96" s="9" t="s">
        <v>128</v>
      </c>
      <c r="B96" s="7" t="s">
        <v>129</v>
      </c>
      <c r="C96" s="7"/>
      <c r="D96" s="7"/>
      <c r="E96" s="7"/>
      <c r="F96" s="7"/>
      <c r="G96" s="7"/>
      <c r="H96" s="104"/>
      <c r="I96" s="40">
        <f>H96*I106</f>
        <v>0</v>
      </c>
    </row>
    <row r="97">
      <c r="A97" s="9" t="s">
        <v>130</v>
      </c>
      <c r="B97" s="7" t="s">
        <v>131</v>
      </c>
      <c r="C97" s="7"/>
      <c r="D97" s="7"/>
      <c r="E97" s="7"/>
      <c r="F97" s="7"/>
      <c r="G97" s="7"/>
      <c r="H97" s="105"/>
      <c r="I97" s="40">
        <f>H97*I106</f>
        <v>0</v>
      </c>
    </row>
    <row r="98">
      <c r="A98" s="9" t="s">
        <v>132</v>
      </c>
      <c r="B98" s="74" t="s">
        <v>133</v>
      </c>
      <c r="C98" s="74"/>
      <c r="D98" s="74"/>
      <c r="E98" s="74"/>
      <c r="F98" s="74"/>
      <c r="G98" s="74"/>
      <c r="H98" s="106"/>
      <c r="I98" s="40"/>
    </row>
    <row r="99">
      <c r="A99" s="82" t="s">
        <v>134</v>
      </c>
      <c r="B99" s="83"/>
      <c r="C99" s="83"/>
      <c r="D99" s="83"/>
      <c r="E99" s="83"/>
      <c r="F99" s="83"/>
      <c r="G99" s="83"/>
      <c r="H99" s="107"/>
      <c r="I99" s="41">
        <f>TRUNC(SUM(I92:I97),2)</f>
        <v>0</v>
      </c>
    </row>
    <row r="100">
      <c r="A100" s="1"/>
      <c r="B100" s="28"/>
      <c r="C100" s="28"/>
      <c r="D100" s="28"/>
      <c r="E100" s="28"/>
      <c r="F100" s="28"/>
      <c r="G100" s="28"/>
      <c r="H100" s="28"/>
      <c r="I100" s="28"/>
    </row>
    <row r="101">
      <c r="A101" s="108" t="s">
        <v>135</v>
      </c>
      <c r="B101" s="109" t="s">
        <v>136</v>
      </c>
      <c r="C101" s="109"/>
      <c r="D101" s="109"/>
      <c r="E101" s="109"/>
      <c r="F101" s="109"/>
      <c r="G101" s="109"/>
      <c r="H101" s="110">
        <f>TRUNC(H95+H96+H97,4)</f>
        <v>0</v>
      </c>
      <c r="I101" s="111"/>
    </row>
    <row r="102">
      <c r="A102" s="112"/>
      <c r="B102" s="113">
        <v>100</v>
      </c>
      <c r="C102" s="113"/>
      <c r="D102" s="113"/>
      <c r="E102" s="113"/>
      <c r="F102" s="113"/>
      <c r="G102" s="113"/>
      <c r="H102" s="114"/>
      <c r="I102" s="115"/>
    </row>
    <row r="103">
      <c r="A103" s="116"/>
      <c r="B103" s="113"/>
      <c r="C103" s="113"/>
      <c r="D103" s="113"/>
      <c r="E103" s="113"/>
      <c r="F103" s="113"/>
      <c r="G103" s="113"/>
      <c r="H103" s="114"/>
      <c r="I103" s="115"/>
    </row>
    <row r="104">
      <c r="A104" s="112" t="s">
        <v>137</v>
      </c>
      <c r="B104" s="113" t="s">
        <v>138</v>
      </c>
      <c r="C104" s="113"/>
      <c r="D104" s="113"/>
      <c r="E104" s="113"/>
      <c r="F104" s="113"/>
      <c r="G104" s="113"/>
      <c r="H104" s="114"/>
      <c r="I104" s="115">
        <f>TRUNC(I117+I92+I93,2)</f>
        <v>0</v>
      </c>
    </row>
    <row r="105">
      <c r="A105" s="112"/>
      <c r="B105" s="113"/>
      <c r="C105" s="113"/>
      <c r="D105" s="113"/>
      <c r="E105" s="113"/>
      <c r="F105" s="113"/>
      <c r="G105" s="113"/>
      <c r="H105" s="114"/>
      <c r="I105" s="115"/>
    </row>
    <row r="106">
      <c r="A106" s="112" t="s">
        <v>139</v>
      </c>
      <c r="B106" s="113" t="s">
        <v>140</v>
      </c>
      <c r="C106" s="113"/>
      <c r="D106" s="113"/>
      <c r="E106" s="113"/>
      <c r="F106" s="113"/>
      <c r="G106" s="113"/>
      <c r="H106" s="114"/>
      <c r="I106" s="115">
        <f>TRUNC(I104/(1-H101),2)</f>
        <v>0</v>
      </c>
    </row>
    <row r="107">
      <c r="A107" s="112"/>
      <c r="B107" s="113"/>
      <c r="C107" s="113"/>
      <c r="D107" s="113"/>
      <c r="E107" s="113"/>
      <c r="F107" s="113"/>
      <c r="G107" s="113"/>
      <c r="H107" s="114"/>
      <c r="I107" s="115"/>
    </row>
    <row r="108">
      <c r="A108" s="117"/>
      <c r="B108" s="118" t="s">
        <v>141</v>
      </c>
      <c r="C108" s="118"/>
      <c r="D108" s="118"/>
      <c r="E108" s="118"/>
      <c r="F108" s="118"/>
      <c r="G108" s="118"/>
      <c r="H108" s="119"/>
      <c r="I108" s="120">
        <f>TRUNC(I106-I104,2)</f>
        <v>0</v>
      </c>
      <c r="K108" s="121"/>
    </row>
    <row r="109">
      <c r="A109" s="1"/>
      <c r="B109" s="1"/>
      <c r="C109" s="1"/>
      <c r="D109" s="1"/>
      <c r="E109" s="1"/>
      <c r="F109" s="1"/>
      <c r="G109" s="1"/>
      <c r="H109" s="1"/>
      <c r="I109" s="43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22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49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40">
        <f>I18</f>
        <v>0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40">
        <f>I52</f>
        <v>0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40">
        <f>I62</f>
        <v>0</v>
      </c>
      <c r="K114" s="122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40">
        <f>I83</f>
        <v>0</v>
      </c>
      <c r="K115" s="122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40">
        <f>I88</f>
        <v>0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41">
        <f>TRUNC(SUM(I112:I116),2)</f>
        <v>0</v>
      </c>
      <c r="K117" s="121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40">
        <f>I99</f>
        <v>0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41">
        <f>TRUNC(SUM(I117:I118),2)</f>
        <v>0</v>
      </c>
    </row>
    <row r="120">
      <c r="I120" s="121"/>
    </row>
    <row r="121" hidden="1">
      <c r="A121" s="1"/>
      <c r="B121" s="1" t="s">
        <v>142</v>
      </c>
      <c r="C121" s="1"/>
      <c r="D121" s="1"/>
      <c r="E121" s="1"/>
      <c r="F121" s="1"/>
      <c r="G121" s="1"/>
      <c r="H121" s="42"/>
      <c r="I121" s="42"/>
    </row>
    <row r="122" ht="40.5" hidden="1" customHeight="1">
      <c r="A122" s="123" t="s">
        <v>143</v>
      </c>
      <c r="B122" s="124"/>
      <c r="C122" s="123" t="s">
        <v>144</v>
      </c>
      <c r="D122" s="124"/>
      <c r="E122" s="123" t="s">
        <v>145</v>
      </c>
      <c r="F122" s="124"/>
      <c r="G122" s="125" t="s">
        <v>146</v>
      </c>
      <c r="H122" s="126" t="s">
        <v>147</v>
      </c>
      <c r="I122" s="127" t="s">
        <v>49</v>
      </c>
    </row>
    <row r="123" hidden="1">
      <c r="A123" s="128" t="s">
        <v>148</v>
      </c>
      <c r="B123" s="129"/>
      <c r="C123" s="130" t="s">
        <v>149</v>
      </c>
      <c r="D123" s="131"/>
      <c r="E123" s="132"/>
      <c r="F123" s="133"/>
      <c r="G123" s="134" t="s">
        <v>149</v>
      </c>
      <c r="H123" s="135"/>
      <c r="I123" s="136">
        <v>0</v>
      </c>
    </row>
    <row r="124" hidden="1">
      <c r="A124" s="6" t="s">
        <v>150</v>
      </c>
      <c r="B124" s="137"/>
      <c r="C124" s="138" t="s">
        <v>149</v>
      </c>
      <c r="D124" s="139"/>
      <c r="E124" s="140"/>
      <c r="F124" s="141"/>
      <c r="G124" s="69" t="s">
        <v>149</v>
      </c>
      <c r="H124" s="142"/>
      <c r="I124" s="143">
        <v>0</v>
      </c>
    </row>
    <row r="125" hidden="1">
      <c r="A125" s="6" t="s">
        <v>151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152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144"/>
      <c r="B127" s="82"/>
      <c r="C127" s="140"/>
      <c r="D127" s="141"/>
      <c r="E127" s="140"/>
      <c r="F127" s="141"/>
      <c r="G127" s="145"/>
      <c r="H127" s="146"/>
      <c r="I127" s="143"/>
    </row>
    <row r="128" hidden="1">
      <c r="A128" s="147"/>
      <c r="B128" s="148"/>
      <c r="C128" s="149"/>
      <c r="D128" s="150"/>
      <c r="E128" s="149"/>
      <c r="F128" s="150"/>
      <c r="G128" s="151"/>
      <c r="H128" s="152"/>
      <c r="I128" s="153"/>
    </row>
    <row r="129" hidden="1">
      <c r="A129" s="154" t="s">
        <v>153</v>
      </c>
      <c r="B129" s="155"/>
      <c r="C129" s="155"/>
      <c r="D129" s="155"/>
      <c r="E129" s="155"/>
      <c r="F129" s="155"/>
      <c r="G129" s="155"/>
      <c r="H129" s="156"/>
      <c r="I129" s="157">
        <f>SUM(I127:I128)</f>
        <v>0</v>
      </c>
    </row>
    <row r="130" hidden="1"/>
    <row r="131" hidden="1">
      <c r="A131" s="1" t="s">
        <v>154</v>
      </c>
      <c r="B131" s="1" t="s">
        <v>155</v>
      </c>
      <c r="C131" s="1"/>
      <c r="D131" s="1"/>
      <c r="E131" s="1"/>
      <c r="F131" s="1"/>
      <c r="G131" s="1"/>
      <c r="H131" s="42"/>
      <c r="I131" s="42"/>
    </row>
    <row r="132" hidden="1">
      <c r="A132" s="158" t="s">
        <v>156</v>
      </c>
      <c r="B132" s="159"/>
      <c r="C132" s="159"/>
      <c r="D132" s="159"/>
      <c r="E132" s="159"/>
      <c r="F132" s="159"/>
      <c r="G132" s="159"/>
      <c r="H132" s="159"/>
      <c r="I132" s="160"/>
    </row>
    <row r="133" hidden="1">
      <c r="A133" s="161"/>
      <c r="B133" s="162" t="s">
        <v>157</v>
      </c>
      <c r="C133" s="163"/>
      <c r="D133" s="163"/>
      <c r="E133" s="163"/>
      <c r="F133" s="163"/>
      <c r="G133" s="163"/>
      <c r="H133" s="164"/>
      <c r="I133" s="127" t="s">
        <v>49</v>
      </c>
    </row>
    <row r="134" hidden="1">
      <c r="A134" s="132" t="s">
        <v>9</v>
      </c>
      <c r="B134" s="165" t="s">
        <v>158</v>
      </c>
      <c r="C134" s="166"/>
      <c r="D134" s="166"/>
      <c r="E134" s="166"/>
      <c r="F134" s="166"/>
      <c r="G134" s="166"/>
      <c r="H134" s="167"/>
      <c r="I134" s="168">
        <f>I95</f>
        <v>0</v>
      </c>
    </row>
    <row r="135" hidden="1">
      <c r="A135" s="140" t="s">
        <v>11</v>
      </c>
      <c r="B135" s="73" t="s">
        <v>159</v>
      </c>
      <c r="C135" s="74"/>
      <c r="D135" s="74"/>
      <c r="E135" s="74"/>
      <c r="F135" s="74"/>
      <c r="G135" s="74"/>
      <c r="H135" s="75"/>
      <c r="I135" s="169" t="e">
        <f>#REF!</f>
        <v>#REF!</v>
      </c>
    </row>
    <row r="136" hidden="1">
      <c r="A136" s="140" t="s">
        <v>13</v>
      </c>
      <c r="B136" s="170" t="s">
        <v>160</v>
      </c>
      <c r="C136" s="171"/>
      <c r="D136" s="171"/>
      <c r="E136" s="171"/>
      <c r="F136" s="171"/>
      <c r="G136" s="171"/>
      <c r="H136" s="172"/>
      <c r="I136" s="169">
        <f>I99</f>
        <v>0</v>
      </c>
    </row>
    <row r="137" hidden="1">
      <c r="A137" s="173" t="s">
        <v>161</v>
      </c>
      <c r="B137" s="174"/>
      <c r="C137" s="174"/>
      <c r="D137" s="174"/>
      <c r="E137" s="174"/>
      <c r="F137" s="174"/>
      <c r="G137" s="174"/>
      <c r="H137" s="175"/>
      <c r="I137" s="157" t="e">
        <f>SUM(I134:I136)</f>
        <v>#REF!</v>
      </c>
    </row>
    <row r="138" hidden="1">
      <c r="A138" s="1" t="s">
        <v>162</v>
      </c>
      <c r="B138" t="s">
        <v>163</v>
      </c>
    </row>
    <row r="139" hidden="1"/>
    <row r="140" hidden="1"/>
    <row r="141">
      <c r="A141" s="48"/>
      <c r="B141" s="48"/>
    </row>
    <row r="142">
      <c r="A142" s="122"/>
      <c r="B142" s="48"/>
      <c r="E142" s="176"/>
    </row>
    <row r="143">
      <c r="A143" s="48"/>
      <c r="B143" s="48"/>
      <c r="C143" s="122"/>
    </row>
    <row r="144">
      <c r="A144" s="48"/>
      <c r="B144" s="48"/>
      <c r="C144" s="122"/>
    </row>
    <row r="145">
      <c r="A145" s="176"/>
    </row>
    <row r="146">
      <c r="A146" s="176"/>
    </row>
  </sheetData>
  <mergeCells count="156">
    <mergeCell ref="A1:I1"/>
    <mergeCell ref="A2:I2"/>
    <mergeCell ref="A4:I4"/>
    <mergeCell ref="B5:G5"/>
    <mergeCell ref="H5:I5"/>
    <mergeCell ref="B6:G6"/>
    <mergeCell ref="H6:I6"/>
    <mergeCell ref="A14:I14"/>
    <mergeCell ref="A15:I15"/>
    <mergeCell ref="B7:G7"/>
    <mergeCell ref="H7:I7"/>
    <mergeCell ref="H8:I8"/>
    <mergeCell ref="H10:I10"/>
    <mergeCell ref="A37:G37"/>
    <mergeCell ref="B27:G27"/>
    <mergeCell ref="B28:G28"/>
    <mergeCell ref="B29:G29"/>
    <mergeCell ref="J29:P29"/>
    <mergeCell ref="B9:G9"/>
    <mergeCell ref="H9:I9"/>
    <mergeCell ref="J16:N18"/>
    <mergeCell ref="A21:G21"/>
    <mergeCell ref="B22:G22"/>
    <mergeCell ref="B23:G23"/>
    <mergeCell ref="A24:G24"/>
    <mergeCell ref="A25:I25"/>
    <mergeCell ref="A26:G26"/>
    <mergeCell ref="B16:G16"/>
    <mergeCell ref="B17:G17"/>
    <mergeCell ref="A18:H18"/>
    <mergeCell ref="A20:I20"/>
    <mergeCell ref="B49:H49"/>
    <mergeCell ref="B30:G30"/>
    <mergeCell ref="B31:G31"/>
    <mergeCell ref="B40:G40"/>
    <mergeCell ref="B41:G41"/>
    <mergeCell ref="B42:G42"/>
    <mergeCell ref="B43:G43"/>
    <mergeCell ref="B39:G39"/>
    <mergeCell ref="B44:G44"/>
    <mergeCell ref="B32:G32"/>
    <mergeCell ref="B33:G33"/>
    <mergeCell ref="B34:G34"/>
    <mergeCell ref="A35:G35"/>
    <mergeCell ref="A36:I36"/>
    <mergeCell ref="A78:I78"/>
    <mergeCell ref="A77:G77"/>
    <mergeCell ref="A63:I63"/>
    <mergeCell ref="A64:I64"/>
    <mergeCell ref="A65:G65"/>
    <mergeCell ref="B66:G66"/>
    <mergeCell ref="B67:G67"/>
    <mergeCell ref="B68:G68"/>
    <mergeCell ref="B57:G57"/>
    <mergeCell ref="B58:G58"/>
    <mergeCell ref="B59:G59"/>
    <mergeCell ref="B60:G60"/>
    <mergeCell ref="B61:G61"/>
    <mergeCell ref="A62:G62"/>
    <mergeCell ref="A75:G75"/>
    <mergeCell ref="A83:H83"/>
    <mergeCell ref="A84:I84"/>
    <mergeCell ref="A85:I85"/>
    <mergeCell ref="B86:G86"/>
    <mergeCell ref="B87:G87"/>
    <mergeCell ref="A88:G88"/>
    <mergeCell ref="A79:I79"/>
    <mergeCell ref="A80:H80"/>
    <mergeCell ref="B81:H81"/>
    <mergeCell ref="B82:H82"/>
    <mergeCell ref="B95:G95"/>
    <mergeCell ref="B96:G96"/>
    <mergeCell ref="B97:G97"/>
    <mergeCell ref="B98:G98"/>
    <mergeCell ref="A99:H99"/>
    <mergeCell ref="B100:I100"/>
    <mergeCell ref="A89:I89"/>
    <mergeCell ref="A90:I90"/>
    <mergeCell ref="B91:G91"/>
    <mergeCell ref="B92:G92"/>
    <mergeCell ref="B93:G93"/>
    <mergeCell ref="B94:G94"/>
    <mergeCell ref="A111:H111"/>
    <mergeCell ref="B112:H112"/>
    <mergeCell ref="B113:H113"/>
    <mergeCell ref="B114:H114"/>
    <mergeCell ref="B115:H115"/>
    <mergeCell ref="B116:H116"/>
    <mergeCell ref="B101:G101"/>
    <mergeCell ref="B102:G102"/>
    <mergeCell ref="B104:G104"/>
    <mergeCell ref="B106:G106"/>
    <mergeCell ref="B108:G108"/>
    <mergeCell ref="A110:I110"/>
    <mergeCell ref="E126:F126"/>
    <mergeCell ref="A123:B123"/>
    <mergeCell ref="C123:D123"/>
    <mergeCell ref="E123:F123"/>
    <mergeCell ref="A124:B124"/>
    <mergeCell ref="C124:D124"/>
    <mergeCell ref="E124:F124"/>
    <mergeCell ref="B117:H117"/>
    <mergeCell ref="B118:H118"/>
    <mergeCell ref="A119:H119"/>
    <mergeCell ref="B121:G121"/>
    <mergeCell ref="A122:B122"/>
    <mergeCell ref="C122:D122"/>
    <mergeCell ref="E122:F122"/>
    <mergeCell ref="B136:H136"/>
    <mergeCell ref="A137:H137"/>
    <mergeCell ref="B8:G8"/>
    <mergeCell ref="B10:G10"/>
    <mergeCell ref="B11:G11"/>
    <mergeCell ref="B12:G12"/>
    <mergeCell ref="B13:G13"/>
    <mergeCell ref="A129:H129"/>
    <mergeCell ref="B131:G131"/>
    <mergeCell ref="A132:I132"/>
    <mergeCell ref="B133:H133"/>
    <mergeCell ref="B134:H134"/>
    <mergeCell ref="B135:H135"/>
    <mergeCell ref="A127:B127"/>
    <mergeCell ref="C127:D127"/>
    <mergeCell ref="E127:F127"/>
    <mergeCell ref="A128:B128"/>
    <mergeCell ref="C128:D128"/>
    <mergeCell ref="E128:F128"/>
    <mergeCell ref="A125:B125"/>
    <mergeCell ref="C125:D125"/>
    <mergeCell ref="E125:F125"/>
    <mergeCell ref="A126:B126"/>
    <mergeCell ref="C126:D126"/>
    <mergeCell ref="J38:M38"/>
    <mergeCell ref="J39:M39"/>
    <mergeCell ref="B76:G76"/>
    <mergeCell ref="A74:I74"/>
    <mergeCell ref="B69:G69"/>
    <mergeCell ref="A71:G71"/>
    <mergeCell ref="H11:I11"/>
    <mergeCell ref="H12:I12"/>
    <mergeCell ref="H13:I13"/>
    <mergeCell ref="B70:G70"/>
    <mergeCell ref="B72:G72"/>
    <mergeCell ref="A73:G73"/>
    <mergeCell ref="B51:H51"/>
    <mergeCell ref="A52:H52"/>
    <mergeCell ref="A53:I53"/>
    <mergeCell ref="A54:I54"/>
    <mergeCell ref="B55:G55"/>
    <mergeCell ref="B56:G56"/>
    <mergeCell ref="A45:H45"/>
    <mergeCell ref="A46:I46"/>
    <mergeCell ref="A47:I47"/>
    <mergeCell ref="A48:H48"/>
    <mergeCell ref="B50:H50"/>
    <mergeCell ref="B38:G38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zoomScale="150" workbookViewId="0">
      <selection activeCell="I39" activeCellId="0" sqref="I39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164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36</v>
      </c>
      <c r="I5" s="6"/>
    </row>
    <row r="6">
      <c r="A6" s="6">
        <v>2</v>
      </c>
      <c r="B6" s="80" t="s">
        <v>37</v>
      </c>
      <c r="C6" s="7"/>
      <c r="D6" s="7"/>
      <c r="E6" s="7"/>
      <c r="F6" s="7"/>
      <c r="G6" s="7"/>
      <c r="H6" s="6">
        <v>2</v>
      </c>
      <c r="I6" s="6"/>
      <c r="J6" s="30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33" t="s">
        <v>165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33" t="s">
        <v>3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34"/>
      <c r="I10" s="34"/>
    </row>
    <row r="11">
      <c r="A11" s="6">
        <v>7</v>
      </c>
      <c r="B11" s="7" t="s">
        <v>43</v>
      </c>
      <c r="C11" s="7"/>
      <c r="D11" s="7"/>
      <c r="E11" s="7"/>
      <c r="F11" s="7"/>
      <c r="G11" s="7"/>
      <c r="H11" s="35"/>
      <c r="I11" s="34"/>
    </row>
    <row r="12">
      <c r="A12" s="6">
        <v>8</v>
      </c>
      <c r="B12" s="7" t="s">
        <v>44</v>
      </c>
      <c r="C12" s="7"/>
      <c r="D12" s="7"/>
      <c r="E12" s="7"/>
      <c r="F12" s="7"/>
      <c r="G12" s="7"/>
      <c r="H12" s="35"/>
      <c r="I12" s="34"/>
    </row>
    <row r="13">
      <c r="A13" s="6">
        <v>9</v>
      </c>
      <c r="B13" s="7" t="s">
        <v>45</v>
      </c>
      <c r="C13" s="7"/>
      <c r="D13" s="7"/>
      <c r="E13" s="7"/>
      <c r="F13" s="7"/>
      <c r="G13" s="7"/>
      <c r="H13" s="33" t="s">
        <v>46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177"/>
      <c r="J17" s="30"/>
    </row>
    <row r="18">
      <c r="A18" s="9" t="s">
        <v>52</v>
      </c>
      <c r="B18" s="9"/>
      <c r="C18" s="9"/>
      <c r="D18" s="9"/>
      <c r="E18" s="9"/>
      <c r="F18" s="9"/>
      <c r="G18" s="9"/>
      <c r="H18" s="9"/>
      <c r="I18" s="41">
        <f>TRUNC(SUM(I17:I17),2)</f>
        <v>0</v>
      </c>
    </row>
    <row r="19">
      <c r="A19" s="42"/>
      <c r="B19" s="42"/>
      <c r="C19" s="42"/>
      <c r="D19" s="42"/>
      <c r="E19" s="42"/>
      <c r="F19" s="42"/>
      <c r="G19" s="42"/>
      <c r="H19" s="42"/>
      <c r="I19" s="43"/>
    </row>
    <row r="20">
      <c r="A20" s="36" t="s">
        <v>12</v>
      </c>
      <c r="B20" s="36"/>
      <c r="C20" s="36"/>
      <c r="D20" s="36"/>
      <c r="E20" s="36"/>
      <c r="F20" s="36"/>
      <c r="G20" s="36"/>
      <c r="H20" s="36"/>
      <c r="I20" s="36"/>
    </row>
    <row r="21">
      <c r="A21" s="9" t="s">
        <v>53</v>
      </c>
      <c r="B21" s="9"/>
      <c r="C21" s="9"/>
      <c r="D21" s="9"/>
      <c r="E21" s="9"/>
      <c r="F21" s="9"/>
      <c r="G21" s="9"/>
      <c r="H21" s="9" t="s">
        <v>48</v>
      </c>
      <c r="I21" s="9" t="s">
        <v>49</v>
      </c>
    </row>
    <row r="22">
      <c r="A22" s="9" t="s">
        <v>9</v>
      </c>
      <c r="B22" s="7" t="s">
        <v>54</v>
      </c>
      <c r="C22" s="7"/>
      <c r="D22" s="7"/>
      <c r="E22" s="7"/>
      <c r="F22" s="7"/>
      <c r="G22" s="7"/>
      <c r="H22" s="44">
        <f>1/12</f>
        <v>8.3333333333333329e-002</v>
      </c>
      <c r="I22" s="40">
        <f>TRUNC($I$18*H22,2)</f>
        <v>0</v>
      </c>
    </row>
    <row r="23">
      <c r="A23" s="9" t="s">
        <v>11</v>
      </c>
      <c r="B23" s="7" t="s">
        <v>55</v>
      </c>
      <c r="C23" s="7"/>
      <c r="D23" s="7"/>
      <c r="E23" s="7"/>
      <c r="F23" s="7"/>
      <c r="G23" s="7"/>
      <c r="H23" s="44">
        <f>1/12/3</f>
        <v>2.7777777777777776e-002</v>
      </c>
      <c r="I23" s="40">
        <f>TRUNC(H23*I18,2)</f>
        <v>0</v>
      </c>
    </row>
    <row r="24">
      <c r="A24" s="9" t="s">
        <v>56</v>
      </c>
      <c r="B24" s="9"/>
      <c r="C24" s="9"/>
      <c r="D24" s="9"/>
      <c r="E24" s="9"/>
      <c r="F24" s="9"/>
      <c r="G24" s="9"/>
      <c r="H24" s="45">
        <f>TRUNC(SUM(H22:H23),4)</f>
        <v>0.1111</v>
      </c>
      <c r="I24" s="41">
        <f>TRUNC(SUM(I22:I23),2)</f>
        <v>0</v>
      </c>
    </row>
    <row r="25">
      <c r="A25" s="46"/>
      <c r="B25" s="47"/>
      <c r="C25" s="47"/>
      <c r="D25" s="47"/>
      <c r="E25" s="47"/>
      <c r="F25" s="47"/>
      <c r="G25" s="47"/>
      <c r="H25" s="47"/>
      <c r="I25" s="47"/>
      <c r="J25" s="48" t="s">
        <v>57</v>
      </c>
      <c r="K25" s="43">
        <f>I18+I24</f>
        <v>0</v>
      </c>
    </row>
    <row r="26">
      <c r="A26" s="9" t="s">
        <v>58</v>
      </c>
      <c r="B26" s="9"/>
      <c r="C26" s="9"/>
      <c r="D26" s="9"/>
      <c r="E26" s="9"/>
      <c r="F26" s="9"/>
      <c r="G26" s="9"/>
      <c r="H26" s="9" t="s">
        <v>48</v>
      </c>
      <c r="I26" s="9" t="s">
        <v>49</v>
      </c>
    </row>
    <row r="27">
      <c r="A27" s="9" t="s">
        <v>9</v>
      </c>
      <c r="B27" s="7" t="s">
        <v>59</v>
      </c>
      <c r="C27" s="7"/>
      <c r="D27" s="7"/>
      <c r="E27" s="7"/>
      <c r="F27" s="7"/>
      <c r="G27" s="7"/>
      <c r="H27" s="44">
        <v>0.20000000000000001</v>
      </c>
      <c r="I27" s="40">
        <f t="shared" ref="I27:I34" si="5">H27*$K$25</f>
        <v>0</v>
      </c>
    </row>
    <row r="28">
      <c r="A28" s="9" t="s">
        <v>11</v>
      </c>
      <c r="B28" s="7" t="s">
        <v>60</v>
      </c>
      <c r="C28" s="7"/>
      <c r="D28" s="7"/>
      <c r="E28" s="7"/>
      <c r="F28" s="7"/>
      <c r="G28" s="7"/>
      <c r="H28" s="44">
        <v>2.5000000000000001e-002</v>
      </c>
      <c r="I28" s="40">
        <f t="shared" si="5"/>
        <v>0</v>
      </c>
    </row>
    <row r="29" ht="21.75" customHeight="1">
      <c r="A29" s="4" t="s">
        <v>13</v>
      </c>
      <c r="B29" s="49" t="s">
        <v>61</v>
      </c>
      <c r="C29" s="49"/>
      <c r="D29" s="49"/>
      <c r="E29" s="49"/>
      <c r="F29" s="49"/>
      <c r="G29" s="49"/>
      <c r="H29" s="50"/>
      <c r="I29" s="51">
        <f t="shared" si="5"/>
        <v>0</v>
      </c>
      <c r="J29" s="52" t="s">
        <v>62</v>
      </c>
      <c r="K29" s="53"/>
      <c r="L29" s="53"/>
      <c r="M29" s="53"/>
      <c r="N29" s="53"/>
      <c r="O29" s="53"/>
      <c r="P29" s="53"/>
    </row>
    <row r="30">
      <c r="A30" s="9" t="s">
        <v>15</v>
      </c>
      <c r="B30" s="7" t="s">
        <v>63</v>
      </c>
      <c r="C30" s="7"/>
      <c r="D30" s="7"/>
      <c r="E30" s="7"/>
      <c r="F30" s="7"/>
      <c r="G30" s="7"/>
      <c r="H30" s="44">
        <v>1.4999999999999999e-002</v>
      </c>
      <c r="I30" s="40">
        <f t="shared" si="5"/>
        <v>0</v>
      </c>
    </row>
    <row r="31">
      <c r="A31" s="9" t="s">
        <v>17</v>
      </c>
      <c r="B31" s="7" t="s">
        <v>64</v>
      </c>
      <c r="C31" s="7"/>
      <c r="D31" s="7"/>
      <c r="E31" s="7"/>
      <c r="F31" s="7"/>
      <c r="G31" s="7"/>
      <c r="H31" s="44">
        <v>1.e-002</v>
      </c>
      <c r="I31" s="40">
        <f t="shared" si="5"/>
        <v>0</v>
      </c>
    </row>
    <row r="32">
      <c r="A32" s="9" t="s">
        <v>20</v>
      </c>
      <c r="B32" s="7" t="s">
        <v>65</v>
      </c>
      <c r="C32" s="7"/>
      <c r="D32" s="7"/>
      <c r="E32" s="7"/>
      <c r="F32" s="7"/>
      <c r="G32" s="7"/>
      <c r="H32" s="44">
        <v>6.0000000000000001e-003</v>
      </c>
      <c r="I32" s="40">
        <f t="shared" si="5"/>
        <v>0</v>
      </c>
    </row>
    <row r="33">
      <c r="A33" s="9" t="s">
        <v>66</v>
      </c>
      <c r="B33" s="7" t="s">
        <v>67</v>
      </c>
      <c r="C33" s="7"/>
      <c r="D33" s="7"/>
      <c r="E33" s="7"/>
      <c r="F33" s="7"/>
      <c r="G33" s="7"/>
      <c r="H33" s="44">
        <v>2.e-003</v>
      </c>
      <c r="I33" s="40">
        <f t="shared" si="5"/>
        <v>0</v>
      </c>
    </row>
    <row r="34">
      <c r="A34" s="9" t="s">
        <v>68</v>
      </c>
      <c r="B34" s="7" t="s">
        <v>69</v>
      </c>
      <c r="C34" s="7"/>
      <c r="D34" s="7"/>
      <c r="E34" s="7"/>
      <c r="F34" s="7"/>
      <c r="G34" s="7"/>
      <c r="H34" s="44">
        <v>8.0000000000000002e-002</v>
      </c>
      <c r="I34" s="40">
        <f t="shared" si="5"/>
        <v>0</v>
      </c>
    </row>
    <row r="35">
      <c r="A35" s="9" t="s">
        <v>70</v>
      </c>
      <c r="B35" s="9"/>
      <c r="C35" s="9"/>
      <c r="D35" s="9"/>
      <c r="E35" s="9"/>
      <c r="F35" s="9"/>
      <c r="G35" s="9"/>
      <c r="H35" s="45">
        <f>SUM(H27:H34)</f>
        <v>0.33800000000000002</v>
      </c>
      <c r="I35" s="41">
        <f>TRUNC(SUM(I27:I34),2)</f>
        <v>0</v>
      </c>
    </row>
    <row r="36">
      <c r="A36" s="54"/>
      <c r="B36" s="54"/>
      <c r="C36" s="54"/>
      <c r="D36" s="54"/>
      <c r="E36" s="54"/>
      <c r="F36" s="54"/>
      <c r="G36" s="54"/>
      <c r="H36" s="54"/>
      <c r="I36" s="55"/>
    </row>
    <row r="37">
      <c r="A37" s="9" t="s">
        <v>71</v>
      </c>
      <c r="B37" s="9"/>
      <c r="C37" s="9"/>
      <c r="D37" s="9"/>
      <c r="E37" s="9"/>
      <c r="F37" s="9"/>
      <c r="G37" s="9"/>
      <c r="H37" s="45"/>
      <c r="I37" s="9" t="s">
        <v>49</v>
      </c>
    </row>
    <row r="38">
      <c r="A38" s="4" t="s">
        <v>9</v>
      </c>
      <c r="B38" s="178" t="s">
        <v>72</v>
      </c>
      <c r="C38" s="57"/>
      <c r="D38" s="57"/>
      <c r="E38" s="57"/>
      <c r="F38" s="57"/>
      <c r="G38" s="58"/>
      <c r="H38" s="59"/>
      <c r="I38" s="60">
        <f>H38*21*2</f>
        <v>0</v>
      </c>
      <c r="J38" s="61" t="s">
        <v>73</v>
      </c>
      <c r="K38" s="53"/>
      <c r="L38" s="53"/>
      <c r="M38" s="53"/>
      <c r="N38" s="179"/>
      <c r="O38" s="179"/>
    </row>
    <row r="39">
      <c r="A39" s="4" t="s">
        <v>74</v>
      </c>
      <c r="B39" s="63" t="s">
        <v>75</v>
      </c>
      <c r="C39" s="64"/>
      <c r="D39" s="64"/>
      <c r="E39" s="64"/>
      <c r="F39" s="64"/>
      <c r="G39" s="65"/>
      <c r="H39" s="66">
        <v>5.9999999999999998e-002</v>
      </c>
      <c r="I39" s="60">
        <f>IF(-(0.06*I17)&gt;-I38,-(0.06*I17),-I38)</f>
        <v>0</v>
      </c>
      <c r="J39" s="61"/>
      <c r="K39" s="53"/>
      <c r="L39" s="53"/>
      <c r="M39" s="53"/>
      <c r="N39" s="53"/>
      <c r="O39" s="53"/>
    </row>
    <row r="40">
      <c r="A40" s="9" t="s">
        <v>11</v>
      </c>
      <c r="B40" s="68" t="s">
        <v>76</v>
      </c>
      <c r="C40" s="69"/>
      <c r="D40" s="69"/>
      <c r="E40" s="69"/>
      <c r="F40" s="69"/>
      <c r="G40" s="70"/>
      <c r="H40" s="34"/>
      <c r="I40" s="71">
        <f>H40*21</f>
        <v>0</v>
      </c>
      <c r="J40" s="30"/>
    </row>
    <row r="41">
      <c r="A41" s="9" t="s">
        <v>13</v>
      </c>
      <c r="B41" s="68" t="s">
        <v>77</v>
      </c>
      <c r="C41" s="69"/>
      <c r="D41" s="69"/>
      <c r="E41" s="69"/>
      <c r="F41" s="69"/>
      <c r="G41" s="70"/>
      <c r="H41" s="6" t="s">
        <v>78</v>
      </c>
      <c r="I41" s="72"/>
      <c r="J41" s="30"/>
    </row>
    <row r="42">
      <c r="A42" s="9" t="s">
        <v>15</v>
      </c>
      <c r="B42" s="73" t="s">
        <v>79</v>
      </c>
      <c r="C42" s="74"/>
      <c r="D42" s="74"/>
      <c r="E42" s="74"/>
      <c r="F42" s="74"/>
      <c r="G42" s="75"/>
      <c r="H42" s="33" t="s">
        <v>78</v>
      </c>
      <c r="I42" s="180"/>
      <c r="J42" s="30"/>
    </row>
    <row r="43">
      <c r="A43" s="9" t="s">
        <v>17</v>
      </c>
      <c r="B43" s="73" t="s">
        <v>80</v>
      </c>
      <c r="C43" s="74"/>
      <c r="D43" s="74"/>
      <c r="E43" s="74"/>
      <c r="F43" s="74"/>
      <c r="G43" s="75"/>
      <c r="H43" s="33" t="s">
        <v>78</v>
      </c>
      <c r="I43" s="180"/>
      <c r="J43" s="30"/>
    </row>
    <row r="44">
      <c r="A44" s="9" t="s">
        <v>20</v>
      </c>
      <c r="B44" s="76" t="s">
        <v>81</v>
      </c>
      <c r="C44" s="181"/>
      <c r="D44" s="181"/>
      <c r="E44" s="181"/>
      <c r="F44" s="181"/>
      <c r="G44" s="182"/>
      <c r="H44" s="33"/>
      <c r="I44" s="180"/>
      <c r="J44" s="30"/>
    </row>
    <row r="45">
      <c r="A45" s="9" t="s">
        <v>82</v>
      </c>
      <c r="B45" s="9"/>
      <c r="C45" s="9"/>
      <c r="D45" s="9"/>
      <c r="E45" s="9"/>
      <c r="F45" s="9"/>
      <c r="G45" s="9"/>
      <c r="H45" s="9"/>
      <c r="I45" s="41">
        <f>SUM(I38:I44)</f>
        <v>0</v>
      </c>
    </row>
    <row r="46">
      <c r="A46" s="54"/>
      <c r="B46" s="54"/>
      <c r="C46" s="54"/>
      <c r="D46" s="54"/>
      <c r="E46" s="54"/>
      <c r="F46" s="54"/>
      <c r="G46" s="54"/>
      <c r="H46" s="54"/>
      <c r="I46" s="55"/>
    </row>
    <row r="47">
      <c r="A47" s="2" t="s">
        <v>83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84</v>
      </c>
      <c r="B48" s="9"/>
      <c r="C48" s="9"/>
      <c r="D48" s="9"/>
      <c r="E48" s="9"/>
      <c r="F48" s="9"/>
      <c r="G48" s="9"/>
      <c r="H48" s="9"/>
      <c r="I48" s="9" t="s">
        <v>49</v>
      </c>
    </row>
    <row r="49">
      <c r="A49" s="9" t="s">
        <v>85</v>
      </c>
      <c r="B49" s="6" t="s">
        <v>86</v>
      </c>
      <c r="C49" s="6"/>
      <c r="D49" s="6"/>
      <c r="E49" s="6"/>
      <c r="F49" s="6"/>
      <c r="G49" s="6"/>
      <c r="H49" s="6"/>
      <c r="I49" s="40">
        <f>I24</f>
        <v>0</v>
      </c>
    </row>
    <row r="50">
      <c r="A50" s="9" t="s">
        <v>87</v>
      </c>
      <c r="B50" s="6" t="s">
        <v>88</v>
      </c>
      <c r="C50" s="6"/>
      <c r="D50" s="6"/>
      <c r="E50" s="6"/>
      <c r="F50" s="6"/>
      <c r="G50" s="6"/>
      <c r="H50" s="6"/>
      <c r="I50" s="40">
        <f>I35</f>
        <v>0</v>
      </c>
    </row>
    <row r="51">
      <c r="A51" s="9" t="s">
        <v>89</v>
      </c>
      <c r="B51" s="6" t="s">
        <v>90</v>
      </c>
      <c r="C51" s="6"/>
      <c r="D51" s="6"/>
      <c r="E51" s="6"/>
      <c r="F51" s="6"/>
      <c r="G51" s="6"/>
      <c r="H51" s="6"/>
      <c r="I51" s="40">
        <f>I45</f>
        <v>0</v>
      </c>
    </row>
    <row r="52">
      <c r="A52" s="9" t="s">
        <v>91</v>
      </c>
      <c r="B52" s="9"/>
      <c r="C52" s="9"/>
      <c r="D52" s="9"/>
      <c r="E52" s="9"/>
      <c r="F52" s="9"/>
      <c r="G52" s="9"/>
      <c r="H52" s="9"/>
      <c r="I52" s="41">
        <f>TRUNC(SUM(I49:I51),2)</f>
        <v>0</v>
      </c>
    </row>
    <row r="53">
      <c r="A53" s="77"/>
      <c r="B53" s="78"/>
      <c r="C53" s="78"/>
      <c r="D53" s="78"/>
      <c r="E53" s="78"/>
      <c r="F53" s="78"/>
      <c r="G53" s="78"/>
      <c r="H53" s="78"/>
      <c r="I53" s="78"/>
    </row>
    <row r="54">
      <c r="A54" s="36" t="s">
        <v>14</v>
      </c>
      <c r="B54" s="36"/>
      <c r="C54" s="36"/>
      <c r="D54" s="36"/>
      <c r="E54" s="36"/>
      <c r="F54" s="36"/>
      <c r="G54" s="36"/>
      <c r="H54" s="36"/>
      <c r="I54" s="36"/>
    </row>
    <row r="55">
      <c r="A55" s="9">
        <v>3</v>
      </c>
      <c r="B55" s="9" t="s">
        <v>92</v>
      </c>
      <c r="C55" s="9"/>
      <c r="D55" s="9"/>
      <c r="E55" s="9"/>
      <c r="F55" s="9"/>
      <c r="G55" s="9"/>
      <c r="H55" s="9" t="s">
        <v>48</v>
      </c>
      <c r="I55" s="9" t="s">
        <v>49</v>
      </c>
    </row>
    <row r="56">
      <c r="A56" s="9" t="s">
        <v>9</v>
      </c>
      <c r="B56" s="7" t="s">
        <v>93</v>
      </c>
      <c r="C56" s="7"/>
      <c r="D56" s="7"/>
      <c r="E56" s="7"/>
      <c r="F56" s="7"/>
      <c r="G56" s="7"/>
      <c r="H56" s="79">
        <f>(((1+(1/12)+(1/12)+(1/12/3)))/12)*0.05</f>
        <v>4.9768518518518512e-003</v>
      </c>
      <c r="I56" s="40">
        <f t="shared" ref="I56:I61" si="6">H56*$I$18</f>
        <v>0</v>
      </c>
    </row>
    <row r="57">
      <c r="A57" s="9" t="s">
        <v>11</v>
      </c>
      <c r="B57" s="7" t="s">
        <v>94</v>
      </c>
      <c r="C57" s="7"/>
      <c r="D57" s="7"/>
      <c r="E57" s="7"/>
      <c r="F57" s="7"/>
      <c r="G57" s="7"/>
      <c r="H57" s="79">
        <f>8%*H56</f>
        <v>3.9814814814814812e-004</v>
      </c>
      <c r="I57" s="40">
        <f t="shared" si="6"/>
        <v>0</v>
      </c>
    </row>
    <row r="58">
      <c r="A58" s="9" t="s">
        <v>13</v>
      </c>
      <c r="B58" s="7" t="s">
        <v>95</v>
      </c>
      <c r="C58" s="7"/>
      <c r="D58" s="7"/>
      <c r="E58" s="7"/>
      <c r="F58" s="7"/>
      <c r="G58" s="7"/>
      <c r="H58" s="79">
        <f>40%*8%*H56</f>
        <v>1.5925925925925924e-004</v>
      </c>
      <c r="I58" s="40">
        <f t="shared" si="6"/>
        <v>0</v>
      </c>
      <c r="J58" s="30"/>
    </row>
    <row r="59">
      <c r="A59" s="9" t="s">
        <v>15</v>
      </c>
      <c r="B59" s="7" t="s">
        <v>96</v>
      </c>
      <c r="C59" s="7"/>
      <c r="D59" s="7"/>
      <c r="E59" s="7"/>
      <c r="F59" s="7"/>
      <c r="G59" s="7"/>
      <c r="H59" s="79">
        <f>(1/30*7)/12</f>
        <v>1.9444444444444445e-002</v>
      </c>
      <c r="I59" s="40">
        <f t="shared" si="6"/>
        <v>0</v>
      </c>
    </row>
    <row r="60">
      <c r="A60" s="9" t="s">
        <v>17</v>
      </c>
      <c r="B60" s="80" t="s">
        <v>97</v>
      </c>
      <c r="C60" s="80"/>
      <c r="D60" s="80"/>
      <c r="E60" s="80"/>
      <c r="F60" s="80"/>
      <c r="G60" s="80"/>
      <c r="H60" s="81">
        <f>H35*H59</f>
        <v>6.5722222222222224e-003</v>
      </c>
      <c r="I60" s="40">
        <f t="shared" si="6"/>
        <v>0</v>
      </c>
    </row>
    <row r="61">
      <c r="A61" s="9" t="s">
        <v>20</v>
      </c>
      <c r="B61" s="7" t="s">
        <v>98</v>
      </c>
      <c r="C61" s="7"/>
      <c r="D61" s="7"/>
      <c r="E61" s="7"/>
      <c r="F61" s="7"/>
      <c r="G61" s="7"/>
      <c r="H61" s="79">
        <f>(1+(1/12)+(1/3/12))*0.08*0.4</f>
        <v>3.5555555555555556e-002</v>
      </c>
      <c r="I61" s="40">
        <f t="shared" si="6"/>
        <v>0</v>
      </c>
      <c r="J61" s="30"/>
    </row>
    <row r="62">
      <c r="A62" s="9" t="s">
        <v>99</v>
      </c>
      <c r="B62" s="9"/>
      <c r="C62" s="9"/>
      <c r="D62" s="9"/>
      <c r="E62" s="9"/>
      <c r="F62" s="9"/>
      <c r="G62" s="9"/>
      <c r="H62" s="45">
        <f>TRUNC(SUM(H56:H61),4)</f>
        <v>6.7100000000000007e-002</v>
      </c>
      <c r="I62" s="41">
        <f>TRUNC(SUM(I56:I61),2)</f>
        <v>0</v>
      </c>
    </row>
    <row r="63">
      <c r="A63" s="82"/>
      <c r="B63" s="83"/>
      <c r="C63" s="83"/>
      <c r="D63" s="83"/>
      <c r="E63" s="83"/>
      <c r="F63" s="83"/>
      <c r="G63" s="83"/>
      <c r="H63" s="83"/>
      <c r="I63" s="83"/>
    </row>
    <row r="64">
      <c r="A64" s="36" t="s">
        <v>16</v>
      </c>
      <c r="B64" s="36"/>
      <c r="C64" s="36"/>
      <c r="D64" s="36"/>
      <c r="E64" s="36"/>
      <c r="F64" s="36"/>
      <c r="G64" s="36"/>
      <c r="H64" s="36"/>
      <c r="I64" s="36"/>
      <c r="J64" s="48" t="s">
        <v>100</v>
      </c>
      <c r="K64" s="43">
        <f>I18+I52+I62</f>
        <v>0</v>
      </c>
    </row>
    <row r="65">
      <c r="A65" s="9" t="s">
        <v>101</v>
      </c>
      <c r="B65" s="9"/>
      <c r="C65" s="9"/>
      <c r="D65" s="9"/>
      <c r="E65" s="9"/>
      <c r="F65" s="9"/>
      <c r="G65" s="9"/>
      <c r="H65" s="9" t="s">
        <v>48</v>
      </c>
      <c r="I65" s="9" t="s">
        <v>49</v>
      </c>
    </row>
    <row r="66">
      <c r="A66" s="9" t="s">
        <v>9</v>
      </c>
      <c r="B66" s="7" t="s">
        <v>102</v>
      </c>
      <c r="C66" s="7"/>
      <c r="D66" s="7"/>
      <c r="E66" s="7"/>
      <c r="F66" s="7"/>
      <c r="G66" s="7"/>
      <c r="H66" s="79">
        <f>(1+(1/12)+(1/12)+(1/12/3))/12</f>
        <v>9.9537037037037021e-002</v>
      </c>
      <c r="I66" s="40">
        <f t="shared" ref="I66:I70" si="7">H66*$I$18</f>
        <v>0</v>
      </c>
    </row>
    <row r="67">
      <c r="A67" s="9" t="s">
        <v>11</v>
      </c>
      <c r="B67" s="7" t="s">
        <v>103</v>
      </c>
      <c r="C67" s="7"/>
      <c r="D67" s="7"/>
      <c r="E67" s="7"/>
      <c r="F67" s="7"/>
      <c r="G67" s="7"/>
      <c r="H67" s="79">
        <f>((1/30)/12)</f>
        <v>2.7777777777777779e-003</v>
      </c>
      <c r="I67" s="40">
        <f t="shared" si="7"/>
        <v>0</v>
      </c>
    </row>
    <row r="68">
      <c r="A68" s="9" t="s">
        <v>13</v>
      </c>
      <c r="B68" s="7" t="s">
        <v>104</v>
      </c>
      <c r="C68" s="7"/>
      <c r="D68" s="7"/>
      <c r="E68" s="7"/>
      <c r="F68" s="7"/>
      <c r="G68" s="7"/>
      <c r="H68" s="79">
        <f>((5/30/12)*1.62%*50%)</f>
        <v>1.1250000000000001e-004</v>
      </c>
      <c r="I68" s="40">
        <f t="shared" si="7"/>
        <v>0</v>
      </c>
    </row>
    <row r="69">
      <c r="A69" s="9" t="s">
        <v>15</v>
      </c>
      <c r="B69" s="7" t="s">
        <v>105</v>
      </c>
      <c r="C69" s="7"/>
      <c r="D69" s="7"/>
      <c r="E69" s="7"/>
      <c r="F69" s="7"/>
      <c r="G69" s="7"/>
      <c r="H69" s="79">
        <f>((5/30)/12)*100%</f>
        <v>1.3888888888888888e-002</v>
      </c>
      <c r="I69" s="40">
        <f t="shared" si="7"/>
        <v>0</v>
      </c>
    </row>
    <row r="70">
      <c r="A70" s="9" t="s">
        <v>17</v>
      </c>
      <c r="B70" s="7" t="s">
        <v>106</v>
      </c>
      <c r="C70" s="7"/>
      <c r="D70" s="7"/>
      <c r="E70" s="7"/>
      <c r="F70" s="7"/>
      <c r="G70" s="7"/>
      <c r="H70" s="79">
        <f>(((100%/30)*15)/12)*1.22%</f>
        <v>5.0833333333333329e-004</v>
      </c>
      <c r="I70" s="40">
        <f t="shared" si="7"/>
        <v>0</v>
      </c>
    </row>
    <row r="71">
      <c r="A71" s="84" t="s">
        <v>107</v>
      </c>
      <c r="B71" s="85"/>
      <c r="C71" s="85"/>
      <c r="D71" s="85"/>
      <c r="E71" s="85"/>
      <c r="F71" s="85"/>
      <c r="G71" s="86"/>
      <c r="H71" s="87">
        <f>SUM(H66:H70)</f>
        <v>0.11682453703703702</v>
      </c>
      <c r="I71" s="41">
        <f>SUM(I66:I70)</f>
        <v>0</v>
      </c>
    </row>
    <row r="72" ht="15.75">
      <c r="A72" s="9" t="s">
        <v>20</v>
      </c>
      <c r="B72" s="80" t="s">
        <v>108</v>
      </c>
      <c r="C72" s="7"/>
      <c r="D72" s="7"/>
      <c r="E72" s="7"/>
      <c r="F72" s="7"/>
      <c r="G72" s="7"/>
      <c r="H72" s="79">
        <f>H35*SUM(H66:H70)</f>
        <v>3.9486693518518516e-002</v>
      </c>
      <c r="I72" s="40">
        <f>H72*$I$18</f>
        <v>0</v>
      </c>
      <c r="J72" s="88"/>
      <c r="K72" s="89"/>
    </row>
    <row r="73">
      <c r="A73" s="9" t="s">
        <v>109</v>
      </c>
      <c r="B73" s="9"/>
      <c r="C73" s="9"/>
      <c r="D73" s="9"/>
      <c r="E73" s="9"/>
      <c r="F73" s="9"/>
      <c r="G73" s="9"/>
      <c r="H73" s="45">
        <f>TRUNC(SUM(H71,H72),4)</f>
        <v>0.15629999999999999</v>
      </c>
      <c r="I73" s="41">
        <f>TRUNC(SUM(I71,I72),2)</f>
        <v>0</v>
      </c>
    </row>
    <row r="74">
      <c r="A74" s="83"/>
      <c r="B74" s="83"/>
      <c r="C74" s="83"/>
      <c r="D74" s="83"/>
      <c r="E74" s="83"/>
      <c r="F74" s="83"/>
      <c r="G74" s="83"/>
      <c r="H74" s="83"/>
      <c r="I74" s="83"/>
    </row>
    <row r="75">
      <c r="A75" s="9" t="s">
        <v>110</v>
      </c>
      <c r="B75" s="9"/>
      <c r="C75" s="9"/>
      <c r="D75" s="9"/>
      <c r="E75" s="9"/>
      <c r="F75" s="9"/>
      <c r="G75" s="9"/>
      <c r="H75" s="9" t="s">
        <v>48</v>
      </c>
      <c r="I75" s="9" t="s">
        <v>49</v>
      </c>
    </row>
    <row r="76">
      <c r="A76" s="9" t="s">
        <v>9</v>
      </c>
      <c r="B76" s="7" t="s">
        <v>111</v>
      </c>
      <c r="C76" s="7"/>
      <c r="D76" s="7"/>
      <c r="E76" s="7"/>
      <c r="F76" s="7"/>
      <c r="G76" s="7"/>
      <c r="H76" s="79">
        <f>(((1/12)+(1/12/3))*(4/12)*1.62%*50%)</f>
        <v>3.0000000000000003e-004</v>
      </c>
      <c r="I76" s="40">
        <f>H76*I18</f>
        <v>0</v>
      </c>
    </row>
    <row r="77">
      <c r="A77" s="9" t="s">
        <v>109</v>
      </c>
      <c r="B77" s="9"/>
      <c r="C77" s="9"/>
      <c r="D77" s="9"/>
      <c r="E77" s="9"/>
      <c r="F77" s="9"/>
      <c r="G77" s="9"/>
      <c r="H77" s="87">
        <f>TRUNC(SUM(H76:H76),4)</f>
        <v>2.9999999999999997e-004</v>
      </c>
      <c r="I77" s="41">
        <f>TRUNC(SUM(I76:I76),2)</f>
        <v>0</v>
      </c>
    </row>
    <row r="78">
      <c r="A78" s="90"/>
      <c r="B78" s="91"/>
      <c r="C78" s="91"/>
      <c r="D78" s="91"/>
      <c r="E78" s="91"/>
      <c r="F78" s="91"/>
      <c r="G78" s="91"/>
      <c r="H78" s="91"/>
      <c r="I78" s="91"/>
    </row>
    <row r="79">
      <c r="A79" s="2" t="s">
        <v>112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113</v>
      </c>
      <c r="B80" s="9"/>
      <c r="C80" s="9"/>
      <c r="D80" s="9"/>
      <c r="E80" s="9"/>
      <c r="F80" s="9"/>
      <c r="G80" s="9"/>
      <c r="H80" s="9"/>
      <c r="I80" s="9" t="s">
        <v>49</v>
      </c>
    </row>
    <row r="81">
      <c r="A81" s="9" t="s">
        <v>114</v>
      </c>
      <c r="B81" s="33" t="s">
        <v>115</v>
      </c>
      <c r="C81" s="6"/>
      <c r="D81" s="6"/>
      <c r="E81" s="6"/>
      <c r="F81" s="6"/>
      <c r="G81" s="6"/>
      <c r="H81" s="6"/>
      <c r="I81" s="40">
        <f>I73</f>
        <v>0</v>
      </c>
    </row>
    <row r="82">
      <c r="A82" s="9" t="s">
        <v>116</v>
      </c>
      <c r="B82" s="92" t="s">
        <v>117</v>
      </c>
      <c r="C82" s="93"/>
      <c r="D82" s="93"/>
      <c r="E82" s="93"/>
      <c r="F82" s="93"/>
      <c r="G82" s="93"/>
      <c r="H82" s="94"/>
      <c r="I82" s="40">
        <f>I77</f>
        <v>0</v>
      </c>
    </row>
    <row r="83">
      <c r="A83" s="9" t="s">
        <v>118</v>
      </c>
      <c r="B83" s="9"/>
      <c r="C83" s="9"/>
      <c r="D83" s="9"/>
      <c r="E83" s="9"/>
      <c r="F83" s="9"/>
      <c r="G83" s="9"/>
      <c r="H83" s="9"/>
      <c r="I83" s="41">
        <f>TRUNC(SUM(I81:I82),2)</f>
        <v>0</v>
      </c>
    </row>
    <row r="84">
      <c r="A84" s="77"/>
      <c r="B84" s="78"/>
      <c r="C84" s="78"/>
      <c r="D84" s="78"/>
      <c r="E84" s="78"/>
      <c r="F84" s="78"/>
      <c r="G84" s="78"/>
      <c r="H84" s="78"/>
      <c r="I84" s="78"/>
    </row>
    <row r="85">
      <c r="A85" s="36" t="s">
        <v>18</v>
      </c>
      <c r="B85" s="36"/>
      <c r="C85" s="36"/>
      <c r="D85" s="36"/>
      <c r="E85" s="36"/>
      <c r="F85" s="36"/>
      <c r="G85" s="36"/>
      <c r="H85" s="36"/>
      <c r="I85" s="36"/>
    </row>
    <row r="86">
      <c r="A86" s="9">
        <v>5</v>
      </c>
      <c r="B86" s="9" t="s">
        <v>119</v>
      </c>
      <c r="C86" s="9"/>
      <c r="D86" s="9"/>
      <c r="E86" s="9"/>
      <c r="F86" s="9"/>
      <c r="G86" s="9"/>
      <c r="H86" s="9"/>
      <c r="I86" s="9" t="s">
        <v>49</v>
      </c>
    </row>
    <row r="87">
      <c r="A87" s="9" t="s">
        <v>9</v>
      </c>
      <c r="B87" s="95" t="s">
        <v>120</v>
      </c>
      <c r="C87" s="39"/>
      <c r="D87" s="39"/>
      <c r="E87" s="39"/>
      <c r="F87" s="39"/>
      <c r="G87" s="39"/>
      <c r="H87" s="6" t="s">
        <v>78</v>
      </c>
      <c r="I87" s="96">
        <f>SUM(Insumos!F7:F11)/60</f>
        <v>0</v>
      </c>
    </row>
    <row r="88">
      <c r="A88" s="9" t="s">
        <v>121</v>
      </c>
      <c r="B88" s="9"/>
      <c r="C88" s="9"/>
      <c r="D88" s="9"/>
      <c r="E88" s="9"/>
      <c r="F88" s="9"/>
      <c r="G88" s="9"/>
      <c r="H88" s="45" t="s">
        <v>78</v>
      </c>
      <c r="I88" s="97">
        <f>TRUNC(SUM(I87:I87),2)</f>
        <v>0</v>
      </c>
    </row>
    <row r="89">
      <c r="A89" s="77"/>
      <c r="B89" s="78"/>
      <c r="C89" s="78"/>
      <c r="D89" s="78"/>
      <c r="E89" s="78"/>
      <c r="F89" s="78"/>
      <c r="G89" s="78"/>
      <c r="H89" s="78"/>
      <c r="I89" s="78"/>
    </row>
    <row r="90">
      <c r="A90" s="36" t="s">
        <v>21</v>
      </c>
      <c r="B90" s="36"/>
      <c r="C90" s="36"/>
      <c r="D90" s="36"/>
      <c r="E90" s="36"/>
      <c r="F90" s="36"/>
      <c r="G90" s="36"/>
      <c r="H90" s="36"/>
      <c r="I90" s="36"/>
    </row>
    <row r="91">
      <c r="A91" s="9">
        <v>6</v>
      </c>
      <c r="B91" s="9" t="s">
        <v>122</v>
      </c>
      <c r="C91" s="9"/>
      <c r="D91" s="9"/>
      <c r="E91" s="9"/>
      <c r="F91" s="9"/>
      <c r="G91" s="9"/>
      <c r="H91" s="9" t="s">
        <v>48</v>
      </c>
      <c r="I91" s="9" t="s">
        <v>49</v>
      </c>
    </row>
    <row r="92">
      <c r="A92" s="9" t="s">
        <v>9</v>
      </c>
      <c r="B92" s="7" t="s">
        <v>123</v>
      </c>
      <c r="C92" s="7"/>
      <c r="D92" s="7"/>
      <c r="E92" s="7"/>
      <c r="F92" s="7"/>
      <c r="G92" s="7"/>
      <c r="H92" s="98"/>
      <c r="I92" s="40">
        <f>TRUNC(H92*I117,2)</f>
        <v>0</v>
      </c>
    </row>
    <row r="93">
      <c r="A93" s="9" t="s">
        <v>11</v>
      </c>
      <c r="B93" s="7" t="s">
        <v>124</v>
      </c>
      <c r="C93" s="7"/>
      <c r="D93" s="7"/>
      <c r="E93" s="7"/>
      <c r="F93" s="7"/>
      <c r="G93" s="7"/>
      <c r="H93" s="99"/>
      <c r="I93" s="40">
        <f>TRUNC(H93*(I92+I117),2)</f>
        <v>0</v>
      </c>
    </row>
    <row r="94">
      <c r="A94" s="9" t="s">
        <v>13</v>
      </c>
      <c r="B94" s="100" t="s">
        <v>125</v>
      </c>
      <c r="C94" s="100"/>
      <c r="D94" s="100"/>
      <c r="E94" s="100"/>
      <c r="F94" s="100"/>
      <c r="G94" s="100"/>
      <c r="H94" s="101"/>
      <c r="I94" s="102"/>
    </row>
    <row r="95">
      <c r="A95" s="9" t="s">
        <v>126</v>
      </c>
      <c r="B95" s="7" t="s">
        <v>127</v>
      </c>
      <c r="C95" s="7"/>
      <c r="D95" s="7"/>
      <c r="E95" s="7"/>
      <c r="F95" s="7"/>
      <c r="G95" s="7"/>
      <c r="H95" s="103"/>
      <c r="I95" s="40">
        <f>H95*I106</f>
        <v>0</v>
      </c>
    </row>
    <row r="96">
      <c r="A96" s="9" t="s">
        <v>128</v>
      </c>
      <c r="B96" s="7" t="s">
        <v>129</v>
      </c>
      <c r="C96" s="7"/>
      <c r="D96" s="7"/>
      <c r="E96" s="7"/>
      <c r="F96" s="7"/>
      <c r="G96" s="7"/>
      <c r="H96" s="104"/>
      <c r="I96" s="40">
        <f>H96*I106</f>
        <v>0</v>
      </c>
    </row>
    <row r="97">
      <c r="A97" s="9" t="s">
        <v>130</v>
      </c>
      <c r="B97" s="7" t="s">
        <v>131</v>
      </c>
      <c r="C97" s="7"/>
      <c r="D97" s="7"/>
      <c r="E97" s="7"/>
      <c r="F97" s="7"/>
      <c r="G97" s="7"/>
      <c r="H97" s="105"/>
      <c r="I97" s="40">
        <f>H97*I106</f>
        <v>0</v>
      </c>
    </row>
    <row r="98">
      <c r="A98" s="9" t="s">
        <v>132</v>
      </c>
      <c r="B98" s="74" t="s">
        <v>133</v>
      </c>
      <c r="C98" s="74"/>
      <c r="D98" s="74"/>
      <c r="E98" s="74"/>
      <c r="F98" s="74"/>
      <c r="G98" s="74"/>
      <c r="H98" s="106"/>
      <c r="I98" s="40"/>
    </row>
    <row r="99">
      <c r="A99" s="82" t="s">
        <v>134</v>
      </c>
      <c r="B99" s="83"/>
      <c r="C99" s="83"/>
      <c r="D99" s="83"/>
      <c r="E99" s="83"/>
      <c r="F99" s="83"/>
      <c r="G99" s="83"/>
      <c r="H99" s="107"/>
      <c r="I99" s="41">
        <f>TRUNC(SUM(I92:I97),2)</f>
        <v>0</v>
      </c>
    </row>
    <row r="100">
      <c r="A100" s="1"/>
      <c r="B100" s="28"/>
      <c r="C100" s="28"/>
      <c r="D100" s="28"/>
      <c r="E100" s="28"/>
      <c r="F100" s="28"/>
      <c r="G100" s="28"/>
      <c r="H100" s="28"/>
      <c r="I100" s="28"/>
    </row>
    <row r="101">
      <c r="A101" s="108" t="s">
        <v>135</v>
      </c>
      <c r="B101" s="109" t="s">
        <v>136</v>
      </c>
      <c r="C101" s="109"/>
      <c r="D101" s="109"/>
      <c r="E101" s="109"/>
      <c r="F101" s="109"/>
      <c r="G101" s="109"/>
      <c r="H101" s="110">
        <f>TRUNC(H95+H96+H97,4)</f>
        <v>0</v>
      </c>
      <c r="I101" s="111"/>
    </row>
    <row r="102">
      <c r="A102" s="112"/>
      <c r="B102" s="113">
        <v>100</v>
      </c>
      <c r="C102" s="113"/>
      <c r="D102" s="113"/>
      <c r="E102" s="113"/>
      <c r="F102" s="113"/>
      <c r="G102" s="113"/>
      <c r="H102" s="114"/>
      <c r="I102" s="115"/>
    </row>
    <row r="103">
      <c r="A103" s="116"/>
      <c r="B103" s="113"/>
      <c r="C103" s="113"/>
      <c r="D103" s="113"/>
      <c r="E103" s="113"/>
      <c r="F103" s="113"/>
      <c r="G103" s="113"/>
      <c r="H103" s="114"/>
      <c r="I103" s="115"/>
    </row>
    <row r="104">
      <c r="A104" s="112" t="s">
        <v>137</v>
      </c>
      <c r="B104" s="113" t="s">
        <v>138</v>
      </c>
      <c r="C104" s="113"/>
      <c r="D104" s="113"/>
      <c r="E104" s="113"/>
      <c r="F104" s="113"/>
      <c r="G104" s="113"/>
      <c r="H104" s="114"/>
      <c r="I104" s="115">
        <f>TRUNC(I117+I92+I93,2)</f>
        <v>0</v>
      </c>
    </row>
    <row r="105">
      <c r="A105" s="112"/>
      <c r="B105" s="113"/>
      <c r="C105" s="113"/>
      <c r="D105" s="113"/>
      <c r="E105" s="113"/>
      <c r="F105" s="113"/>
      <c r="G105" s="113"/>
      <c r="H105" s="114"/>
      <c r="I105" s="115"/>
    </row>
    <row r="106">
      <c r="A106" s="112" t="s">
        <v>139</v>
      </c>
      <c r="B106" s="113" t="s">
        <v>140</v>
      </c>
      <c r="C106" s="113"/>
      <c r="D106" s="113"/>
      <c r="E106" s="113"/>
      <c r="F106" s="113"/>
      <c r="G106" s="113"/>
      <c r="H106" s="114"/>
      <c r="I106" s="115">
        <f>TRUNC(I104/(1-H101),2)</f>
        <v>0</v>
      </c>
    </row>
    <row r="107">
      <c r="A107" s="112"/>
      <c r="B107" s="113"/>
      <c r="C107" s="113"/>
      <c r="D107" s="113"/>
      <c r="E107" s="113"/>
      <c r="F107" s="113"/>
      <c r="G107" s="113"/>
      <c r="H107" s="114"/>
      <c r="I107" s="115"/>
    </row>
    <row r="108">
      <c r="A108" s="117"/>
      <c r="B108" s="118" t="s">
        <v>141</v>
      </c>
      <c r="C108" s="118"/>
      <c r="D108" s="118"/>
      <c r="E108" s="118"/>
      <c r="F108" s="118"/>
      <c r="G108" s="118"/>
      <c r="H108" s="119"/>
      <c r="I108" s="120">
        <f>TRUNC(I106-I104,2)</f>
        <v>0</v>
      </c>
      <c r="K108" s="121"/>
    </row>
    <row r="109">
      <c r="A109" s="1"/>
      <c r="B109" s="1"/>
      <c r="C109" s="1"/>
      <c r="D109" s="1"/>
      <c r="E109" s="1"/>
      <c r="F109" s="1"/>
      <c r="G109" s="1"/>
      <c r="H109" s="1"/>
      <c r="I109" s="43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22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49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40">
        <f>I18</f>
        <v>0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40">
        <f>I52</f>
        <v>0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40">
        <f>I62</f>
        <v>0</v>
      </c>
      <c r="K114" s="122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40">
        <f>I83</f>
        <v>0</v>
      </c>
      <c r="K115" s="122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40">
        <f>I88</f>
        <v>0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41">
        <f>TRUNC(SUM(I112:I116),2)</f>
        <v>0</v>
      </c>
      <c r="K117" s="121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40">
        <f>I99</f>
        <v>0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41">
        <f>TRUNC(SUM(I117:I118),2)</f>
        <v>0</v>
      </c>
    </row>
    <row r="120">
      <c r="I120" s="121"/>
    </row>
    <row r="121" hidden="1">
      <c r="A121" s="1"/>
      <c r="B121" s="1" t="s">
        <v>142</v>
      </c>
      <c r="C121" s="1"/>
      <c r="D121" s="1"/>
      <c r="E121" s="1"/>
      <c r="F121" s="1"/>
      <c r="G121" s="1"/>
      <c r="H121" s="42"/>
      <c r="I121" s="42"/>
    </row>
    <row r="122" ht="40.5" hidden="1" customHeight="1">
      <c r="A122" s="123" t="s">
        <v>143</v>
      </c>
      <c r="B122" s="124"/>
      <c r="C122" s="123" t="s">
        <v>144</v>
      </c>
      <c r="D122" s="124"/>
      <c r="E122" s="123" t="s">
        <v>145</v>
      </c>
      <c r="F122" s="124"/>
      <c r="G122" s="125" t="s">
        <v>146</v>
      </c>
      <c r="H122" s="126" t="s">
        <v>147</v>
      </c>
      <c r="I122" s="127" t="s">
        <v>49</v>
      </c>
    </row>
    <row r="123" hidden="1">
      <c r="A123" s="128" t="s">
        <v>148</v>
      </c>
      <c r="B123" s="129"/>
      <c r="C123" s="130" t="s">
        <v>149</v>
      </c>
      <c r="D123" s="131"/>
      <c r="E123" s="132"/>
      <c r="F123" s="133"/>
      <c r="G123" s="134" t="s">
        <v>149</v>
      </c>
      <c r="H123" s="135"/>
      <c r="I123" s="136">
        <v>0</v>
      </c>
    </row>
    <row r="124" hidden="1">
      <c r="A124" s="6" t="s">
        <v>150</v>
      </c>
      <c r="B124" s="137"/>
      <c r="C124" s="138" t="s">
        <v>149</v>
      </c>
      <c r="D124" s="139"/>
      <c r="E124" s="140"/>
      <c r="F124" s="141"/>
      <c r="G124" s="69" t="s">
        <v>149</v>
      </c>
      <c r="H124" s="142"/>
      <c r="I124" s="143">
        <v>0</v>
      </c>
    </row>
    <row r="125" hidden="1">
      <c r="A125" s="6" t="s">
        <v>151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152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144"/>
      <c r="B127" s="82"/>
      <c r="C127" s="140"/>
      <c r="D127" s="141"/>
      <c r="E127" s="140"/>
      <c r="F127" s="141"/>
      <c r="G127" s="145"/>
      <c r="H127" s="146"/>
      <c r="I127" s="143"/>
    </row>
    <row r="128" hidden="1">
      <c r="A128" s="147"/>
      <c r="B128" s="148"/>
      <c r="C128" s="149"/>
      <c r="D128" s="150"/>
      <c r="E128" s="149"/>
      <c r="F128" s="150"/>
      <c r="G128" s="151"/>
      <c r="H128" s="152"/>
      <c r="I128" s="153"/>
    </row>
    <row r="129" hidden="1">
      <c r="A129" s="154" t="s">
        <v>153</v>
      </c>
      <c r="B129" s="155"/>
      <c r="C129" s="155"/>
      <c r="D129" s="155"/>
      <c r="E129" s="155"/>
      <c r="F129" s="155"/>
      <c r="G129" s="155"/>
      <c r="H129" s="156"/>
      <c r="I129" s="157">
        <f>SUM(I127:I128)</f>
        <v>0</v>
      </c>
    </row>
    <row r="130" hidden="1"/>
    <row r="131" hidden="1">
      <c r="A131" s="1" t="s">
        <v>154</v>
      </c>
      <c r="B131" s="1" t="s">
        <v>155</v>
      </c>
      <c r="C131" s="1"/>
      <c r="D131" s="1"/>
      <c r="E131" s="1"/>
      <c r="F131" s="1"/>
      <c r="G131" s="1"/>
      <c r="H131" s="42"/>
      <c r="I131" s="42"/>
    </row>
    <row r="132" hidden="1">
      <c r="A132" s="158" t="s">
        <v>156</v>
      </c>
      <c r="B132" s="159"/>
      <c r="C132" s="159"/>
      <c r="D132" s="159"/>
      <c r="E132" s="159"/>
      <c r="F132" s="159"/>
      <c r="G132" s="159"/>
      <c r="H132" s="159"/>
      <c r="I132" s="160"/>
    </row>
    <row r="133" hidden="1">
      <c r="A133" s="161"/>
      <c r="B133" s="162" t="s">
        <v>157</v>
      </c>
      <c r="C133" s="163"/>
      <c r="D133" s="163"/>
      <c r="E133" s="163"/>
      <c r="F133" s="163"/>
      <c r="G133" s="163"/>
      <c r="H133" s="164"/>
      <c r="I133" s="127" t="s">
        <v>49</v>
      </c>
    </row>
    <row r="134" hidden="1">
      <c r="A134" s="132" t="s">
        <v>9</v>
      </c>
      <c r="B134" s="165" t="s">
        <v>158</v>
      </c>
      <c r="C134" s="166"/>
      <c r="D134" s="166"/>
      <c r="E134" s="166"/>
      <c r="F134" s="166"/>
      <c r="G134" s="166"/>
      <c r="H134" s="167"/>
      <c r="I134" s="168">
        <f>I95</f>
        <v>0</v>
      </c>
    </row>
    <row r="135" hidden="1">
      <c r="A135" s="140" t="s">
        <v>11</v>
      </c>
      <c r="B135" s="73" t="s">
        <v>159</v>
      </c>
      <c r="C135" s="74"/>
      <c r="D135" s="74"/>
      <c r="E135" s="74"/>
      <c r="F135" s="74"/>
      <c r="G135" s="74"/>
      <c r="H135" s="75"/>
      <c r="I135" s="169" t="e">
        <f>#REF!</f>
        <v>#REF!</v>
      </c>
    </row>
    <row r="136" hidden="1">
      <c r="A136" s="140" t="s">
        <v>13</v>
      </c>
      <c r="B136" s="170" t="s">
        <v>160</v>
      </c>
      <c r="C136" s="171"/>
      <c r="D136" s="171"/>
      <c r="E136" s="171"/>
      <c r="F136" s="171"/>
      <c r="G136" s="171"/>
      <c r="H136" s="172"/>
      <c r="I136" s="169">
        <f>I99</f>
        <v>0</v>
      </c>
    </row>
    <row r="137" hidden="1">
      <c r="A137" s="173" t="s">
        <v>161</v>
      </c>
      <c r="B137" s="174"/>
      <c r="C137" s="174"/>
      <c r="D137" s="174"/>
      <c r="E137" s="174"/>
      <c r="F137" s="174"/>
      <c r="G137" s="174"/>
      <c r="H137" s="175"/>
      <c r="I137" s="157" t="e">
        <f>SUM(I134:I136)</f>
        <v>#REF!</v>
      </c>
    </row>
    <row r="138" hidden="1">
      <c r="A138" s="1" t="s">
        <v>162</v>
      </c>
      <c r="B138" t="s">
        <v>163</v>
      </c>
    </row>
    <row r="139" hidden="1"/>
    <row r="140" hidden="1"/>
    <row r="141">
      <c r="A141" s="48"/>
      <c r="B141" s="48"/>
    </row>
    <row r="142">
      <c r="A142" s="122"/>
      <c r="B142" s="48"/>
      <c r="E142" s="176"/>
    </row>
    <row r="143">
      <c r="A143" s="48"/>
      <c r="B143" s="48"/>
      <c r="C143" s="122"/>
    </row>
    <row r="144">
      <c r="A144" s="48"/>
      <c r="B144" s="48"/>
      <c r="C144" s="122"/>
    </row>
    <row r="145">
      <c r="A145" s="176"/>
    </row>
    <row r="146">
      <c r="A146" s="176"/>
    </row>
  </sheetData>
  <mergeCells count="155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J39:M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4" zoomScale="150" workbookViewId="0">
      <selection activeCell="I38" activeCellId="0" sqref="I38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166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36</v>
      </c>
      <c r="I5" s="6"/>
    </row>
    <row r="6">
      <c r="A6" s="6">
        <v>2</v>
      </c>
      <c r="B6" s="73" t="s">
        <v>37</v>
      </c>
      <c r="C6" s="74"/>
      <c r="D6" s="74"/>
      <c r="E6" s="74"/>
      <c r="F6" s="74"/>
      <c r="G6" s="75"/>
      <c r="H6" s="92">
        <v>2</v>
      </c>
      <c r="I6" s="183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33" t="s">
        <v>167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33" t="s">
        <v>4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34"/>
      <c r="I10" s="34"/>
    </row>
    <row r="11">
      <c r="A11" s="6">
        <v>7</v>
      </c>
      <c r="B11" s="7" t="s">
        <v>43</v>
      </c>
      <c r="C11" s="7"/>
      <c r="D11" s="7"/>
      <c r="E11" s="7"/>
      <c r="F11" s="7"/>
      <c r="G11" s="7"/>
      <c r="H11" s="34"/>
      <c r="I11" s="34"/>
    </row>
    <row r="12">
      <c r="A12" s="6">
        <v>8</v>
      </c>
      <c r="B12" s="7" t="s">
        <v>44</v>
      </c>
      <c r="C12" s="7"/>
      <c r="D12" s="7"/>
      <c r="E12" s="7"/>
      <c r="F12" s="7"/>
      <c r="G12" s="7"/>
      <c r="H12" s="34"/>
      <c r="I12" s="34"/>
    </row>
    <row r="13">
      <c r="A13" s="6">
        <v>9</v>
      </c>
      <c r="B13" s="7" t="s">
        <v>45</v>
      </c>
      <c r="C13" s="7"/>
      <c r="D13" s="7"/>
      <c r="E13" s="7"/>
      <c r="F13" s="7"/>
      <c r="G13" s="7"/>
      <c r="H13" s="33" t="s">
        <v>46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177"/>
    </row>
    <row r="18">
      <c r="A18" s="9" t="s">
        <v>52</v>
      </c>
      <c r="B18" s="9"/>
      <c r="C18" s="9"/>
      <c r="D18" s="9"/>
      <c r="E18" s="9"/>
      <c r="F18" s="9"/>
      <c r="G18" s="9"/>
      <c r="H18" s="9"/>
      <c r="I18" s="41">
        <f>TRUNC(SUM(I17:I17),2)</f>
        <v>0</v>
      </c>
    </row>
    <row r="19">
      <c r="A19" s="42"/>
      <c r="B19" s="42"/>
      <c r="C19" s="42"/>
      <c r="D19" s="42"/>
      <c r="E19" s="42"/>
      <c r="F19" s="42"/>
      <c r="G19" s="42"/>
      <c r="H19" s="42"/>
      <c r="I19" s="43"/>
    </row>
    <row r="20">
      <c r="A20" s="36" t="s">
        <v>12</v>
      </c>
      <c r="B20" s="36"/>
      <c r="C20" s="36"/>
      <c r="D20" s="36"/>
      <c r="E20" s="36"/>
      <c r="F20" s="36"/>
      <c r="G20" s="36"/>
      <c r="H20" s="36"/>
      <c r="I20" s="36"/>
    </row>
    <row r="21">
      <c r="A21" s="9" t="s">
        <v>53</v>
      </c>
      <c r="B21" s="9"/>
      <c r="C21" s="9"/>
      <c r="D21" s="9"/>
      <c r="E21" s="9"/>
      <c r="F21" s="9"/>
      <c r="G21" s="9"/>
      <c r="H21" s="9" t="s">
        <v>48</v>
      </c>
      <c r="I21" s="9" t="s">
        <v>49</v>
      </c>
    </row>
    <row r="22">
      <c r="A22" s="9" t="s">
        <v>9</v>
      </c>
      <c r="B22" s="7" t="s">
        <v>54</v>
      </c>
      <c r="C22" s="7"/>
      <c r="D22" s="7"/>
      <c r="E22" s="7"/>
      <c r="F22" s="7"/>
      <c r="G22" s="7"/>
      <c r="H22" s="44">
        <f>1/12</f>
        <v>8.3333333333333329e-002</v>
      </c>
      <c r="I22" s="40">
        <f>TRUNC($I$18*H22,2)</f>
        <v>0</v>
      </c>
    </row>
    <row r="23">
      <c r="A23" s="9" t="s">
        <v>11</v>
      </c>
      <c r="B23" s="7" t="s">
        <v>55</v>
      </c>
      <c r="C23" s="7"/>
      <c r="D23" s="7"/>
      <c r="E23" s="7"/>
      <c r="F23" s="7"/>
      <c r="G23" s="7"/>
      <c r="H23" s="44">
        <f>1/12/3</f>
        <v>2.7777777777777776e-002</v>
      </c>
      <c r="I23" s="40">
        <f>TRUNC(H23*I18,2)</f>
        <v>0</v>
      </c>
    </row>
    <row r="24">
      <c r="A24" s="9" t="s">
        <v>56</v>
      </c>
      <c r="B24" s="9"/>
      <c r="C24" s="9"/>
      <c r="D24" s="9"/>
      <c r="E24" s="9"/>
      <c r="F24" s="9"/>
      <c r="G24" s="9"/>
      <c r="H24" s="45">
        <f>TRUNC(SUM(H22:H23),4)</f>
        <v>0.1111</v>
      </c>
      <c r="I24" s="41">
        <f>TRUNC(SUM(I22:I23),2)</f>
        <v>0</v>
      </c>
    </row>
    <row r="25">
      <c r="A25" s="46"/>
      <c r="B25" s="47"/>
      <c r="C25" s="47"/>
      <c r="D25" s="47"/>
      <c r="E25" s="47"/>
      <c r="F25" s="47"/>
      <c r="G25" s="47"/>
      <c r="H25" s="47"/>
      <c r="I25" s="47"/>
      <c r="J25" s="48" t="s">
        <v>57</v>
      </c>
      <c r="K25" s="43">
        <f>I18+I24</f>
        <v>0</v>
      </c>
    </row>
    <row r="26">
      <c r="A26" s="9" t="s">
        <v>58</v>
      </c>
      <c r="B26" s="9"/>
      <c r="C26" s="9"/>
      <c r="D26" s="9"/>
      <c r="E26" s="9"/>
      <c r="F26" s="9"/>
      <c r="G26" s="9"/>
      <c r="H26" s="9" t="s">
        <v>48</v>
      </c>
      <c r="I26" s="9" t="s">
        <v>49</v>
      </c>
    </row>
    <row r="27">
      <c r="A27" s="9" t="s">
        <v>9</v>
      </c>
      <c r="B27" s="7" t="s">
        <v>59</v>
      </c>
      <c r="C27" s="7"/>
      <c r="D27" s="7"/>
      <c r="E27" s="7"/>
      <c r="F27" s="7"/>
      <c r="G27" s="7"/>
      <c r="H27" s="44">
        <v>0.20000000000000001</v>
      </c>
      <c r="I27" s="40">
        <f t="shared" ref="I27:I34" si="8">H27*$K$25</f>
        <v>0</v>
      </c>
    </row>
    <row r="28">
      <c r="A28" s="9" t="s">
        <v>11</v>
      </c>
      <c r="B28" s="7" t="s">
        <v>60</v>
      </c>
      <c r="C28" s="7"/>
      <c r="D28" s="7"/>
      <c r="E28" s="7"/>
      <c r="F28" s="7"/>
      <c r="G28" s="7"/>
      <c r="H28" s="44">
        <v>2.5000000000000001e-002</v>
      </c>
      <c r="I28" s="40">
        <f t="shared" si="8"/>
        <v>0</v>
      </c>
    </row>
    <row r="29" ht="12.75" customHeight="1">
      <c r="A29" s="4" t="s">
        <v>13</v>
      </c>
      <c r="B29" s="49" t="s">
        <v>61</v>
      </c>
      <c r="C29" s="49"/>
      <c r="D29" s="49"/>
      <c r="E29" s="49"/>
      <c r="F29" s="49"/>
      <c r="G29" s="49"/>
      <c r="H29" s="50"/>
      <c r="I29" s="51">
        <f t="shared" si="8"/>
        <v>0</v>
      </c>
      <c r="J29" s="52" t="s">
        <v>168</v>
      </c>
      <c r="K29" s="53"/>
      <c r="L29" s="53"/>
      <c r="M29" s="53"/>
      <c r="N29" s="53"/>
      <c r="O29" s="53"/>
      <c r="P29" s="53"/>
    </row>
    <row r="30">
      <c r="A30" s="9" t="s">
        <v>15</v>
      </c>
      <c r="B30" s="7" t="s">
        <v>63</v>
      </c>
      <c r="C30" s="7"/>
      <c r="D30" s="7"/>
      <c r="E30" s="7"/>
      <c r="F30" s="7"/>
      <c r="G30" s="7"/>
      <c r="H30" s="44">
        <v>1.4999999999999999e-002</v>
      </c>
      <c r="I30" s="40">
        <f t="shared" si="8"/>
        <v>0</v>
      </c>
    </row>
    <row r="31">
      <c r="A31" s="9" t="s">
        <v>17</v>
      </c>
      <c r="B31" s="7" t="s">
        <v>64</v>
      </c>
      <c r="C31" s="7"/>
      <c r="D31" s="7"/>
      <c r="E31" s="7"/>
      <c r="F31" s="7"/>
      <c r="G31" s="7"/>
      <c r="H31" s="44">
        <v>1.e-002</v>
      </c>
      <c r="I31" s="40">
        <f t="shared" si="8"/>
        <v>0</v>
      </c>
    </row>
    <row r="32">
      <c r="A32" s="9" t="s">
        <v>20</v>
      </c>
      <c r="B32" s="7" t="s">
        <v>65</v>
      </c>
      <c r="C32" s="7"/>
      <c r="D32" s="7"/>
      <c r="E32" s="7"/>
      <c r="F32" s="7"/>
      <c r="G32" s="7"/>
      <c r="H32" s="44">
        <v>6.0000000000000001e-003</v>
      </c>
      <c r="I32" s="40">
        <f t="shared" si="8"/>
        <v>0</v>
      </c>
    </row>
    <row r="33">
      <c r="A33" s="9" t="s">
        <v>66</v>
      </c>
      <c r="B33" s="7" t="s">
        <v>67</v>
      </c>
      <c r="C33" s="7"/>
      <c r="D33" s="7"/>
      <c r="E33" s="7"/>
      <c r="F33" s="7"/>
      <c r="G33" s="7"/>
      <c r="H33" s="44">
        <v>2.e-003</v>
      </c>
      <c r="I33" s="40">
        <f t="shared" si="8"/>
        <v>0</v>
      </c>
    </row>
    <row r="34">
      <c r="A34" s="9" t="s">
        <v>68</v>
      </c>
      <c r="B34" s="7" t="s">
        <v>69</v>
      </c>
      <c r="C34" s="7"/>
      <c r="D34" s="7"/>
      <c r="E34" s="7"/>
      <c r="F34" s="7"/>
      <c r="G34" s="7"/>
      <c r="H34" s="44">
        <v>8.0000000000000002e-002</v>
      </c>
      <c r="I34" s="40">
        <f t="shared" si="8"/>
        <v>0</v>
      </c>
    </row>
    <row r="35">
      <c r="A35" s="9" t="s">
        <v>70</v>
      </c>
      <c r="B35" s="9"/>
      <c r="C35" s="9"/>
      <c r="D35" s="9"/>
      <c r="E35" s="9"/>
      <c r="F35" s="9"/>
      <c r="G35" s="9"/>
      <c r="H35" s="45">
        <f>SUM(H27:H34)</f>
        <v>0.33800000000000002</v>
      </c>
      <c r="I35" s="41">
        <f>TRUNC(SUM(I27:I34),2)</f>
        <v>0</v>
      </c>
    </row>
    <row r="36">
      <c r="A36" s="54"/>
      <c r="B36" s="54"/>
      <c r="C36" s="54"/>
      <c r="D36" s="54"/>
      <c r="E36" s="54"/>
      <c r="F36" s="54"/>
      <c r="G36" s="54"/>
      <c r="H36" s="54"/>
      <c r="I36" s="55"/>
    </row>
    <row r="37">
      <c r="A37" s="9" t="s">
        <v>71</v>
      </c>
      <c r="B37" s="9"/>
      <c r="C37" s="9"/>
      <c r="D37" s="9"/>
      <c r="E37" s="9"/>
      <c r="F37" s="9"/>
      <c r="G37" s="9"/>
      <c r="H37" s="45"/>
      <c r="I37" s="9" t="s">
        <v>49</v>
      </c>
    </row>
    <row r="38">
      <c r="A38" s="4" t="s">
        <v>9</v>
      </c>
      <c r="B38" s="56" t="s">
        <v>169</v>
      </c>
      <c r="C38" s="57"/>
      <c r="D38" s="57"/>
      <c r="E38" s="57"/>
      <c r="F38" s="57"/>
      <c r="G38" s="58"/>
      <c r="H38" s="59"/>
      <c r="I38" s="60">
        <f>H38*21*2</f>
        <v>0</v>
      </c>
      <c r="J38" s="61" t="s">
        <v>73</v>
      </c>
      <c r="K38" s="53"/>
      <c r="L38" s="53"/>
      <c r="M38" s="53"/>
      <c r="N38" s="179"/>
      <c r="O38" s="179"/>
    </row>
    <row r="39">
      <c r="A39" s="4" t="s">
        <v>74</v>
      </c>
      <c r="B39" s="63" t="s">
        <v>75</v>
      </c>
      <c r="C39" s="64"/>
      <c r="D39" s="64"/>
      <c r="E39" s="64"/>
      <c r="F39" s="64"/>
      <c r="G39" s="65"/>
      <c r="H39" s="66">
        <v>5.9999999999999998e-002</v>
      </c>
      <c r="I39" s="60">
        <f>IF(-(0.06*I17)&gt;-I38,-(0.06*I17),-I38)</f>
        <v>0</v>
      </c>
      <c r="J39" s="53"/>
      <c r="K39" s="53"/>
      <c r="L39" s="53"/>
      <c r="M39" s="53"/>
      <c r="N39" s="53"/>
      <c r="O39" s="53"/>
    </row>
    <row r="40">
      <c r="A40" s="9" t="s">
        <v>11</v>
      </c>
      <c r="B40" s="68" t="s">
        <v>76</v>
      </c>
      <c r="C40" s="69"/>
      <c r="D40" s="69"/>
      <c r="E40" s="69"/>
      <c r="F40" s="69"/>
      <c r="G40" s="70"/>
      <c r="H40" s="184"/>
      <c r="I40" s="71">
        <f>H40*21</f>
        <v>0</v>
      </c>
      <c r="J40" s="30"/>
    </row>
    <row r="41">
      <c r="A41" s="9" t="s">
        <v>13</v>
      </c>
      <c r="B41" s="68" t="s">
        <v>77</v>
      </c>
      <c r="C41" s="69"/>
      <c r="D41" s="69"/>
      <c r="E41" s="69"/>
      <c r="F41" s="69"/>
      <c r="G41" s="70"/>
      <c r="H41" s="6" t="s">
        <v>78</v>
      </c>
      <c r="I41" s="72"/>
      <c r="J41" s="30"/>
    </row>
    <row r="42">
      <c r="A42" s="9" t="s">
        <v>15</v>
      </c>
      <c r="B42" s="73" t="s">
        <v>79</v>
      </c>
      <c r="C42" s="74"/>
      <c r="D42" s="74"/>
      <c r="E42" s="74"/>
      <c r="F42" s="74"/>
      <c r="G42" s="75"/>
      <c r="H42" s="33" t="s">
        <v>78</v>
      </c>
      <c r="I42" s="72"/>
      <c r="J42" s="30"/>
    </row>
    <row r="43">
      <c r="A43" s="9" t="s">
        <v>17</v>
      </c>
      <c r="B43" s="73" t="s">
        <v>80</v>
      </c>
      <c r="C43" s="74"/>
      <c r="D43" s="74"/>
      <c r="E43" s="74"/>
      <c r="F43" s="74"/>
      <c r="G43" s="75"/>
      <c r="H43" s="33" t="s">
        <v>78</v>
      </c>
      <c r="I43" s="72"/>
      <c r="J43" s="30"/>
    </row>
    <row r="44">
      <c r="A44" s="9" t="s">
        <v>20</v>
      </c>
      <c r="B44" s="76" t="s">
        <v>81</v>
      </c>
      <c r="C44" s="181"/>
      <c r="D44" s="181"/>
      <c r="E44" s="181"/>
      <c r="F44" s="181"/>
      <c r="G44" s="182"/>
      <c r="H44" s="33"/>
      <c r="I44" s="72"/>
    </row>
    <row r="45">
      <c r="A45" s="9" t="s">
        <v>82</v>
      </c>
      <c r="B45" s="9"/>
      <c r="C45" s="9"/>
      <c r="D45" s="9"/>
      <c r="E45" s="9"/>
      <c r="F45" s="9"/>
      <c r="G45" s="9"/>
      <c r="H45" s="9"/>
      <c r="I45" s="41">
        <f>SUM(I38:I44)</f>
        <v>0</v>
      </c>
    </row>
    <row r="46">
      <c r="A46" s="54"/>
      <c r="B46" s="54"/>
      <c r="C46" s="54"/>
      <c r="D46" s="54"/>
      <c r="E46" s="54"/>
      <c r="F46" s="54"/>
      <c r="G46" s="54"/>
      <c r="H46" s="54"/>
      <c r="I46" s="55"/>
    </row>
    <row r="47">
      <c r="A47" s="2" t="s">
        <v>83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84</v>
      </c>
      <c r="B48" s="9"/>
      <c r="C48" s="9"/>
      <c r="D48" s="9"/>
      <c r="E48" s="9"/>
      <c r="F48" s="9"/>
      <c r="G48" s="9"/>
      <c r="H48" s="9"/>
      <c r="I48" s="9" t="s">
        <v>49</v>
      </c>
    </row>
    <row r="49">
      <c r="A49" s="9" t="s">
        <v>85</v>
      </c>
      <c r="B49" s="6" t="s">
        <v>86</v>
      </c>
      <c r="C49" s="6"/>
      <c r="D49" s="6"/>
      <c r="E49" s="6"/>
      <c r="F49" s="6"/>
      <c r="G49" s="6"/>
      <c r="H49" s="6"/>
      <c r="I49" s="40">
        <f>I24</f>
        <v>0</v>
      </c>
    </row>
    <row r="50">
      <c r="A50" s="9" t="s">
        <v>87</v>
      </c>
      <c r="B50" s="6" t="s">
        <v>88</v>
      </c>
      <c r="C50" s="6"/>
      <c r="D50" s="6"/>
      <c r="E50" s="6"/>
      <c r="F50" s="6"/>
      <c r="G50" s="6"/>
      <c r="H50" s="6"/>
      <c r="I50" s="40">
        <f>I35</f>
        <v>0</v>
      </c>
    </row>
    <row r="51">
      <c r="A51" s="9" t="s">
        <v>89</v>
      </c>
      <c r="B51" s="6" t="s">
        <v>90</v>
      </c>
      <c r="C51" s="6"/>
      <c r="D51" s="6"/>
      <c r="E51" s="6"/>
      <c r="F51" s="6"/>
      <c r="G51" s="6"/>
      <c r="H51" s="6"/>
      <c r="I51" s="40">
        <f>I45</f>
        <v>0</v>
      </c>
    </row>
    <row r="52">
      <c r="A52" s="9" t="s">
        <v>91</v>
      </c>
      <c r="B52" s="9"/>
      <c r="C52" s="9"/>
      <c r="D52" s="9"/>
      <c r="E52" s="9"/>
      <c r="F52" s="9"/>
      <c r="G52" s="9"/>
      <c r="H52" s="9"/>
      <c r="I52" s="41">
        <f>TRUNC(SUM(I49:I51),2)</f>
        <v>0</v>
      </c>
    </row>
    <row r="53">
      <c r="A53" s="77"/>
      <c r="B53" s="78"/>
      <c r="C53" s="78"/>
      <c r="D53" s="78"/>
      <c r="E53" s="78"/>
      <c r="F53" s="78"/>
      <c r="G53" s="78"/>
      <c r="H53" s="78"/>
      <c r="I53" s="78"/>
    </row>
    <row r="54">
      <c r="A54" s="36" t="s">
        <v>14</v>
      </c>
      <c r="B54" s="36"/>
      <c r="C54" s="36"/>
      <c r="D54" s="36"/>
      <c r="E54" s="36"/>
      <c r="F54" s="36"/>
      <c r="G54" s="36"/>
      <c r="H54" s="36"/>
      <c r="I54" s="36"/>
    </row>
    <row r="55">
      <c r="A55" s="9">
        <v>3</v>
      </c>
      <c r="B55" s="9" t="s">
        <v>92</v>
      </c>
      <c r="C55" s="9"/>
      <c r="D55" s="9"/>
      <c r="E55" s="9"/>
      <c r="F55" s="9"/>
      <c r="G55" s="9"/>
      <c r="H55" s="9" t="s">
        <v>48</v>
      </c>
      <c r="I55" s="9" t="s">
        <v>49</v>
      </c>
    </row>
    <row r="56">
      <c r="A56" s="9" t="s">
        <v>9</v>
      </c>
      <c r="B56" s="7" t="s">
        <v>93</v>
      </c>
      <c r="C56" s="7"/>
      <c r="D56" s="7"/>
      <c r="E56" s="7"/>
      <c r="F56" s="7"/>
      <c r="G56" s="7"/>
      <c r="H56" s="79">
        <f>(((1+(1/12)+(1/12)+(1/12/3)))/12)*0.05</f>
        <v>4.9768518518518512e-003</v>
      </c>
      <c r="I56" s="40">
        <f t="shared" ref="I56:I61" si="9">H56*$I$18</f>
        <v>0</v>
      </c>
    </row>
    <row r="57">
      <c r="A57" s="9" t="s">
        <v>11</v>
      </c>
      <c r="B57" s="7" t="s">
        <v>94</v>
      </c>
      <c r="C57" s="7"/>
      <c r="D57" s="7"/>
      <c r="E57" s="7"/>
      <c r="F57" s="7"/>
      <c r="G57" s="7"/>
      <c r="H57" s="79">
        <f>8%*H56</f>
        <v>3.9814814814814812e-004</v>
      </c>
      <c r="I57" s="40">
        <f t="shared" si="9"/>
        <v>0</v>
      </c>
    </row>
    <row r="58">
      <c r="A58" s="9" t="s">
        <v>13</v>
      </c>
      <c r="B58" s="7" t="s">
        <v>95</v>
      </c>
      <c r="C58" s="7"/>
      <c r="D58" s="7"/>
      <c r="E58" s="7"/>
      <c r="F58" s="7"/>
      <c r="G58" s="7"/>
      <c r="H58" s="79">
        <f>40%*8%*H56</f>
        <v>1.5925925925925924e-004</v>
      </c>
      <c r="I58" s="40">
        <f t="shared" si="9"/>
        <v>0</v>
      </c>
      <c r="J58" s="30"/>
    </row>
    <row r="59">
      <c r="A59" s="9" t="s">
        <v>15</v>
      </c>
      <c r="B59" s="7" t="s">
        <v>96</v>
      </c>
      <c r="C59" s="7"/>
      <c r="D59" s="7"/>
      <c r="E59" s="7"/>
      <c r="F59" s="7"/>
      <c r="G59" s="7"/>
      <c r="H59" s="79">
        <f>(1/30*7)/12</f>
        <v>1.9444444444444445e-002</v>
      </c>
      <c r="I59" s="40">
        <f t="shared" si="9"/>
        <v>0</v>
      </c>
    </row>
    <row r="60">
      <c r="A60" s="9" t="s">
        <v>17</v>
      </c>
      <c r="B60" s="80" t="s">
        <v>97</v>
      </c>
      <c r="C60" s="80"/>
      <c r="D60" s="80"/>
      <c r="E60" s="80"/>
      <c r="F60" s="80"/>
      <c r="G60" s="80"/>
      <c r="H60" s="81">
        <f>H35*H59</f>
        <v>6.5722222222222224e-003</v>
      </c>
      <c r="I60" s="40">
        <f t="shared" si="9"/>
        <v>0</v>
      </c>
    </row>
    <row r="61">
      <c r="A61" s="9" t="s">
        <v>20</v>
      </c>
      <c r="B61" s="7" t="s">
        <v>98</v>
      </c>
      <c r="C61" s="7"/>
      <c r="D61" s="7"/>
      <c r="E61" s="7"/>
      <c r="F61" s="7"/>
      <c r="G61" s="7"/>
      <c r="H61" s="79">
        <f>(1+(1/12)+(1/3/12))*0.08*0.4</f>
        <v>3.5555555555555556e-002</v>
      </c>
      <c r="I61" s="40">
        <f t="shared" si="9"/>
        <v>0</v>
      </c>
      <c r="J61" s="30"/>
    </row>
    <row r="62">
      <c r="A62" s="9" t="s">
        <v>99</v>
      </c>
      <c r="B62" s="9"/>
      <c r="C62" s="9"/>
      <c r="D62" s="9"/>
      <c r="E62" s="9"/>
      <c r="F62" s="9"/>
      <c r="G62" s="9"/>
      <c r="H62" s="45">
        <f>TRUNC(SUM(H56:H61),4)</f>
        <v>6.7100000000000007e-002</v>
      </c>
      <c r="I62" s="41">
        <f>TRUNC(SUM(I56:I61),2)</f>
        <v>0</v>
      </c>
    </row>
    <row r="63">
      <c r="A63" s="82"/>
      <c r="B63" s="83"/>
      <c r="C63" s="83"/>
      <c r="D63" s="83"/>
      <c r="E63" s="83"/>
      <c r="F63" s="83"/>
      <c r="G63" s="83"/>
      <c r="H63" s="83"/>
      <c r="I63" s="83"/>
    </row>
    <row r="64">
      <c r="A64" s="36" t="s">
        <v>16</v>
      </c>
      <c r="B64" s="36"/>
      <c r="C64" s="36"/>
      <c r="D64" s="36"/>
      <c r="E64" s="36"/>
      <c r="F64" s="36"/>
      <c r="G64" s="36"/>
      <c r="H64" s="36"/>
      <c r="I64" s="36"/>
      <c r="J64" s="48" t="s">
        <v>100</v>
      </c>
      <c r="K64" s="43">
        <f>I18+I52+I62</f>
        <v>0</v>
      </c>
    </row>
    <row r="65">
      <c r="A65" s="9" t="s">
        <v>101</v>
      </c>
      <c r="B65" s="9"/>
      <c r="C65" s="9"/>
      <c r="D65" s="9"/>
      <c r="E65" s="9"/>
      <c r="F65" s="9"/>
      <c r="G65" s="9"/>
      <c r="H65" s="9" t="s">
        <v>48</v>
      </c>
      <c r="I65" s="9" t="s">
        <v>49</v>
      </c>
    </row>
    <row r="66">
      <c r="A66" s="9" t="s">
        <v>9</v>
      </c>
      <c r="B66" s="7" t="s">
        <v>102</v>
      </c>
      <c r="C66" s="7"/>
      <c r="D66" s="7"/>
      <c r="E66" s="7"/>
      <c r="F66" s="7"/>
      <c r="G66" s="7"/>
      <c r="H66" s="79">
        <f>(1+(1/12)+(1/12)+(1/12/3))/12</f>
        <v>9.9537037037037021e-002</v>
      </c>
      <c r="I66" s="40">
        <f t="shared" ref="I66:I70" si="10">H66*$I$18</f>
        <v>0</v>
      </c>
    </row>
    <row r="67">
      <c r="A67" s="9" t="s">
        <v>11</v>
      </c>
      <c r="B67" s="7" t="s">
        <v>103</v>
      </c>
      <c r="C67" s="7"/>
      <c r="D67" s="7"/>
      <c r="E67" s="7"/>
      <c r="F67" s="7"/>
      <c r="G67" s="7"/>
      <c r="H67" s="79">
        <f>((1/30)/12)</f>
        <v>2.7777777777777779e-003</v>
      </c>
      <c r="I67" s="40">
        <f t="shared" si="10"/>
        <v>0</v>
      </c>
    </row>
    <row r="68">
      <c r="A68" s="9" t="s">
        <v>13</v>
      </c>
      <c r="B68" s="7" t="s">
        <v>104</v>
      </c>
      <c r="C68" s="7"/>
      <c r="D68" s="7"/>
      <c r="E68" s="7"/>
      <c r="F68" s="7"/>
      <c r="G68" s="7"/>
      <c r="H68" s="79">
        <f>((5/30/12)*1.62%*50%)</f>
        <v>1.1250000000000001e-004</v>
      </c>
      <c r="I68" s="40">
        <f t="shared" si="10"/>
        <v>0</v>
      </c>
    </row>
    <row r="69">
      <c r="A69" s="9" t="s">
        <v>15</v>
      </c>
      <c r="B69" s="7" t="s">
        <v>105</v>
      </c>
      <c r="C69" s="7"/>
      <c r="D69" s="7"/>
      <c r="E69" s="7"/>
      <c r="F69" s="7"/>
      <c r="G69" s="7"/>
      <c r="H69" s="79">
        <f>((5/30)/12)*100%</f>
        <v>1.3888888888888888e-002</v>
      </c>
      <c r="I69" s="40">
        <f t="shared" si="10"/>
        <v>0</v>
      </c>
    </row>
    <row r="70">
      <c r="A70" s="9" t="s">
        <v>17</v>
      </c>
      <c r="B70" s="7" t="s">
        <v>106</v>
      </c>
      <c r="C70" s="7"/>
      <c r="D70" s="7"/>
      <c r="E70" s="7"/>
      <c r="F70" s="7"/>
      <c r="G70" s="7"/>
      <c r="H70" s="79">
        <f>(((100%/30)*15)/12)*1.22%</f>
        <v>5.0833333333333329e-004</v>
      </c>
      <c r="I70" s="40">
        <f t="shared" si="10"/>
        <v>0</v>
      </c>
    </row>
    <row r="71">
      <c r="A71" s="84" t="s">
        <v>107</v>
      </c>
      <c r="B71" s="85"/>
      <c r="C71" s="85"/>
      <c r="D71" s="85"/>
      <c r="E71" s="85"/>
      <c r="F71" s="85"/>
      <c r="G71" s="86"/>
      <c r="H71" s="87">
        <f>SUM(H66:H70)</f>
        <v>0.11682453703703702</v>
      </c>
      <c r="I71" s="41">
        <f>SUM(I66:I70)</f>
        <v>0</v>
      </c>
    </row>
    <row r="72" ht="15.75">
      <c r="A72" s="9" t="s">
        <v>20</v>
      </c>
      <c r="B72" s="80" t="s">
        <v>108</v>
      </c>
      <c r="C72" s="7"/>
      <c r="D72" s="7"/>
      <c r="E72" s="7"/>
      <c r="F72" s="7"/>
      <c r="G72" s="7"/>
      <c r="H72" s="79">
        <f>H35*SUM(H66:H70)</f>
        <v>3.9486693518518516e-002</v>
      </c>
      <c r="I72" s="40">
        <f>H72*$I$18</f>
        <v>0</v>
      </c>
      <c r="J72" s="88"/>
      <c r="K72" s="89"/>
    </row>
    <row r="73">
      <c r="A73" s="9" t="s">
        <v>109</v>
      </c>
      <c r="B73" s="9"/>
      <c r="C73" s="9"/>
      <c r="D73" s="9"/>
      <c r="E73" s="9"/>
      <c r="F73" s="9"/>
      <c r="G73" s="9"/>
      <c r="H73" s="45">
        <f>TRUNC(SUM(H71,H72),4)</f>
        <v>0.15629999999999999</v>
      </c>
      <c r="I73" s="41">
        <f>TRUNC(SUM(I71,I72),2)</f>
        <v>0</v>
      </c>
    </row>
    <row r="74">
      <c r="A74" s="83"/>
      <c r="B74" s="83"/>
      <c r="C74" s="83"/>
      <c r="D74" s="83"/>
      <c r="E74" s="83"/>
      <c r="F74" s="83"/>
      <c r="G74" s="83"/>
      <c r="H74" s="83"/>
      <c r="I74" s="83"/>
    </row>
    <row r="75">
      <c r="A75" s="9" t="s">
        <v>110</v>
      </c>
      <c r="B75" s="9"/>
      <c r="C75" s="9"/>
      <c r="D75" s="9"/>
      <c r="E75" s="9"/>
      <c r="F75" s="9"/>
      <c r="G75" s="9"/>
      <c r="H75" s="9" t="s">
        <v>48</v>
      </c>
      <c r="I75" s="9" t="s">
        <v>49</v>
      </c>
    </row>
    <row r="76">
      <c r="A76" s="9" t="s">
        <v>9</v>
      </c>
      <c r="B76" s="7" t="s">
        <v>111</v>
      </c>
      <c r="C76" s="7"/>
      <c r="D76" s="7"/>
      <c r="E76" s="7"/>
      <c r="F76" s="7"/>
      <c r="G76" s="7"/>
      <c r="H76" s="79">
        <f>(((1/12)+(1/12/3))*(4/12)*1.62%*50%)</f>
        <v>3.0000000000000003e-004</v>
      </c>
      <c r="I76" s="40">
        <f>H76*I18</f>
        <v>0</v>
      </c>
    </row>
    <row r="77">
      <c r="A77" s="9" t="s">
        <v>109</v>
      </c>
      <c r="B77" s="9"/>
      <c r="C77" s="9"/>
      <c r="D77" s="9"/>
      <c r="E77" s="9"/>
      <c r="F77" s="9"/>
      <c r="G77" s="9"/>
      <c r="H77" s="87">
        <f>TRUNC(SUM(H76:H76),4)</f>
        <v>2.9999999999999997e-004</v>
      </c>
      <c r="I77" s="41">
        <f>TRUNC(SUM(I76:I76),2)</f>
        <v>0</v>
      </c>
    </row>
    <row r="78">
      <c r="A78" s="90"/>
      <c r="B78" s="91"/>
      <c r="C78" s="91"/>
      <c r="D78" s="91"/>
      <c r="E78" s="91"/>
      <c r="F78" s="91"/>
      <c r="G78" s="91"/>
      <c r="H78" s="91"/>
      <c r="I78" s="91"/>
    </row>
    <row r="79">
      <c r="A79" s="2" t="s">
        <v>112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113</v>
      </c>
      <c r="B80" s="9"/>
      <c r="C80" s="9"/>
      <c r="D80" s="9"/>
      <c r="E80" s="9"/>
      <c r="F80" s="9"/>
      <c r="G80" s="9"/>
      <c r="H80" s="9"/>
      <c r="I80" s="9" t="s">
        <v>49</v>
      </c>
    </row>
    <row r="81">
      <c r="A81" s="9" t="s">
        <v>114</v>
      </c>
      <c r="B81" s="33" t="s">
        <v>115</v>
      </c>
      <c r="C81" s="6"/>
      <c r="D81" s="6"/>
      <c r="E81" s="6"/>
      <c r="F81" s="6"/>
      <c r="G81" s="6"/>
      <c r="H81" s="6"/>
      <c r="I81" s="40">
        <f>I73</f>
        <v>0</v>
      </c>
    </row>
    <row r="82">
      <c r="A82" s="9" t="s">
        <v>116</v>
      </c>
      <c r="B82" s="92" t="s">
        <v>117</v>
      </c>
      <c r="C82" s="93"/>
      <c r="D82" s="93"/>
      <c r="E82" s="93"/>
      <c r="F82" s="93"/>
      <c r="G82" s="93"/>
      <c r="H82" s="94"/>
      <c r="I82" s="40">
        <f>I77</f>
        <v>0</v>
      </c>
    </row>
    <row r="83">
      <c r="A83" s="9" t="s">
        <v>118</v>
      </c>
      <c r="B83" s="9"/>
      <c r="C83" s="9"/>
      <c r="D83" s="9"/>
      <c r="E83" s="9"/>
      <c r="F83" s="9"/>
      <c r="G83" s="9"/>
      <c r="H83" s="9"/>
      <c r="I83" s="41">
        <f>TRUNC(SUM(I81:I82),2)</f>
        <v>0</v>
      </c>
    </row>
    <row r="84">
      <c r="A84" s="77"/>
      <c r="B84" s="78"/>
      <c r="C84" s="78"/>
      <c r="D84" s="78"/>
      <c r="E84" s="78"/>
      <c r="F84" s="78"/>
      <c r="G84" s="78"/>
      <c r="H84" s="78"/>
      <c r="I84" s="78"/>
    </row>
    <row r="85">
      <c r="A85" s="36" t="s">
        <v>18</v>
      </c>
      <c r="B85" s="36"/>
      <c r="C85" s="36"/>
      <c r="D85" s="36"/>
      <c r="E85" s="36"/>
      <c r="F85" s="36"/>
      <c r="G85" s="36"/>
      <c r="H85" s="36"/>
      <c r="I85" s="36"/>
    </row>
    <row r="86">
      <c r="A86" s="9">
        <v>5</v>
      </c>
      <c r="B86" s="9" t="s">
        <v>119</v>
      </c>
      <c r="C86" s="9"/>
      <c r="D86" s="9"/>
      <c r="E86" s="9"/>
      <c r="F86" s="9"/>
      <c r="G86" s="9"/>
      <c r="H86" s="9"/>
      <c r="I86" s="9" t="s">
        <v>49</v>
      </c>
    </row>
    <row r="87">
      <c r="A87" s="9" t="s">
        <v>9</v>
      </c>
      <c r="B87" s="95" t="s">
        <v>120</v>
      </c>
      <c r="C87" s="39"/>
      <c r="D87" s="39"/>
      <c r="E87" s="39"/>
      <c r="F87" s="39"/>
      <c r="G87" s="39"/>
      <c r="H87" s="6" t="s">
        <v>78</v>
      </c>
      <c r="I87" s="96">
        <f>SUM(Insumos!F12:F16)/60</f>
        <v>0</v>
      </c>
    </row>
    <row r="88">
      <c r="A88" s="9" t="s">
        <v>121</v>
      </c>
      <c r="B88" s="9"/>
      <c r="C88" s="9"/>
      <c r="D88" s="9"/>
      <c r="E88" s="9"/>
      <c r="F88" s="9"/>
      <c r="G88" s="9"/>
      <c r="H88" s="45" t="s">
        <v>78</v>
      </c>
      <c r="I88" s="97">
        <f>TRUNC(SUM(I87:I87),2)</f>
        <v>0</v>
      </c>
    </row>
    <row r="89">
      <c r="A89" s="77"/>
      <c r="B89" s="78"/>
      <c r="C89" s="78"/>
      <c r="D89" s="78"/>
      <c r="E89" s="78"/>
      <c r="F89" s="78"/>
      <c r="G89" s="78"/>
      <c r="H89" s="78"/>
      <c r="I89" s="78"/>
    </row>
    <row r="90">
      <c r="A90" s="36" t="s">
        <v>21</v>
      </c>
      <c r="B90" s="36"/>
      <c r="C90" s="36"/>
      <c r="D90" s="36"/>
      <c r="E90" s="36"/>
      <c r="F90" s="36"/>
      <c r="G90" s="36"/>
      <c r="H90" s="36"/>
      <c r="I90" s="36"/>
    </row>
    <row r="91">
      <c r="A91" s="9">
        <v>6</v>
      </c>
      <c r="B91" s="9" t="s">
        <v>122</v>
      </c>
      <c r="C91" s="9"/>
      <c r="D91" s="9"/>
      <c r="E91" s="9"/>
      <c r="F91" s="9"/>
      <c r="G91" s="9"/>
      <c r="H91" s="9" t="s">
        <v>48</v>
      </c>
      <c r="I91" s="9" t="s">
        <v>49</v>
      </c>
    </row>
    <row r="92">
      <c r="A92" s="9" t="s">
        <v>9</v>
      </c>
      <c r="B92" s="7" t="s">
        <v>123</v>
      </c>
      <c r="C92" s="7"/>
      <c r="D92" s="7"/>
      <c r="E92" s="7"/>
      <c r="F92" s="7"/>
      <c r="G92" s="7"/>
      <c r="H92" s="98"/>
      <c r="I92" s="40">
        <f>TRUNC(H92*I117,2)</f>
        <v>0</v>
      </c>
    </row>
    <row r="93">
      <c r="A93" s="9" t="s">
        <v>11</v>
      </c>
      <c r="B93" s="7" t="s">
        <v>124</v>
      </c>
      <c r="C93" s="7"/>
      <c r="D93" s="7"/>
      <c r="E93" s="7"/>
      <c r="F93" s="7"/>
      <c r="G93" s="7"/>
      <c r="H93" s="99"/>
      <c r="I93" s="40">
        <f>TRUNC(H93*(I92+I117),2)</f>
        <v>0</v>
      </c>
    </row>
    <row r="94">
      <c r="A94" s="9" t="s">
        <v>13</v>
      </c>
      <c r="B94" s="100" t="s">
        <v>125</v>
      </c>
      <c r="C94" s="100"/>
      <c r="D94" s="100"/>
      <c r="E94" s="100"/>
      <c r="F94" s="100"/>
      <c r="G94" s="100"/>
      <c r="H94" s="101"/>
      <c r="I94" s="102"/>
    </row>
    <row r="95">
      <c r="A95" s="9" t="s">
        <v>126</v>
      </c>
      <c r="B95" s="7" t="s">
        <v>127</v>
      </c>
      <c r="C95" s="7"/>
      <c r="D95" s="7"/>
      <c r="E95" s="7"/>
      <c r="F95" s="7"/>
      <c r="G95" s="7"/>
      <c r="H95" s="103"/>
      <c r="I95" s="40">
        <f>H95*I106</f>
        <v>0</v>
      </c>
    </row>
    <row r="96">
      <c r="A96" s="9" t="s">
        <v>128</v>
      </c>
      <c r="B96" s="7" t="s">
        <v>129</v>
      </c>
      <c r="C96" s="7"/>
      <c r="D96" s="7"/>
      <c r="E96" s="7"/>
      <c r="F96" s="7"/>
      <c r="G96" s="7"/>
      <c r="H96" s="104"/>
      <c r="I96" s="40">
        <f>H96*I106</f>
        <v>0</v>
      </c>
    </row>
    <row r="97">
      <c r="A97" s="9" t="s">
        <v>130</v>
      </c>
      <c r="B97" s="7" t="s">
        <v>131</v>
      </c>
      <c r="C97" s="7"/>
      <c r="D97" s="7"/>
      <c r="E97" s="7"/>
      <c r="F97" s="7"/>
      <c r="G97" s="7"/>
      <c r="H97" s="105"/>
      <c r="I97" s="40">
        <f>H97*I106</f>
        <v>0</v>
      </c>
    </row>
    <row r="98">
      <c r="A98" s="9" t="s">
        <v>132</v>
      </c>
      <c r="B98" s="74" t="s">
        <v>133</v>
      </c>
      <c r="C98" s="74"/>
      <c r="D98" s="74"/>
      <c r="E98" s="74"/>
      <c r="F98" s="74"/>
      <c r="G98" s="74"/>
      <c r="H98" s="106"/>
      <c r="I98" s="40"/>
    </row>
    <row r="99">
      <c r="A99" s="82" t="s">
        <v>134</v>
      </c>
      <c r="B99" s="83"/>
      <c r="C99" s="83"/>
      <c r="D99" s="83"/>
      <c r="E99" s="83"/>
      <c r="F99" s="83"/>
      <c r="G99" s="83"/>
      <c r="H99" s="107"/>
      <c r="I99" s="41">
        <f>TRUNC(SUM(I92:I97),2)</f>
        <v>0</v>
      </c>
    </row>
    <row r="100">
      <c r="A100" s="1"/>
      <c r="B100" s="28"/>
      <c r="C100" s="28"/>
      <c r="D100" s="28"/>
      <c r="E100" s="28"/>
      <c r="F100" s="28"/>
      <c r="G100" s="28"/>
      <c r="H100" s="28"/>
      <c r="I100" s="28"/>
    </row>
    <row r="101">
      <c r="A101" s="108" t="s">
        <v>135</v>
      </c>
      <c r="B101" s="109" t="s">
        <v>136</v>
      </c>
      <c r="C101" s="109"/>
      <c r="D101" s="109"/>
      <c r="E101" s="109"/>
      <c r="F101" s="109"/>
      <c r="G101" s="109"/>
      <c r="H101" s="110">
        <f>TRUNC(H95+H96+H97,4)</f>
        <v>0</v>
      </c>
      <c r="I101" s="111"/>
    </row>
    <row r="102">
      <c r="A102" s="112"/>
      <c r="B102" s="113">
        <v>100</v>
      </c>
      <c r="C102" s="113"/>
      <c r="D102" s="113"/>
      <c r="E102" s="113"/>
      <c r="F102" s="113"/>
      <c r="G102" s="113"/>
      <c r="H102" s="114"/>
      <c r="I102" s="115"/>
    </row>
    <row r="103">
      <c r="A103" s="116"/>
      <c r="B103" s="113"/>
      <c r="C103" s="113"/>
      <c r="D103" s="113"/>
      <c r="E103" s="113"/>
      <c r="F103" s="113"/>
      <c r="G103" s="113"/>
      <c r="H103" s="114"/>
      <c r="I103" s="115"/>
    </row>
    <row r="104">
      <c r="A104" s="112" t="s">
        <v>137</v>
      </c>
      <c r="B104" s="113" t="s">
        <v>138</v>
      </c>
      <c r="C104" s="113"/>
      <c r="D104" s="113"/>
      <c r="E104" s="113"/>
      <c r="F104" s="113"/>
      <c r="G104" s="113"/>
      <c r="H104" s="114"/>
      <c r="I104" s="115">
        <f>TRUNC(I117+I92+I93,2)</f>
        <v>0</v>
      </c>
    </row>
    <row r="105">
      <c r="A105" s="112"/>
      <c r="B105" s="113"/>
      <c r="C105" s="113"/>
      <c r="D105" s="113"/>
      <c r="E105" s="113"/>
      <c r="F105" s="113"/>
      <c r="G105" s="113"/>
      <c r="H105" s="114"/>
      <c r="I105" s="115"/>
    </row>
    <row r="106">
      <c r="A106" s="112" t="s">
        <v>139</v>
      </c>
      <c r="B106" s="113" t="s">
        <v>140</v>
      </c>
      <c r="C106" s="113"/>
      <c r="D106" s="113"/>
      <c r="E106" s="113"/>
      <c r="F106" s="113"/>
      <c r="G106" s="113"/>
      <c r="H106" s="114"/>
      <c r="I106" s="115">
        <f>TRUNC(I104/(1-H101),2)</f>
        <v>0</v>
      </c>
    </row>
    <row r="107">
      <c r="A107" s="112"/>
      <c r="B107" s="113"/>
      <c r="C107" s="113"/>
      <c r="D107" s="113"/>
      <c r="E107" s="113"/>
      <c r="F107" s="113"/>
      <c r="G107" s="113"/>
      <c r="H107" s="114"/>
      <c r="I107" s="115"/>
    </row>
    <row r="108">
      <c r="A108" s="117"/>
      <c r="B108" s="118" t="s">
        <v>141</v>
      </c>
      <c r="C108" s="118"/>
      <c r="D108" s="118"/>
      <c r="E108" s="118"/>
      <c r="F108" s="118"/>
      <c r="G108" s="118"/>
      <c r="H108" s="119"/>
      <c r="I108" s="120">
        <f>TRUNC(I106-I104,2)</f>
        <v>0</v>
      </c>
      <c r="K108" s="121"/>
    </row>
    <row r="109">
      <c r="A109" s="1"/>
      <c r="B109" s="1"/>
      <c r="C109" s="1"/>
      <c r="D109" s="1"/>
      <c r="E109" s="1"/>
      <c r="F109" s="1"/>
      <c r="G109" s="1"/>
      <c r="H109" s="1"/>
      <c r="I109" s="43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22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49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40">
        <f>I18</f>
        <v>0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40">
        <f>I52</f>
        <v>0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40">
        <f>I62</f>
        <v>0</v>
      </c>
      <c r="K114" s="122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40">
        <f>I83</f>
        <v>0</v>
      </c>
      <c r="K115" s="122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40">
        <f>I88</f>
        <v>0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41">
        <f>TRUNC(SUM(I112:I116),2)</f>
        <v>0</v>
      </c>
      <c r="K117" s="121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40">
        <f>I99</f>
        <v>0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41">
        <f>TRUNC(SUM(I117:I118),2)</f>
        <v>0</v>
      </c>
    </row>
    <row r="120">
      <c r="I120" s="121"/>
    </row>
    <row r="121" hidden="1">
      <c r="A121" s="1"/>
      <c r="B121" s="1" t="s">
        <v>142</v>
      </c>
      <c r="C121" s="1"/>
      <c r="D121" s="1"/>
      <c r="E121" s="1"/>
      <c r="F121" s="1"/>
      <c r="G121" s="1"/>
      <c r="H121" s="42"/>
      <c r="I121" s="42"/>
    </row>
    <row r="122" ht="40.5" hidden="1" customHeight="1">
      <c r="A122" s="123" t="s">
        <v>143</v>
      </c>
      <c r="B122" s="124"/>
      <c r="C122" s="123" t="s">
        <v>144</v>
      </c>
      <c r="D122" s="124"/>
      <c r="E122" s="123" t="s">
        <v>145</v>
      </c>
      <c r="F122" s="124"/>
      <c r="G122" s="125" t="s">
        <v>146</v>
      </c>
      <c r="H122" s="126" t="s">
        <v>147</v>
      </c>
      <c r="I122" s="127" t="s">
        <v>49</v>
      </c>
    </row>
    <row r="123" hidden="1">
      <c r="A123" s="128" t="s">
        <v>148</v>
      </c>
      <c r="B123" s="129"/>
      <c r="C123" s="130" t="s">
        <v>149</v>
      </c>
      <c r="D123" s="131"/>
      <c r="E123" s="132"/>
      <c r="F123" s="133"/>
      <c r="G123" s="134" t="s">
        <v>149</v>
      </c>
      <c r="H123" s="135"/>
      <c r="I123" s="136">
        <v>0</v>
      </c>
    </row>
    <row r="124" hidden="1">
      <c r="A124" s="6" t="s">
        <v>150</v>
      </c>
      <c r="B124" s="137"/>
      <c r="C124" s="138" t="s">
        <v>149</v>
      </c>
      <c r="D124" s="139"/>
      <c r="E124" s="140"/>
      <c r="F124" s="141"/>
      <c r="G124" s="69" t="s">
        <v>149</v>
      </c>
      <c r="H124" s="142"/>
      <c r="I124" s="143">
        <v>0</v>
      </c>
    </row>
    <row r="125" hidden="1">
      <c r="A125" s="6" t="s">
        <v>151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152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144"/>
      <c r="B127" s="82"/>
      <c r="C127" s="140"/>
      <c r="D127" s="141"/>
      <c r="E127" s="140"/>
      <c r="F127" s="141"/>
      <c r="G127" s="145"/>
      <c r="H127" s="146"/>
      <c r="I127" s="143"/>
    </row>
    <row r="128" hidden="1">
      <c r="A128" s="147"/>
      <c r="B128" s="148"/>
      <c r="C128" s="149"/>
      <c r="D128" s="150"/>
      <c r="E128" s="149"/>
      <c r="F128" s="150"/>
      <c r="G128" s="151"/>
      <c r="H128" s="152"/>
      <c r="I128" s="153"/>
    </row>
    <row r="129" hidden="1">
      <c r="A129" s="154" t="s">
        <v>153</v>
      </c>
      <c r="B129" s="155"/>
      <c r="C129" s="155"/>
      <c r="D129" s="155"/>
      <c r="E129" s="155"/>
      <c r="F129" s="155"/>
      <c r="G129" s="155"/>
      <c r="H129" s="156"/>
      <c r="I129" s="157">
        <f>SUM(I127:I128)</f>
        <v>0</v>
      </c>
    </row>
    <row r="130" hidden="1"/>
    <row r="131" hidden="1">
      <c r="A131" s="1" t="s">
        <v>154</v>
      </c>
      <c r="B131" s="1" t="s">
        <v>155</v>
      </c>
      <c r="C131" s="1"/>
      <c r="D131" s="1"/>
      <c r="E131" s="1"/>
      <c r="F131" s="1"/>
      <c r="G131" s="1"/>
      <c r="H131" s="42"/>
      <c r="I131" s="42"/>
    </row>
    <row r="132" hidden="1">
      <c r="A132" s="158" t="s">
        <v>156</v>
      </c>
      <c r="B132" s="159"/>
      <c r="C132" s="159"/>
      <c r="D132" s="159"/>
      <c r="E132" s="159"/>
      <c r="F132" s="159"/>
      <c r="G132" s="159"/>
      <c r="H132" s="159"/>
      <c r="I132" s="160"/>
    </row>
    <row r="133" hidden="1">
      <c r="A133" s="161"/>
      <c r="B133" s="162" t="s">
        <v>157</v>
      </c>
      <c r="C133" s="163"/>
      <c r="D133" s="163"/>
      <c r="E133" s="163"/>
      <c r="F133" s="163"/>
      <c r="G133" s="163"/>
      <c r="H133" s="164"/>
      <c r="I133" s="127" t="s">
        <v>49</v>
      </c>
    </row>
    <row r="134" hidden="1">
      <c r="A134" s="132" t="s">
        <v>9</v>
      </c>
      <c r="B134" s="165" t="s">
        <v>158</v>
      </c>
      <c r="C134" s="166"/>
      <c r="D134" s="166"/>
      <c r="E134" s="166"/>
      <c r="F134" s="166"/>
      <c r="G134" s="166"/>
      <c r="H134" s="167"/>
      <c r="I134" s="168">
        <f>I95</f>
        <v>0</v>
      </c>
    </row>
    <row r="135" hidden="1">
      <c r="A135" s="140" t="s">
        <v>11</v>
      </c>
      <c r="B135" s="73" t="s">
        <v>159</v>
      </c>
      <c r="C135" s="74"/>
      <c r="D135" s="74"/>
      <c r="E135" s="74"/>
      <c r="F135" s="74"/>
      <c r="G135" s="74"/>
      <c r="H135" s="75"/>
      <c r="I135" s="169" t="e">
        <f>#REF!</f>
        <v>#REF!</v>
      </c>
    </row>
    <row r="136" hidden="1">
      <c r="A136" s="140" t="s">
        <v>13</v>
      </c>
      <c r="B136" s="170" t="s">
        <v>160</v>
      </c>
      <c r="C136" s="171"/>
      <c r="D136" s="171"/>
      <c r="E136" s="171"/>
      <c r="F136" s="171"/>
      <c r="G136" s="171"/>
      <c r="H136" s="172"/>
      <c r="I136" s="169">
        <f>I99</f>
        <v>0</v>
      </c>
    </row>
    <row r="137" hidden="1">
      <c r="A137" s="173" t="s">
        <v>161</v>
      </c>
      <c r="B137" s="174"/>
      <c r="C137" s="174"/>
      <c r="D137" s="174"/>
      <c r="E137" s="174"/>
      <c r="F137" s="174"/>
      <c r="G137" s="174"/>
      <c r="H137" s="175"/>
      <c r="I137" s="157" t="e">
        <f>SUM(I134:I136)</f>
        <v>#REF!</v>
      </c>
    </row>
    <row r="138" hidden="1">
      <c r="A138" s="1" t="s">
        <v>162</v>
      </c>
      <c r="B138" t="s">
        <v>163</v>
      </c>
    </row>
    <row r="139" hidden="1"/>
    <row r="140" hidden="1"/>
    <row r="141">
      <c r="A141" s="48"/>
      <c r="B141" s="48"/>
    </row>
    <row r="142">
      <c r="A142" s="122"/>
      <c r="B142" s="48"/>
      <c r="E142" s="176"/>
    </row>
    <row r="143">
      <c r="A143" s="48"/>
      <c r="B143" s="48"/>
      <c r="C143" s="122"/>
    </row>
    <row r="144">
      <c r="A144" s="48"/>
      <c r="B144" s="48"/>
      <c r="C144" s="122"/>
    </row>
    <row r="145">
      <c r="A145" s="176"/>
    </row>
    <row r="146">
      <c r="A146" s="176"/>
    </row>
  </sheetData>
  <mergeCells count="154">
    <mergeCell ref="B7:G7"/>
    <mergeCell ref="H7:I7"/>
    <mergeCell ref="B8:G8"/>
    <mergeCell ref="H8:I8"/>
    <mergeCell ref="A1:I1"/>
    <mergeCell ref="A2:I2"/>
    <mergeCell ref="A4:I4"/>
    <mergeCell ref="B5:G5"/>
    <mergeCell ref="H5:I5"/>
    <mergeCell ref="B12:G12"/>
    <mergeCell ref="H12:I12"/>
    <mergeCell ref="B13:G13"/>
    <mergeCell ref="H13:I13"/>
    <mergeCell ref="A14:I14"/>
    <mergeCell ref="A15:I15"/>
    <mergeCell ref="B9:G9"/>
    <mergeCell ref="H9:I9"/>
    <mergeCell ref="B10:G10"/>
    <mergeCell ref="H10:I10"/>
    <mergeCell ref="B11:G11"/>
    <mergeCell ref="H11:I11"/>
    <mergeCell ref="B23:G23"/>
    <mergeCell ref="A24:G24"/>
    <mergeCell ref="A25:I25"/>
    <mergeCell ref="A26:G26"/>
    <mergeCell ref="B27:G27"/>
    <mergeCell ref="B28:G28"/>
    <mergeCell ref="B16:G16"/>
    <mergeCell ref="B17:G17"/>
    <mergeCell ref="A18:H18"/>
    <mergeCell ref="A20:I20"/>
    <mergeCell ref="A21:G21"/>
    <mergeCell ref="B22:G22"/>
    <mergeCell ref="B34:G34"/>
    <mergeCell ref="A35:G35"/>
    <mergeCell ref="A36:I36"/>
    <mergeCell ref="A37:G37"/>
    <mergeCell ref="B38:G38"/>
    <mergeCell ref="B29:G29"/>
    <mergeCell ref="J29:P29"/>
    <mergeCell ref="B30:G30"/>
    <mergeCell ref="B31:G31"/>
    <mergeCell ref="B32:G32"/>
    <mergeCell ref="B33:G33"/>
    <mergeCell ref="J38:M38"/>
    <mergeCell ref="A47:I47"/>
    <mergeCell ref="A48:H48"/>
    <mergeCell ref="B49:H49"/>
    <mergeCell ref="B50:H50"/>
    <mergeCell ref="B51:H51"/>
    <mergeCell ref="A52:H52"/>
    <mergeCell ref="B40:G40"/>
    <mergeCell ref="B41:G41"/>
    <mergeCell ref="B42:G42"/>
    <mergeCell ref="B43:G43"/>
    <mergeCell ref="A45:H45"/>
    <mergeCell ref="A46:I46"/>
    <mergeCell ref="B59:G59"/>
    <mergeCell ref="B60:G60"/>
    <mergeCell ref="B61:G61"/>
    <mergeCell ref="A62:G62"/>
    <mergeCell ref="A63:I63"/>
    <mergeCell ref="A64:I64"/>
    <mergeCell ref="A53:I53"/>
    <mergeCell ref="A54:I54"/>
    <mergeCell ref="B55:G55"/>
    <mergeCell ref="B56:G56"/>
    <mergeCell ref="B57:G57"/>
    <mergeCell ref="B58:G58"/>
    <mergeCell ref="A77:G77"/>
    <mergeCell ref="A78:I78"/>
    <mergeCell ref="A71:G71"/>
    <mergeCell ref="B72:G72"/>
    <mergeCell ref="A73:G73"/>
    <mergeCell ref="A74:I74"/>
    <mergeCell ref="A75:G75"/>
    <mergeCell ref="B76:G76"/>
    <mergeCell ref="A65:G65"/>
    <mergeCell ref="B66:G66"/>
    <mergeCell ref="B67:G67"/>
    <mergeCell ref="B68:G68"/>
    <mergeCell ref="B69:G69"/>
    <mergeCell ref="B70:G70"/>
    <mergeCell ref="A84:I84"/>
    <mergeCell ref="A85:I85"/>
    <mergeCell ref="B86:G86"/>
    <mergeCell ref="B87:G87"/>
    <mergeCell ref="A88:G88"/>
    <mergeCell ref="A89:I89"/>
    <mergeCell ref="A79:I79"/>
    <mergeCell ref="A80:H80"/>
    <mergeCell ref="B81:H81"/>
    <mergeCell ref="B82:H82"/>
    <mergeCell ref="A83:H83"/>
    <mergeCell ref="B96:G96"/>
    <mergeCell ref="B97:G97"/>
    <mergeCell ref="B98:G98"/>
    <mergeCell ref="A99:H99"/>
    <mergeCell ref="B100:I100"/>
    <mergeCell ref="B101:G101"/>
    <mergeCell ref="A90:I90"/>
    <mergeCell ref="B91:G91"/>
    <mergeCell ref="B92:G92"/>
    <mergeCell ref="B93:G93"/>
    <mergeCell ref="B94:G94"/>
    <mergeCell ref="B95:G95"/>
    <mergeCell ref="B112:H112"/>
    <mergeCell ref="B113:H113"/>
    <mergeCell ref="B114:H114"/>
    <mergeCell ref="B115:H115"/>
    <mergeCell ref="B116:H116"/>
    <mergeCell ref="B117:H117"/>
    <mergeCell ref="B102:G102"/>
    <mergeCell ref="B104:G104"/>
    <mergeCell ref="B106:G106"/>
    <mergeCell ref="B108:G108"/>
    <mergeCell ref="A110:I110"/>
    <mergeCell ref="A111:H111"/>
    <mergeCell ref="A123:B123"/>
    <mergeCell ref="C123:D123"/>
    <mergeCell ref="E123:F123"/>
    <mergeCell ref="A124:B124"/>
    <mergeCell ref="C124:D124"/>
    <mergeCell ref="E124:F124"/>
    <mergeCell ref="B118:H118"/>
    <mergeCell ref="A119:H119"/>
    <mergeCell ref="B121:G121"/>
    <mergeCell ref="A122:B122"/>
    <mergeCell ref="C122:D122"/>
    <mergeCell ref="E122:F122"/>
    <mergeCell ref="B136:H136"/>
    <mergeCell ref="A137:H137"/>
    <mergeCell ref="H6:I6"/>
    <mergeCell ref="B6:G6"/>
    <mergeCell ref="B39:G39"/>
    <mergeCell ref="B44:G44"/>
    <mergeCell ref="A129:H129"/>
    <mergeCell ref="B131:G131"/>
    <mergeCell ref="A132:I132"/>
    <mergeCell ref="B133:H133"/>
    <mergeCell ref="B134:H134"/>
    <mergeCell ref="B135:H135"/>
    <mergeCell ref="A127:B127"/>
    <mergeCell ref="C127:D127"/>
    <mergeCell ref="E127:F127"/>
    <mergeCell ref="A128:B128"/>
    <mergeCell ref="C128:D128"/>
    <mergeCell ref="E128:F128"/>
    <mergeCell ref="A125:B125"/>
    <mergeCell ref="C125:D125"/>
    <mergeCell ref="E125:F125"/>
    <mergeCell ref="A126:B126"/>
    <mergeCell ref="C126:D126"/>
    <mergeCell ref="E126:F126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0" zoomScale="150" workbookViewId="0">
      <selection activeCell="I39" activeCellId="0" sqref="I39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170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36</v>
      </c>
      <c r="I5" s="6"/>
    </row>
    <row r="6">
      <c r="A6" s="6">
        <v>2</v>
      </c>
      <c r="B6" s="7" t="s">
        <v>37</v>
      </c>
      <c r="C6" s="7"/>
      <c r="D6" s="7"/>
      <c r="E6" s="7"/>
      <c r="F6" s="7"/>
      <c r="G6" s="7"/>
      <c r="H6" s="33">
        <v>2</v>
      </c>
      <c r="I6" s="6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33" t="s">
        <v>171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33" t="s">
        <v>5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34"/>
      <c r="I10" s="34"/>
    </row>
    <row r="11">
      <c r="A11" s="6">
        <v>7</v>
      </c>
      <c r="B11" s="7" t="s">
        <v>43</v>
      </c>
      <c r="C11" s="7"/>
      <c r="D11" s="7"/>
      <c r="E11" s="7"/>
      <c r="F11" s="7"/>
      <c r="G11" s="7"/>
      <c r="H11" s="34"/>
      <c r="I11" s="34"/>
    </row>
    <row r="12">
      <c r="A12" s="6">
        <v>8</v>
      </c>
      <c r="B12" s="7" t="s">
        <v>44</v>
      </c>
      <c r="C12" s="7"/>
      <c r="D12" s="7"/>
      <c r="E12" s="7"/>
      <c r="F12" s="7"/>
      <c r="G12" s="7"/>
      <c r="H12" s="34"/>
      <c r="I12" s="34"/>
    </row>
    <row r="13">
      <c r="A13" s="6">
        <v>9</v>
      </c>
      <c r="B13" s="7" t="s">
        <v>45</v>
      </c>
      <c r="C13" s="7"/>
      <c r="D13" s="7"/>
      <c r="E13" s="7"/>
      <c r="F13" s="7"/>
      <c r="G13" s="7"/>
      <c r="H13" s="33" t="s">
        <v>46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177"/>
    </row>
    <row r="18">
      <c r="A18" s="9" t="s">
        <v>52</v>
      </c>
      <c r="B18" s="9"/>
      <c r="C18" s="9"/>
      <c r="D18" s="9"/>
      <c r="E18" s="9"/>
      <c r="F18" s="9"/>
      <c r="G18" s="9"/>
      <c r="H18" s="9"/>
      <c r="I18" s="41">
        <f>TRUNC(SUM(I17:I17),2)</f>
        <v>0</v>
      </c>
    </row>
    <row r="19">
      <c r="A19" s="42"/>
      <c r="B19" s="42"/>
      <c r="C19" s="42"/>
      <c r="D19" s="42"/>
      <c r="E19" s="42"/>
      <c r="F19" s="42"/>
      <c r="G19" s="42"/>
      <c r="H19" s="42"/>
      <c r="I19" s="43"/>
    </row>
    <row r="20">
      <c r="A20" s="36" t="s">
        <v>12</v>
      </c>
      <c r="B20" s="36"/>
      <c r="C20" s="36"/>
      <c r="D20" s="36"/>
      <c r="E20" s="36"/>
      <c r="F20" s="36"/>
      <c r="G20" s="36"/>
      <c r="H20" s="36"/>
      <c r="I20" s="36"/>
    </row>
    <row r="21">
      <c r="A21" s="9" t="s">
        <v>53</v>
      </c>
      <c r="B21" s="9"/>
      <c r="C21" s="9"/>
      <c r="D21" s="9"/>
      <c r="E21" s="9"/>
      <c r="F21" s="9"/>
      <c r="G21" s="9"/>
      <c r="H21" s="9" t="s">
        <v>48</v>
      </c>
      <c r="I21" s="9" t="s">
        <v>49</v>
      </c>
    </row>
    <row r="22">
      <c r="A22" s="9" t="s">
        <v>9</v>
      </c>
      <c r="B22" s="7" t="s">
        <v>54</v>
      </c>
      <c r="C22" s="7"/>
      <c r="D22" s="7"/>
      <c r="E22" s="7"/>
      <c r="F22" s="7"/>
      <c r="G22" s="7"/>
      <c r="H22" s="44">
        <f>1/12</f>
        <v>8.3333333333333329e-002</v>
      </c>
      <c r="I22" s="40">
        <f>TRUNC($I$18*H22,2)</f>
        <v>0</v>
      </c>
    </row>
    <row r="23">
      <c r="A23" s="9" t="s">
        <v>11</v>
      </c>
      <c r="B23" s="7" t="s">
        <v>55</v>
      </c>
      <c r="C23" s="7"/>
      <c r="D23" s="7"/>
      <c r="E23" s="7"/>
      <c r="F23" s="7"/>
      <c r="G23" s="7"/>
      <c r="H23" s="44">
        <f>1/12/3</f>
        <v>2.7777777777777776e-002</v>
      </c>
      <c r="I23" s="40">
        <f>TRUNC(H23*I18,2)</f>
        <v>0</v>
      </c>
    </row>
    <row r="24">
      <c r="A24" s="9" t="s">
        <v>56</v>
      </c>
      <c r="B24" s="9"/>
      <c r="C24" s="9"/>
      <c r="D24" s="9"/>
      <c r="E24" s="9"/>
      <c r="F24" s="9"/>
      <c r="G24" s="9"/>
      <c r="H24" s="45">
        <f>TRUNC(SUM(H22:H23),4)</f>
        <v>0.1111</v>
      </c>
      <c r="I24" s="41">
        <f>TRUNC(SUM(I22:I23),2)</f>
        <v>0</v>
      </c>
    </row>
    <row r="25">
      <c r="A25" s="46"/>
      <c r="B25" s="47"/>
      <c r="C25" s="47"/>
      <c r="D25" s="47"/>
      <c r="E25" s="47"/>
      <c r="F25" s="47"/>
      <c r="G25" s="47"/>
      <c r="H25" s="47"/>
      <c r="I25" s="47"/>
      <c r="J25" s="48" t="s">
        <v>57</v>
      </c>
      <c r="K25" s="43">
        <f>I18+I24</f>
        <v>0</v>
      </c>
    </row>
    <row r="26">
      <c r="A26" s="9" t="s">
        <v>58</v>
      </c>
      <c r="B26" s="9"/>
      <c r="C26" s="9"/>
      <c r="D26" s="9"/>
      <c r="E26" s="9"/>
      <c r="F26" s="9"/>
      <c r="G26" s="9"/>
      <c r="H26" s="9" t="s">
        <v>48</v>
      </c>
      <c r="I26" s="9" t="s">
        <v>49</v>
      </c>
    </row>
    <row r="27">
      <c r="A27" s="9" t="s">
        <v>9</v>
      </c>
      <c r="B27" s="7" t="s">
        <v>59</v>
      </c>
      <c r="C27" s="7"/>
      <c r="D27" s="7"/>
      <c r="E27" s="7"/>
      <c r="F27" s="7"/>
      <c r="G27" s="7"/>
      <c r="H27" s="44">
        <v>0.20000000000000001</v>
      </c>
      <c r="I27" s="40">
        <f t="shared" ref="I27:I34" si="11">H27*$K$25</f>
        <v>0</v>
      </c>
    </row>
    <row r="28">
      <c r="A28" s="9" t="s">
        <v>11</v>
      </c>
      <c r="B28" s="7" t="s">
        <v>60</v>
      </c>
      <c r="C28" s="7"/>
      <c r="D28" s="7"/>
      <c r="E28" s="7"/>
      <c r="F28" s="7"/>
      <c r="G28" s="7"/>
      <c r="H28" s="44">
        <v>2.5000000000000001e-002</v>
      </c>
      <c r="I28" s="40">
        <f t="shared" si="11"/>
        <v>0</v>
      </c>
    </row>
    <row r="29" ht="12.75" customHeight="1">
      <c r="A29" s="4" t="s">
        <v>13</v>
      </c>
      <c r="B29" s="49" t="s">
        <v>61</v>
      </c>
      <c r="C29" s="49"/>
      <c r="D29" s="49"/>
      <c r="E29" s="49"/>
      <c r="F29" s="49"/>
      <c r="G29" s="49"/>
      <c r="H29" s="50"/>
      <c r="I29" s="51">
        <f t="shared" si="11"/>
        <v>0</v>
      </c>
      <c r="J29" s="52" t="s">
        <v>168</v>
      </c>
      <c r="K29" s="53"/>
      <c r="L29" s="53"/>
      <c r="M29" s="53"/>
      <c r="N29" s="53"/>
      <c r="O29" s="53"/>
      <c r="P29" s="53"/>
    </row>
    <row r="30">
      <c r="A30" s="9" t="s">
        <v>15</v>
      </c>
      <c r="B30" s="7" t="s">
        <v>63</v>
      </c>
      <c r="C30" s="7"/>
      <c r="D30" s="7"/>
      <c r="E30" s="7"/>
      <c r="F30" s="7"/>
      <c r="G30" s="7"/>
      <c r="H30" s="44">
        <v>1.4999999999999999e-002</v>
      </c>
      <c r="I30" s="40">
        <f t="shared" si="11"/>
        <v>0</v>
      </c>
    </row>
    <row r="31">
      <c r="A31" s="9" t="s">
        <v>17</v>
      </c>
      <c r="B31" s="7" t="s">
        <v>64</v>
      </c>
      <c r="C31" s="7"/>
      <c r="D31" s="7"/>
      <c r="E31" s="7"/>
      <c r="F31" s="7"/>
      <c r="G31" s="7"/>
      <c r="H31" s="44">
        <v>1.e-002</v>
      </c>
      <c r="I31" s="40">
        <f t="shared" si="11"/>
        <v>0</v>
      </c>
    </row>
    <row r="32">
      <c r="A32" s="9" t="s">
        <v>20</v>
      </c>
      <c r="B32" s="7" t="s">
        <v>65</v>
      </c>
      <c r="C32" s="7"/>
      <c r="D32" s="7"/>
      <c r="E32" s="7"/>
      <c r="F32" s="7"/>
      <c r="G32" s="7"/>
      <c r="H32" s="44">
        <v>6.0000000000000001e-003</v>
      </c>
      <c r="I32" s="40">
        <f t="shared" si="11"/>
        <v>0</v>
      </c>
    </row>
    <row r="33">
      <c r="A33" s="9" t="s">
        <v>66</v>
      </c>
      <c r="B33" s="7" t="s">
        <v>67</v>
      </c>
      <c r="C33" s="7"/>
      <c r="D33" s="7"/>
      <c r="E33" s="7"/>
      <c r="F33" s="7"/>
      <c r="G33" s="7"/>
      <c r="H33" s="44">
        <v>2.e-003</v>
      </c>
      <c r="I33" s="40">
        <f t="shared" si="11"/>
        <v>0</v>
      </c>
    </row>
    <row r="34">
      <c r="A34" s="9" t="s">
        <v>68</v>
      </c>
      <c r="B34" s="7" t="s">
        <v>69</v>
      </c>
      <c r="C34" s="7"/>
      <c r="D34" s="7"/>
      <c r="E34" s="7"/>
      <c r="F34" s="7"/>
      <c r="G34" s="7"/>
      <c r="H34" s="44">
        <v>8.0000000000000002e-002</v>
      </c>
      <c r="I34" s="40">
        <f t="shared" si="11"/>
        <v>0</v>
      </c>
    </row>
    <row r="35">
      <c r="A35" s="9" t="s">
        <v>70</v>
      </c>
      <c r="B35" s="9"/>
      <c r="C35" s="9"/>
      <c r="D35" s="9"/>
      <c r="E35" s="9"/>
      <c r="F35" s="9"/>
      <c r="G35" s="9"/>
      <c r="H35" s="45">
        <f>SUM(H27:H34)</f>
        <v>0.33800000000000002</v>
      </c>
      <c r="I35" s="41">
        <f>TRUNC(SUM(I27:I34),2)</f>
        <v>0</v>
      </c>
    </row>
    <row r="36">
      <c r="A36" s="54"/>
      <c r="B36" s="54"/>
      <c r="C36" s="54"/>
      <c r="D36" s="54"/>
      <c r="E36" s="54"/>
      <c r="F36" s="54"/>
      <c r="G36" s="54"/>
      <c r="H36" s="54"/>
      <c r="I36" s="55"/>
    </row>
    <row r="37">
      <c r="A37" s="9" t="s">
        <v>71</v>
      </c>
      <c r="B37" s="9"/>
      <c r="C37" s="9"/>
      <c r="D37" s="9"/>
      <c r="E37" s="9"/>
      <c r="F37" s="9"/>
      <c r="G37" s="9"/>
      <c r="H37" s="45"/>
      <c r="I37" s="9" t="s">
        <v>49</v>
      </c>
    </row>
    <row r="38">
      <c r="A38" s="4" t="s">
        <v>9</v>
      </c>
      <c r="B38" s="56" t="s">
        <v>72</v>
      </c>
      <c r="C38" s="57"/>
      <c r="D38" s="57"/>
      <c r="E38" s="57"/>
      <c r="F38" s="57"/>
      <c r="G38" s="58"/>
      <c r="H38" s="59"/>
      <c r="I38" s="60">
        <f>H38*21*2</f>
        <v>0</v>
      </c>
      <c r="J38" s="61" t="s">
        <v>73</v>
      </c>
      <c r="K38" s="53"/>
      <c r="L38" s="53"/>
      <c r="M38" s="53"/>
      <c r="N38" s="179"/>
      <c r="O38" s="179"/>
    </row>
    <row r="39">
      <c r="A39" s="4" t="s">
        <v>74</v>
      </c>
      <c r="B39" s="63" t="s">
        <v>75</v>
      </c>
      <c r="C39" s="64"/>
      <c r="D39" s="64"/>
      <c r="E39" s="64"/>
      <c r="F39" s="64"/>
      <c r="G39" s="65"/>
      <c r="H39" s="66">
        <v>5.9999999999999998e-002</v>
      </c>
      <c r="I39" s="60">
        <f>IF(-(0.06*I17)&gt;-I38,-(0.06*I17),-I38)</f>
        <v>0</v>
      </c>
      <c r="J39" s="53"/>
      <c r="K39" s="53"/>
      <c r="L39" s="53"/>
      <c r="M39" s="53"/>
      <c r="N39" s="53"/>
      <c r="O39" s="53"/>
    </row>
    <row r="40">
      <c r="A40" s="9" t="s">
        <v>11</v>
      </c>
      <c r="B40" s="68" t="s">
        <v>76</v>
      </c>
      <c r="C40" s="69"/>
      <c r="D40" s="69"/>
      <c r="E40" s="69"/>
      <c r="F40" s="69"/>
      <c r="G40" s="70"/>
      <c r="H40" s="34"/>
      <c r="I40" s="71">
        <f>H40*21</f>
        <v>0</v>
      </c>
      <c r="J40" s="30"/>
    </row>
    <row r="41">
      <c r="A41" s="9" t="s">
        <v>13</v>
      </c>
      <c r="B41" s="68" t="s">
        <v>77</v>
      </c>
      <c r="C41" s="69"/>
      <c r="D41" s="69"/>
      <c r="E41" s="69"/>
      <c r="F41" s="69"/>
      <c r="G41" s="70"/>
      <c r="H41" s="6" t="s">
        <v>78</v>
      </c>
      <c r="I41" s="72"/>
      <c r="J41" s="30"/>
    </row>
    <row r="42">
      <c r="A42" s="9" t="s">
        <v>15</v>
      </c>
      <c r="B42" s="73" t="s">
        <v>79</v>
      </c>
      <c r="C42" s="74"/>
      <c r="D42" s="74"/>
      <c r="E42" s="74"/>
      <c r="F42" s="74"/>
      <c r="G42" s="75"/>
      <c r="H42" s="33" t="s">
        <v>78</v>
      </c>
      <c r="I42" s="72"/>
      <c r="J42" s="30"/>
    </row>
    <row r="43">
      <c r="A43" s="9" t="s">
        <v>17</v>
      </c>
      <c r="B43" s="73" t="s">
        <v>80</v>
      </c>
      <c r="C43" s="74"/>
      <c r="D43" s="74"/>
      <c r="E43" s="74"/>
      <c r="F43" s="74"/>
      <c r="G43" s="75"/>
      <c r="H43" s="33" t="s">
        <v>78</v>
      </c>
      <c r="I43" s="72"/>
      <c r="J43" s="30"/>
    </row>
    <row r="44">
      <c r="A44" s="9" t="s">
        <v>20</v>
      </c>
      <c r="B44" s="76" t="s">
        <v>81</v>
      </c>
      <c r="C44" s="74"/>
      <c r="D44" s="74"/>
      <c r="E44" s="74"/>
      <c r="F44" s="74"/>
      <c r="G44" s="75"/>
      <c r="H44" s="33"/>
      <c r="I44" s="72"/>
      <c r="J44" s="30"/>
    </row>
    <row r="45">
      <c r="A45" s="9" t="s">
        <v>82</v>
      </c>
      <c r="B45" s="9"/>
      <c r="C45" s="9"/>
      <c r="D45" s="9"/>
      <c r="E45" s="9"/>
      <c r="F45" s="9"/>
      <c r="G45" s="9"/>
      <c r="H45" s="9"/>
      <c r="I45" s="41">
        <f>SUM(I38:I44)</f>
        <v>0</v>
      </c>
    </row>
    <row r="46">
      <c r="A46" s="54"/>
      <c r="B46" s="54"/>
      <c r="C46" s="54"/>
      <c r="D46" s="54"/>
      <c r="E46" s="54"/>
      <c r="F46" s="54"/>
      <c r="G46" s="54"/>
      <c r="H46" s="54"/>
      <c r="I46" s="55"/>
    </row>
    <row r="47">
      <c r="A47" s="2" t="s">
        <v>83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84</v>
      </c>
      <c r="B48" s="9"/>
      <c r="C48" s="9"/>
      <c r="D48" s="9"/>
      <c r="E48" s="9"/>
      <c r="F48" s="9"/>
      <c r="G48" s="9"/>
      <c r="H48" s="9"/>
      <c r="I48" s="9" t="s">
        <v>49</v>
      </c>
    </row>
    <row r="49">
      <c r="A49" s="9" t="s">
        <v>85</v>
      </c>
      <c r="B49" s="6" t="s">
        <v>86</v>
      </c>
      <c r="C49" s="6"/>
      <c r="D49" s="6"/>
      <c r="E49" s="6"/>
      <c r="F49" s="6"/>
      <c r="G49" s="6"/>
      <c r="H49" s="6"/>
      <c r="I49" s="40">
        <f>I24</f>
        <v>0</v>
      </c>
    </row>
    <row r="50">
      <c r="A50" s="9" t="s">
        <v>87</v>
      </c>
      <c r="B50" s="6" t="s">
        <v>88</v>
      </c>
      <c r="C50" s="6"/>
      <c r="D50" s="6"/>
      <c r="E50" s="6"/>
      <c r="F50" s="6"/>
      <c r="G50" s="6"/>
      <c r="H50" s="6"/>
      <c r="I50" s="40">
        <f>I35</f>
        <v>0</v>
      </c>
    </row>
    <row r="51">
      <c r="A51" s="9" t="s">
        <v>89</v>
      </c>
      <c r="B51" s="6" t="s">
        <v>90</v>
      </c>
      <c r="C51" s="6"/>
      <c r="D51" s="6"/>
      <c r="E51" s="6"/>
      <c r="F51" s="6"/>
      <c r="G51" s="6"/>
      <c r="H51" s="6"/>
      <c r="I51" s="40">
        <f>I45</f>
        <v>0</v>
      </c>
    </row>
    <row r="52">
      <c r="A52" s="9" t="s">
        <v>91</v>
      </c>
      <c r="B52" s="9"/>
      <c r="C52" s="9"/>
      <c r="D52" s="9"/>
      <c r="E52" s="9"/>
      <c r="F52" s="9"/>
      <c r="G52" s="9"/>
      <c r="H52" s="9"/>
      <c r="I52" s="41">
        <f>TRUNC(SUM(I49:I51),2)</f>
        <v>0</v>
      </c>
    </row>
    <row r="53">
      <c r="A53" s="77"/>
      <c r="B53" s="78"/>
      <c r="C53" s="78"/>
      <c r="D53" s="78"/>
      <c r="E53" s="78"/>
      <c r="F53" s="78"/>
      <c r="G53" s="78"/>
      <c r="H53" s="78"/>
      <c r="I53" s="78"/>
    </row>
    <row r="54">
      <c r="A54" s="36" t="s">
        <v>14</v>
      </c>
      <c r="B54" s="36"/>
      <c r="C54" s="36"/>
      <c r="D54" s="36"/>
      <c r="E54" s="36"/>
      <c r="F54" s="36"/>
      <c r="G54" s="36"/>
      <c r="H54" s="36"/>
      <c r="I54" s="36"/>
    </row>
    <row r="55">
      <c r="A55" s="9">
        <v>3</v>
      </c>
      <c r="B55" s="9" t="s">
        <v>92</v>
      </c>
      <c r="C55" s="9"/>
      <c r="D55" s="9"/>
      <c r="E55" s="9"/>
      <c r="F55" s="9"/>
      <c r="G55" s="9"/>
      <c r="H55" s="9" t="s">
        <v>48</v>
      </c>
      <c r="I55" s="9" t="s">
        <v>49</v>
      </c>
    </row>
    <row r="56">
      <c r="A56" s="9" t="s">
        <v>9</v>
      </c>
      <c r="B56" s="7" t="s">
        <v>93</v>
      </c>
      <c r="C56" s="7"/>
      <c r="D56" s="7"/>
      <c r="E56" s="7"/>
      <c r="F56" s="7"/>
      <c r="G56" s="7"/>
      <c r="H56" s="79">
        <f>(((1+(1/12)+(1/12)+(1/12/3)))/12)*0.05</f>
        <v>4.9768518518518512e-003</v>
      </c>
      <c r="I56" s="40">
        <f t="shared" ref="I56:I61" si="12">H56*$I$18</f>
        <v>0</v>
      </c>
    </row>
    <row r="57">
      <c r="A57" s="9" t="s">
        <v>11</v>
      </c>
      <c r="B57" s="7" t="s">
        <v>94</v>
      </c>
      <c r="C57" s="7"/>
      <c r="D57" s="7"/>
      <c r="E57" s="7"/>
      <c r="F57" s="7"/>
      <c r="G57" s="7"/>
      <c r="H57" s="79">
        <f>8%*H56</f>
        <v>3.9814814814814812e-004</v>
      </c>
      <c r="I57" s="40">
        <f t="shared" si="12"/>
        <v>0</v>
      </c>
    </row>
    <row r="58">
      <c r="A58" s="9" t="s">
        <v>13</v>
      </c>
      <c r="B58" s="7" t="s">
        <v>95</v>
      </c>
      <c r="C58" s="7"/>
      <c r="D58" s="7"/>
      <c r="E58" s="7"/>
      <c r="F58" s="7"/>
      <c r="G58" s="7"/>
      <c r="H58" s="79">
        <f>40%*8%*H56</f>
        <v>1.5925925925925924e-004</v>
      </c>
      <c r="I58" s="40">
        <f t="shared" si="12"/>
        <v>0</v>
      </c>
      <c r="J58" s="30"/>
    </row>
    <row r="59">
      <c r="A59" s="9" t="s">
        <v>15</v>
      </c>
      <c r="B59" s="7" t="s">
        <v>96</v>
      </c>
      <c r="C59" s="7"/>
      <c r="D59" s="7"/>
      <c r="E59" s="7"/>
      <c r="F59" s="7"/>
      <c r="G59" s="7"/>
      <c r="H59" s="79">
        <f>(1/30*7)/12</f>
        <v>1.9444444444444445e-002</v>
      </c>
      <c r="I59" s="40">
        <f t="shared" si="12"/>
        <v>0</v>
      </c>
    </row>
    <row r="60">
      <c r="A60" s="9" t="s">
        <v>17</v>
      </c>
      <c r="B60" s="80" t="s">
        <v>97</v>
      </c>
      <c r="C60" s="80"/>
      <c r="D60" s="80"/>
      <c r="E60" s="80"/>
      <c r="F60" s="80"/>
      <c r="G60" s="80"/>
      <c r="H60" s="81">
        <f>H35*H59</f>
        <v>6.5722222222222224e-003</v>
      </c>
      <c r="I60" s="40">
        <f t="shared" si="12"/>
        <v>0</v>
      </c>
    </row>
    <row r="61">
      <c r="A61" s="9" t="s">
        <v>20</v>
      </c>
      <c r="B61" s="7" t="s">
        <v>98</v>
      </c>
      <c r="C61" s="7"/>
      <c r="D61" s="7"/>
      <c r="E61" s="7"/>
      <c r="F61" s="7"/>
      <c r="G61" s="7"/>
      <c r="H61" s="79">
        <f>(1+(1/12)+(1/3/12))*0.08*0.4</f>
        <v>3.5555555555555556e-002</v>
      </c>
      <c r="I61" s="40">
        <f t="shared" si="12"/>
        <v>0</v>
      </c>
      <c r="J61" s="30"/>
    </row>
    <row r="62">
      <c r="A62" s="9" t="s">
        <v>99</v>
      </c>
      <c r="B62" s="9"/>
      <c r="C62" s="9"/>
      <c r="D62" s="9"/>
      <c r="E62" s="9"/>
      <c r="F62" s="9"/>
      <c r="G62" s="9"/>
      <c r="H62" s="45">
        <f>TRUNC(SUM(H56:H61),4)</f>
        <v>6.7100000000000007e-002</v>
      </c>
      <c r="I62" s="41">
        <f>TRUNC(SUM(I56:I61),2)</f>
        <v>0</v>
      </c>
    </row>
    <row r="63">
      <c r="A63" s="82"/>
      <c r="B63" s="83"/>
      <c r="C63" s="83"/>
      <c r="D63" s="83"/>
      <c r="E63" s="83"/>
      <c r="F63" s="83"/>
      <c r="G63" s="83"/>
      <c r="H63" s="83"/>
      <c r="I63" s="83"/>
    </row>
    <row r="64">
      <c r="A64" s="36" t="s">
        <v>16</v>
      </c>
      <c r="B64" s="36"/>
      <c r="C64" s="36"/>
      <c r="D64" s="36"/>
      <c r="E64" s="36"/>
      <c r="F64" s="36"/>
      <c r="G64" s="36"/>
      <c r="H64" s="36"/>
      <c r="I64" s="36"/>
      <c r="J64" s="48" t="s">
        <v>100</v>
      </c>
      <c r="K64" s="43">
        <f>I18+I52+I62</f>
        <v>0</v>
      </c>
    </row>
    <row r="65">
      <c r="A65" s="9" t="s">
        <v>101</v>
      </c>
      <c r="B65" s="9"/>
      <c r="C65" s="9"/>
      <c r="D65" s="9"/>
      <c r="E65" s="9"/>
      <c r="F65" s="9"/>
      <c r="G65" s="9"/>
      <c r="H65" s="9" t="s">
        <v>48</v>
      </c>
      <c r="I65" s="9" t="s">
        <v>49</v>
      </c>
    </row>
    <row r="66">
      <c r="A66" s="9" t="s">
        <v>9</v>
      </c>
      <c r="B66" s="7" t="s">
        <v>102</v>
      </c>
      <c r="C66" s="7"/>
      <c r="D66" s="7"/>
      <c r="E66" s="7"/>
      <c r="F66" s="7"/>
      <c r="G66" s="7"/>
      <c r="H66" s="79">
        <f>(1+(1/12)+(1/12)+(1/12/3))/12</f>
        <v>9.9537037037037021e-002</v>
      </c>
      <c r="I66" s="40">
        <f t="shared" ref="I66:I70" si="13">H66*$I$18</f>
        <v>0</v>
      </c>
    </row>
    <row r="67">
      <c r="A67" s="9" t="s">
        <v>11</v>
      </c>
      <c r="B67" s="7" t="s">
        <v>103</v>
      </c>
      <c r="C67" s="7"/>
      <c r="D67" s="7"/>
      <c r="E67" s="7"/>
      <c r="F67" s="7"/>
      <c r="G67" s="7"/>
      <c r="H67" s="79">
        <f>((1/30)/12)</f>
        <v>2.7777777777777779e-003</v>
      </c>
      <c r="I67" s="40">
        <f t="shared" si="13"/>
        <v>0</v>
      </c>
    </row>
    <row r="68">
      <c r="A68" s="9" t="s">
        <v>13</v>
      </c>
      <c r="B68" s="7" t="s">
        <v>104</v>
      </c>
      <c r="C68" s="7"/>
      <c r="D68" s="7"/>
      <c r="E68" s="7"/>
      <c r="F68" s="7"/>
      <c r="G68" s="7"/>
      <c r="H68" s="79">
        <f>((5/30/12)*1.62%*50%)</f>
        <v>1.1250000000000001e-004</v>
      </c>
      <c r="I68" s="40">
        <f t="shared" si="13"/>
        <v>0</v>
      </c>
    </row>
    <row r="69">
      <c r="A69" s="9" t="s">
        <v>15</v>
      </c>
      <c r="B69" s="7" t="s">
        <v>105</v>
      </c>
      <c r="C69" s="7"/>
      <c r="D69" s="7"/>
      <c r="E69" s="7"/>
      <c r="F69" s="7"/>
      <c r="G69" s="7"/>
      <c r="H69" s="79">
        <f>((5/30)/12)*100%</f>
        <v>1.3888888888888888e-002</v>
      </c>
      <c r="I69" s="40">
        <f t="shared" si="13"/>
        <v>0</v>
      </c>
    </row>
    <row r="70">
      <c r="A70" s="9" t="s">
        <v>17</v>
      </c>
      <c r="B70" s="7" t="s">
        <v>106</v>
      </c>
      <c r="C70" s="7"/>
      <c r="D70" s="7"/>
      <c r="E70" s="7"/>
      <c r="F70" s="7"/>
      <c r="G70" s="7"/>
      <c r="H70" s="79">
        <f>(((100%/30)*15)/12)*1.22%</f>
        <v>5.0833333333333329e-004</v>
      </c>
      <c r="I70" s="40">
        <f t="shared" si="13"/>
        <v>0</v>
      </c>
    </row>
    <row r="71">
      <c r="A71" s="84" t="s">
        <v>107</v>
      </c>
      <c r="B71" s="85"/>
      <c r="C71" s="85"/>
      <c r="D71" s="85"/>
      <c r="E71" s="85"/>
      <c r="F71" s="85"/>
      <c r="G71" s="86"/>
      <c r="H71" s="87">
        <f>SUM(H66:H70)</f>
        <v>0.11682453703703702</v>
      </c>
      <c r="I71" s="41">
        <f>SUM(I66:I70)</f>
        <v>0</v>
      </c>
    </row>
    <row r="72" ht="15.75">
      <c r="A72" s="9" t="s">
        <v>20</v>
      </c>
      <c r="B72" s="80" t="s">
        <v>108</v>
      </c>
      <c r="C72" s="7"/>
      <c r="D72" s="7"/>
      <c r="E72" s="7"/>
      <c r="F72" s="7"/>
      <c r="G72" s="7"/>
      <c r="H72" s="79">
        <f>H35*SUM(H66:H70)</f>
        <v>3.9486693518518516e-002</v>
      </c>
      <c r="I72" s="40">
        <f>H72*$I$18</f>
        <v>0</v>
      </c>
      <c r="J72" s="88"/>
      <c r="K72" s="89"/>
    </row>
    <row r="73">
      <c r="A73" s="9" t="s">
        <v>109</v>
      </c>
      <c r="B73" s="9"/>
      <c r="C73" s="9"/>
      <c r="D73" s="9"/>
      <c r="E73" s="9"/>
      <c r="F73" s="9"/>
      <c r="G73" s="9"/>
      <c r="H73" s="45">
        <f>TRUNC(SUM(H71,H72),4)</f>
        <v>0.15629999999999999</v>
      </c>
      <c r="I73" s="41">
        <f>TRUNC(SUM(I71,I72),2)</f>
        <v>0</v>
      </c>
    </row>
    <row r="74">
      <c r="A74" s="83"/>
      <c r="B74" s="83"/>
      <c r="C74" s="83"/>
      <c r="D74" s="83"/>
      <c r="E74" s="83"/>
      <c r="F74" s="83"/>
      <c r="G74" s="83"/>
      <c r="H74" s="83"/>
      <c r="I74" s="83"/>
    </row>
    <row r="75">
      <c r="A75" s="9" t="s">
        <v>110</v>
      </c>
      <c r="B75" s="9"/>
      <c r="C75" s="9"/>
      <c r="D75" s="9"/>
      <c r="E75" s="9"/>
      <c r="F75" s="9"/>
      <c r="G75" s="9"/>
      <c r="H75" s="9" t="s">
        <v>48</v>
      </c>
      <c r="I75" s="9" t="s">
        <v>49</v>
      </c>
    </row>
    <row r="76">
      <c r="A76" s="9" t="s">
        <v>9</v>
      </c>
      <c r="B76" s="7" t="s">
        <v>111</v>
      </c>
      <c r="C76" s="7"/>
      <c r="D76" s="7"/>
      <c r="E76" s="7"/>
      <c r="F76" s="7"/>
      <c r="G76" s="7"/>
      <c r="H76" s="79">
        <f>(((1/12)+(1/12/3))*(4/12)*1.62%*50%)</f>
        <v>3.0000000000000003e-004</v>
      </c>
      <c r="I76" s="40">
        <f>H76*I18</f>
        <v>0</v>
      </c>
    </row>
    <row r="77">
      <c r="A77" s="9" t="s">
        <v>109</v>
      </c>
      <c r="B77" s="9"/>
      <c r="C77" s="9"/>
      <c r="D77" s="9"/>
      <c r="E77" s="9"/>
      <c r="F77" s="9"/>
      <c r="G77" s="9"/>
      <c r="H77" s="87">
        <f>TRUNC(SUM(H76:H76),4)</f>
        <v>2.9999999999999997e-004</v>
      </c>
      <c r="I77" s="41">
        <f>TRUNC(SUM(I76:I76),2)</f>
        <v>0</v>
      </c>
    </row>
    <row r="78">
      <c r="A78" s="90"/>
      <c r="B78" s="91"/>
      <c r="C78" s="91"/>
      <c r="D78" s="91"/>
      <c r="E78" s="91"/>
      <c r="F78" s="91"/>
      <c r="G78" s="91"/>
      <c r="H78" s="91"/>
      <c r="I78" s="91"/>
    </row>
    <row r="79">
      <c r="A79" s="2" t="s">
        <v>112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113</v>
      </c>
      <c r="B80" s="9"/>
      <c r="C80" s="9"/>
      <c r="D80" s="9"/>
      <c r="E80" s="9"/>
      <c r="F80" s="9"/>
      <c r="G80" s="9"/>
      <c r="H80" s="9"/>
      <c r="I80" s="9" t="s">
        <v>49</v>
      </c>
    </row>
    <row r="81">
      <c r="A81" s="9" t="s">
        <v>114</v>
      </c>
      <c r="B81" s="33" t="s">
        <v>115</v>
      </c>
      <c r="C81" s="6"/>
      <c r="D81" s="6"/>
      <c r="E81" s="6"/>
      <c r="F81" s="6"/>
      <c r="G81" s="6"/>
      <c r="H81" s="6"/>
      <c r="I81" s="40">
        <f>I73</f>
        <v>0</v>
      </c>
    </row>
    <row r="82">
      <c r="A82" s="9" t="s">
        <v>116</v>
      </c>
      <c r="B82" s="92" t="s">
        <v>117</v>
      </c>
      <c r="C82" s="93"/>
      <c r="D82" s="93"/>
      <c r="E82" s="93"/>
      <c r="F82" s="93"/>
      <c r="G82" s="93"/>
      <c r="H82" s="94"/>
      <c r="I82" s="40">
        <f>I77</f>
        <v>0</v>
      </c>
    </row>
    <row r="83">
      <c r="A83" s="9" t="s">
        <v>118</v>
      </c>
      <c r="B83" s="9"/>
      <c r="C83" s="9"/>
      <c r="D83" s="9"/>
      <c r="E83" s="9"/>
      <c r="F83" s="9"/>
      <c r="G83" s="9"/>
      <c r="H83" s="9"/>
      <c r="I83" s="41">
        <f>TRUNC(SUM(I81:I82),2)</f>
        <v>0</v>
      </c>
    </row>
    <row r="84">
      <c r="A84" s="77"/>
      <c r="B84" s="78"/>
      <c r="C84" s="78"/>
      <c r="D84" s="78"/>
      <c r="E84" s="78"/>
      <c r="F84" s="78"/>
      <c r="G84" s="78"/>
      <c r="H84" s="78"/>
      <c r="I84" s="78"/>
    </row>
    <row r="85">
      <c r="A85" s="36" t="s">
        <v>18</v>
      </c>
      <c r="B85" s="36"/>
      <c r="C85" s="36"/>
      <c r="D85" s="36"/>
      <c r="E85" s="36"/>
      <c r="F85" s="36"/>
      <c r="G85" s="36"/>
      <c r="H85" s="36"/>
      <c r="I85" s="36"/>
    </row>
    <row r="86">
      <c r="A86" s="9">
        <v>5</v>
      </c>
      <c r="B86" s="9" t="s">
        <v>119</v>
      </c>
      <c r="C86" s="9"/>
      <c r="D86" s="9"/>
      <c r="E86" s="9"/>
      <c r="F86" s="9"/>
      <c r="G86" s="9"/>
      <c r="H86" s="9"/>
      <c r="I86" s="9" t="s">
        <v>49</v>
      </c>
    </row>
    <row r="87">
      <c r="A87" s="9" t="s">
        <v>9</v>
      </c>
      <c r="B87" s="95" t="s">
        <v>120</v>
      </c>
      <c r="C87" s="39"/>
      <c r="D87" s="39"/>
      <c r="E87" s="39"/>
      <c r="F87" s="39"/>
      <c r="G87" s="39"/>
      <c r="H87" s="6" t="s">
        <v>78</v>
      </c>
      <c r="I87" s="96">
        <f>SUM(Insumos!F17:F22)/60</f>
        <v>0</v>
      </c>
    </row>
    <row r="88">
      <c r="A88" s="9" t="s">
        <v>121</v>
      </c>
      <c r="B88" s="9"/>
      <c r="C88" s="9"/>
      <c r="D88" s="9"/>
      <c r="E88" s="9"/>
      <c r="F88" s="9"/>
      <c r="G88" s="9"/>
      <c r="H88" s="45" t="s">
        <v>78</v>
      </c>
      <c r="I88" s="97">
        <f>TRUNC(SUM(I87:I87),2)</f>
        <v>0</v>
      </c>
    </row>
    <row r="89">
      <c r="A89" s="77"/>
      <c r="B89" s="78"/>
      <c r="C89" s="78"/>
      <c r="D89" s="78"/>
      <c r="E89" s="78"/>
      <c r="F89" s="78"/>
      <c r="G89" s="78"/>
      <c r="H89" s="78"/>
      <c r="I89" s="78"/>
    </row>
    <row r="90">
      <c r="A90" s="36" t="s">
        <v>21</v>
      </c>
      <c r="B90" s="36"/>
      <c r="C90" s="36"/>
      <c r="D90" s="36"/>
      <c r="E90" s="36"/>
      <c r="F90" s="36"/>
      <c r="G90" s="36"/>
      <c r="H90" s="36"/>
      <c r="I90" s="36"/>
    </row>
    <row r="91">
      <c r="A91" s="9">
        <v>6</v>
      </c>
      <c r="B91" s="9" t="s">
        <v>122</v>
      </c>
      <c r="C91" s="9"/>
      <c r="D91" s="9"/>
      <c r="E91" s="9"/>
      <c r="F91" s="9"/>
      <c r="G91" s="9"/>
      <c r="H91" s="9" t="s">
        <v>48</v>
      </c>
      <c r="I91" s="9" t="s">
        <v>49</v>
      </c>
    </row>
    <row r="92">
      <c r="A92" s="9" t="s">
        <v>9</v>
      </c>
      <c r="B92" s="7" t="s">
        <v>123</v>
      </c>
      <c r="C92" s="7"/>
      <c r="D92" s="7"/>
      <c r="E92" s="7"/>
      <c r="F92" s="7"/>
      <c r="G92" s="7"/>
      <c r="H92" s="98"/>
      <c r="I92" s="40">
        <f>TRUNC(H92*I117,2)</f>
        <v>0</v>
      </c>
    </row>
    <row r="93">
      <c r="A93" s="9" t="s">
        <v>11</v>
      </c>
      <c r="B93" s="7" t="s">
        <v>124</v>
      </c>
      <c r="C93" s="7"/>
      <c r="D93" s="7"/>
      <c r="E93" s="7"/>
      <c r="F93" s="7"/>
      <c r="G93" s="7"/>
      <c r="H93" s="99"/>
      <c r="I93" s="40">
        <f>TRUNC(H93*(I92+I117),2)</f>
        <v>0</v>
      </c>
    </row>
    <row r="94">
      <c r="A94" s="9" t="s">
        <v>13</v>
      </c>
      <c r="B94" s="100" t="s">
        <v>125</v>
      </c>
      <c r="C94" s="100"/>
      <c r="D94" s="100"/>
      <c r="E94" s="100"/>
      <c r="F94" s="100"/>
      <c r="G94" s="100"/>
      <c r="H94" s="101"/>
      <c r="I94" s="102"/>
    </row>
    <row r="95">
      <c r="A95" s="9" t="s">
        <v>126</v>
      </c>
      <c r="B95" s="7" t="s">
        <v>127</v>
      </c>
      <c r="C95" s="7"/>
      <c r="D95" s="7"/>
      <c r="E95" s="7"/>
      <c r="F95" s="7"/>
      <c r="G95" s="7"/>
      <c r="H95" s="103"/>
      <c r="I95" s="40">
        <f>H95*I106</f>
        <v>0</v>
      </c>
    </row>
    <row r="96">
      <c r="A96" s="9" t="s">
        <v>128</v>
      </c>
      <c r="B96" s="7" t="s">
        <v>129</v>
      </c>
      <c r="C96" s="7"/>
      <c r="D96" s="7"/>
      <c r="E96" s="7"/>
      <c r="F96" s="7"/>
      <c r="G96" s="7"/>
      <c r="H96" s="104"/>
      <c r="I96" s="40">
        <f>H96*I106</f>
        <v>0</v>
      </c>
    </row>
    <row r="97">
      <c r="A97" s="9" t="s">
        <v>130</v>
      </c>
      <c r="B97" s="7" t="s">
        <v>131</v>
      </c>
      <c r="C97" s="7"/>
      <c r="D97" s="7"/>
      <c r="E97" s="7"/>
      <c r="F97" s="7"/>
      <c r="G97" s="7"/>
      <c r="H97" s="105"/>
      <c r="I97" s="40">
        <f>H97*I106</f>
        <v>0</v>
      </c>
    </row>
    <row r="98">
      <c r="A98" s="9" t="s">
        <v>132</v>
      </c>
      <c r="B98" s="74" t="s">
        <v>133</v>
      </c>
      <c r="C98" s="74"/>
      <c r="D98" s="74"/>
      <c r="E98" s="74"/>
      <c r="F98" s="74"/>
      <c r="G98" s="74"/>
      <c r="H98" s="106"/>
      <c r="I98" s="40"/>
    </row>
    <row r="99">
      <c r="A99" s="82" t="s">
        <v>134</v>
      </c>
      <c r="B99" s="83"/>
      <c r="C99" s="83"/>
      <c r="D99" s="83"/>
      <c r="E99" s="83"/>
      <c r="F99" s="83"/>
      <c r="G99" s="83"/>
      <c r="H99" s="107"/>
      <c r="I99" s="41">
        <f>TRUNC(SUM(I92:I97),2)</f>
        <v>0</v>
      </c>
    </row>
    <row r="100">
      <c r="A100" s="1"/>
      <c r="B100" s="28"/>
      <c r="C100" s="28"/>
      <c r="D100" s="28"/>
      <c r="E100" s="28"/>
      <c r="F100" s="28"/>
      <c r="G100" s="28"/>
      <c r="H100" s="28"/>
      <c r="I100" s="28"/>
    </row>
    <row r="101">
      <c r="A101" s="108" t="s">
        <v>135</v>
      </c>
      <c r="B101" s="109" t="s">
        <v>136</v>
      </c>
      <c r="C101" s="109"/>
      <c r="D101" s="109"/>
      <c r="E101" s="109"/>
      <c r="F101" s="109"/>
      <c r="G101" s="109"/>
      <c r="H101" s="110">
        <f>TRUNC(H95+H96+H97,4)</f>
        <v>0</v>
      </c>
      <c r="I101" s="111"/>
    </row>
    <row r="102">
      <c r="A102" s="112"/>
      <c r="B102" s="113">
        <v>100</v>
      </c>
      <c r="C102" s="113"/>
      <c r="D102" s="113"/>
      <c r="E102" s="113"/>
      <c r="F102" s="113"/>
      <c r="G102" s="113"/>
      <c r="H102" s="114"/>
      <c r="I102" s="115"/>
    </row>
    <row r="103">
      <c r="A103" s="116"/>
      <c r="B103" s="113"/>
      <c r="C103" s="113"/>
      <c r="D103" s="113"/>
      <c r="E103" s="113"/>
      <c r="F103" s="113"/>
      <c r="G103" s="113"/>
      <c r="H103" s="114"/>
      <c r="I103" s="115"/>
    </row>
    <row r="104">
      <c r="A104" s="112" t="s">
        <v>137</v>
      </c>
      <c r="B104" s="113" t="s">
        <v>138</v>
      </c>
      <c r="C104" s="113"/>
      <c r="D104" s="113"/>
      <c r="E104" s="113"/>
      <c r="F104" s="113"/>
      <c r="G104" s="113"/>
      <c r="H104" s="114"/>
      <c r="I104" s="115">
        <f>TRUNC(I117+I92+I93,2)</f>
        <v>0</v>
      </c>
    </row>
    <row r="105">
      <c r="A105" s="112"/>
      <c r="B105" s="113"/>
      <c r="C105" s="113"/>
      <c r="D105" s="113"/>
      <c r="E105" s="113"/>
      <c r="F105" s="113"/>
      <c r="G105" s="113"/>
      <c r="H105" s="114"/>
      <c r="I105" s="115"/>
    </row>
    <row r="106">
      <c r="A106" s="112" t="s">
        <v>139</v>
      </c>
      <c r="B106" s="113" t="s">
        <v>140</v>
      </c>
      <c r="C106" s="113"/>
      <c r="D106" s="113"/>
      <c r="E106" s="113"/>
      <c r="F106" s="113"/>
      <c r="G106" s="113"/>
      <c r="H106" s="114"/>
      <c r="I106" s="115">
        <f>TRUNC(I104/(1-H101),2)</f>
        <v>0</v>
      </c>
    </row>
    <row r="107">
      <c r="A107" s="112"/>
      <c r="B107" s="113"/>
      <c r="C107" s="113"/>
      <c r="D107" s="113"/>
      <c r="E107" s="113"/>
      <c r="F107" s="113"/>
      <c r="G107" s="113"/>
      <c r="H107" s="114"/>
      <c r="I107" s="115"/>
    </row>
    <row r="108">
      <c r="A108" s="117"/>
      <c r="B108" s="118" t="s">
        <v>141</v>
      </c>
      <c r="C108" s="118"/>
      <c r="D108" s="118"/>
      <c r="E108" s="118"/>
      <c r="F108" s="118"/>
      <c r="G108" s="118"/>
      <c r="H108" s="119"/>
      <c r="I108" s="120">
        <f>TRUNC(I106-I104,2)</f>
        <v>0</v>
      </c>
      <c r="K108" s="121"/>
    </row>
    <row r="109">
      <c r="A109" s="1"/>
      <c r="B109" s="1"/>
      <c r="C109" s="1"/>
      <c r="D109" s="1"/>
      <c r="E109" s="1"/>
      <c r="F109" s="1"/>
      <c r="G109" s="1"/>
      <c r="H109" s="1"/>
      <c r="I109" s="43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22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49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40">
        <f>I18</f>
        <v>0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40">
        <f>I52</f>
        <v>0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40">
        <f>I62</f>
        <v>0</v>
      </c>
      <c r="K114" s="122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40">
        <f>I83</f>
        <v>0</v>
      </c>
      <c r="K115" s="122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40">
        <f>I88</f>
        <v>0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41">
        <f>TRUNC(SUM(I112:I116),2)</f>
        <v>0</v>
      </c>
      <c r="K117" s="121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40">
        <f>I99</f>
        <v>0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41">
        <f>TRUNC(SUM(I117:I118),2)</f>
        <v>0</v>
      </c>
    </row>
    <row r="120">
      <c r="I120" s="121"/>
    </row>
    <row r="121" hidden="1">
      <c r="A121" s="1"/>
      <c r="B121" s="1" t="s">
        <v>142</v>
      </c>
      <c r="C121" s="1"/>
      <c r="D121" s="1"/>
      <c r="E121" s="1"/>
      <c r="F121" s="1"/>
      <c r="G121" s="1"/>
      <c r="H121" s="42"/>
      <c r="I121" s="42"/>
    </row>
    <row r="122" ht="40.5" hidden="1" customHeight="1">
      <c r="A122" s="123" t="s">
        <v>143</v>
      </c>
      <c r="B122" s="124"/>
      <c r="C122" s="123" t="s">
        <v>144</v>
      </c>
      <c r="D122" s="124"/>
      <c r="E122" s="123" t="s">
        <v>145</v>
      </c>
      <c r="F122" s="124"/>
      <c r="G122" s="125" t="s">
        <v>146</v>
      </c>
      <c r="H122" s="126" t="s">
        <v>147</v>
      </c>
      <c r="I122" s="127" t="s">
        <v>49</v>
      </c>
    </row>
    <row r="123" hidden="1">
      <c r="A123" s="128" t="s">
        <v>148</v>
      </c>
      <c r="B123" s="129"/>
      <c r="C123" s="130" t="s">
        <v>149</v>
      </c>
      <c r="D123" s="131"/>
      <c r="E123" s="132"/>
      <c r="F123" s="133"/>
      <c r="G123" s="134" t="s">
        <v>149</v>
      </c>
      <c r="H123" s="135"/>
      <c r="I123" s="136">
        <v>0</v>
      </c>
    </row>
    <row r="124" hidden="1">
      <c r="A124" s="6" t="s">
        <v>150</v>
      </c>
      <c r="B124" s="137"/>
      <c r="C124" s="138" t="s">
        <v>149</v>
      </c>
      <c r="D124" s="139"/>
      <c r="E124" s="140"/>
      <c r="F124" s="141"/>
      <c r="G124" s="69" t="s">
        <v>149</v>
      </c>
      <c r="H124" s="142"/>
      <c r="I124" s="143">
        <v>0</v>
      </c>
    </row>
    <row r="125" hidden="1">
      <c r="A125" s="6" t="s">
        <v>151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152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144"/>
      <c r="B127" s="82"/>
      <c r="C127" s="140"/>
      <c r="D127" s="141"/>
      <c r="E127" s="140"/>
      <c r="F127" s="141"/>
      <c r="G127" s="145"/>
      <c r="H127" s="146"/>
      <c r="I127" s="143"/>
    </row>
    <row r="128" hidden="1">
      <c r="A128" s="147"/>
      <c r="B128" s="148"/>
      <c r="C128" s="149"/>
      <c r="D128" s="150"/>
      <c r="E128" s="149"/>
      <c r="F128" s="150"/>
      <c r="G128" s="151"/>
      <c r="H128" s="152"/>
      <c r="I128" s="153"/>
    </row>
    <row r="129" hidden="1">
      <c r="A129" s="154" t="s">
        <v>153</v>
      </c>
      <c r="B129" s="155"/>
      <c r="C129" s="155"/>
      <c r="D129" s="155"/>
      <c r="E129" s="155"/>
      <c r="F129" s="155"/>
      <c r="G129" s="155"/>
      <c r="H129" s="156"/>
      <c r="I129" s="157">
        <f>SUM(I127:I128)</f>
        <v>0</v>
      </c>
    </row>
    <row r="130" hidden="1"/>
    <row r="131" hidden="1">
      <c r="A131" s="1" t="s">
        <v>154</v>
      </c>
      <c r="B131" s="1" t="s">
        <v>155</v>
      </c>
      <c r="C131" s="1"/>
      <c r="D131" s="1"/>
      <c r="E131" s="1"/>
      <c r="F131" s="1"/>
      <c r="G131" s="1"/>
      <c r="H131" s="42"/>
      <c r="I131" s="42"/>
    </row>
    <row r="132" hidden="1">
      <c r="A132" s="158" t="s">
        <v>156</v>
      </c>
      <c r="B132" s="159"/>
      <c r="C132" s="159"/>
      <c r="D132" s="159"/>
      <c r="E132" s="159"/>
      <c r="F132" s="159"/>
      <c r="G132" s="159"/>
      <c r="H132" s="159"/>
      <c r="I132" s="160"/>
    </row>
    <row r="133" hidden="1">
      <c r="A133" s="161"/>
      <c r="B133" s="162" t="s">
        <v>157</v>
      </c>
      <c r="C133" s="163"/>
      <c r="D133" s="163"/>
      <c r="E133" s="163"/>
      <c r="F133" s="163"/>
      <c r="G133" s="163"/>
      <c r="H133" s="164"/>
      <c r="I133" s="127" t="s">
        <v>49</v>
      </c>
    </row>
    <row r="134" hidden="1">
      <c r="A134" s="132" t="s">
        <v>9</v>
      </c>
      <c r="B134" s="165" t="s">
        <v>158</v>
      </c>
      <c r="C134" s="166"/>
      <c r="D134" s="166"/>
      <c r="E134" s="166"/>
      <c r="F134" s="166"/>
      <c r="G134" s="166"/>
      <c r="H134" s="167"/>
      <c r="I134" s="168">
        <f>I95</f>
        <v>0</v>
      </c>
    </row>
    <row r="135" hidden="1">
      <c r="A135" s="140" t="s">
        <v>11</v>
      </c>
      <c r="B135" s="73" t="s">
        <v>159</v>
      </c>
      <c r="C135" s="74"/>
      <c r="D135" s="74"/>
      <c r="E135" s="74"/>
      <c r="F135" s="74"/>
      <c r="G135" s="74"/>
      <c r="H135" s="75"/>
      <c r="I135" s="169" t="e">
        <f>#REF!</f>
        <v>#REF!</v>
      </c>
    </row>
    <row r="136" hidden="1">
      <c r="A136" s="140" t="s">
        <v>13</v>
      </c>
      <c r="B136" s="170" t="s">
        <v>160</v>
      </c>
      <c r="C136" s="171"/>
      <c r="D136" s="171"/>
      <c r="E136" s="171"/>
      <c r="F136" s="171"/>
      <c r="G136" s="171"/>
      <c r="H136" s="172"/>
      <c r="I136" s="169">
        <f>I99</f>
        <v>0</v>
      </c>
    </row>
    <row r="137" hidden="1">
      <c r="A137" s="173" t="s">
        <v>161</v>
      </c>
      <c r="B137" s="174"/>
      <c r="C137" s="174"/>
      <c r="D137" s="174"/>
      <c r="E137" s="174"/>
      <c r="F137" s="174"/>
      <c r="G137" s="174"/>
      <c r="H137" s="175"/>
      <c r="I137" s="157" t="e">
        <f>SUM(I134:I136)</f>
        <v>#REF!</v>
      </c>
    </row>
    <row r="138" hidden="1">
      <c r="A138" s="1" t="s">
        <v>162</v>
      </c>
      <c r="B138" t="s">
        <v>163</v>
      </c>
    </row>
    <row r="139" hidden="1"/>
    <row r="140" hidden="1"/>
    <row r="141">
      <c r="A141" s="48"/>
      <c r="B141" s="48"/>
    </row>
    <row r="142">
      <c r="A142" s="122"/>
      <c r="B142" s="48"/>
      <c r="E142" s="176"/>
    </row>
    <row r="143">
      <c r="A143" s="48"/>
      <c r="B143" s="48"/>
      <c r="C143" s="122"/>
    </row>
    <row r="144">
      <c r="A144" s="48"/>
      <c r="B144" s="48"/>
      <c r="C144" s="122"/>
    </row>
    <row r="145">
      <c r="A145" s="176"/>
    </row>
    <row r="146">
      <c r="A146" s="176"/>
    </row>
  </sheetData>
  <mergeCells count="154">
    <mergeCell ref="B7:G7"/>
    <mergeCell ref="H7:I7"/>
    <mergeCell ref="B8:G8"/>
    <mergeCell ref="H8:I8"/>
    <mergeCell ref="A1:I1"/>
    <mergeCell ref="A2:I2"/>
    <mergeCell ref="A4:I4"/>
    <mergeCell ref="B5:G5"/>
    <mergeCell ref="H5:I5"/>
    <mergeCell ref="B6:G6"/>
    <mergeCell ref="H6:I6"/>
    <mergeCell ref="B12:G12"/>
    <mergeCell ref="H12:I12"/>
    <mergeCell ref="B13:G13"/>
    <mergeCell ref="H13:I13"/>
    <mergeCell ref="A14:I14"/>
    <mergeCell ref="A15:I15"/>
    <mergeCell ref="B9:G9"/>
    <mergeCell ref="H9:I9"/>
    <mergeCell ref="B10:G10"/>
    <mergeCell ref="H10:I10"/>
    <mergeCell ref="B11:G11"/>
    <mergeCell ref="H11:I11"/>
    <mergeCell ref="B23:G23"/>
    <mergeCell ref="A24:G24"/>
    <mergeCell ref="A25:I25"/>
    <mergeCell ref="A26:G26"/>
    <mergeCell ref="B27:G27"/>
    <mergeCell ref="B28:G28"/>
    <mergeCell ref="B16:G16"/>
    <mergeCell ref="B17:G17"/>
    <mergeCell ref="A18:H18"/>
    <mergeCell ref="A20:I20"/>
    <mergeCell ref="A21:G21"/>
    <mergeCell ref="B22:G22"/>
    <mergeCell ref="B34:G34"/>
    <mergeCell ref="A35:G35"/>
    <mergeCell ref="A36:I36"/>
    <mergeCell ref="A37:G37"/>
    <mergeCell ref="B38:G38"/>
    <mergeCell ref="B29:G29"/>
    <mergeCell ref="J29:P29"/>
    <mergeCell ref="B30:G30"/>
    <mergeCell ref="B31:G31"/>
    <mergeCell ref="B32:G32"/>
    <mergeCell ref="B33:G33"/>
    <mergeCell ref="J38:M38"/>
    <mergeCell ref="A47:I47"/>
    <mergeCell ref="A48:H48"/>
    <mergeCell ref="B49:H49"/>
    <mergeCell ref="B50:H50"/>
    <mergeCell ref="B51:H51"/>
    <mergeCell ref="A52:H52"/>
    <mergeCell ref="B40:G40"/>
    <mergeCell ref="B41:G41"/>
    <mergeCell ref="B42:G42"/>
    <mergeCell ref="B43:G43"/>
    <mergeCell ref="A45:H45"/>
    <mergeCell ref="A46:I46"/>
    <mergeCell ref="B59:G59"/>
    <mergeCell ref="B60:G60"/>
    <mergeCell ref="B61:G61"/>
    <mergeCell ref="A62:G62"/>
    <mergeCell ref="A63:I63"/>
    <mergeCell ref="A64:I64"/>
    <mergeCell ref="A53:I53"/>
    <mergeCell ref="A54:I54"/>
    <mergeCell ref="B55:G55"/>
    <mergeCell ref="B56:G56"/>
    <mergeCell ref="B57:G57"/>
    <mergeCell ref="B58:G58"/>
    <mergeCell ref="A77:G77"/>
    <mergeCell ref="A78:I78"/>
    <mergeCell ref="A71:G71"/>
    <mergeCell ref="B72:G72"/>
    <mergeCell ref="A73:G73"/>
    <mergeCell ref="A74:I74"/>
    <mergeCell ref="A75:G75"/>
    <mergeCell ref="B76:G76"/>
    <mergeCell ref="A65:G65"/>
    <mergeCell ref="B66:G66"/>
    <mergeCell ref="B67:G67"/>
    <mergeCell ref="B68:G68"/>
    <mergeCell ref="B69:G69"/>
    <mergeCell ref="B70:G70"/>
    <mergeCell ref="A84:I84"/>
    <mergeCell ref="A85:I85"/>
    <mergeCell ref="B86:G86"/>
    <mergeCell ref="B87:G87"/>
    <mergeCell ref="A88:G88"/>
    <mergeCell ref="A89:I89"/>
    <mergeCell ref="A79:I79"/>
    <mergeCell ref="A80:H80"/>
    <mergeCell ref="B81:H81"/>
    <mergeCell ref="B82:H82"/>
    <mergeCell ref="A83:H83"/>
    <mergeCell ref="B96:G96"/>
    <mergeCell ref="B97:G97"/>
    <mergeCell ref="B98:G98"/>
    <mergeCell ref="A99:H99"/>
    <mergeCell ref="B100:I100"/>
    <mergeCell ref="B101:G101"/>
    <mergeCell ref="A90:I90"/>
    <mergeCell ref="B91:G91"/>
    <mergeCell ref="B92:G92"/>
    <mergeCell ref="B93:G93"/>
    <mergeCell ref="B94:G94"/>
    <mergeCell ref="B95:G95"/>
    <mergeCell ref="B112:H112"/>
    <mergeCell ref="B113:H113"/>
    <mergeCell ref="B114:H114"/>
    <mergeCell ref="B115:H115"/>
    <mergeCell ref="B116:H116"/>
    <mergeCell ref="B117:H117"/>
    <mergeCell ref="B102:G102"/>
    <mergeCell ref="B104:G104"/>
    <mergeCell ref="B106:G106"/>
    <mergeCell ref="B108:G108"/>
    <mergeCell ref="A110:I110"/>
    <mergeCell ref="A111:H111"/>
    <mergeCell ref="E123:F123"/>
    <mergeCell ref="A124:B124"/>
    <mergeCell ref="C124:D124"/>
    <mergeCell ref="E124:F124"/>
    <mergeCell ref="B118:H118"/>
    <mergeCell ref="A119:H119"/>
    <mergeCell ref="B121:G121"/>
    <mergeCell ref="A122:B122"/>
    <mergeCell ref="C122:D122"/>
    <mergeCell ref="E122:F122"/>
    <mergeCell ref="B136:H136"/>
    <mergeCell ref="A137:H137"/>
    <mergeCell ref="B39:G39"/>
    <mergeCell ref="B44:G44"/>
    <mergeCell ref="A129:H129"/>
    <mergeCell ref="B131:G131"/>
    <mergeCell ref="A132:I132"/>
    <mergeCell ref="B133:H133"/>
    <mergeCell ref="B134:H134"/>
    <mergeCell ref="B135:H135"/>
    <mergeCell ref="A127:B127"/>
    <mergeCell ref="C127:D127"/>
    <mergeCell ref="E127:F127"/>
    <mergeCell ref="A128:B128"/>
    <mergeCell ref="C128:D128"/>
    <mergeCell ref="E128:F128"/>
    <mergeCell ref="A125:B125"/>
    <mergeCell ref="C125:D125"/>
    <mergeCell ref="E125:F125"/>
    <mergeCell ref="A126:B126"/>
    <mergeCell ref="C126:D126"/>
    <mergeCell ref="E126:F126"/>
    <mergeCell ref="A123:B123"/>
    <mergeCell ref="C123:D123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9" zoomScale="150" workbookViewId="0">
      <selection activeCell="I38" activeCellId="0" sqref="I38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172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24</v>
      </c>
      <c r="I5" s="6"/>
    </row>
    <row r="6">
      <c r="A6" s="6">
        <v>2</v>
      </c>
      <c r="B6" s="73" t="s">
        <v>173</v>
      </c>
      <c r="C6" s="74"/>
      <c r="D6" s="74"/>
      <c r="E6" s="74"/>
      <c r="F6" s="74"/>
      <c r="G6" s="75"/>
      <c r="H6" s="33">
        <v>2</v>
      </c>
      <c r="I6" s="6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33" t="s">
        <v>174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33" t="s">
        <v>175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34"/>
      <c r="I10" s="34"/>
    </row>
    <row r="11">
      <c r="A11" s="6">
        <v>7</v>
      </c>
      <c r="B11" s="7" t="s">
        <v>43</v>
      </c>
      <c r="C11" s="7"/>
      <c r="D11" s="7"/>
      <c r="E11" s="7"/>
      <c r="F11" s="7"/>
      <c r="G11" s="7"/>
      <c r="H11" s="35"/>
      <c r="I11" s="34"/>
    </row>
    <row r="12">
      <c r="A12" s="6">
        <v>8</v>
      </c>
      <c r="B12" s="7" t="s">
        <v>44</v>
      </c>
      <c r="C12" s="7"/>
      <c r="D12" s="7"/>
      <c r="E12" s="7"/>
      <c r="F12" s="7"/>
      <c r="G12" s="7"/>
      <c r="H12" s="34"/>
      <c r="I12" s="34"/>
    </row>
    <row r="13">
      <c r="A13" s="6">
        <v>9</v>
      </c>
      <c r="B13" s="7" t="s">
        <v>45</v>
      </c>
      <c r="C13" s="7"/>
      <c r="D13" s="7"/>
      <c r="E13" s="7"/>
      <c r="F13" s="7"/>
      <c r="G13" s="7"/>
      <c r="H13" s="33" t="s">
        <v>176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177"/>
    </row>
    <row r="18">
      <c r="A18" s="9" t="s">
        <v>52</v>
      </c>
      <c r="B18" s="9"/>
      <c r="C18" s="9"/>
      <c r="D18" s="9"/>
      <c r="E18" s="9"/>
      <c r="F18" s="9"/>
      <c r="G18" s="9"/>
      <c r="H18" s="9"/>
      <c r="I18" s="41">
        <f>TRUNC(SUM(I17:I17),2)</f>
        <v>0</v>
      </c>
    </row>
    <row r="19">
      <c r="A19" s="42"/>
      <c r="B19" s="42"/>
      <c r="C19" s="42"/>
      <c r="D19" s="42"/>
      <c r="E19" s="42"/>
      <c r="F19" s="42"/>
      <c r="G19" s="42"/>
      <c r="H19" s="42"/>
      <c r="I19" s="43"/>
    </row>
    <row r="20">
      <c r="A20" s="36" t="s">
        <v>12</v>
      </c>
      <c r="B20" s="36"/>
      <c r="C20" s="36"/>
      <c r="D20" s="36"/>
      <c r="E20" s="36"/>
      <c r="F20" s="36"/>
      <c r="G20" s="36"/>
      <c r="H20" s="36"/>
      <c r="I20" s="36"/>
    </row>
    <row r="21">
      <c r="A21" s="9" t="s">
        <v>53</v>
      </c>
      <c r="B21" s="9"/>
      <c r="C21" s="9"/>
      <c r="D21" s="9"/>
      <c r="E21" s="9"/>
      <c r="F21" s="9"/>
      <c r="G21" s="9"/>
      <c r="H21" s="9" t="s">
        <v>48</v>
      </c>
      <c r="I21" s="9" t="s">
        <v>49</v>
      </c>
    </row>
    <row r="22">
      <c r="A22" s="9" t="s">
        <v>9</v>
      </c>
      <c r="B22" s="7" t="s">
        <v>54</v>
      </c>
      <c r="C22" s="7"/>
      <c r="D22" s="7"/>
      <c r="E22" s="7"/>
      <c r="F22" s="7"/>
      <c r="G22" s="7"/>
      <c r="H22" s="44">
        <f>1/12</f>
        <v>8.3333333333333329e-002</v>
      </c>
      <c r="I22" s="40">
        <f>TRUNC($I$18*H22,2)</f>
        <v>0</v>
      </c>
    </row>
    <row r="23">
      <c r="A23" s="9" t="s">
        <v>11</v>
      </c>
      <c r="B23" s="7" t="s">
        <v>55</v>
      </c>
      <c r="C23" s="7"/>
      <c r="D23" s="7"/>
      <c r="E23" s="7"/>
      <c r="F23" s="7"/>
      <c r="G23" s="7"/>
      <c r="H23" s="44">
        <f>1/12/3</f>
        <v>2.7777777777777776e-002</v>
      </c>
      <c r="I23" s="40">
        <f>TRUNC(H23*I18,2)</f>
        <v>0</v>
      </c>
    </row>
    <row r="24">
      <c r="A24" s="9" t="s">
        <v>56</v>
      </c>
      <c r="B24" s="9"/>
      <c r="C24" s="9"/>
      <c r="D24" s="9"/>
      <c r="E24" s="9"/>
      <c r="F24" s="9"/>
      <c r="G24" s="9"/>
      <c r="H24" s="45">
        <f>TRUNC(SUM(H22:H23),4)</f>
        <v>0.1111</v>
      </c>
      <c r="I24" s="41">
        <f>TRUNC(SUM(I22:I23),2)</f>
        <v>0</v>
      </c>
    </row>
    <row r="25">
      <c r="A25" s="46"/>
      <c r="B25" s="47"/>
      <c r="C25" s="47"/>
      <c r="D25" s="47"/>
      <c r="E25" s="47"/>
      <c r="F25" s="47"/>
      <c r="G25" s="47"/>
      <c r="H25" s="47"/>
      <c r="I25" s="47"/>
      <c r="J25" s="48" t="s">
        <v>57</v>
      </c>
      <c r="K25" s="43">
        <f>I18+I24</f>
        <v>0</v>
      </c>
    </row>
    <row r="26">
      <c r="A26" s="9" t="s">
        <v>58</v>
      </c>
      <c r="B26" s="9"/>
      <c r="C26" s="9"/>
      <c r="D26" s="9"/>
      <c r="E26" s="9"/>
      <c r="F26" s="9"/>
      <c r="G26" s="9"/>
      <c r="H26" s="9" t="s">
        <v>48</v>
      </c>
      <c r="I26" s="9" t="s">
        <v>49</v>
      </c>
    </row>
    <row r="27">
      <c r="A27" s="9" t="s">
        <v>9</v>
      </c>
      <c r="B27" s="7" t="s">
        <v>59</v>
      </c>
      <c r="C27" s="7"/>
      <c r="D27" s="7"/>
      <c r="E27" s="7"/>
      <c r="F27" s="7"/>
      <c r="G27" s="7"/>
      <c r="H27" s="44">
        <v>0.20000000000000001</v>
      </c>
      <c r="I27" s="40">
        <f t="shared" ref="I27:I34" si="14">H27*$K$25</f>
        <v>0</v>
      </c>
    </row>
    <row r="28">
      <c r="A28" s="9" t="s">
        <v>11</v>
      </c>
      <c r="B28" s="7" t="s">
        <v>60</v>
      </c>
      <c r="C28" s="7"/>
      <c r="D28" s="7"/>
      <c r="E28" s="7"/>
      <c r="F28" s="7"/>
      <c r="G28" s="7"/>
      <c r="H28" s="44">
        <v>2.5000000000000001e-002</v>
      </c>
      <c r="I28" s="40">
        <f t="shared" si="14"/>
        <v>0</v>
      </c>
    </row>
    <row r="29" ht="12.75" customHeight="1">
      <c r="A29" s="4" t="s">
        <v>13</v>
      </c>
      <c r="B29" s="49" t="s">
        <v>61</v>
      </c>
      <c r="C29" s="49"/>
      <c r="D29" s="49"/>
      <c r="E29" s="49"/>
      <c r="F29" s="49"/>
      <c r="G29" s="49"/>
      <c r="H29" s="50"/>
      <c r="I29" s="51">
        <f t="shared" si="14"/>
        <v>0</v>
      </c>
      <c r="J29" s="52" t="s">
        <v>177</v>
      </c>
      <c r="K29" s="53"/>
      <c r="L29" s="53"/>
      <c r="M29" s="53"/>
      <c r="N29" s="53"/>
      <c r="O29" s="53"/>
      <c r="P29" s="53"/>
    </row>
    <row r="30">
      <c r="A30" s="9" t="s">
        <v>15</v>
      </c>
      <c r="B30" s="7" t="s">
        <v>63</v>
      </c>
      <c r="C30" s="7"/>
      <c r="D30" s="7"/>
      <c r="E30" s="7"/>
      <c r="F30" s="7"/>
      <c r="G30" s="7"/>
      <c r="H30" s="44">
        <v>1.4999999999999999e-002</v>
      </c>
      <c r="I30" s="40">
        <f t="shared" si="14"/>
        <v>0</v>
      </c>
    </row>
    <row r="31">
      <c r="A31" s="9" t="s">
        <v>17</v>
      </c>
      <c r="B31" s="7" t="s">
        <v>64</v>
      </c>
      <c r="C31" s="7"/>
      <c r="D31" s="7"/>
      <c r="E31" s="7"/>
      <c r="F31" s="7"/>
      <c r="G31" s="7"/>
      <c r="H31" s="44">
        <v>1.e-002</v>
      </c>
      <c r="I31" s="40">
        <f t="shared" si="14"/>
        <v>0</v>
      </c>
    </row>
    <row r="32">
      <c r="A32" s="9" t="s">
        <v>20</v>
      </c>
      <c r="B32" s="7" t="s">
        <v>65</v>
      </c>
      <c r="C32" s="7"/>
      <c r="D32" s="7"/>
      <c r="E32" s="7"/>
      <c r="F32" s="7"/>
      <c r="G32" s="7"/>
      <c r="H32" s="44">
        <v>6.0000000000000001e-003</v>
      </c>
      <c r="I32" s="40">
        <f t="shared" si="14"/>
        <v>0</v>
      </c>
    </row>
    <row r="33">
      <c r="A33" s="9" t="s">
        <v>66</v>
      </c>
      <c r="B33" s="7" t="s">
        <v>67</v>
      </c>
      <c r="C33" s="7"/>
      <c r="D33" s="7"/>
      <c r="E33" s="7"/>
      <c r="F33" s="7"/>
      <c r="G33" s="7"/>
      <c r="H33" s="44">
        <v>2.e-003</v>
      </c>
      <c r="I33" s="40">
        <f t="shared" si="14"/>
        <v>0</v>
      </c>
    </row>
    <row r="34">
      <c r="A34" s="9" t="s">
        <v>68</v>
      </c>
      <c r="B34" s="7" t="s">
        <v>69</v>
      </c>
      <c r="C34" s="7"/>
      <c r="D34" s="7"/>
      <c r="E34" s="7"/>
      <c r="F34" s="7"/>
      <c r="G34" s="7"/>
      <c r="H34" s="44">
        <v>8.0000000000000002e-002</v>
      </c>
      <c r="I34" s="40">
        <f t="shared" si="14"/>
        <v>0</v>
      </c>
    </row>
    <row r="35">
      <c r="A35" s="9" t="s">
        <v>70</v>
      </c>
      <c r="B35" s="9"/>
      <c r="C35" s="9"/>
      <c r="D35" s="9"/>
      <c r="E35" s="9"/>
      <c r="F35" s="9"/>
      <c r="G35" s="9"/>
      <c r="H35" s="45">
        <f>SUM(H27:H34)</f>
        <v>0.33800000000000002</v>
      </c>
      <c r="I35" s="41">
        <f>TRUNC(SUM(I27:I34),2)</f>
        <v>0</v>
      </c>
    </row>
    <row r="36">
      <c r="A36" s="54"/>
      <c r="B36" s="54"/>
      <c r="C36" s="54"/>
      <c r="D36" s="54"/>
      <c r="E36" s="54"/>
      <c r="F36" s="54"/>
      <c r="G36" s="54"/>
      <c r="H36" s="54"/>
      <c r="I36" s="55"/>
    </row>
    <row r="37">
      <c r="A37" s="9" t="s">
        <v>71</v>
      </c>
      <c r="B37" s="9"/>
      <c r="C37" s="9"/>
      <c r="D37" s="9"/>
      <c r="E37" s="9"/>
      <c r="F37" s="9"/>
      <c r="G37" s="9"/>
      <c r="H37" s="45"/>
      <c r="I37" s="9" t="s">
        <v>49</v>
      </c>
    </row>
    <row r="38">
      <c r="A38" s="4" t="s">
        <v>9</v>
      </c>
      <c r="B38" s="56" t="s">
        <v>72</v>
      </c>
      <c r="C38" s="57"/>
      <c r="D38" s="57"/>
      <c r="E38" s="57"/>
      <c r="F38" s="57"/>
      <c r="G38" s="58"/>
      <c r="H38" s="59"/>
      <c r="I38" s="60">
        <f>H38*2*15</f>
        <v>0</v>
      </c>
      <c r="J38" s="61" t="s">
        <v>73</v>
      </c>
      <c r="K38" s="53"/>
      <c r="L38" s="53"/>
      <c r="M38" s="53"/>
      <c r="N38" s="3"/>
      <c r="O38" s="3"/>
    </row>
    <row r="39">
      <c r="A39" s="4" t="s">
        <v>74</v>
      </c>
      <c r="B39" s="63" t="s">
        <v>75</v>
      </c>
      <c r="C39" s="64"/>
      <c r="D39" s="64"/>
      <c r="E39" s="64"/>
      <c r="F39" s="64"/>
      <c r="G39" s="65"/>
      <c r="H39" s="66">
        <v>5.9999999999999998e-002</v>
      </c>
      <c r="I39" s="60">
        <f>IF(-(0.06*(I17/2))&gt;-I38,-(0.06*(I17/2)),-I38)</f>
        <v>0</v>
      </c>
      <c r="J39" s="185"/>
      <c r="K39" s="53"/>
      <c r="L39" s="53"/>
      <c r="M39" s="53"/>
      <c r="N39" s="53"/>
      <c r="O39" s="53"/>
    </row>
    <row r="40">
      <c r="A40" s="9" t="s">
        <v>11</v>
      </c>
      <c r="B40" s="68" t="s">
        <v>76</v>
      </c>
      <c r="C40" s="69"/>
      <c r="D40" s="69"/>
      <c r="E40" s="69"/>
      <c r="F40" s="69"/>
      <c r="G40" s="70"/>
      <c r="H40" s="34"/>
      <c r="I40" s="71">
        <f>H40*15</f>
        <v>0</v>
      </c>
      <c r="J40" s="30"/>
    </row>
    <row r="41">
      <c r="A41" s="9" t="s">
        <v>13</v>
      </c>
      <c r="B41" s="68" t="s">
        <v>77</v>
      </c>
      <c r="C41" s="69"/>
      <c r="D41" s="69"/>
      <c r="E41" s="69"/>
      <c r="F41" s="69"/>
      <c r="G41" s="70"/>
      <c r="H41" s="6" t="s">
        <v>78</v>
      </c>
      <c r="I41" s="72"/>
      <c r="J41" s="30"/>
    </row>
    <row r="42">
      <c r="A42" s="9" t="s">
        <v>15</v>
      </c>
      <c r="B42" s="73" t="s">
        <v>79</v>
      </c>
      <c r="C42" s="74"/>
      <c r="D42" s="74"/>
      <c r="E42" s="74"/>
      <c r="F42" s="74"/>
      <c r="G42" s="75"/>
      <c r="H42" s="33" t="s">
        <v>78</v>
      </c>
      <c r="I42" s="72"/>
      <c r="J42" s="30"/>
    </row>
    <row r="43">
      <c r="A43" s="9" t="s">
        <v>17</v>
      </c>
      <c r="B43" s="73" t="s">
        <v>80</v>
      </c>
      <c r="C43" s="74"/>
      <c r="D43" s="74"/>
      <c r="E43" s="74"/>
      <c r="F43" s="74"/>
      <c r="G43" s="75"/>
      <c r="H43" s="33" t="s">
        <v>78</v>
      </c>
      <c r="I43" s="72"/>
      <c r="J43" s="30"/>
    </row>
    <row r="44">
      <c r="A44" s="9" t="s">
        <v>20</v>
      </c>
      <c r="B44" s="76" t="s">
        <v>81</v>
      </c>
      <c r="C44" s="74"/>
      <c r="D44" s="74"/>
      <c r="E44" s="74"/>
      <c r="F44" s="74"/>
      <c r="G44" s="75"/>
      <c r="H44" s="33" t="s">
        <v>78</v>
      </c>
      <c r="I44" s="72"/>
    </row>
    <row r="45">
      <c r="A45" s="9" t="s">
        <v>82</v>
      </c>
      <c r="B45" s="9"/>
      <c r="C45" s="9"/>
      <c r="D45" s="9"/>
      <c r="E45" s="9"/>
      <c r="F45" s="9"/>
      <c r="G45" s="9"/>
      <c r="H45" s="9"/>
      <c r="I45" s="41">
        <f>SUM(I38:I44)</f>
        <v>0</v>
      </c>
    </row>
    <row r="46">
      <c r="A46" s="54"/>
      <c r="B46" s="54"/>
      <c r="C46" s="54"/>
      <c r="D46" s="54"/>
      <c r="E46" s="54"/>
      <c r="F46" s="54"/>
      <c r="G46" s="54"/>
      <c r="H46" s="54"/>
      <c r="I46" s="55"/>
    </row>
    <row r="47">
      <c r="A47" s="2" t="s">
        <v>83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84</v>
      </c>
      <c r="B48" s="9"/>
      <c r="C48" s="9"/>
      <c r="D48" s="9"/>
      <c r="E48" s="9"/>
      <c r="F48" s="9"/>
      <c r="G48" s="9"/>
      <c r="H48" s="9"/>
      <c r="I48" s="9" t="s">
        <v>49</v>
      </c>
    </row>
    <row r="49">
      <c r="A49" s="9" t="s">
        <v>85</v>
      </c>
      <c r="B49" s="6" t="s">
        <v>86</v>
      </c>
      <c r="C49" s="6"/>
      <c r="D49" s="6"/>
      <c r="E49" s="6"/>
      <c r="F49" s="6"/>
      <c r="G49" s="6"/>
      <c r="H49" s="6"/>
      <c r="I49" s="40">
        <f>I24</f>
        <v>0</v>
      </c>
    </row>
    <row r="50">
      <c r="A50" s="9" t="s">
        <v>87</v>
      </c>
      <c r="B50" s="6" t="s">
        <v>88</v>
      </c>
      <c r="C50" s="6"/>
      <c r="D50" s="6"/>
      <c r="E50" s="6"/>
      <c r="F50" s="6"/>
      <c r="G50" s="6"/>
      <c r="H50" s="6"/>
      <c r="I50" s="40">
        <f>I35</f>
        <v>0</v>
      </c>
    </row>
    <row r="51">
      <c r="A51" s="9" t="s">
        <v>89</v>
      </c>
      <c r="B51" s="6" t="s">
        <v>90</v>
      </c>
      <c r="C51" s="6"/>
      <c r="D51" s="6"/>
      <c r="E51" s="6"/>
      <c r="F51" s="6"/>
      <c r="G51" s="6"/>
      <c r="H51" s="6"/>
      <c r="I51" s="40">
        <f>I45</f>
        <v>0</v>
      </c>
    </row>
    <row r="52">
      <c r="A52" s="9" t="s">
        <v>91</v>
      </c>
      <c r="B52" s="9"/>
      <c r="C52" s="9"/>
      <c r="D52" s="9"/>
      <c r="E52" s="9"/>
      <c r="F52" s="9"/>
      <c r="G52" s="9"/>
      <c r="H52" s="9"/>
      <c r="I52" s="41">
        <f>TRUNC(SUM(I49:I51),2)</f>
        <v>0</v>
      </c>
    </row>
    <row r="53">
      <c r="A53" s="77"/>
      <c r="B53" s="78"/>
      <c r="C53" s="78"/>
      <c r="D53" s="78"/>
      <c r="E53" s="78"/>
      <c r="F53" s="78"/>
      <c r="G53" s="78"/>
      <c r="H53" s="78"/>
      <c r="I53" s="78"/>
    </row>
    <row r="54">
      <c r="A54" s="36" t="s">
        <v>14</v>
      </c>
      <c r="B54" s="36"/>
      <c r="C54" s="36"/>
      <c r="D54" s="36"/>
      <c r="E54" s="36"/>
      <c r="F54" s="36"/>
      <c r="G54" s="36"/>
      <c r="H54" s="36"/>
      <c r="I54" s="36"/>
    </row>
    <row r="55">
      <c r="A55" s="9">
        <v>3</v>
      </c>
      <c r="B55" s="9" t="s">
        <v>92</v>
      </c>
      <c r="C55" s="9"/>
      <c r="D55" s="9"/>
      <c r="E55" s="9"/>
      <c r="F55" s="9"/>
      <c r="G55" s="9"/>
      <c r="H55" s="9" t="s">
        <v>48</v>
      </c>
      <c r="I55" s="9" t="s">
        <v>49</v>
      </c>
    </row>
    <row r="56">
      <c r="A56" s="9" t="s">
        <v>9</v>
      </c>
      <c r="B56" s="7" t="s">
        <v>93</v>
      </c>
      <c r="C56" s="7"/>
      <c r="D56" s="7"/>
      <c r="E56" s="7"/>
      <c r="F56" s="7"/>
      <c r="G56" s="7"/>
      <c r="H56" s="79">
        <f>(((1+(1/12)+(1/12)+(1/12/3)))/12)*0.05</f>
        <v>4.9768518518518512e-003</v>
      </c>
      <c r="I56" s="40">
        <f t="shared" ref="I56:I61" si="15">H56*$I$18</f>
        <v>0</v>
      </c>
    </row>
    <row r="57">
      <c r="A57" s="9" t="s">
        <v>11</v>
      </c>
      <c r="B57" s="7" t="s">
        <v>94</v>
      </c>
      <c r="C57" s="7"/>
      <c r="D57" s="7"/>
      <c r="E57" s="7"/>
      <c r="F57" s="7"/>
      <c r="G57" s="7"/>
      <c r="H57" s="79">
        <f>8%*H56</f>
        <v>3.9814814814814812e-004</v>
      </c>
      <c r="I57" s="40">
        <f t="shared" si="15"/>
        <v>0</v>
      </c>
    </row>
    <row r="58">
      <c r="A58" s="9" t="s">
        <v>13</v>
      </c>
      <c r="B58" s="7" t="s">
        <v>95</v>
      </c>
      <c r="C58" s="7"/>
      <c r="D58" s="7"/>
      <c r="E58" s="7"/>
      <c r="F58" s="7"/>
      <c r="G58" s="7"/>
      <c r="H58" s="79">
        <f>40%*8%*H56</f>
        <v>1.5925925925925924e-004</v>
      </c>
      <c r="I58" s="40">
        <f t="shared" si="15"/>
        <v>0</v>
      </c>
      <c r="J58" s="30"/>
    </row>
    <row r="59">
      <c r="A59" s="9" t="s">
        <v>15</v>
      </c>
      <c r="B59" s="7" t="s">
        <v>96</v>
      </c>
      <c r="C59" s="7"/>
      <c r="D59" s="7"/>
      <c r="E59" s="7"/>
      <c r="F59" s="7"/>
      <c r="G59" s="7"/>
      <c r="H59" s="79">
        <f>(1/30*7)/12</f>
        <v>1.9444444444444445e-002</v>
      </c>
      <c r="I59" s="40">
        <f t="shared" si="15"/>
        <v>0</v>
      </c>
    </row>
    <row r="60">
      <c r="A60" s="9" t="s">
        <v>17</v>
      </c>
      <c r="B60" s="80" t="s">
        <v>97</v>
      </c>
      <c r="C60" s="80"/>
      <c r="D60" s="80"/>
      <c r="E60" s="80"/>
      <c r="F60" s="80"/>
      <c r="G60" s="80"/>
      <c r="H60" s="81">
        <f>H35*H59</f>
        <v>6.5722222222222224e-003</v>
      </c>
      <c r="I60" s="40">
        <f t="shared" si="15"/>
        <v>0</v>
      </c>
    </row>
    <row r="61">
      <c r="A61" s="9" t="s">
        <v>20</v>
      </c>
      <c r="B61" s="7" t="s">
        <v>98</v>
      </c>
      <c r="C61" s="7"/>
      <c r="D61" s="7"/>
      <c r="E61" s="7"/>
      <c r="F61" s="7"/>
      <c r="G61" s="7"/>
      <c r="H61" s="79">
        <f>(1+(1/12)+(1/3/12))*0.08*0.4</f>
        <v>3.5555555555555556e-002</v>
      </c>
      <c r="I61" s="40">
        <f t="shared" si="15"/>
        <v>0</v>
      </c>
      <c r="J61" s="30"/>
    </row>
    <row r="62">
      <c r="A62" s="9" t="s">
        <v>99</v>
      </c>
      <c r="B62" s="9"/>
      <c r="C62" s="9"/>
      <c r="D62" s="9"/>
      <c r="E62" s="9"/>
      <c r="F62" s="9"/>
      <c r="G62" s="9"/>
      <c r="H62" s="45">
        <f>TRUNC(SUM(H56:H61),4)</f>
        <v>6.7100000000000007e-002</v>
      </c>
      <c r="I62" s="41">
        <f>TRUNC(SUM(I56:I61),2)</f>
        <v>0</v>
      </c>
    </row>
    <row r="63">
      <c r="A63" s="82"/>
      <c r="B63" s="83"/>
      <c r="C63" s="83"/>
      <c r="D63" s="83"/>
      <c r="E63" s="83"/>
      <c r="F63" s="83"/>
      <c r="G63" s="83"/>
      <c r="H63" s="83"/>
      <c r="I63" s="83"/>
    </row>
    <row r="64">
      <c r="A64" s="36" t="s">
        <v>16</v>
      </c>
      <c r="B64" s="36"/>
      <c r="C64" s="36"/>
      <c r="D64" s="36"/>
      <c r="E64" s="36"/>
      <c r="F64" s="36"/>
      <c r="G64" s="36"/>
      <c r="H64" s="36"/>
      <c r="I64" s="36"/>
      <c r="J64" s="48" t="s">
        <v>100</v>
      </c>
      <c r="K64" s="43">
        <f>I18+I52+I62</f>
        <v>0</v>
      </c>
    </row>
    <row r="65">
      <c r="A65" s="9" t="s">
        <v>101</v>
      </c>
      <c r="B65" s="9"/>
      <c r="C65" s="9"/>
      <c r="D65" s="9"/>
      <c r="E65" s="9"/>
      <c r="F65" s="9"/>
      <c r="G65" s="9"/>
      <c r="H65" s="9" t="s">
        <v>48</v>
      </c>
      <c r="I65" s="9" t="s">
        <v>49</v>
      </c>
    </row>
    <row r="66">
      <c r="A66" s="9" t="s">
        <v>9</v>
      </c>
      <c r="B66" s="7" t="s">
        <v>102</v>
      </c>
      <c r="C66" s="7"/>
      <c r="D66" s="7"/>
      <c r="E66" s="7"/>
      <c r="F66" s="7"/>
      <c r="G66" s="7"/>
      <c r="H66" s="79">
        <f>(1+(1/12)+(1/12)+(1/12/3))/12</f>
        <v>9.9537037037037021e-002</v>
      </c>
      <c r="I66" s="40">
        <f t="shared" ref="I66:I70" si="16">H66*$I$18</f>
        <v>0</v>
      </c>
    </row>
    <row r="67">
      <c r="A67" s="9" t="s">
        <v>11</v>
      </c>
      <c r="B67" s="7" t="s">
        <v>103</v>
      </c>
      <c r="C67" s="7"/>
      <c r="D67" s="7"/>
      <c r="E67" s="7"/>
      <c r="F67" s="7"/>
      <c r="G67" s="7"/>
      <c r="H67" s="79">
        <f>((1/30)/12)</f>
        <v>2.7777777777777779e-003</v>
      </c>
      <c r="I67" s="40">
        <f t="shared" si="16"/>
        <v>0</v>
      </c>
    </row>
    <row r="68">
      <c r="A68" s="9" t="s">
        <v>13</v>
      </c>
      <c r="B68" s="7" t="s">
        <v>104</v>
      </c>
      <c r="C68" s="7"/>
      <c r="D68" s="7"/>
      <c r="E68" s="7"/>
      <c r="F68" s="7"/>
      <c r="G68" s="7"/>
      <c r="H68" s="79">
        <f>((5/30/12)*1.62%*50%)</f>
        <v>1.1250000000000001e-004</v>
      </c>
      <c r="I68" s="40">
        <f t="shared" si="16"/>
        <v>0</v>
      </c>
    </row>
    <row r="69">
      <c r="A69" s="9" t="s">
        <v>15</v>
      </c>
      <c r="B69" s="7" t="s">
        <v>105</v>
      </c>
      <c r="C69" s="7"/>
      <c r="D69" s="7"/>
      <c r="E69" s="7"/>
      <c r="F69" s="7"/>
      <c r="G69" s="7"/>
      <c r="H69" s="79">
        <f>((5/30)/12)*100%</f>
        <v>1.3888888888888888e-002</v>
      </c>
      <c r="I69" s="40">
        <f t="shared" si="16"/>
        <v>0</v>
      </c>
    </row>
    <row r="70">
      <c r="A70" s="9" t="s">
        <v>17</v>
      </c>
      <c r="B70" s="7" t="s">
        <v>106</v>
      </c>
      <c r="C70" s="7"/>
      <c r="D70" s="7"/>
      <c r="E70" s="7"/>
      <c r="F70" s="7"/>
      <c r="G70" s="7"/>
      <c r="H70" s="79">
        <f>(((100%/30)*15)/12)*1.22%</f>
        <v>5.0833333333333329e-004</v>
      </c>
      <c r="I70" s="40">
        <f t="shared" si="16"/>
        <v>0</v>
      </c>
    </row>
    <row r="71">
      <c r="A71" s="84" t="s">
        <v>107</v>
      </c>
      <c r="B71" s="85"/>
      <c r="C71" s="85"/>
      <c r="D71" s="85"/>
      <c r="E71" s="85"/>
      <c r="F71" s="85"/>
      <c r="G71" s="86"/>
      <c r="H71" s="87">
        <f>SUM(H66:H70)</f>
        <v>0.11682453703703702</v>
      </c>
      <c r="I71" s="41">
        <f>SUM(I66:I70)</f>
        <v>0</v>
      </c>
    </row>
    <row r="72" ht="15.75">
      <c r="A72" s="9" t="s">
        <v>20</v>
      </c>
      <c r="B72" s="80" t="s">
        <v>108</v>
      </c>
      <c r="C72" s="7"/>
      <c r="D72" s="7"/>
      <c r="E72" s="7"/>
      <c r="F72" s="7"/>
      <c r="G72" s="7"/>
      <c r="H72" s="79">
        <f>H35*SUM(H66:H70)</f>
        <v>3.9486693518518516e-002</v>
      </c>
      <c r="I72" s="40">
        <f>H72*$I$18</f>
        <v>0</v>
      </c>
      <c r="J72" s="88"/>
      <c r="K72" s="89"/>
    </row>
    <row r="73">
      <c r="A73" s="9" t="s">
        <v>109</v>
      </c>
      <c r="B73" s="9"/>
      <c r="C73" s="9"/>
      <c r="D73" s="9"/>
      <c r="E73" s="9"/>
      <c r="F73" s="9"/>
      <c r="G73" s="9"/>
      <c r="H73" s="45">
        <f>TRUNC(SUM(H71,H72),4)</f>
        <v>0.15629999999999999</v>
      </c>
      <c r="I73" s="41">
        <f>TRUNC(SUM(I71,I72),2)</f>
        <v>0</v>
      </c>
    </row>
    <row r="74">
      <c r="A74" s="83"/>
      <c r="B74" s="83"/>
      <c r="C74" s="83"/>
      <c r="D74" s="83"/>
      <c r="E74" s="83"/>
      <c r="F74" s="83"/>
      <c r="G74" s="83"/>
      <c r="H74" s="83"/>
      <c r="I74" s="83"/>
    </row>
    <row r="75">
      <c r="A75" s="9" t="s">
        <v>110</v>
      </c>
      <c r="B75" s="9"/>
      <c r="C75" s="9"/>
      <c r="D75" s="9"/>
      <c r="E75" s="9"/>
      <c r="F75" s="9"/>
      <c r="G75" s="9"/>
      <c r="H75" s="9" t="s">
        <v>48</v>
      </c>
      <c r="I75" s="9" t="s">
        <v>49</v>
      </c>
    </row>
    <row r="76">
      <c r="A76" s="9" t="s">
        <v>9</v>
      </c>
      <c r="B76" s="7" t="s">
        <v>111</v>
      </c>
      <c r="C76" s="7"/>
      <c r="D76" s="7"/>
      <c r="E76" s="7"/>
      <c r="F76" s="7"/>
      <c r="G76" s="7"/>
      <c r="H76" s="79">
        <f>(((1/12)+(1/12/3))*(4/12)*1.62%*50%)</f>
        <v>3.0000000000000003e-004</v>
      </c>
      <c r="I76" s="40">
        <f>H76*I18</f>
        <v>0</v>
      </c>
    </row>
    <row r="77">
      <c r="A77" s="9" t="s">
        <v>109</v>
      </c>
      <c r="B77" s="9"/>
      <c r="C77" s="9"/>
      <c r="D77" s="9"/>
      <c r="E77" s="9"/>
      <c r="F77" s="9"/>
      <c r="G77" s="9"/>
      <c r="H77" s="87">
        <f>TRUNC(SUM(H76:H76),4)</f>
        <v>2.9999999999999997e-004</v>
      </c>
      <c r="I77" s="41">
        <f>TRUNC(SUM(I76:I76),2)</f>
        <v>0</v>
      </c>
    </row>
    <row r="78">
      <c r="A78" s="90"/>
      <c r="B78" s="91"/>
      <c r="C78" s="91"/>
      <c r="D78" s="91"/>
      <c r="E78" s="91"/>
      <c r="F78" s="91"/>
      <c r="G78" s="91"/>
      <c r="H78" s="91"/>
      <c r="I78" s="91"/>
    </row>
    <row r="79">
      <c r="A79" s="2" t="s">
        <v>112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113</v>
      </c>
      <c r="B80" s="9"/>
      <c r="C80" s="9"/>
      <c r="D80" s="9"/>
      <c r="E80" s="9"/>
      <c r="F80" s="9"/>
      <c r="G80" s="9"/>
      <c r="H80" s="9"/>
      <c r="I80" s="9" t="s">
        <v>49</v>
      </c>
    </row>
    <row r="81">
      <c r="A81" s="9" t="s">
        <v>114</v>
      </c>
      <c r="B81" s="33" t="s">
        <v>115</v>
      </c>
      <c r="C81" s="6"/>
      <c r="D81" s="6"/>
      <c r="E81" s="6"/>
      <c r="F81" s="6"/>
      <c r="G81" s="6"/>
      <c r="H81" s="6"/>
      <c r="I81" s="40">
        <f>I73</f>
        <v>0</v>
      </c>
    </row>
    <row r="82">
      <c r="A82" s="9" t="s">
        <v>116</v>
      </c>
      <c r="B82" s="92" t="s">
        <v>117</v>
      </c>
      <c r="C82" s="93"/>
      <c r="D82" s="93"/>
      <c r="E82" s="93"/>
      <c r="F82" s="93"/>
      <c r="G82" s="93"/>
      <c r="H82" s="94"/>
      <c r="I82" s="40">
        <f>I77</f>
        <v>0</v>
      </c>
    </row>
    <row r="83">
      <c r="A83" s="9" t="s">
        <v>118</v>
      </c>
      <c r="B83" s="9"/>
      <c r="C83" s="9"/>
      <c r="D83" s="9"/>
      <c r="E83" s="9"/>
      <c r="F83" s="9"/>
      <c r="G83" s="9"/>
      <c r="H83" s="9"/>
      <c r="I83" s="41">
        <f>TRUNC(SUM(I81:I82),2)</f>
        <v>0</v>
      </c>
    </row>
    <row r="84">
      <c r="A84" s="77"/>
      <c r="B84" s="78"/>
      <c r="C84" s="78"/>
      <c r="D84" s="78"/>
      <c r="E84" s="78"/>
      <c r="F84" s="78"/>
      <c r="G84" s="78"/>
      <c r="H84" s="78"/>
      <c r="I84" s="78"/>
    </row>
    <row r="85">
      <c r="A85" s="36" t="s">
        <v>18</v>
      </c>
      <c r="B85" s="36"/>
      <c r="C85" s="36"/>
      <c r="D85" s="36"/>
      <c r="E85" s="36"/>
      <c r="F85" s="36"/>
      <c r="G85" s="36"/>
      <c r="H85" s="36"/>
      <c r="I85" s="36"/>
    </row>
    <row r="86">
      <c r="A86" s="9">
        <v>5</v>
      </c>
      <c r="B86" s="9" t="s">
        <v>119</v>
      </c>
      <c r="C86" s="9"/>
      <c r="D86" s="9"/>
      <c r="E86" s="9"/>
      <c r="F86" s="9"/>
      <c r="G86" s="9"/>
      <c r="H86" s="9"/>
      <c r="I86" s="9" t="s">
        <v>49</v>
      </c>
    </row>
    <row r="87">
      <c r="A87" s="9" t="s">
        <v>9</v>
      </c>
      <c r="B87" s="95" t="s">
        <v>120</v>
      </c>
      <c r="C87" s="39"/>
      <c r="D87" s="39"/>
      <c r="E87" s="39"/>
      <c r="F87" s="39"/>
      <c r="G87" s="39"/>
      <c r="H87" s="6" t="s">
        <v>78</v>
      </c>
      <c r="I87" s="96">
        <f>SUM(Insumos!F23:F27)/60</f>
        <v>0</v>
      </c>
    </row>
    <row r="88">
      <c r="A88" s="9" t="s">
        <v>121</v>
      </c>
      <c r="B88" s="9"/>
      <c r="C88" s="9"/>
      <c r="D88" s="9"/>
      <c r="E88" s="9"/>
      <c r="F88" s="9"/>
      <c r="G88" s="9"/>
      <c r="H88" s="45" t="s">
        <v>78</v>
      </c>
      <c r="I88" s="97">
        <f>TRUNC(SUM(I87:I87),2)</f>
        <v>0</v>
      </c>
    </row>
    <row r="89">
      <c r="A89" s="77"/>
      <c r="B89" s="78"/>
      <c r="C89" s="78"/>
      <c r="D89" s="78"/>
      <c r="E89" s="78"/>
      <c r="F89" s="78"/>
      <c r="G89" s="78"/>
      <c r="H89" s="78"/>
      <c r="I89" s="78"/>
    </row>
    <row r="90">
      <c r="A90" s="36" t="s">
        <v>21</v>
      </c>
      <c r="B90" s="36"/>
      <c r="C90" s="36"/>
      <c r="D90" s="36"/>
      <c r="E90" s="36"/>
      <c r="F90" s="36"/>
      <c r="G90" s="36"/>
      <c r="H90" s="36"/>
      <c r="I90" s="36"/>
    </row>
    <row r="91">
      <c r="A91" s="9">
        <v>6</v>
      </c>
      <c r="B91" s="9" t="s">
        <v>122</v>
      </c>
      <c r="C91" s="9"/>
      <c r="D91" s="9"/>
      <c r="E91" s="9"/>
      <c r="F91" s="9"/>
      <c r="G91" s="9"/>
      <c r="H91" s="9" t="s">
        <v>48</v>
      </c>
      <c r="I91" s="9" t="s">
        <v>49</v>
      </c>
    </row>
    <row r="92">
      <c r="A92" s="9" t="s">
        <v>9</v>
      </c>
      <c r="B92" s="7" t="s">
        <v>123</v>
      </c>
      <c r="C92" s="7"/>
      <c r="D92" s="7"/>
      <c r="E92" s="7"/>
      <c r="F92" s="7"/>
      <c r="G92" s="7"/>
      <c r="H92" s="98"/>
      <c r="I92" s="40">
        <f>TRUNC(H92*I117,2)</f>
        <v>0</v>
      </c>
    </row>
    <row r="93">
      <c r="A93" s="9" t="s">
        <v>11</v>
      </c>
      <c r="B93" s="7" t="s">
        <v>124</v>
      </c>
      <c r="C93" s="7"/>
      <c r="D93" s="7"/>
      <c r="E93" s="7"/>
      <c r="F93" s="7"/>
      <c r="G93" s="7"/>
      <c r="H93" s="99"/>
      <c r="I93" s="40">
        <f>TRUNC(H93*(I92+I117),2)</f>
        <v>0</v>
      </c>
    </row>
    <row r="94">
      <c r="A94" s="9" t="s">
        <v>13</v>
      </c>
      <c r="B94" s="100" t="s">
        <v>125</v>
      </c>
      <c r="C94" s="100"/>
      <c r="D94" s="100"/>
      <c r="E94" s="100"/>
      <c r="F94" s="100"/>
      <c r="G94" s="100"/>
      <c r="H94" s="101"/>
      <c r="I94" s="102"/>
    </row>
    <row r="95">
      <c r="A95" s="9" t="s">
        <v>126</v>
      </c>
      <c r="B95" s="7" t="s">
        <v>127</v>
      </c>
      <c r="C95" s="7"/>
      <c r="D95" s="7"/>
      <c r="E95" s="7"/>
      <c r="F95" s="7"/>
      <c r="G95" s="7"/>
      <c r="H95" s="103"/>
      <c r="I95" s="40">
        <f>H95*I106</f>
        <v>0</v>
      </c>
    </row>
    <row r="96">
      <c r="A96" s="9" t="s">
        <v>128</v>
      </c>
      <c r="B96" s="7" t="s">
        <v>129</v>
      </c>
      <c r="C96" s="7"/>
      <c r="D96" s="7"/>
      <c r="E96" s="7"/>
      <c r="F96" s="7"/>
      <c r="G96" s="7"/>
      <c r="H96" s="104"/>
      <c r="I96" s="40">
        <f>H96*I106</f>
        <v>0</v>
      </c>
    </row>
    <row r="97">
      <c r="A97" s="9" t="s">
        <v>130</v>
      </c>
      <c r="B97" s="7" t="s">
        <v>131</v>
      </c>
      <c r="C97" s="7"/>
      <c r="D97" s="7"/>
      <c r="E97" s="7"/>
      <c r="F97" s="7"/>
      <c r="G97" s="7"/>
      <c r="H97" s="105"/>
      <c r="I97" s="40">
        <f>H97*I106</f>
        <v>0</v>
      </c>
    </row>
    <row r="98">
      <c r="A98" s="9" t="s">
        <v>132</v>
      </c>
      <c r="B98" s="74" t="s">
        <v>133</v>
      </c>
      <c r="C98" s="74"/>
      <c r="D98" s="74"/>
      <c r="E98" s="74"/>
      <c r="F98" s="74"/>
      <c r="G98" s="74"/>
      <c r="H98" s="106"/>
      <c r="I98" s="40"/>
    </row>
    <row r="99">
      <c r="A99" s="82" t="s">
        <v>134</v>
      </c>
      <c r="B99" s="83"/>
      <c r="C99" s="83"/>
      <c r="D99" s="83"/>
      <c r="E99" s="83"/>
      <c r="F99" s="83"/>
      <c r="G99" s="83"/>
      <c r="H99" s="107"/>
      <c r="I99" s="41">
        <f>TRUNC(SUM(I92:I97),2)</f>
        <v>0</v>
      </c>
    </row>
    <row r="100">
      <c r="A100" s="1"/>
      <c r="B100" s="28"/>
      <c r="C100" s="28"/>
      <c r="D100" s="28"/>
      <c r="E100" s="28"/>
      <c r="F100" s="28"/>
      <c r="G100" s="28"/>
      <c r="H100" s="28"/>
      <c r="I100" s="28"/>
    </row>
    <row r="101">
      <c r="A101" s="108" t="s">
        <v>135</v>
      </c>
      <c r="B101" s="109" t="s">
        <v>136</v>
      </c>
      <c r="C101" s="109"/>
      <c r="D101" s="109"/>
      <c r="E101" s="109"/>
      <c r="F101" s="109"/>
      <c r="G101" s="109"/>
      <c r="H101" s="110">
        <f>TRUNC(H95+H96+H97,4)</f>
        <v>0</v>
      </c>
      <c r="I101" s="111"/>
    </row>
    <row r="102">
      <c r="A102" s="112"/>
      <c r="B102" s="113">
        <v>100</v>
      </c>
      <c r="C102" s="113"/>
      <c r="D102" s="113"/>
      <c r="E102" s="113"/>
      <c r="F102" s="113"/>
      <c r="G102" s="113"/>
      <c r="H102" s="114"/>
      <c r="I102" s="115"/>
    </row>
    <row r="103">
      <c r="A103" s="116"/>
      <c r="B103" s="113"/>
      <c r="C103" s="113"/>
      <c r="D103" s="113"/>
      <c r="E103" s="113"/>
      <c r="F103" s="113"/>
      <c r="G103" s="113"/>
      <c r="H103" s="114"/>
      <c r="I103" s="115"/>
    </row>
    <row r="104">
      <c r="A104" s="112" t="s">
        <v>137</v>
      </c>
      <c r="B104" s="113" t="s">
        <v>138</v>
      </c>
      <c r="C104" s="113"/>
      <c r="D104" s="113"/>
      <c r="E104" s="113"/>
      <c r="F104" s="113"/>
      <c r="G104" s="113"/>
      <c r="H104" s="114"/>
      <c r="I104" s="115">
        <f>TRUNC(I117+I92+I93,2)</f>
        <v>0</v>
      </c>
    </row>
    <row r="105">
      <c r="A105" s="112"/>
      <c r="B105" s="113"/>
      <c r="C105" s="113"/>
      <c r="D105" s="113"/>
      <c r="E105" s="113"/>
      <c r="F105" s="113"/>
      <c r="G105" s="113"/>
      <c r="H105" s="114"/>
      <c r="I105" s="115"/>
    </row>
    <row r="106">
      <c r="A106" s="112" t="s">
        <v>139</v>
      </c>
      <c r="B106" s="113" t="s">
        <v>140</v>
      </c>
      <c r="C106" s="113"/>
      <c r="D106" s="113"/>
      <c r="E106" s="113"/>
      <c r="F106" s="113"/>
      <c r="G106" s="113"/>
      <c r="H106" s="114"/>
      <c r="I106" s="115">
        <f>TRUNC(I104/(1-H101),2)</f>
        <v>0</v>
      </c>
    </row>
    <row r="107">
      <c r="A107" s="112"/>
      <c r="B107" s="113"/>
      <c r="C107" s="113"/>
      <c r="D107" s="113"/>
      <c r="E107" s="113"/>
      <c r="F107" s="113"/>
      <c r="G107" s="113"/>
      <c r="H107" s="114"/>
      <c r="I107" s="115"/>
    </row>
    <row r="108">
      <c r="A108" s="117"/>
      <c r="B108" s="118" t="s">
        <v>141</v>
      </c>
      <c r="C108" s="118"/>
      <c r="D108" s="118"/>
      <c r="E108" s="118"/>
      <c r="F108" s="118"/>
      <c r="G108" s="118"/>
      <c r="H108" s="119"/>
      <c r="I108" s="120">
        <f>TRUNC(I106-I104,2)</f>
        <v>0</v>
      </c>
      <c r="K108" s="121"/>
    </row>
    <row r="109">
      <c r="A109" s="1"/>
      <c r="B109" s="1"/>
      <c r="C109" s="1"/>
      <c r="D109" s="1"/>
      <c r="E109" s="1"/>
      <c r="F109" s="1"/>
      <c r="G109" s="1"/>
      <c r="H109" s="1"/>
      <c r="I109" s="43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22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49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40">
        <f>I18</f>
        <v>0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40">
        <f>I52</f>
        <v>0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40">
        <f>I62</f>
        <v>0</v>
      </c>
      <c r="K114" s="122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40">
        <f>I83</f>
        <v>0</v>
      </c>
      <c r="K115" s="122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40">
        <f>I88</f>
        <v>0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41">
        <f>TRUNC(SUM(I112:I116),2)</f>
        <v>0</v>
      </c>
      <c r="K117" s="121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40">
        <f>I99</f>
        <v>0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41">
        <f>TRUNC(SUM(I117:I118),2)</f>
        <v>0</v>
      </c>
    </row>
    <row r="120">
      <c r="I120" s="121"/>
    </row>
    <row r="121" hidden="1">
      <c r="A121" s="1"/>
      <c r="B121" s="1" t="s">
        <v>142</v>
      </c>
      <c r="C121" s="1"/>
      <c r="D121" s="1"/>
      <c r="E121" s="1"/>
      <c r="F121" s="1"/>
      <c r="G121" s="1"/>
      <c r="H121" s="42"/>
      <c r="I121" s="42"/>
    </row>
    <row r="122" ht="40.5" hidden="1" customHeight="1">
      <c r="A122" s="123" t="s">
        <v>143</v>
      </c>
      <c r="B122" s="124"/>
      <c r="C122" s="123" t="s">
        <v>144</v>
      </c>
      <c r="D122" s="124"/>
      <c r="E122" s="123" t="s">
        <v>145</v>
      </c>
      <c r="F122" s="124"/>
      <c r="G122" s="125" t="s">
        <v>146</v>
      </c>
      <c r="H122" s="126" t="s">
        <v>147</v>
      </c>
      <c r="I122" s="127" t="s">
        <v>49</v>
      </c>
    </row>
    <row r="123" hidden="1">
      <c r="A123" s="128" t="s">
        <v>148</v>
      </c>
      <c r="B123" s="129"/>
      <c r="C123" s="130" t="s">
        <v>149</v>
      </c>
      <c r="D123" s="131"/>
      <c r="E123" s="132"/>
      <c r="F123" s="133"/>
      <c r="G123" s="134" t="s">
        <v>149</v>
      </c>
      <c r="H123" s="135"/>
      <c r="I123" s="136">
        <v>0</v>
      </c>
    </row>
    <row r="124" hidden="1">
      <c r="A124" s="6" t="s">
        <v>150</v>
      </c>
      <c r="B124" s="137"/>
      <c r="C124" s="138" t="s">
        <v>149</v>
      </c>
      <c r="D124" s="139"/>
      <c r="E124" s="140"/>
      <c r="F124" s="141"/>
      <c r="G124" s="69" t="s">
        <v>149</v>
      </c>
      <c r="H124" s="142"/>
      <c r="I124" s="143">
        <v>0</v>
      </c>
    </row>
    <row r="125" hidden="1">
      <c r="A125" s="6" t="s">
        <v>151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152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144"/>
      <c r="B127" s="82"/>
      <c r="C127" s="140"/>
      <c r="D127" s="141"/>
      <c r="E127" s="140"/>
      <c r="F127" s="141"/>
      <c r="G127" s="145"/>
      <c r="H127" s="146"/>
      <c r="I127" s="143"/>
    </row>
    <row r="128" hidden="1">
      <c r="A128" s="147"/>
      <c r="B128" s="148"/>
      <c r="C128" s="149"/>
      <c r="D128" s="150"/>
      <c r="E128" s="149"/>
      <c r="F128" s="150"/>
      <c r="G128" s="151"/>
      <c r="H128" s="152"/>
      <c r="I128" s="153"/>
    </row>
    <row r="129" hidden="1">
      <c r="A129" s="154" t="s">
        <v>153</v>
      </c>
      <c r="B129" s="155"/>
      <c r="C129" s="155"/>
      <c r="D129" s="155"/>
      <c r="E129" s="155"/>
      <c r="F129" s="155"/>
      <c r="G129" s="155"/>
      <c r="H129" s="156"/>
      <c r="I129" s="157">
        <f>SUM(I127:I128)</f>
        <v>0</v>
      </c>
    </row>
    <row r="130" hidden="1"/>
    <row r="131" hidden="1">
      <c r="A131" s="1" t="s">
        <v>154</v>
      </c>
      <c r="B131" s="1" t="s">
        <v>155</v>
      </c>
      <c r="C131" s="1"/>
      <c r="D131" s="1"/>
      <c r="E131" s="1"/>
      <c r="F131" s="1"/>
      <c r="G131" s="1"/>
      <c r="H131" s="42"/>
      <c r="I131" s="42"/>
    </row>
    <row r="132" hidden="1">
      <c r="A132" s="158" t="s">
        <v>156</v>
      </c>
      <c r="B132" s="159"/>
      <c r="C132" s="159"/>
      <c r="D132" s="159"/>
      <c r="E132" s="159"/>
      <c r="F132" s="159"/>
      <c r="G132" s="159"/>
      <c r="H132" s="159"/>
      <c r="I132" s="160"/>
    </row>
    <row r="133" hidden="1">
      <c r="A133" s="161"/>
      <c r="B133" s="162" t="s">
        <v>157</v>
      </c>
      <c r="C133" s="163"/>
      <c r="D133" s="163"/>
      <c r="E133" s="163"/>
      <c r="F133" s="163"/>
      <c r="G133" s="163"/>
      <c r="H133" s="164"/>
      <c r="I133" s="127" t="s">
        <v>49</v>
      </c>
    </row>
    <row r="134" hidden="1">
      <c r="A134" s="132" t="s">
        <v>9</v>
      </c>
      <c r="B134" s="165" t="s">
        <v>158</v>
      </c>
      <c r="C134" s="166"/>
      <c r="D134" s="166"/>
      <c r="E134" s="166"/>
      <c r="F134" s="166"/>
      <c r="G134" s="166"/>
      <c r="H134" s="167"/>
      <c r="I134" s="168">
        <f>I95</f>
        <v>0</v>
      </c>
    </row>
    <row r="135" hidden="1">
      <c r="A135" s="140" t="s">
        <v>11</v>
      </c>
      <c r="B135" s="73" t="s">
        <v>159</v>
      </c>
      <c r="C135" s="74"/>
      <c r="D135" s="74"/>
      <c r="E135" s="74"/>
      <c r="F135" s="74"/>
      <c r="G135" s="74"/>
      <c r="H135" s="75"/>
      <c r="I135" s="169" t="e">
        <f>#REF!</f>
        <v>#REF!</v>
      </c>
    </row>
    <row r="136" hidden="1">
      <c r="A136" s="140" t="s">
        <v>13</v>
      </c>
      <c r="B136" s="170" t="s">
        <v>160</v>
      </c>
      <c r="C136" s="171"/>
      <c r="D136" s="171"/>
      <c r="E136" s="171"/>
      <c r="F136" s="171"/>
      <c r="G136" s="171"/>
      <c r="H136" s="172"/>
      <c r="I136" s="169">
        <f>I99</f>
        <v>0</v>
      </c>
    </row>
    <row r="137" hidden="1">
      <c r="A137" s="173" t="s">
        <v>161</v>
      </c>
      <c r="B137" s="174"/>
      <c r="C137" s="174"/>
      <c r="D137" s="174"/>
      <c r="E137" s="174"/>
      <c r="F137" s="174"/>
      <c r="G137" s="174"/>
      <c r="H137" s="175"/>
      <c r="I137" s="157" t="e">
        <f>SUM(I134:I136)</f>
        <v>#REF!</v>
      </c>
    </row>
    <row r="138" hidden="1">
      <c r="A138" s="1" t="s">
        <v>162</v>
      </c>
      <c r="B138" t="s">
        <v>163</v>
      </c>
    </row>
    <row r="139" hidden="1"/>
    <row r="140" hidden="1"/>
    <row r="141">
      <c r="A141" s="48"/>
      <c r="B141" s="48"/>
    </row>
    <row r="142">
      <c r="A142" s="122"/>
      <c r="B142" s="48"/>
      <c r="E142" s="176"/>
    </row>
    <row r="143">
      <c r="A143" s="48"/>
      <c r="B143" s="48"/>
      <c r="C143" s="122"/>
    </row>
    <row r="144">
      <c r="A144" s="48"/>
      <c r="B144" s="48"/>
      <c r="C144" s="122"/>
    </row>
    <row r="145">
      <c r="A145" s="176"/>
    </row>
    <row r="146">
      <c r="A146" s="176"/>
    </row>
  </sheetData>
  <mergeCells count="154">
    <mergeCell ref="B7:G7"/>
    <mergeCell ref="H7:I7"/>
    <mergeCell ref="B8:G8"/>
    <mergeCell ref="H8:I8"/>
    <mergeCell ref="A1:I1"/>
    <mergeCell ref="A2:I2"/>
    <mergeCell ref="A4:I4"/>
    <mergeCell ref="B5:G5"/>
    <mergeCell ref="H5:I5"/>
    <mergeCell ref="B6:G6"/>
    <mergeCell ref="H6:I6"/>
    <mergeCell ref="B12:G12"/>
    <mergeCell ref="H12:I12"/>
    <mergeCell ref="B13:G13"/>
    <mergeCell ref="H13:I13"/>
    <mergeCell ref="A14:I14"/>
    <mergeCell ref="A15:I15"/>
    <mergeCell ref="B9:G9"/>
    <mergeCell ref="H9:I9"/>
    <mergeCell ref="B10:G10"/>
    <mergeCell ref="H10:I10"/>
    <mergeCell ref="B11:G11"/>
    <mergeCell ref="H11:I11"/>
    <mergeCell ref="B23:G23"/>
    <mergeCell ref="A24:G24"/>
    <mergeCell ref="A25:I25"/>
    <mergeCell ref="A26:G26"/>
    <mergeCell ref="B27:G27"/>
    <mergeCell ref="B28:G28"/>
    <mergeCell ref="B16:G16"/>
    <mergeCell ref="B17:G17"/>
    <mergeCell ref="A18:H18"/>
    <mergeCell ref="A20:I20"/>
    <mergeCell ref="A21:G21"/>
    <mergeCell ref="B22:G22"/>
    <mergeCell ref="B34:G34"/>
    <mergeCell ref="A35:G35"/>
    <mergeCell ref="A36:I36"/>
    <mergeCell ref="A37:G37"/>
    <mergeCell ref="B38:G38"/>
    <mergeCell ref="B29:G29"/>
    <mergeCell ref="J29:P29"/>
    <mergeCell ref="B30:G30"/>
    <mergeCell ref="B31:G31"/>
    <mergeCell ref="B32:G32"/>
    <mergeCell ref="B33:G33"/>
    <mergeCell ref="J38:M38"/>
    <mergeCell ref="A47:I47"/>
    <mergeCell ref="A48:H48"/>
    <mergeCell ref="B49:H49"/>
    <mergeCell ref="B50:H50"/>
    <mergeCell ref="B51:H51"/>
    <mergeCell ref="A52:H52"/>
    <mergeCell ref="B40:G40"/>
    <mergeCell ref="B41:G41"/>
    <mergeCell ref="B42:G42"/>
    <mergeCell ref="B43:G43"/>
    <mergeCell ref="A45:H45"/>
    <mergeCell ref="A46:I46"/>
    <mergeCell ref="B59:G59"/>
    <mergeCell ref="B60:G60"/>
    <mergeCell ref="B61:G61"/>
    <mergeCell ref="A62:G62"/>
    <mergeCell ref="A63:I63"/>
    <mergeCell ref="A64:I64"/>
    <mergeCell ref="A53:I53"/>
    <mergeCell ref="A54:I54"/>
    <mergeCell ref="B55:G55"/>
    <mergeCell ref="B56:G56"/>
    <mergeCell ref="B57:G57"/>
    <mergeCell ref="B58:G58"/>
    <mergeCell ref="A77:G77"/>
    <mergeCell ref="A78:I78"/>
    <mergeCell ref="A71:G71"/>
    <mergeCell ref="B72:G72"/>
    <mergeCell ref="A73:G73"/>
    <mergeCell ref="A74:I74"/>
    <mergeCell ref="A75:G75"/>
    <mergeCell ref="B76:G76"/>
    <mergeCell ref="A65:G65"/>
    <mergeCell ref="B66:G66"/>
    <mergeCell ref="B67:G67"/>
    <mergeCell ref="B68:G68"/>
    <mergeCell ref="B69:G69"/>
    <mergeCell ref="B70:G70"/>
    <mergeCell ref="A84:I84"/>
    <mergeCell ref="A85:I85"/>
    <mergeCell ref="B86:G86"/>
    <mergeCell ref="B87:G87"/>
    <mergeCell ref="A88:G88"/>
    <mergeCell ref="A89:I89"/>
    <mergeCell ref="A79:I79"/>
    <mergeCell ref="A80:H80"/>
    <mergeCell ref="B81:H81"/>
    <mergeCell ref="B82:H82"/>
    <mergeCell ref="A83:H83"/>
    <mergeCell ref="B96:G96"/>
    <mergeCell ref="B97:G97"/>
    <mergeCell ref="B98:G98"/>
    <mergeCell ref="A99:H99"/>
    <mergeCell ref="B100:I100"/>
    <mergeCell ref="B101:G101"/>
    <mergeCell ref="A90:I90"/>
    <mergeCell ref="B91:G91"/>
    <mergeCell ref="B92:G92"/>
    <mergeCell ref="B93:G93"/>
    <mergeCell ref="B94:G94"/>
    <mergeCell ref="B95:G95"/>
    <mergeCell ref="B112:H112"/>
    <mergeCell ref="B113:H113"/>
    <mergeCell ref="B114:H114"/>
    <mergeCell ref="B115:H115"/>
    <mergeCell ref="B116:H116"/>
    <mergeCell ref="B117:H117"/>
    <mergeCell ref="B102:G102"/>
    <mergeCell ref="B104:G104"/>
    <mergeCell ref="B106:G106"/>
    <mergeCell ref="B108:G108"/>
    <mergeCell ref="A110:I110"/>
    <mergeCell ref="A111:H111"/>
    <mergeCell ref="E123:F123"/>
    <mergeCell ref="A124:B124"/>
    <mergeCell ref="C124:D124"/>
    <mergeCell ref="E124:F124"/>
    <mergeCell ref="B118:H118"/>
    <mergeCell ref="A119:H119"/>
    <mergeCell ref="B121:G121"/>
    <mergeCell ref="A122:B122"/>
    <mergeCell ref="C122:D122"/>
    <mergeCell ref="E122:F122"/>
    <mergeCell ref="B136:H136"/>
    <mergeCell ref="A137:H137"/>
    <mergeCell ref="B39:G39"/>
    <mergeCell ref="B44:G44"/>
    <mergeCell ref="A129:H129"/>
    <mergeCell ref="B131:G131"/>
    <mergeCell ref="A132:I132"/>
    <mergeCell ref="B133:H133"/>
    <mergeCell ref="B134:H134"/>
    <mergeCell ref="B135:H135"/>
    <mergeCell ref="A127:B127"/>
    <mergeCell ref="C127:D127"/>
    <mergeCell ref="E127:F127"/>
    <mergeCell ref="A128:B128"/>
    <mergeCell ref="C128:D128"/>
    <mergeCell ref="E128:F128"/>
    <mergeCell ref="A125:B125"/>
    <mergeCell ref="C125:D125"/>
    <mergeCell ref="E125:F125"/>
    <mergeCell ref="A126:B126"/>
    <mergeCell ref="C126:D126"/>
    <mergeCell ref="E126:F126"/>
    <mergeCell ref="A123:B123"/>
    <mergeCell ref="C123:D123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3" zoomScale="150" workbookViewId="0">
      <selection activeCell="I39" activeCellId="0" sqref="I39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178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24</v>
      </c>
      <c r="I5" s="6"/>
    </row>
    <row r="6">
      <c r="A6" s="6">
        <v>2</v>
      </c>
      <c r="B6" s="73" t="s">
        <v>173</v>
      </c>
      <c r="C6" s="74"/>
      <c r="D6" s="74"/>
      <c r="E6" s="74"/>
      <c r="F6" s="74"/>
      <c r="G6" s="75"/>
      <c r="H6" s="137">
        <v>2</v>
      </c>
      <c r="I6" s="94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33" t="s">
        <v>174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33" t="s">
        <v>175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34"/>
      <c r="I10" s="34"/>
    </row>
    <row r="11">
      <c r="A11" s="6">
        <v>7</v>
      </c>
      <c r="B11" s="7" t="s">
        <v>43</v>
      </c>
      <c r="C11" s="7"/>
      <c r="D11" s="7"/>
      <c r="E11" s="7"/>
      <c r="F11" s="7"/>
      <c r="G11" s="7"/>
      <c r="H11" s="34"/>
      <c r="I11" s="34"/>
    </row>
    <row r="12">
      <c r="A12" s="6">
        <v>8</v>
      </c>
      <c r="B12" s="7" t="s">
        <v>44</v>
      </c>
      <c r="C12" s="7"/>
      <c r="D12" s="7"/>
      <c r="E12" s="7"/>
      <c r="F12" s="7"/>
      <c r="G12" s="7"/>
      <c r="H12" s="34"/>
      <c r="I12" s="34"/>
    </row>
    <row r="13">
      <c r="A13" s="6">
        <v>9</v>
      </c>
      <c r="B13" s="7" t="s">
        <v>45</v>
      </c>
      <c r="C13" s="7"/>
      <c r="D13" s="7"/>
      <c r="E13" s="7"/>
      <c r="F13" s="7"/>
      <c r="G13" s="7"/>
      <c r="H13" s="33" t="s">
        <v>179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177"/>
    </row>
    <row r="18">
      <c r="A18" s="9" t="s">
        <v>11</v>
      </c>
      <c r="B18" s="7" t="s">
        <v>180</v>
      </c>
      <c r="C18" s="7"/>
      <c r="D18" s="7"/>
      <c r="E18" s="7"/>
      <c r="F18" s="7"/>
      <c r="G18" s="7"/>
      <c r="H18" s="101">
        <v>0.22500000000000001</v>
      </c>
      <c r="I18" s="40">
        <f>I17*H18*(7/12)</f>
        <v>0</v>
      </c>
    </row>
    <row r="19">
      <c r="A19" s="9" t="s">
        <v>52</v>
      </c>
      <c r="B19" s="9"/>
      <c r="C19" s="9"/>
      <c r="D19" s="9"/>
      <c r="E19" s="9"/>
      <c r="F19" s="9"/>
      <c r="G19" s="9"/>
      <c r="H19" s="9"/>
      <c r="I19" s="41">
        <f>TRUNC(SUM(I17:I18),2)</f>
        <v>0</v>
      </c>
    </row>
    <row r="20">
      <c r="A20" s="42"/>
      <c r="B20" s="42"/>
      <c r="C20" s="42"/>
      <c r="D20" s="42"/>
      <c r="E20" s="42"/>
      <c r="F20" s="42"/>
      <c r="G20" s="42"/>
      <c r="H20" s="42"/>
      <c r="I20" s="43"/>
    </row>
    <row r="21">
      <c r="A21" s="36" t="s">
        <v>12</v>
      </c>
      <c r="B21" s="36"/>
      <c r="C21" s="36"/>
      <c r="D21" s="36"/>
      <c r="E21" s="36"/>
      <c r="F21" s="36"/>
      <c r="G21" s="36"/>
      <c r="H21" s="36"/>
      <c r="I21" s="36"/>
    </row>
    <row r="22">
      <c r="A22" s="9" t="s">
        <v>53</v>
      </c>
      <c r="B22" s="9"/>
      <c r="C22" s="9"/>
      <c r="D22" s="9"/>
      <c r="E22" s="9"/>
      <c r="F22" s="9"/>
      <c r="G22" s="9"/>
      <c r="H22" s="9" t="s">
        <v>48</v>
      </c>
      <c r="I22" s="9" t="s">
        <v>49</v>
      </c>
    </row>
    <row r="23">
      <c r="A23" s="9" t="s">
        <v>9</v>
      </c>
      <c r="B23" s="7" t="s">
        <v>54</v>
      </c>
      <c r="C23" s="7"/>
      <c r="D23" s="7"/>
      <c r="E23" s="7"/>
      <c r="F23" s="7"/>
      <c r="G23" s="7"/>
      <c r="H23" s="44">
        <f>1/12</f>
        <v>8.3333333333333329e-002</v>
      </c>
      <c r="I23" s="40">
        <f>TRUNC($I$19*H23,2)</f>
        <v>0</v>
      </c>
    </row>
    <row r="24">
      <c r="A24" s="9" t="s">
        <v>11</v>
      </c>
      <c r="B24" s="7" t="s">
        <v>55</v>
      </c>
      <c r="C24" s="7"/>
      <c r="D24" s="7"/>
      <c r="E24" s="7"/>
      <c r="F24" s="7"/>
      <c r="G24" s="7"/>
      <c r="H24" s="44">
        <f>1/12/3</f>
        <v>2.7777777777777776e-002</v>
      </c>
      <c r="I24" s="40">
        <f>TRUNC(H24*I19,2)</f>
        <v>0</v>
      </c>
    </row>
    <row r="25">
      <c r="A25" s="9" t="s">
        <v>56</v>
      </c>
      <c r="B25" s="9"/>
      <c r="C25" s="9"/>
      <c r="D25" s="9"/>
      <c r="E25" s="9"/>
      <c r="F25" s="9"/>
      <c r="G25" s="9"/>
      <c r="H25" s="45">
        <f>TRUNC(SUM(H23:H24),4)</f>
        <v>0.1111</v>
      </c>
      <c r="I25" s="41">
        <f>TRUNC(SUM(I23:I24),2)</f>
        <v>0</v>
      </c>
    </row>
    <row r="26">
      <c r="A26" s="46"/>
      <c r="B26" s="47"/>
      <c r="C26" s="47"/>
      <c r="D26" s="47"/>
      <c r="E26" s="47"/>
      <c r="F26" s="47"/>
      <c r="G26" s="47"/>
      <c r="H26" s="47"/>
      <c r="I26" s="47"/>
      <c r="J26" s="48" t="s">
        <v>57</v>
      </c>
      <c r="K26" s="43">
        <f>I19+I25</f>
        <v>0</v>
      </c>
    </row>
    <row r="27">
      <c r="A27" s="9" t="s">
        <v>58</v>
      </c>
      <c r="B27" s="9"/>
      <c r="C27" s="9"/>
      <c r="D27" s="9"/>
      <c r="E27" s="9"/>
      <c r="F27" s="9"/>
      <c r="G27" s="9"/>
      <c r="H27" s="9" t="s">
        <v>48</v>
      </c>
      <c r="I27" s="9" t="s">
        <v>49</v>
      </c>
    </row>
    <row r="28">
      <c r="A28" s="9" t="s">
        <v>9</v>
      </c>
      <c r="B28" s="7" t="s">
        <v>59</v>
      </c>
      <c r="C28" s="7"/>
      <c r="D28" s="7"/>
      <c r="E28" s="7"/>
      <c r="F28" s="7"/>
      <c r="G28" s="7"/>
      <c r="H28" s="44">
        <v>0.20000000000000001</v>
      </c>
      <c r="I28" s="40">
        <f t="shared" ref="I28:I35" si="17">H28*$K$26</f>
        <v>0</v>
      </c>
    </row>
    <row r="29">
      <c r="A29" s="9" t="s">
        <v>11</v>
      </c>
      <c r="B29" s="7" t="s">
        <v>60</v>
      </c>
      <c r="C29" s="7"/>
      <c r="D29" s="7"/>
      <c r="E29" s="7"/>
      <c r="F29" s="7"/>
      <c r="G29" s="7"/>
      <c r="H29" s="44">
        <v>2.5000000000000001e-002</v>
      </c>
      <c r="I29" s="40">
        <f t="shared" si="17"/>
        <v>0</v>
      </c>
    </row>
    <row r="30" ht="12.75" customHeight="1">
      <c r="A30" s="4" t="s">
        <v>13</v>
      </c>
      <c r="B30" s="49" t="s">
        <v>61</v>
      </c>
      <c r="C30" s="49"/>
      <c r="D30" s="49"/>
      <c r="E30" s="49"/>
      <c r="F30" s="49"/>
      <c r="G30" s="49"/>
      <c r="H30" s="50"/>
      <c r="I30" s="51">
        <f t="shared" si="17"/>
        <v>0</v>
      </c>
      <c r="J30" s="52" t="s">
        <v>177</v>
      </c>
      <c r="K30" s="53"/>
      <c r="L30" s="53"/>
      <c r="M30" s="53"/>
      <c r="N30" s="53"/>
      <c r="O30" s="53"/>
      <c r="P30" s="53"/>
    </row>
    <row r="31">
      <c r="A31" s="9" t="s">
        <v>15</v>
      </c>
      <c r="B31" s="7" t="s">
        <v>63</v>
      </c>
      <c r="C31" s="7"/>
      <c r="D31" s="7"/>
      <c r="E31" s="7"/>
      <c r="F31" s="7"/>
      <c r="G31" s="7"/>
      <c r="H31" s="44">
        <v>1.4999999999999999e-002</v>
      </c>
      <c r="I31" s="40">
        <f t="shared" si="17"/>
        <v>0</v>
      </c>
    </row>
    <row r="32">
      <c r="A32" s="9" t="s">
        <v>17</v>
      </c>
      <c r="B32" s="7" t="s">
        <v>64</v>
      </c>
      <c r="C32" s="7"/>
      <c r="D32" s="7"/>
      <c r="E32" s="7"/>
      <c r="F32" s="7"/>
      <c r="G32" s="7"/>
      <c r="H32" s="44">
        <v>1.e-002</v>
      </c>
      <c r="I32" s="40">
        <f t="shared" si="17"/>
        <v>0</v>
      </c>
    </row>
    <row r="33">
      <c r="A33" s="9" t="s">
        <v>20</v>
      </c>
      <c r="B33" s="7" t="s">
        <v>65</v>
      </c>
      <c r="C33" s="7"/>
      <c r="D33" s="7"/>
      <c r="E33" s="7"/>
      <c r="F33" s="7"/>
      <c r="G33" s="7"/>
      <c r="H33" s="44">
        <v>6.0000000000000001e-003</v>
      </c>
      <c r="I33" s="40">
        <f t="shared" si="17"/>
        <v>0</v>
      </c>
    </row>
    <row r="34">
      <c r="A34" s="9" t="s">
        <v>66</v>
      </c>
      <c r="B34" s="7" t="s">
        <v>67</v>
      </c>
      <c r="C34" s="7"/>
      <c r="D34" s="7"/>
      <c r="E34" s="7"/>
      <c r="F34" s="7"/>
      <c r="G34" s="7"/>
      <c r="H34" s="44">
        <v>2.e-003</v>
      </c>
      <c r="I34" s="40">
        <f t="shared" si="17"/>
        <v>0</v>
      </c>
    </row>
    <row r="35">
      <c r="A35" s="9" t="s">
        <v>68</v>
      </c>
      <c r="B35" s="7" t="s">
        <v>69</v>
      </c>
      <c r="C35" s="7"/>
      <c r="D35" s="7"/>
      <c r="E35" s="7"/>
      <c r="F35" s="7"/>
      <c r="G35" s="7"/>
      <c r="H35" s="44">
        <v>8.0000000000000002e-002</v>
      </c>
      <c r="I35" s="40">
        <f t="shared" si="17"/>
        <v>0</v>
      </c>
    </row>
    <row r="36">
      <c r="A36" s="9" t="s">
        <v>70</v>
      </c>
      <c r="B36" s="9"/>
      <c r="C36" s="9"/>
      <c r="D36" s="9"/>
      <c r="E36" s="9"/>
      <c r="F36" s="9"/>
      <c r="G36" s="9"/>
      <c r="H36" s="45">
        <f>SUM(H28:H35)</f>
        <v>0.33800000000000002</v>
      </c>
      <c r="I36" s="41">
        <f>TRUNC(SUM(I28:I35),2)</f>
        <v>0</v>
      </c>
    </row>
    <row r="37">
      <c r="A37" s="54"/>
      <c r="B37" s="54"/>
      <c r="C37" s="54"/>
      <c r="D37" s="54"/>
      <c r="E37" s="54"/>
      <c r="F37" s="54"/>
      <c r="G37" s="54"/>
      <c r="H37" s="54"/>
      <c r="I37" s="55"/>
    </row>
    <row r="38">
      <c r="A38" s="9" t="s">
        <v>71</v>
      </c>
      <c r="B38" s="9"/>
      <c r="C38" s="9"/>
      <c r="D38" s="9"/>
      <c r="E38" s="9"/>
      <c r="F38" s="9"/>
      <c r="G38" s="9"/>
      <c r="H38" s="45"/>
      <c r="I38" s="9" t="s">
        <v>49</v>
      </c>
    </row>
    <row r="39">
      <c r="A39" s="4" t="s">
        <v>9</v>
      </c>
      <c r="B39" s="56" t="s">
        <v>72</v>
      </c>
      <c r="C39" s="57"/>
      <c r="D39" s="57"/>
      <c r="E39" s="57"/>
      <c r="F39" s="57"/>
      <c r="G39" s="58"/>
      <c r="H39" s="59"/>
      <c r="I39" s="60">
        <f>H39*2*15</f>
        <v>0</v>
      </c>
      <c r="J39" s="61" t="s">
        <v>73</v>
      </c>
      <c r="K39" s="53"/>
      <c r="L39" s="53"/>
      <c r="M39" s="53"/>
      <c r="N39" s="179"/>
      <c r="O39" s="179"/>
    </row>
    <row r="40">
      <c r="A40" s="4" t="s">
        <v>74</v>
      </c>
      <c r="B40" s="63" t="s">
        <v>75</v>
      </c>
      <c r="C40" s="64"/>
      <c r="D40" s="64"/>
      <c r="E40" s="64"/>
      <c r="F40" s="64"/>
      <c r="G40" s="65"/>
      <c r="H40" s="66">
        <v>5.9999999999999998e-002</v>
      </c>
      <c r="I40" s="60">
        <f>IF(-(0.06*(I17/2))&gt;-I39,-(0.06*(I17/2)),-I39)</f>
        <v>0</v>
      </c>
      <c r="J40" s="185"/>
      <c r="K40" s="53"/>
      <c r="L40" s="53"/>
      <c r="M40" s="53"/>
      <c r="N40" s="53"/>
      <c r="O40" s="53"/>
    </row>
    <row r="41">
      <c r="A41" s="9" t="s">
        <v>11</v>
      </c>
      <c r="B41" s="68" t="s">
        <v>76</v>
      </c>
      <c r="C41" s="69"/>
      <c r="D41" s="69"/>
      <c r="E41" s="69"/>
      <c r="F41" s="69"/>
      <c r="G41" s="70"/>
      <c r="H41" s="34"/>
      <c r="I41" s="71">
        <f>H41*15</f>
        <v>0</v>
      </c>
      <c r="J41" s="30"/>
    </row>
    <row r="42">
      <c r="A42" s="9" t="s">
        <v>13</v>
      </c>
      <c r="B42" s="68" t="s">
        <v>77</v>
      </c>
      <c r="C42" s="69"/>
      <c r="D42" s="69"/>
      <c r="E42" s="69"/>
      <c r="F42" s="69"/>
      <c r="G42" s="70"/>
      <c r="H42" s="6" t="s">
        <v>78</v>
      </c>
      <c r="I42" s="72"/>
      <c r="J42" s="30"/>
    </row>
    <row r="43">
      <c r="A43" s="9" t="s">
        <v>15</v>
      </c>
      <c r="B43" s="73" t="s">
        <v>79</v>
      </c>
      <c r="C43" s="74"/>
      <c r="D43" s="74"/>
      <c r="E43" s="74"/>
      <c r="F43" s="74"/>
      <c r="G43" s="75"/>
      <c r="H43" s="33" t="s">
        <v>78</v>
      </c>
      <c r="I43" s="72"/>
      <c r="J43" s="30"/>
    </row>
    <row r="44">
      <c r="A44" s="9" t="s">
        <v>17</v>
      </c>
      <c r="B44" s="73" t="s">
        <v>80</v>
      </c>
      <c r="C44" s="74"/>
      <c r="D44" s="74"/>
      <c r="E44" s="74"/>
      <c r="F44" s="74"/>
      <c r="G44" s="75"/>
      <c r="H44" s="33" t="s">
        <v>78</v>
      </c>
      <c r="I44" s="72"/>
      <c r="J44" s="30"/>
    </row>
    <row r="45">
      <c r="A45" s="9" t="s">
        <v>20</v>
      </c>
      <c r="B45" s="76" t="s">
        <v>81</v>
      </c>
      <c r="C45" s="74"/>
      <c r="D45" s="74"/>
      <c r="E45" s="74"/>
      <c r="F45" s="74"/>
      <c r="G45" s="75"/>
      <c r="H45" s="33"/>
      <c r="I45" s="72"/>
    </row>
    <row r="46">
      <c r="A46" s="9" t="s">
        <v>82</v>
      </c>
      <c r="B46" s="9"/>
      <c r="C46" s="9"/>
      <c r="D46" s="9"/>
      <c r="E46" s="9"/>
      <c r="F46" s="9"/>
      <c r="G46" s="9"/>
      <c r="H46" s="9"/>
      <c r="I46" s="41">
        <f>SUM(I39:I45)</f>
        <v>0</v>
      </c>
    </row>
    <row r="47">
      <c r="A47" s="54"/>
      <c r="B47" s="54"/>
      <c r="C47" s="54"/>
      <c r="D47" s="54"/>
      <c r="E47" s="54"/>
      <c r="F47" s="54"/>
      <c r="G47" s="54"/>
      <c r="H47" s="54"/>
      <c r="I47" s="55"/>
    </row>
    <row r="48">
      <c r="A48" s="2" t="s">
        <v>83</v>
      </c>
      <c r="B48" s="2"/>
      <c r="C48" s="2"/>
      <c r="D48" s="2"/>
      <c r="E48" s="2"/>
      <c r="F48" s="2"/>
      <c r="G48" s="2"/>
      <c r="H48" s="2"/>
      <c r="I48" s="2"/>
    </row>
    <row r="49">
      <c r="A49" s="9" t="s">
        <v>84</v>
      </c>
      <c r="B49" s="9"/>
      <c r="C49" s="9"/>
      <c r="D49" s="9"/>
      <c r="E49" s="9"/>
      <c r="F49" s="9"/>
      <c r="G49" s="9"/>
      <c r="H49" s="9"/>
      <c r="I49" s="9" t="s">
        <v>49</v>
      </c>
    </row>
    <row r="50">
      <c r="A50" s="9" t="s">
        <v>85</v>
      </c>
      <c r="B50" s="6" t="s">
        <v>86</v>
      </c>
      <c r="C50" s="6"/>
      <c r="D50" s="6"/>
      <c r="E50" s="6"/>
      <c r="F50" s="6"/>
      <c r="G50" s="6"/>
      <c r="H50" s="6"/>
      <c r="I50" s="40">
        <f>I25</f>
        <v>0</v>
      </c>
    </row>
    <row r="51">
      <c r="A51" s="9" t="s">
        <v>87</v>
      </c>
      <c r="B51" s="6" t="s">
        <v>88</v>
      </c>
      <c r="C51" s="6"/>
      <c r="D51" s="6"/>
      <c r="E51" s="6"/>
      <c r="F51" s="6"/>
      <c r="G51" s="6"/>
      <c r="H51" s="6"/>
      <c r="I51" s="40">
        <f>I36</f>
        <v>0</v>
      </c>
    </row>
    <row r="52">
      <c r="A52" s="9" t="s">
        <v>89</v>
      </c>
      <c r="B52" s="6" t="s">
        <v>90</v>
      </c>
      <c r="C52" s="6"/>
      <c r="D52" s="6"/>
      <c r="E52" s="6"/>
      <c r="F52" s="6"/>
      <c r="G52" s="6"/>
      <c r="H52" s="6"/>
      <c r="I52" s="40">
        <f>I46</f>
        <v>0</v>
      </c>
    </row>
    <row r="53">
      <c r="A53" s="9" t="s">
        <v>91</v>
      </c>
      <c r="B53" s="9"/>
      <c r="C53" s="9"/>
      <c r="D53" s="9"/>
      <c r="E53" s="9"/>
      <c r="F53" s="9"/>
      <c r="G53" s="9"/>
      <c r="H53" s="9"/>
      <c r="I53" s="41">
        <f>TRUNC(SUM(I50:I52),2)</f>
        <v>0</v>
      </c>
    </row>
    <row r="54">
      <c r="A54" s="77"/>
      <c r="B54" s="78"/>
      <c r="C54" s="78"/>
      <c r="D54" s="78"/>
      <c r="E54" s="78"/>
      <c r="F54" s="78"/>
      <c r="G54" s="78"/>
      <c r="H54" s="78"/>
      <c r="I54" s="78"/>
    </row>
    <row r="55">
      <c r="A55" s="36" t="s">
        <v>14</v>
      </c>
      <c r="B55" s="36"/>
      <c r="C55" s="36"/>
      <c r="D55" s="36"/>
      <c r="E55" s="36"/>
      <c r="F55" s="36"/>
      <c r="G55" s="36"/>
      <c r="H55" s="36"/>
      <c r="I55" s="36"/>
    </row>
    <row r="56">
      <c r="A56" s="9">
        <v>3</v>
      </c>
      <c r="B56" s="9" t="s">
        <v>92</v>
      </c>
      <c r="C56" s="9"/>
      <c r="D56" s="9"/>
      <c r="E56" s="9"/>
      <c r="F56" s="9"/>
      <c r="G56" s="9"/>
      <c r="H56" s="9" t="s">
        <v>48</v>
      </c>
      <c r="I56" s="9" t="s">
        <v>49</v>
      </c>
    </row>
    <row r="57">
      <c r="A57" s="9" t="s">
        <v>9</v>
      </c>
      <c r="B57" s="7" t="s">
        <v>93</v>
      </c>
      <c r="C57" s="7"/>
      <c r="D57" s="7"/>
      <c r="E57" s="7"/>
      <c r="F57" s="7"/>
      <c r="G57" s="7"/>
      <c r="H57" s="79">
        <f>(((1+(1/12)+(1/12)+(1/12/3)))/12)*0.05</f>
        <v>4.9768518518518512e-003</v>
      </c>
      <c r="I57" s="40">
        <f t="shared" ref="I57:I62" si="18">H57*$I$19</f>
        <v>0</v>
      </c>
    </row>
    <row r="58">
      <c r="A58" s="9" t="s">
        <v>11</v>
      </c>
      <c r="B58" s="7" t="s">
        <v>94</v>
      </c>
      <c r="C58" s="7"/>
      <c r="D58" s="7"/>
      <c r="E58" s="7"/>
      <c r="F58" s="7"/>
      <c r="G58" s="7"/>
      <c r="H58" s="79">
        <f>8%*H57</f>
        <v>3.9814814814814812e-004</v>
      </c>
      <c r="I58" s="40">
        <f t="shared" si="18"/>
        <v>0</v>
      </c>
    </row>
    <row r="59">
      <c r="A59" s="9" t="s">
        <v>13</v>
      </c>
      <c r="B59" s="7" t="s">
        <v>95</v>
      </c>
      <c r="C59" s="7"/>
      <c r="D59" s="7"/>
      <c r="E59" s="7"/>
      <c r="F59" s="7"/>
      <c r="G59" s="7"/>
      <c r="H59" s="79">
        <f>40%*8%*H57</f>
        <v>1.5925925925925924e-004</v>
      </c>
      <c r="I59" s="40">
        <f t="shared" si="18"/>
        <v>0</v>
      </c>
      <c r="J59" s="30"/>
    </row>
    <row r="60">
      <c r="A60" s="9" t="s">
        <v>15</v>
      </c>
      <c r="B60" s="7" t="s">
        <v>96</v>
      </c>
      <c r="C60" s="7"/>
      <c r="D60" s="7"/>
      <c r="E60" s="7"/>
      <c r="F60" s="7"/>
      <c r="G60" s="7"/>
      <c r="H60" s="79">
        <f>(1/30*7)/12</f>
        <v>1.9444444444444445e-002</v>
      </c>
      <c r="I60" s="40">
        <f t="shared" si="18"/>
        <v>0</v>
      </c>
    </row>
    <row r="61">
      <c r="A61" s="9" t="s">
        <v>17</v>
      </c>
      <c r="B61" s="80" t="s">
        <v>97</v>
      </c>
      <c r="C61" s="80"/>
      <c r="D61" s="80"/>
      <c r="E61" s="80"/>
      <c r="F61" s="80"/>
      <c r="G61" s="80"/>
      <c r="H61" s="81">
        <f>H36*H60</f>
        <v>6.5722222222222224e-003</v>
      </c>
      <c r="I61" s="40">
        <f t="shared" si="18"/>
        <v>0</v>
      </c>
    </row>
    <row r="62">
      <c r="A62" s="9" t="s">
        <v>20</v>
      </c>
      <c r="B62" s="7" t="s">
        <v>98</v>
      </c>
      <c r="C62" s="7"/>
      <c r="D62" s="7"/>
      <c r="E62" s="7"/>
      <c r="F62" s="7"/>
      <c r="G62" s="7"/>
      <c r="H62" s="79">
        <f>(1+(1/12)+(1/3/12))*0.08*0.4</f>
        <v>3.5555555555555556e-002</v>
      </c>
      <c r="I62" s="40">
        <f t="shared" si="18"/>
        <v>0</v>
      </c>
      <c r="J62" s="30"/>
    </row>
    <row r="63">
      <c r="A63" s="9" t="s">
        <v>99</v>
      </c>
      <c r="B63" s="9"/>
      <c r="C63" s="9"/>
      <c r="D63" s="9"/>
      <c r="E63" s="9"/>
      <c r="F63" s="9"/>
      <c r="G63" s="9"/>
      <c r="H63" s="45">
        <f>TRUNC(SUM(H57:H62),4)</f>
        <v>6.7100000000000007e-002</v>
      </c>
      <c r="I63" s="41">
        <f>TRUNC(SUM(I57:I62),2)</f>
        <v>0</v>
      </c>
    </row>
    <row r="64">
      <c r="A64" s="82"/>
      <c r="B64" s="83"/>
      <c r="C64" s="83"/>
      <c r="D64" s="83"/>
      <c r="E64" s="83"/>
      <c r="F64" s="83"/>
      <c r="G64" s="83"/>
      <c r="H64" s="83"/>
      <c r="I64" s="83"/>
    </row>
    <row r="65">
      <c r="A65" s="36" t="s">
        <v>16</v>
      </c>
      <c r="B65" s="36"/>
      <c r="C65" s="36"/>
      <c r="D65" s="36"/>
      <c r="E65" s="36"/>
      <c r="F65" s="36"/>
      <c r="G65" s="36"/>
      <c r="H65" s="36"/>
      <c r="I65" s="36"/>
      <c r="J65" s="48" t="s">
        <v>100</v>
      </c>
      <c r="K65" s="43">
        <f>I19+I53+I63</f>
        <v>0</v>
      </c>
    </row>
    <row r="66">
      <c r="A66" s="9" t="s">
        <v>101</v>
      </c>
      <c r="B66" s="9"/>
      <c r="C66" s="9"/>
      <c r="D66" s="9"/>
      <c r="E66" s="9"/>
      <c r="F66" s="9"/>
      <c r="G66" s="9"/>
      <c r="H66" s="9" t="s">
        <v>48</v>
      </c>
      <c r="I66" s="9" t="s">
        <v>49</v>
      </c>
    </row>
    <row r="67">
      <c r="A67" s="9" t="s">
        <v>9</v>
      </c>
      <c r="B67" s="7" t="s">
        <v>102</v>
      </c>
      <c r="C67" s="7"/>
      <c r="D67" s="7"/>
      <c r="E67" s="7"/>
      <c r="F67" s="7"/>
      <c r="G67" s="7"/>
      <c r="H67" s="79">
        <f>(1+(1/12)+(1/12)+(1/12/3))/12</f>
        <v>9.9537037037037021e-002</v>
      </c>
      <c r="I67" s="40">
        <f t="shared" ref="I67:I71" si="19">H67*$I$19</f>
        <v>0</v>
      </c>
    </row>
    <row r="68">
      <c r="A68" s="9" t="s">
        <v>11</v>
      </c>
      <c r="B68" s="7" t="s">
        <v>103</v>
      </c>
      <c r="C68" s="7"/>
      <c r="D68" s="7"/>
      <c r="E68" s="7"/>
      <c r="F68" s="7"/>
      <c r="G68" s="7"/>
      <c r="H68" s="79">
        <f>((1/30)/12)</f>
        <v>2.7777777777777779e-003</v>
      </c>
      <c r="I68" s="40">
        <f t="shared" si="19"/>
        <v>0</v>
      </c>
    </row>
    <row r="69">
      <c r="A69" s="9" t="s">
        <v>13</v>
      </c>
      <c r="B69" s="7" t="s">
        <v>104</v>
      </c>
      <c r="C69" s="7"/>
      <c r="D69" s="7"/>
      <c r="E69" s="7"/>
      <c r="F69" s="7"/>
      <c r="G69" s="7"/>
      <c r="H69" s="79">
        <f>((5/30/12)*1.62%*50%)</f>
        <v>1.1250000000000001e-004</v>
      </c>
      <c r="I69" s="40">
        <f t="shared" si="19"/>
        <v>0</v>
      </c>
    </row>
    <row r="70">
      <c r="A70" s="9" t="s">
        <v>15</v>
      </c>
      <c r="B70" s="7" t="s">
        <v>105</v>
      </c>
      <c r="C70" s="7"/>
      <c r="D70" s="7"/>
      <c r="E70" s="7"/>
      <c r="F70" s="7"/>
      <c r="G70" s="7"/>
      <c r="H70" s="79">
        <f>((5/30)/12)*100%</f>
        <v>1.3888888888888888e-002</v>
      </c>
      <c r="I70" s="40">
        <f t="shared" si="19"/>
        <v>0</v>
      </c>
    </row>
    <row r="71">
      <c r="A71" s="9" t="s">
        <v>17</v>
      </c>
      <c r="B71" s="7" t="s">
        <v>106</v>
      </c>
      <c r="C71" s="7"/>
      <c r="D71" s="7"/>
      <c r="E71" s="7"/>
      <c r="F71" s="7"/>
      <c r="G71" s="7"/>
      <c r="H71" s="79">
        <f>(((100%/30)*15)/12)*1.22%</f>
        <v>5.0833333333333329e-004</v>
      </c>
      <c r="I71" s="40">
        <f t="shared" si="19"/>
        <v>0</v>
      </c>
    </row>
    <row r="72">
      <c r="A72" s="84" t="s">
        <v>107</v>
      </c>
      <c r="B72" s="85"/>
      <c r="C72" s="85"/>
      <c r="D72" s="85"/>
      <c r="E72" s="85"/>
      <c r="F72" s="85"/>
      <c r="G72" s="86"/>
      <c r="H72" s="87">
        <f>SUM(H67:H71)</f>
        <v>0.11682453703703702</v>
      </c>
      <c r="I72" s="41">
        <f>SUM(I67:I71)</f>
        <v>0</v>
      </c>
    </row>
    <row r="73" ht="15.75">
      <c r="A73" s="9" t="s">
        <v>20</v>
      </c>
      <c r="B73" s="80" t="s">
        <v>108</v>
      </c>
      <c r="C73" s="7"/>
      <c r="D73" s="7"/>
      <c r="E73" s="7"/>
      <c r="F73" s="7"/>
      <c r="G73" s="7"/>
      <c r="H73" s="79">
        <f>H36*SUM(H67:H71)</f>
        <v>3.9486693518518516e-002</v>
      </c>
      <c r="I73" s="40">
        <f>H73*$I$19</f>
        <v>0</v>
      </c>
      <c r="J73" s="88"/>
      <c r="K73" s="89"/>
    </row>
    <row r="74">
      <c r="A74" s="9" t="s">
        <v>109</v>
      </c>
      <c r="B74" s="9"/>
      <c r="C74" s="9"/>
      <c r="D74" s="9"/>
      <c r="E74" s="9"/>
      <c r="F74" s="9"/>
      <c r="G74" s="9"/>
      <c r="H74" s="45">
        <f>TRUNC(SUM(H72,H73),4)</f>
        <v>0.15629999999999999</v>
      </c>
      <c r="I74" s="41">
        <f>TRUNC(SUM(I72,I73),2)</f>
        <v>0</v>
      </c>
    </row>
    <row r="75">
      <c r="A75" s="83"/>
      <c r="B75" s="83"/>
      <c r="C75" s="83"/>
      <c r="D75" s="83"/>
      <c r="E75" s="83"/>
      <c r="F75" s="83"/>
      <c r="G75" s="83"/>
      <c r="H75" s="83"/>
      <c r="I75" s="83"/>
    </row>
    <row r="76">
      <c r="A76" s="9" t="s">
        <v>110</v>
      </c>
      <c r="B76" s="9"/>
      <c r="C76" s="9"/>
      <c r="D76" s="9"/>
      <c r="E76" s="9"/>
      <c r="F76" s="9"/>
      <c r="G76" s="9"/>
      <c r="H76" s="9" t="s">
        <v>48</v>
      </c>
      <c r="I76" s="9" t="s">
        <v>49</v>
      </c>
    </row>
    <row r="77">
      <c r="A77" s="9" t="s">
        <v>9</v>
      </c>
      <c r="B77" s="7" t="s">
        <v>111</v>
      </c>
      <c r="C77" s="7"/>
      <c r="D77" s="7"/>
      <c r="E77" s="7"/>
      <c r="F77" s="7"/>
      <c r="G77" s="7"/>
      <c r="H77" s="79">
        <f>(((1/12)+(1/12/3))*(4/12)*1.62%*50%)</f>
        <v>3.0000000000000003e-004</v>
      </c>
      <c r="I77" s="40">
        <f>H77*I19</f>
        <v>0</v>
      </c>
    </row>
    <row r="78">
      <c r="A78" s="9" t="s">
        <v>109</v>
      </c>
      <c r="B78" s="9"/>
      <c r="C78" s="9"/>
      <c r="D78" s="9"/>
      <c r="E78" s="9"/>
      <c r="F78" s="9"/>
      <c r="G78" s="9"/>
      <c r="H78" s="87">
        <f>TRUNC(SUM(H77:H77),4)</f>
        <v>2.9999999999999997e-004</v>
      </c>
      <c r="I78" s="41">
        <f>TRUNC(SUM(I77:I77),2)</f>
        <v>0</v>
      </c>
    </row>
    <row r="79">
      <c r="A79" s="90"/>
      <c r="B79" s="91"/>
      <c r="C79" s="91"/>
      <c r="D79" s="91"/>
      <c r="E79" s="91"/>
      <c r="F79" s="91"/>
      <c r="G79" s="91"/>
      <c r="H79" s="91"/>
      <c r="I79" s="91"/>
    </row>
    <row r="80">
      <c r="A80" s="2" t="s">
        <v>112</v>
      </c>
      <c r="B80" s="2"/>
      <c r="C80" s="2"/>
      <c r="D80" s="2"/>
      <c r="E80" s="2"/>
      <c r="F80" s="2"/>
      <c r="G80" s="2"/>
      <c r="H80" s="2"/>
      <c r="I80" s="2"/>
    </row>
    <row r="81">
      <c r="A81" s="9" t="s">
        <v>113</v>
      </c>
      <c r="B81" s="9"/>
      <c r="C81" s="9"/>
      <c r="D81" s="9"/>
      <c r="E81" s="9"/>
      <c r="F81" s="9"/>
      <c r="G81" s="9"/>
      <c r="H81" s="9"/>
      <c r="I81" s="9" t="s">
        <v>49</v>
      </c>
    </row>
    <row r="82">
      <c r="A82" s="9" t="s">
        <v>114</v>
      </c>
      <c r="B82" s="33" t="s">
        <v>115</v>
      </c>
      <c r="C82" s="6"/>
      <c r="D82" s="6"/>
      <c r="E82" s="6"/>
      <c r="F82" s="6"/>
      <c r="G82" s="6"/>
      <c r="H82" s="6"/>
      <c r="I82" s="40">
        <f>I74</f>
        <v>0</v>
      </c>
    </row>
    <row r="83">
      <c r="A83" s="9" t="s">
        <v>116</v>
      </c>
      <c r="B83" s="92" t="s">
        <v>117</v>
      </c>
      <c r="C83" s="93"/>
      <c r="D83" s="93"/>
      <c r="E83" s="93"/>
      <c r="F83" s="93"/>
      <c r="G83" s="93"/>
      <c r="H83" s="94"/>
      <c r="I83" s="40">
        <f>I78</f>
        <v>0</v>
      </c>
    </row>
    <row r="84">
      <c r="A84" s="9" t="s">
        <v>118</v>
      </c>
      <c r="B84" s="9"/>
      <c r="C84" s="9"/>
      <c r="D84" s="9"/>
      <c r="E84" s="9"/>
      <c r="F84" s="9"/>
      <c r="G84" s="9"/>
      <c r="H84" s="9"/>
      <c r="I84" s="41">
        <f>TRUNC(SUM(I82:I83),2)</f>
        <v>0</v>
      </c>
    </row>
    <row r="85">
      <c r="A85" s="77"/>
      <c r="B85" s="78"/>
      <c r="C85" s="78"/>
      <c r="D85" s="78"/>
      <c r="E85" s="78"/>
      <c r="F85" s="78"/>
      <c r="G85" s="78"/>
      <c r="H85" s="78"/>
      <c r="I85" s="78"/>
    </row>
    <row r="86">
      <c r="A86" s="36" t="s">
        <v>18</v>
      </c>
      <c r="B86" s="36"/>
      <c r="C86" s="36"/>
      <c r="D86" s="36"/>
      <c r="E86" s="36"/>
      <c r="F86" s="36"/>
      <c r="G86" s="36"/>
      <c r="H86" s="36"/>
      <c r="I86" s="36"/>
    </row>
    <row r="87">
      <c r="A87" s="9">
        <v>5</v>
      </c>
      <c r="B87" s="9" t="s">
        <v>119</v>
      </c>
      <c r="C87" s="9"/>
      <c r="D87" s="9"/>
      <c r="E87" s="9"/>
      <c r="F87" s="9"/>
      <c r="G87" s="9"/>
      <c r="H87" s="9"/>
      <c r="I87" s="9" t="s">
        <v>49</v>
      </c>
    </row>
    <row r="88">
      <c r="A88" s="9" t="s">
        <v>9</v>
      </c>
      <c r="B88" s="95" t="s">
        <v>120</v>
      </c>
      <c r="C88" s="39"/>
      <c r="D88" s="39"/>
      <c r="E88" s="39"/>
      <c r="F88" s="39"/>
      <c r="G88" s="39"/>
      <c r="H88" s="6" t="s">
        <v>78</v>
      </c>
      <c r="I88" s="96">
        <f>SUM(Insumos!F23:F27)/60</f>
        <v>0</v>
      </c>
    </row>
    <row r="89">
      <c r="A89" s="9" t="s">
        <v>121</v>
      </c>
      <c r="B89" s="9"/>
      <c r="C89" s="9"/>
      <c r="D89" s="9"/>
      <c r="E89" s="9"/>
      <c r="F89" s="9"/>
      <c r="G89" s="9"/>
      <c r="H89" s="45" t="s">
        <v>78</v>
      </c>
      <c r="I89" s="97">
        <f>TRUNC(SUM(I88:I88),2)</f>
        <v>0</v>
      </c>
    </row>
    <row r="90">
      <c r="A90" s="77"/>
      <c r="B90" s="78"/>
      <c r="C90" s="78"/>
      <c r="D90" s="78"/>
      <c r="E90" s="78"/>
      <c r="F90" s="78"/>
      <c r="G90" s="78"/>
      <c r="H90" s="78"/>
      <c r="I90" s="78"/>
    </row>
    <row r="91">
      <c r="A91" s="36" t="s">
        <v>21</v>
      </c>
      <c r="B91" s="36"/>
      <c r="C91" s="36"/>
      <c r="D91" s="36"/>
      <c r="E91" s="36"/>
      <c r="F91" s="36"/>
      <c r="G91" s="36"/>
      <c r="H91" s="36"/>
      <c r="I91" s="36"/>
    </row>
    <row r="92">
      <c r="A92" s="9">
        <v>6</v>
      </c>
      <c r="B92" s="9" t="s">
        <v>122</v>
      </c>
      <c r="C92" s="9"/>
      <c r="D92" s="9"/>
      <c r="E92" s="9"/>
      <c r="F92" s="9"/>
      <c r="G92" s="9"/>
      <c r="H92" s="9" t="s">
        <v>48</v>
      </c>
      <c r="I92" s="9" t="s">
        <v>49</v>
      </c>
    </row>
    <row r="93">
      <c r="A93" s="9" t="s">
        <v>9</v>
      </c>
      <c r="B93" s="7" t="s">
        <v>123</v>
      </c>
      <c r="C93" s="7"/>
      <c r="D93" s="7"/>
      <c r="E93" s="7"/>
      <c r="F93" s="7"/>
      <c r="G93" s="7"/>
      <c r="H93" s="98"/>
      <c r="I93" s="40">
        <f>TRUNC(H93*I118,2)</f>
        <v>0</v>
      </c>
    </row>
    <row r="94">
      <c r="A94" s="9" t="s">
        <v>11</v>
      </c>
      <c r="B94" s="7" t="s">
        <v>124</v>
      </c>
      <c r="C94" s="7"/>
      <c r="D94" s="7"/>
      <c r="E94" s="7"/>
      <c r="F94" s="7"/>
      <c r="G94" s="7"/>
      <c r="H94" s="99"/>
      <c r="I94" s="40">
        <f>TRUNC(H94*(I93+I118),2)</f>
        <v>0</v>
      </c>
    </row>
    <row r="95">
      <c r="A95" s="9" t="s">
        <v>13</v>
      </c>
      <c r="B95" s="100" t="s">
        <v>125</v>
      </c>
      <c r="C95" s="100"/>
      <c r="D95" s="100"/>
      <c r="E95" s="100"/>
      <c r="F95" s="100"/>
      <c r="G95" s="100"/>
      <c r="H95" s="101"/>
      <c r="I95" s="102"/>
    </row>
    <row r="96">
      <c r="A96" s="9" t="s">
        <v>126</v>
      </c>
      <c r="B96" s="7" t="s">
        <v>127</v>
      </c>
      <c r="C96" s="7"/>
      <c r="D96" s="7"/>
      <c r="E96" s="7"/>
      <c r="F96" s="7"/>
      <c r="G96" s="7"/>
      <c r="H96" s="103"/>
      <c r="I96" s="40">
        <f>H96*I107</f>
        <v>0</v>
      </c>
    </row>
    <row r="97">
      <c r="A97" s="9" t="s">
        <v>128</v>
      </c>
      <c r="B97" s="7" t="s">
        <v>129</v>
      </c>
      <c r="C97" s="7"/>
      <c r="D97" s="7"/>
      <c r="E97" s="7"/>
      <c r="F97" s="7"/>
      <c r="G97" s="7"/>
      <c r="H97" s="104"/>
      <c r="I97" s="40">
        <f>H97*I107</f>
        <v>0</v>
      </c>
    </row>
    <row r="98">
      <c r="A98" s="9" t="s">
        <v>130</v>
      </c>
      <c r="B98" s="7" t="s">
        <v>131</v>
      </c>
      <c r="C98" s="7"/>
      <c r="D98" s="7"/>
      <c r="E98" s="7"/>
      <c r="F98" s="7"/>
      <c r="G98" s="7"/>
      <c r="H98" s="105"/>
      <c r="I98" s="40">
        <f>H98*I107</f>
        <v>0</v>
      </c>
    </row>
    <row r="99">
      <c r="A99" s="9" t="s">
        <v>132</v>
      </c>
      <c r="B99" s="74" t="s">
        <v>133</v>
      </c>
      <c r="C99" s="74"/>
      <c r="D99" s="74"/>
      <c r="E99" s="74"/>
      <c r="F99" s="74"/>
      <c r="G99" s="74"/>
      <c r="H99" s="106"/>
      <c r="I99" s="40"/>
    </row>
    <row r="100">
      <c r="A100" s="82" t="s">
        <v>134</v>
      </c>
      <c r="B100" s="83"/>
      <c r="C100" s="83"/>
      <c r="D100" s="83"/>
      <c r="E100" s="83"/>
      <c r="F100" s="83"/>
      <c r="G100" s="83"/>
      <c r="H100" s="107"/>
      <c r="I100" s="41">
        <f>TRUNC(SUM(I93:I98),2)</f>
        <v>0</v>
      </c>
    </row>
    <row r="101">
      <c r="A101" s="1"/>
      <c r="B101" s="28"/>
      <c r="C101" s="28"/>
      <c r="D101" s="28"/>
      <c r="E101" s="28"/>
      <c r="F101" s="28"/>
      <c r="G101" s="28"/>
      <c r="H101" s="28"/>
      <c r="I101" s="28"/>
    </row>
    <row r="102">
      <c r="A102" s="108" t="s">
        <v>135</v>
      </c>
      <c r="B102" s="109" t="s">
        <v>136</v>
      </c>
      <c r="C102" s="109"/>
      <c r="D102" s="109"/>
      <c r="E102" s="109"/>
      <c r="F102" s="109"/>
      <c r="G102" s="109"/>
      <c r="H102" s="110">
        <f>TRUNC(H96+H97+H98,4)</f>
        <v>0</v>
      </c>
      <c r="I102" s="111"/>
    </row>
    <row r="103">
      <c r="A103" s="112"/>
      <c r="B103" s="113">
        <v>100</v>
      </c>
      <c r="C103" s="113"/>
      <c r="D103" s="113"/>
      <c r="E103" s="113"/>
      <c r="F103" s="113"/>
      <c r="G103" s="113"/>
      <c r="H103" s="114"/>
      <c r="I103" s="115"/>
    </row>
    <row r="104">
      <c r="A104" s="116"/>
      <c r="B104" s="113"/>
      <c r="C104" s="113"/>
      <c r="D104" s="113"/>
      <c r="E104" s="113"/>
      <c r="F104" s="113"/>
      <c r="G104" s="113"/>
      <c r="H104" s="114"/>
      <c r="I104" s="115"/>
    </row>
    <row r="105">
      <c r="A105" s="112" t="s">
        <v>137</v>
      </c>
      <c r="B105" s="113" t="s">
        <v>138</v>
      </c>
      <c r="C105" s="113"/>
      <c r="D105" s="113"/>
      <c r="E105" s="113"/>
      <c r="F105" s="113"/>
      <c r="G105" s="113"/>
      <c r="H105" s="114"/>
      <c r="I105" s="115">
        <f>TRUNC(I118+I93+I94,2)</f>
        <v>0</v>
      </c>
    </row>
    <row r="106">
      <c r="A106" s="112"/>
      <c r="B106" s="113"/>
      <c r="C106" s="113"/>
      <c r="D106" s="113"/>
      <c r="E106" s="113"/>
      <c r="F106" s="113"/>
      <c r="G106" s="113"/>
      <c r="H106" s="114"/>
      <c r="I106" s="115"/>
    </row>
    <row r="107">
      <c r="A107" s="112" t="s">
        <v>139</v>
      </c>
      <c r="B107" s="113" t="s">
        <v>140</v>
      </c>
      <c r="C107" s="113"/>
      <c r="D107" s="113"/>
      <c r="E107" s="113"/>
      <c r="F107" s="113"/>
      <c r="G107" s="113"/>
      <c r="H107" s="114"/>
      <c r="I107" s="115">
        <f>TRUNC(I105/(1-H102),2)</f>
        <v>0</v>
      </c>
    </row>
    <row r="108">
      <c r="A108" s="112"/>
      <c r="B108" s="113"/>
      <c r="C108" s="113"/>
      <c r="D108" s="113"/>
      <c r="E108" s="113"/>
      <c r="F108" s="113"/>
      <c r="G108" s="113"/>
      <c r="H108" s="114"/>
      <c r="I108" s="115"/>
    </row>
    <row r="109">
      <c r="A109" s="117"/>
      <c r="B109" s="118" t="s">
        <v>141</v>
      </c>
      <c r="C109" s="118"/>
      <c r="D109" s="118"/>
      <c r="E109" s="118"/>
      <c r="F109" s="118"/>
      <c r="G109" s="118"/>
      <c r="H109" s="119"/>
      <c r="I109" s="120">
        <f>TRUNC(I107-I105,2)</f>
        <v>0</v>
      </c>
      <c r="K109" s="121"/>
    </row>
    <row r="110">
      <c r="A110" s="1"/>
      <c r="B110" s="1"/>
      <c r="C110" s="1"/>
      <c r="D110" s="1"/>
      <c r="E110" s="1"/>
      <c r="F110" s="1"/>
      <c r="G110" s="1"/>
      <c r="H110" s="1"/>
      <c r="I110" s="43"/>
    </row>
    <row r="11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K111" s="122"/>
    </row>
    <row r="112">
      <c r="A112" s="9" t="s">
        <v>1</v>
      </c>
      <c r="B112" s="9"/>
      <c r="C112" s="9"/>
      <c r="D112" s="9"/>
      <c r="E112" s="9"/>
      <c r="F112" s="9"/>
      <c r="G112" s="9"/>
      <c r="H112" s="9"/>
      <c r="I112" s="9" t="s">
        <v>49</v>
      </c>
    </row>
    <row r="113">
      <c r="A113" s="6" t="s">
        <v>9</v>
      </c>
      <c r="B113" s="7" t="str">
        <f>A15</f>
        <v xml:space="preserve">MÓDULO 1 - COMPOSIÇÃO DA REMUNERAÇÃO</v>
      </c>
      <c r="C113" s="7"/>
      <c r="D113" s="7"/>
      <c r="E113" s="7"/>
      <c r="F113" s="7"/>
      <c r="G113" s="7"/>
      <c r="H113" s="7"/>
      <c r="I113" s="40">
        <f>I19</f>
        <v>0</v>
      </c>
    </row>
    <row r="114">
      <c r="A114" s="6" t="s">
        <v>11</v>
      </c>
      <c r="B114" s="7" t="str">
        <f>A21</f>
        <v xml:space="preserve">MÓDULO 2 – ENCARGOS E BENEFÍCIOS ANUAIS, MENSAIS E DIÁRIOS</v>
      </c>
      <c r="C114" s="7"/>
      <c r="D114" s="7"/>
      <c r="E114" s="7"/>
      <c r="F114" s="7"/>
      <c r="G114" s="7"/>
      <c r="H114" s="7"/>
      <c r="I114" s="40">
        <f>I53</f>
        <v>0</v>
      </c>
    </row>
    <row r="115">
      <c r="A115" s="6" t="s">
        <v>13</v>
      </c>
      <c r="B115" s="7" t="str">
        <f>A55</f>
        <v xml:space="preserve">MÓDULO 3 – PROVISÃO PARA RESCISÃO</v>
      </c>
      <c r="C115" s="7"/>
      <c r="D115" s="7"/>
      <c r="E115" s="7"/>
      <c r="F115" s="7"/>
      <c r="G115" s="7"/>
      <c r="H115" s="7"/>
      <c r="I115" s="40">
        <f>I63</f>
        <v>0</v>
      </c>
      <c r="K115" s="122"/>
    </row>
    <row r="116">
      <c r="A116" s="6" t="s">
        <v>15</v>
      </c>
      <c r="B116" s="7" t="str">
        <f>A65</f>
        <v xml:space="preserve">MÓDULO 4 – CUSTO DE REPOSIÇÃO DO PROFISSIONAL AUSENTE</v>
      </c>
      <c r="C116" s="7"/>
      <c r="D116" s="7"/>
      <c r="E116" s="7"/>
      <c r="F116" s="7"/>
      <c r="G116" s="7"/>
      <c r="H116" s="7"/>
      <c r="I116" s="40">
        <f>I84</f>
        <v>0</v>
      </c>
      <c r="K116" s="122"/>
    </row>
    <row r="117">
      <c r="A117" s="6" t="s">
        <v>17</v>
      </c>
      <c r="B117" s="7" t="str">
        <f>A86</f>
        <v xml:space="preserve">MÓDULO 5 – INSUMOS DIVERSOS</v>
      </c>
      <c r="C117" s="7"/>
      <c r="D117" s="7"/>
      <c r="E117" s="7"/>
      <c r="F117" s="7"/>
      <c r="G117" s="7"/>
      <c r="H117" s="7"/>
      <c r="I117" s="40">
        <f>I89</f>
        <v>0</v>
      </c>
    </row>
    <row r="118">
      <c r="A118" s="9"/>
      <c r="B118" s="9" t="s">
        <v>19</v>
      </c>
      <c r="C118" s="9"/>
      <c r="D118" s="9"/>
      <c r="E118" s="9"/>
      <c r="F118" s="9"/>
      <c r="G118" s="9"/>
      <c r="H118" s="9"/>
      <c r="I118" s="41">
        <f>TRUNC(SUM(I113:I117),2)</f>
        <v>0</v>
      </c>
      <c r="K118" s="121"/>
    </row>
    <row r="119">
      <c r="A119" s="6" t="s">
        <v>20</v>
      </c>
      <c r="B119" s="7" t="str">
        <f>A91</f>
        <v xml:space="preserve">MÓDULO 6 – CUSTOS INDIRETOS, TRIBUTOS E LUCRO</v>
      </c>
      <c r="C119" s="7"/>
      <c r="D119" s="7"/>
      <c r="E119" s="7"/>
      <c r="F119" s="7"/>
      <c r="G119" s="7"/>
      <c r="H119" s="7"/>
      <c r="I119" s="40">
        <f>I100</f>
        <v>0</v>
      </c>
    </row>
    <row r="120">
      <c r="A120" s="9" t="s">
        <v>22</v>
      </c>
      <c r="B120" s="9"/>
      <c r="C120" s="9"/>
      <c r="D120" s="9"/>
      <c r="E120" s="9"/>
      <c r="F120" s="9"/>
      <c r="G120" s="9"/>
      <c r="H120" s="9"/>
      <c r="I120" s="41">
        <f>TRUNC(SUM(I118:I119),2)</f>
        <v>0</v>
      </c>
    </row>
    <row r="121">
      <c r="I121" s="121"/>
    </row>
    <row r="122" hidden="1">
      <c r="A122" s="1"/>
      <c r="B122" s="1" t="s">
        <v>142</v>
      </c>
      <c r="C122" s="1"/>
      <c r="D122" s="1"/>
      <c r="E122" s="1"/>
      <c r="F122" s="1"/>
      <c r="G122" s="1"/>
      <c r="H122" s="42"/>
      <c r="I122" s="42"/>
    </row>
    <row r="123" ht="40.5" hidden="1" customHeight="1">
      <c r="A123" s="123" t="s">
        <v>143</v>
      </c>
      <c r="B123" s="124"/>
      <c r="C123" s="123" t="s">
        <v>144</v>
      </c>
      <c r="D123" s="124"/>
      <c r="E123" s="123" t="s">
        <v>145</v>
      </c>
      <c r="F123" s="124"/>
      <c r="G123" s="125" t="s">
        <v>146</v>
      </c>
      <c r="H123" s="126" t="s">
        <v>147</v>
      </c>
      <c r="I123" s="127" t="s">
        <v>49</v>
      </c>
    </row>
    <row r="124" hidden="1">
      <c r="A124" s="128" t="s">
        <v>148</v>
      </c>
      <c r="B124" s="129"/>
      <c r="C124" s="130" t="s">
        <v>149</v>
      </c>
      <c r="D124" s="131"/>
      <c r="E124" s="132"/>
      <c r="F124" s="133"/>
      <c r="G124" s="134" t="s">
        <v>149</v>
      </c>
      <c r="H124" s="135"/>
      <c r="I124" s="136">
        <v>0</v>
      </c>
    </row>
    <row r="125" hidden="1">
      <c r="A125" s="6" t="s">
        <v>150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151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6" t="s">
        <v>152</v>
      </c>
      <c r="B127" s="137"/>
      <c r="C127" s="138" t="s">
        <v>149</v>
      </c>
      <c r="D127" s="139"/>
      <c r="E127" s="140"/>
      <c r="F127" s="141"/>
      <c r="G127" s="69" t="s">
        <v>149</v>
      </c>
      <c r="H127" s="142"/>
      <c r="I127" s="143">
        <v>0</v>
      </c>
    </row>
    <row r="128" hidden="1">
      <c r="A128" s="144"/>
      <c r="B128" s="82"/>
      <c r="C128" s="140"/>
      <c r="D128" s="141"/>
      <c r="E128" s="140"/>
      <c r="F128" s="141"/>
      <c r="G128" s="145"/>
      <c r="H128" s="146"/>
      <c r="I128" s="143"/>
    </row>
    <row r="129" hidden="1">
      <c r="A129" s="147"/>
      <c r="B129" s="148"/>
      <c r="C129" s="149"/>
      <c r="D129" s="150"/>
      <c r="E129" s="149"/>
      <c r="F129" s="150"/>
      <c r="G129" s="151"/>
      <c r="H129" s="152"/>
      <c r="I129" s="153"/>
    </row>
    <row r="130" hidden="1">
      <c r="A130" s="154" t="s">
        <v>153</v>
      </c>
      <c r="B130" s="155"/>
      <c r="C130" s="155"/>
      <c r="D130" s="155"/>
      <c r="E130" s="155"/>
      <c r="F130" s="155"/>
      <c r="G130" s="155"/>
      <c r="H130" s="156"/>
      <c r="I130" s="157">
        <f>SUM(I128:I129)</f>
        <v>0</v>
      </c>
    </row>
    <row r="131" hidden="1"/>
    <row r="132" hidden="1">
      <c r="A132" s="1" t="s">
        <v>154</v>
      </c>
      <c r="B132" s="1" t="s">
        <v>155</v>
      </c>
      <c r="C132" s="1"/>
      <c r="D132" s="1"/>
      <c r="E132" s="1"/>
      <c r="F132" s="1"/>
      <c r="G132" s="1"/>
      <c r="H132" s="42"/>
      <c r="I132" s="42"/>
    </row>
    <row r="133" hidden="1">
      <c r="A133" s="158" t="s">
        <v>156</v>
      </c>
      <c r="B133" s="159"/>
      <c r="C133" s="159"/>
      <c r="D133" s="159"/>
      <c r="E133" s="159"/>
      <c r="F133" s="159"/>
      <c r="G133" s="159"/>
      <c r="H133" s="159"/>
      <c r="I133" s="160"/>
    </row>
    <row r="134" hidden="1">
      <c r="A134" s="161"/>
      <c r="B134" s="162" t="s">
        <v>157</v>
      </c>
      <c r="C134" s="163"/>
      <c r="D134" s="163"/>
      <c r="E134" s="163"/>
      <c r="F134" s="163"/>
      <c r="G134" s="163"/>
      <c r="H134" s="164"/>
      <c r="I134" s="127" t="s">
        <v>49</v>
      </c>
    </row>
    <row r="135" hidden="1">
      <c r="A135" s="132" t="s">
        <v>9</v>
      </c>
      <c r="B135" s="165" t="s">
        <v>158</v>
      </c>
      <c r="C135" s="166"/>
      <c r="D135" s="166"/>
      <c r="E135" s="166"/>
      <c r="F135" s="166"/>
      <c r="G135" s="166"/>
      <c r="H135" s="167"/>
      <c r="I135" s="168">
        <f>I96</f>
        <v>0</v>
      </c>
    </row>
    <row r="136" hidden="1">
      <c r="A136" s="140" t="s">
        <v>11</v>
      </c>
      <c r="B136" s="73" t="s">
        <v>159</v>
      </c>
      <c r="C136" s="74"/>
      <c r="D136" s="74"/>
      <c r="E136" s="74"/>
      <c r="F136" s="74"/>
      <c r="G136" s="74"/>
      <c r="H136" s="75"/>
      <c r="I136" s="169" t="e">
        <f>#REF!</f>
        <v>#REF!</v>
      </c>
    </row>
    <row r="137" hidden="1">
      <c r="A137" s="140" t="s">
        <v>13</v>
      </c>
      <c r="B137" s="170" t="s">
        <v>160</v>
      </c>
      <c r="C137" s="171"/>
      <c r="D137" s="171"/>
      <c r="E137" s="171"/>
      <c r="F137" s="171"/>
      <c r="G137" s="171"/>
      <c r="H137" s="172"/>
      <c r="I137" s="169">
        <f>I100</f>
        <v>0</v>
      </c>
    </row>
    <row r="138" hidden="1">
      <c r="A138" s="173" t="s">
        <v>161</v>
      </c>
      <c r="B138" s="174"/>
      <c r="C138" s="174"/>
      <c r="D138" s="174"/>
      <c r="E138" s="174"/>
      <c r="F138" s="174"/>
      <c r="G138" s="174"/>
      <c r="H138" s="175"/>
      <c r="I138" s="157" t="e">
        <f>SUM(I135:I137)</f>
        <v>#REF!</v>
      </c>
    </row>
    <row r="139" hidden="1">
      <c r="A139" s="1" t="s">
        <v>162</v>
      </c>
      <c r="B139" t="s">
        <v>163</v>
      </c>
    </row>
    <row r="140" hidden="1"/>
    <row r="141" hidden="1"/>
    <row r="142">
      <c r="A142" s="48"/>
      <c r="B142" s="48"/>
    </row>
    <row r="143">
      <c r="A143" s="122"/>
      <c r="B143" s="48"/>
      <c r="E143" s="176"/>
    </row>
    <row r="144">
      <c r="A144" s="48"/>
      <c r="B144" s="48"/>
      <c r="C144" s="122"/>
    </row>
    <row r="145">
      <c r="A145" s="48"/>
      <c r="B145" s="48"/>
      <c r="C145" s="122"/>
    </row>
    <row r="146">
      <c r="A146" s="176"/>
    </row>
    <row r="147">
      <c r="A147" s="176"/>
    </row>
  </sheetData>
  <mergeCells count="155">
    <mergeCell ref="B6:G6"/>
    <mergeCell ref="H6:I6"/>
    <mergeCell ref="B7:G7"/>
    <mergeCell ref="H7:I7"/>
    <mergeCell ref="B8:G8"/>
    <mergeCell ref="H8:I8"/>
    <mergeCell ref="A1:I1"/>
    <mergeCell ref="A2:I2"/>
    <mergeCell ref="A4:I4"/>
    <mergeCell ref="B5:G5"/>
    <mergeCell ref="H5:I5"/>
    <mergeCell ref="B12:G12"/>
    <mergeCell ref="H12:I12"/>
    <mergeCell ref="B13:G13"/>
    <mergeCell ref="H13:I13"/>
    <mergeCell ref="A14:I14"/>
    <mergeCell ref="A15:I15"/>
    <mergeCell ref="B9:G9"/>
    <mergeCell ref="H9:I9"/>
    <mergeCell ref="B10:G10"/>
    <mergeCell ref="H10:I10"/>
    <mergeCell ref="B11:G11"/>
    <mergeCell ref="H11:I11"/>
    <mergeCell ref="B24:G24"/>
    <mergeCell ref="A25:G25"/>
    <mergeCell ref="A26:I26"/>
    <mergeCell ref="A27:G27"/>
    <mergeCell ref="B28:G28"/>
    <mergeCell ref="B29:G29"/>
    <mergeCell ref="B16:G16"/>
    <mergeCell ref="B17:G17"/>
    <mergeCell ref="A19:H19"/>
    <mergeCell ref="A21:I21"/>
    <mergeCell ref="A22:G22"/>
    <mergeCell ref="B23:G23"/>
    <mergeCell ref="B35:G35"/>
    <mergeCell ref="A36:G36"/>
    <mergeCell ref="A37:I37"/>
    <mergeCell ref="A38:G38"/>
    <mergeCell ref="B39:G39"/>
    <mergeCell ref="B30:G30"/>
    <mergeCell ref="J30:P30"/>
    <mergeCell ref="B31:G31"/>
    <mergeCell ref="B32:G32"/>
    <mergeCell ref="B33:G33"/>
    <mergeCell ref="B34:G34"/>
    <mergeCell ref="J39:M39"/>
    <mergeCell ref="A48:I48"/>
    <mergeCell ref="A49:H49"/>
    <mergeCell ref="B50:H50"/>
    <mergeCell ref="B51:H51"/>
    <mergeCell ref="B52:H52"/>
    <mergeCell ref="A53:H53"/>
    <mergeCell ref="B41:G41"/>
    <mergeCell ref="B42:G42"/>
    <mergeCell ref="B43:G43"/>
    <mergeCell ref="B44:G44"/>
    <mergeCell ref="A46:H46"/>
    <mergeCell ref="A47:I47"/>
    <mergeCell ref="B60:G60"/>
    <mergeCell ref="B61:G61"/>
    <mergeCell ref="B62:G62"/>
    <mergeCell ref="A63:G63"/>
    <mergeCell ref="A64:I64"/>
    <mergeCell ref="A65:I65"/>
    <mergeCell ref="A54:I54"/>
    <mergeCell ref="A55:I55"/>
    <mergeCell ref="B56:G56"/>
    <mergeCell ref="B57:G57"/>
    <mergeCell ref="B58:G58"/>
    <mergeCell ref="B59:G59"/>
    <mergeCell ref="A78:G78"/>
    <mergeCell ref="A79:I79"/>
    <mergeCell ref="A72:G72"/>
    <mergeCell ref="B73:G73"/>
    <mergeCell ref="A74:G74"/>
    <mergeCell ref="A75:I75"/>
    <mergeCell ref="A76:G76"/>
    <mergeCell ref="B77:G77"/>
    <mergeCell ref="A66:G66"/>
    <mergeCell ref="B67:G67"/>
    <mergeCell ref="B68:G68"/>
    <mergeCell ref="B69:G69"/>
    <mergeCell ref="B70:G70"/>
    <mergeCell ref="B71:G71"/>
    <mergeCell ref="A85:I85"/>
    <mergeCell ref="A86:I86"/>
    <mergeCell ref="B87:G87"/>
    <mergeCell ref="B88:G88"/>
    <mergeCell ref="A89:G89"/>
    <mergeCell ref="A90:I90"/>
    <mergeCell ref="A80:I80"/>
    <mergeCell ref="A81:H81"/>
    <mergeCell ref="B82:H82"/>
    <mergeCell ref="B83:H83"/>
    <mergeCell ref="A84:H84"/>
    <mergeCell ref="B97:G97"/>
    <mergeCell ref="B98:G98"/>
    <mergeCell ref="B99:G99"/>
    <mergeCell ref="A100:H100"/>
    <mergeCell ref="B101:I101"/>
    <mergeCell ref="B102:G102"/>
    <mergeCell ref="A91:I91"/>
    <mergeCell ref="B92:G92"/>
    <mergeCell ref="B93:G93"/>
    <mergeCell ref="B94:G94"/>
    <mergeCell ref="B95:G95"/>
    <mergeCell ref="B96:G96"/>
    <mergeCell ref="B113:H113"/>
    <mergeCell ref="B114:H114"/>
    <mergeCell ref="B115:H115"/>
    <mergeCell ref="B116:H116"/>
    <mergeCell ref="B117:H117"/>
    <mergeCell ref="B118:H118"/>
    <mergeCell ref="B103:G103"/>
    <mergeCell ref="B105:G105"/>
    <mergeCell ref="B107:G107"/>
    <mergeCell ref="B109:G109"/>
    <mergeCell ref="A111:I111"/>
    <mergeCell ref="A112:H112"/>
    <mergeCell ref="C124:D124"/>
    <mergeCell ref="E124:F124"/>
    <mergeCell ref="A125:B125"/>
    <mergeCell ref="C125:D125"/>
    <mergeCell ref="E125:F125"/>
    <mergeCell ref="B119:H119"/>
    <mergeCell ref="A120:H120"/>
    <mergeCell ref="B122:G122"/>
    <mergeCell ref="A123:B123"/>
    <mergeCell ref="C123:D123"/>
    <mergeCell ref="E123:F123"/>
    <mergeCell ref="B137:H137"/>
    <mergeCell ref="A138:H138"/>
    <mergeCell ref="B18:G18"/>
    <mergeCell ref="B40:G40"/>
    <mergeCell ref="B45:G45"/>
    <mergeCell ref="A130:H130"/>
    <mergeCell ref="B132:G132"/>
    <mergeCell ref="A133:I133"/>
    <mergeCell ref="B134:H134"/>
    <mergeCell ref="B135:H135"/>
    <mergeCell ref="B136:H136"/>
    <mergeCell ref="A128:B128"/>
    <mergeCell ref="C128:D128"/>
    <mergeCell ref="E128:F128"/>
    <mergeCell ref="A129:B129"/>
    <mergeCell ref="C129:D129"/>
    <mergeCell ref="E129:F129"/>
    <mergeCell ref="A126:B126"/>
    <mergeCell ref="C126:D126"/>
    <mergeCell ref="E126:F126"/>
    <mergeCell ref="A127:B127"/>
    <mergeCell ref="C127:D127"/>
    <mergeCell ref="E127:F127"/>
    <mergeCell ref="A124:B124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3" zoomScale="150" workbookViewId="0">
      <selection activeCell="I40" activeCellId="0" sqref="I40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>
      <c r="A2" s="27" t="s">
        <v>181</v>
      </c>
      <c r="B2" s="27"/>
      <c r="C2" s="27"/>
      <c r="D2" s="27"/>
      <c r="E2" s="27"/>
      <c r="F2" s="27"/>
      <c r="G2" s="27"/>
      <c r="H2" s="27"/>
      <c r="I2" s="27"/>
    </row>
    <row r="3">
      <c r="A3" s="28"/>
      <c r="B3" s="28"/>
      <c r="C3" s="28"/>
      <c r="D3" s="28"/>
      <c r="E3" s="28"/>
      <c r="F3" s="28"/>
      <c r="G3" s="28"/>
      <c r="H3" s="28"/>
      <c r="I3" s="28"/>
    </row>
    <row r="4">
      <c r="A4" s="29" t="s">
        <v>34</v>
      </c>
      <c r="B4" s="29"/>
      <c r="C4" s="29"/>
      <c r="D4" s="29"/>
      <c r="E4" s="29"/>
      <c r="F4" s="29"/>
      <c r="G4" s="29"/>
      <c r="H4" s="29"/>
      <c r="I4" s="29"/>
    </row>
    <row r="5">
      <c r="A5" s="6">
        <v>1</v>
      </c>
      <c r="B5" s="7" t="s">
        <v>35</v>
      </c>
      <c r="C5" s="7"/>
      <c r="D5" s="7"/>
      <c r="E5" s="7"/>
      <c r="F5" s="7"/>
      <c r="G5" s="7"/>
      <c r="H5" s="31" t="s">
        <v>36</v>
      </c>
      <c r="I5" s="6"/>
    </row>
    <row r="6">
      <c r="A6" s="6">
        <v>2</v>
      </c>
      <c r="B6" s="7" t="s">
        <v>37</v>
      </c>
      <c r="C6" s="7"/>
      <c r="D6" s="7"/>
      <c r="E6" s="7"/>
      <c r="F6" s="7"/>
      <c r="G6" s="7"/>
      <c r="H6" s="33">
        <v>1</v>
      </c>
      <c r="I6" s="6"/>
    </row>
    <row r="7">
      <c r="A7" s="6">
        <v>4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5</v>
      </c>
      <c r="B8" s="7" t="s">
        <v>39</v>
      </c>
      <c r="C8" s="7"/>
      <c r="D8" s="7"/>
      <c r="E8" s="7"/>
      <c r="F8" s="7"/>
      <c r="G8" s="7"/>
      <c r="H8" s="33" t="s">
        <v>182</v>
      </c>
      <c r="I8" s="6"/>
    </row>
    <row r="9">
      <c r="A9" s="6">
        <v>6</v>
      </c>
      <c r="B9" s="7" t="s">
        <v>41</v>
      </c>
      <c r="C9" s="7"/>
      <c r="D9" s="7"/>
      <c r="E9" s="7"/>
      <c r="F9" s="7"/>
      <c r="G9" s="7"/>
      <c r="H9" s="33" t="s">
        <v>183</v>
      </c>
      <c r="I9" s="6"/>
      <c r="J9" s="30"/>
    </row>
    <row r="10">
      <c r="A10" s="6">
        <v>7</v>
      </c>
      <c r="B10" s="7" t="s">
        <v>42</v>
      </c>
      <c r="C10" s="7"/>
      <c r="D10" s="7"/>
      <c r="E10" s="7"/>
      <c r="F10" s="7"/>
      <c r="G10" s="7"/>
      <c r="H10" s="34"/>
      <c r="I10" s="34"/>
    </row>
    <row r="11">
      <c r="A11" s="6">
        <v>8</v>
      </c>
      <c r="B11" s="7" t="s">
        <v>43</v>
      </c>
      <c r="C11" s="7"/>
      <c r="D11" s="7"/>
      <c r="E11" s="7"/>
      <c r="F11" s="7"/>
      <c r="G11" s="7"/>
      <c r="H11" s="34"/>
      <c r="I11" s="34"/>
    </row>
    <row r="12">
      <c r="A12" s="6">
        <v>9</v>
      </c>
      <c r="B12" s="7" t="s">
        <v>44</v>
      </c>
      <c r="C12" s="7"/>
      <c r="D12" s="7"/>
      <c r="E12" s="7"/>
      <c r="F12" s="7"/>
      <c r="G12" s="7"/>
      <c r="H12" s="34"/>
      <c r="I12" s="34"/>
    </row>
    <row r="13">
      <c r="A13" s="6">
        <v>10</v>
      </c>
      <c r="B13" s="7" t="s">
        <v>45</v>
      </c>
      <c r="C13" s="7"/>
      <c r="D13" s="7"/>
      <c r="E13" s="7"/>
      <c r="F13" s="7"/>
      <c r="G13" s="7"/>
      <c r="H13" s="33" t="s">
        <v>46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6" t="s">
        <v>10</v>
      </c>
      <c r="B15" s="36"/>
      <c r="C15" s="36"/>
      <c r="D15" s="36"/>
      <c r="E15" s="36"/>
      <c r="F15" s="36"/>
      <c r="G15" s="36"/>
      <c r="H15" s="36"/>
      <c r="I15" s="36"/>
    </row>
    <row r="16">
      <c r="A16" s="9">
        <v>1</v>
      </c>
      <c r="B16" s="9" t="s">
        <v>47</v>
      </c>
      <c r="C16" s="9"/>
      <c r="D16" s="9"/>
      <c r="E16" s="9"/>
      <c r="F16" s="9"/>
      <c r="G16" s="9"/>
      <c r="H16" s="9" t="s">
        <v>48</v>
      </c>
      <c r="I16" s="9" t="s">
        <v>49</v>
      </c>
    </row>
    <row r="17">
      <c r="A17" s="9" t="s">
        <v>9</v>
      </c>
      <c r="B17" s="7" t="s">
        <v>51</v>
      </c>
      <c r="C17" s="7"/>
      <c r="D17" s="7"/>
      <c r="E17" s="7"/>
      <c r="F17" s="7"/>
      <c r="G17" s="7"/>
      <c r="H17" s="39"/>
      <c r="I17" s="177"/>
      <c r="J17" s="30"/>
    </row>
    <row r="18">
      <c r="A18" s="9" t="s">
        <v>52</v>
      </c>
      <c r="B18" s="9"/>
      <c r="C18" s="9"/>
      <c r="D18" s="9"/>
      <c r="E18" s="9"/>
      <c r="F18" s="9"/>
      <c r="G18" s="9"/>
      <c r="H18" s="9"/>
      <c r="I18" s="41">
        <f>TRUNC(SUM(I17:I17),2)</f>
        <v>0</v>
      </c>
    </row>
    <row r="19">
      <c r="A19" s="42"/>
      <c r="B19" s="42"/>
      <c r="C19" s="42"/>
      <c r="D19" s="42"/>
      <c r="E19" s="42"/>
      <c r="F19" s="42"/>
      <c r="G19" s="42"/>
      <c r="H19" s="42"/>
      <c r="I19" s="43"/>
    </row>
    <row r="20">
      <c r="A20" s="36" t="s">
        <v>12</v>
      </c>
      <c r="B20" s="36"/>
      <c r="C20" s="36"/>
      <c r="D20" s="36"/>
      <c r="E20" s="36"/>
      <c r="F20" s="36"/>
      <c r="G20" s="36"/>
      <c r="H20" s="36"/>
      <c r="I20" s="36"/>
    </row>
    <row r="21">
      <c r="A21" s="9" t="s">
        <v>53</v>
      </c>
      <c r="B21" s="9"/>
      <c r="C21" s="9"/>
      <c r="D21" s="9"/>
      <c r="E21" s="9"/>
      <c r="F21" s="9"/>
      <c r="G21" s="9"/>
      <c r="H21" s="9" t="s">
        <v>48</v>
      </c>
      <c r="I21" s="9" t="s">
        <v>49</v>
      </c>
    </row>
    <row r="22">
      <c r="A22" s="9" t="s">
        <v>9</v>
      </c>
      <c r="B22" s="7" t="s">
        <v>54</v>
      </c>
      <c r="C22" s="7"/>
      <c r="D22" s="7"/>
      <c r="E22" s="7"/>
      <c r="F22" s="7"/>
      <c r="G22" s="7"/>
      <c r="H22" s="44">
        <f>1/12</f>
        <v>8.3333333333333329e-002</v>
      </c>
      <c r="I22" s="40">
        <f>TRUNC($I$18*H22,2)</f>
        <v>0</v>
      </c>
    </row>
    <row r="23">
      <c r="A23" s="9" t="s">
        <v>11</v>
      </c>
      <c r="B23" s="7" t="s">
        <v>55</v>
      </c>
      <c r="C23" s="7"/>
      <c r="D23" s="7"/>
      <c r="E23" s="7"/>
      <c r="F23" s="7"/>
      <c r="G23" s="7"/>
      <c r="H23" s="44">
        <f>1/12/3</f>
        <v>2.7777777777777776e-002</v>
      </c>
      <c r="I23" s="40">
        <f>TRUNC(H23*I18,2)</f>
        <v>0</v>
      </c>
    </row>
    <row r="24">
      <c r="A24" s="9" t="s">
        <v>56</v>
      </c>
      <c r="B24" s="9"/>
      <c r="C24" s="9"/>
      <c r="D24" s="9"/>
      <c r="E24" s="9"/>
      <c r="F24" s="9"/>
      <c r="G24" s="9"/>
      <c r="H24" s="45">
        <f>TRUNC(SUM(H22:H23),4)</f>
        <v>0.1111</v>
      </c>
      <c r="I24" s="41">
        <f>TRUNC(SUM(I22:I23),2)</f>
        <v>0</v>
      </c>
    </row>
    <row r="25">
      <c r="A25" s="46"/>
      <c r="B25" s="47"/>
      <c r="C25" s="47"/>
      <c r="D25" s="47"/>
      <c r="E25" s="47"/>
      <c r="F25" s="47"/>
      <c r="G25" s="47"/>
      <c r="H25" s="47"/>
      <c r="I25" s="47"/>
      <c r="J25" s="48" t="s">
        <v>57</v>
      </c>
      <c r="K25" s="43">
        <f>I18+I24</f>
        <v>0</v>
      </c>
    </row>
    <row r="26">
      <c r="A26" s="9" t="s">
        <v>58</v>
      </c>
      <c r="B26" s="9"/>
      <c r="C26" s="9"/>
      <c r="D26" s="9"/>
      <c r="E26" s="9"/>
      <c r="F26" s="9"/>
      <c r="G26" s="9"/>
      <c r="H26" s="9" t="s">
        <v>48</v>
      </c>
      <c r="I26" s="9" t="s">
        <v>49</v>
      </c>
    </row>
    <row r="27">
      <c r="A27" s="9" t="s">
        <v>9</v>
      </c>
      <c r="B27" s="7" t="s">
        <v>59</v>
      </c>
      <c r="C27" s="7"/>
      <c r="D27" s="7"/>
      <c r="E27" s="7"/>
      <c r="F27" s="7"/>
      <c r="G27" s="7"/>
      <c r="H27" s="44">
        <v>0.20000000000000001</v>
      </c>
      <c r="I27" s="40">
        <f t="shared" ref="I27:I34" si="20">H27*$K$25</f>
        <v>0</v>
      </c>
    </row>
    <row r="28">
      <c r="A28" s="9" t="s">
        <v>11</v>
      </c>
      <c r="B28" s="7" t="s">
        <v>60</v>
      </c>
      <c r="C28" s="7"/>
      <c r="D28" s="7"/>
      <c r="E28" s="7"/>
      <c r="F28" s="7"/>
      <c r="G28" s="7"/>
      <c r="H28" s="44">
        <v>2.5000000000000001e-002</v>
      </c>
      <c r="I28" s="40">
        <f t="shared" si="20"/>
        <v>0</v>
      </c>
    </row>
    <row r="29" ht="24.75" customHeight="1">
      <c r="A29" s="4" t="s">
        <v>13</v>
      </c>
      <c r="B29" s="49" t="s">
        <v>61</v>
      </c>
      <c r="C29" s="49"/>
      <c r="D29" s="49"/>
      <c r="E29" s="49"/>
      <c r="F29" s="49"/>
      <c r="G29" s="49"/>
      <c r="H29" s="50"/>
      <c r="I29" s="51">
        <f t="shared" si="20"/>
        <v>0</v>
      </c>
      <c r="J29" s="52" t="s">
        <v>184</v>
      </c>
      <c r="K29" s="53"/>
      <c r="L29" s="53"/>
      <c r="M29" s="53"/>
      <c r="N29" s="53"/>
      <c r="O29" s="53"/>
      <c r="P29" s="53"/>
    </row>
    <row r="30">
      <c r="A30" s="9" t="s">
        <v>15</v>
      </c>
      <c r="B30" s="7" t="s">
        <v>63</v>
      </c>
      <c r="C30" s="7"/>
      <c r="D30" s="7"/>
      <c r="E30" s="7"/>
      <c r="F30" s="7"/>
      <c r="G30" s="7"/>
      <c r="H30" s="44">
        <v>1.4999999999999999e-002</v>
      </c>
      <c r="I30" s="40">
        <f t="shared" si="20"/>
        <v>0</v>
      </c>
    </row>
    <row r="31">
      <c r="A31" s="9" t="s">
        <v>17</v>
      </c>
      <c r="B31" s="7" t="s">
        <v>64</v>
      </c>
      <c r="C31" s="7"/>
      <c r="D31" s="7"/>
      <c r="E31" s="7"/>
      <c r="F31" s="7"/>
      <c r="G31" s="7"/>
      <c r="H31" s="44">
        <v>1.e-002</v>
      </c>
      <c r="I31" s="40">
        <f t="shared" si="20"/>
        <v>0</v>
      </c>
    </row>
    <row r="32">
      <c r="A32" s="9" t="s">
        <v>20</v>
      </c>
      <c r="B32" s="7" t="s">
        <v>65</v>
      </c>
      <c r="C32" s="7"/>
      <c r="D32" s="7"/>
      <c r="E32" s="7"/>
      <c r="F32" s="7"/>
      <c r="G32" s="7"/>
      <c r="H32" s="44">
        <v>6.0000000000000001e-003</v>
      </c>
      <c r="I32" s="40">
        <f t="shared" si="20"/>
        <v>0</v>
      </c>
    </row>
    <row r="33">
      <c r="A33" s="9" t="s">
        <v>66</v>
      </c>
      <c r="B33" s="7" t="s">
        <v>67</v>
      </c>
      <c r="C33" s="7"/>
      <c r="D33" s="7"/>
      <c r="E33" s="7"/>
      <c r="F33" s="7"/>
      <c r="G33" s="7"/>
      <c r="H33" s="44">
        <v>2.e-003</v>
      </c>
      <c r="I33" s="40">
        <f t="shared" si="20"/>
        <v>0</v>
      </c>
    </row>
    <row r="34">
      <c r="A34" s="9" t="s">
        <v>68</v>
      </c>
      <c r="B34" s="7" t="s">
        <v>69</v>
      </c>
      <c r="C34" s="7"/>
      <c r="D34" s="7"/>
      <c r="E34" s="7"/>
      <c r="F34" s="7"/>
      <c r="G34" s="7"/>
      <c r="H34" s="44">
        <v>8.0000000000000002e-002</v>
      </c>
      <c r="I34" s="40">
        <f t="shared" si="20"/>
        <v>0</v>
      </c>
    </row>
    <row r="35">
      <c r="A35" s="9" t="s">
        <v>70</v>
      </c>
      <c r="B35" s="9"/>
      <c r="C35" s="9"/>
      <c r="D35" s="9"/>
      <c r="E35" s="9"/>
      <c r="F35" s="9"/>
      <c r="G35" s="9"/>
      <c r="H35" s="45">
        <f>SUM(H27:H34)</f>
        <v>0.33800000000000002</v>
      </c>
      <c r="I35" s="41">
        <f>TRUNC(SUM(I27:I34),2)</f>
        <v>0</v>
      </c>
    </row>
    <row r="36">
      <c r="A36" s="54"/>
      <c r="B36" s="54"/>
      <c r="C36" s="54"/>
      <c r="D36" s="54"/>
      <c r="E36" s="54"/>
      <c r="F36" s="54"/>
      <c r="G36" s="54"/>
      <c r="H36" s="54"/>
      <c r="I36" s="55"/>
    </row>
    <row r="37">
      <c r="A37" s="9" t="s">
        <v>71</v>
      </c>
      <c r="B37" s="9"/>
      <c r="C37" s="9"/>
      <c r="D37" s="9"/>
      <c r="E37" s="9"/>
      <c r="F37" s="9"/>
      <c r="G37" s="9"/>
      <c r="H37" s="45"/>
      <c r="I37" s="9" t="s">
        <v>49</v>
      </c>
    </row>
    <row r="38">
      <c r="A38" s="4" t="s">
        <v>9</v>
      </c>
      <c r="B38" s="56" t="s">
        <v>72</v>
      </c>
      <c r="C38" s="57"/>
      <c r="D38" s="57"/>
      <c r="E38" s="57"/>
      <c r="F38" s="57"/>
      <c r="G38" s="58"/>
      <c r="H38" s="59"/>
      <c r="I38" s="60">
        <f>H38*21*2</f>
        <v>0</v>
      </c>
      <c r="J38" s="61" t="s">
        <v>73</v>
      </c>
      <c r="K38" s="53"/>
      <c r="L38" s="53"/>
      <c r="M38" s="53"/>
      <c r="N38" s="179"/>
      <c r="O38" s="179"/>
    </row>
    <row r="39">
      <c r="A39" s="4" t="s">
        <v>74</v>
      </c>
      <c r="B39" s="63" t="s">
        <v>75</v>
      </c>
      <c r="C39" s="64"/>
      <c r="D39" s="64"/>
      <c r="E39" s="64"/>
      <c r="F39" s="64"/>
      <c r="G39" s="65"/>
      <c r="H39" s="66">
        <v>5.9999999999999998e-002</v>
      </c>
      <c r="I39" s="60">
        <f>IF(-(0.06*I17)&gt;-I38,-(0.06*I17),-I38)</f>
        <v>0</v>
      </c>
      <c r="J39" s="53"/>
      <c r="K39" s="53"/>
      <c r="L39" s="53"/>
      <c r="M39" s="53"/>
      <c r="N39" s="53"/>
      <c r="O39" s="53"/>
    </row>
    <row r="40">
      <c r="A40" s="9" t="s">
        <v>11</v>
      </c>
      <c r="B40" s="68" t="s">
        <v>76</v>
      </c>
      <c r="C40" s="69"/>
      <c r="D40" s="69"/>
      <c r="E40" s="69"/>
      <c r="F40" s="69"/>
      <c r="G40" s="70"/>
      <c r="H40" s="34"/>
      <c r="I40" s="71">
        <f>H40*21</f>
        <v>0</v>
      </c>
      <c r="J40" s="30"/>
    </row>
    <row r="41">
      <c r="A41" s="9" t="s">
        <v>13</v>
      </c>
      <c r="B41" s="68" t="s">
        <v>77</v>
      </c>
      <c r="C41" s="69"/>
      <c r="D41" s="69"/>
      <c r="E41" s="69"/>
      <c r="F41" s="69"/>
      <c r="G41" s="70"/>
      <c r="H41" s="6" t="s">
        <v>78</v>
      </c>
      <c r="I41" s="72"/>
      <c r="J41" s="30"/>
    </row>
    <row r="42">
      <c r="A42" s="9" t="s">
        <v>15</v>
      </c>
      <c r="B42" s="73" t="s">
        <v>79</v>
      </c>
      <c r="C42" s="74"/>
      <c r="D42" s="74"/>
      <c r="E42" s="74"/>
      <c r="F42" s="74"/>
      <c r="G42" s="75"/>
      <c r="H42" s="33" t="s">
        <v>78</v>
      </c>
      <c r="I42" s="72"/>
      <c r="J42" s="30"/>
    </row>
    <row r="43">
      <c r="A43" s="9" t="s">
        <v>17</v>
      </c>
      <c r="B43" s="73" t="s">
        <v>80</v>
      </c>
      <c r="C43" s="74"/>
      <c r="D43" s="74"/>
      <c r="E43" s="74"/>
      <c r="F43" s="74"/>
      <c r="G43" s="75"/>
      <c r="H43" s="33" t="s">
        <v>78</v>
      </c>
      <c r="I43" s="72"/>
      <c r="J43" s="30"/>
    </row>
    <row r="44">
      <c r="A44" s="9" t="s">
        <v>20</v>
      </c>
      <c r="B44" s="76" t="s">
        <v>81</v>
      </c>
      <c r="C44" s="181"/>
      <c r="D44" s="181"/>
      <c r="E44" s="181"/>
      <c r="F44" s="181"/>
      <c r="G44" s="182"/>
      <c r="H44" s="33"/>
      <c r="I44" s="72"/>
    </row>
    <row r="45">
      <c r="A45" s="9" t="s">
        <v>82</v>
      </c>
      <c r="B45" s="9"/>
      <c r="C45" s="9"/>
      <c r="D45" s="9"/>
      <c r="E45" s="9"/>
      <c r="F45" s="9"/>
      <c r="G45" s="9"/>
      <c r="H45" s="9"/>
      <c r="I45" s="41">
        <f>SUM(I38:I44)</f>
        <v>0</v>
      </c>
    </row>
    <row r="46">
      <c r="A46" s="54"/>
      <c r="B46" s="54"/>
      <c r="C46" s="54"/>
      <c r="D46" s="54"/>
      <c r="E46" s="54"/>
      <c r="F46" s="54"/>
      <c r="G46" s="54"/>
      <c r="H46" s="54"/>
      <c r="I46" s="55"/>
    </row>
    <row r="47">
      <c r="A47" s="2" t="s">
        <v>83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84</v>
      </c>
      <c r="B48" s="9"/>
      <c r="C48" s="9"/>
      <c r="D48" s="9"/>
      <c r="E48" s="9"/>
      <c r="F48" s="9"/>
      <c r="G48" s="9"/>
      <c r="H48" s="9"/>
      <c r="I48" s="9" t="s">
        <v>49</v>
      </c>
    </row>
    <row r="49">
      <c r="A49" s="9" t="s">
        <v>85</v>
      </c>
      <c r="B49" s="6" t="s">
        <v>86</v>
      </c>
      <c r="C49" s="6"/>
      <c r="D49" s="6"/>
      <c r="E49" s="6"/>
      <c r="F49" s="6"/>
      <c r="G49" s="6"/>
      <c r="H49" s="6"/>
      <c r="I49" s="40">
        <f>I24</f>
        <v>0</v>
      </c>
    </row>
    <row r="50">
      <c r="A50" s="9" t="s">
        <v>87</v>
      </c>
      <c r="B50" s="6" t="s">
        <v>88</v>
      </c>
      <c r="C50" s="6"/>
      <c r="D50" s="6"/>
      <c r="E50" s="6"/>
      <c r="F50" s="6"/>
      <c r="G50" s="6"/>
      <c r="H50" s="6"/>
      <c r="I50" s="40">
        <f>I35</f>
        <v>0</v>
      </c>
    </row>
    <row r="51">
      <c r="A51" s="9" t="s">
        <v>89</v>
      </c>
      <c r="B51" s="6" t="s">
        <v>90</v>
      </c>
      <c r="C51" s="6"/>
      <c r="D51" s="6"/>
      <c r="E51" s="6"/>
      <c r="F51" s="6"/>
      <c r="G51" s="6"/>
      <c r="H51" s="6"/>
      <c r="I51" s="40">
        <f>I45</f>
        <v>0</v>
      </c>
    </row>
    <row r="52">
      <c r="A52" s="9" t="s">
        <v>91</v>
      </c>
      <c r="B52" s="9"/>
      <c r="C52" s="9"/>
      <c r="D52" s="9"/>
      <c r="E52" s="9"/>
      <c r="F52" s="9"/>
      <c r="G52" s="9"/>
      <c r="H52" s="9"/>
      <c r="I52" s="41">
        <f>TRUNC(SUM(I49:I51),2)</f>
        <v>0</v>
      </c>
    </row>
    <row r="53">
      <c r="A53" s="77"/>
      <c r="B53" s="78"/>
      <c r="C53" s="78"/>
      <c r="D53" s="78"/>
      <c r="E53" s="78"/>
      <c r="F53" s="78"/>
      <c r="G53" s="78"/>
      <c r="H53" s="78"/>
      <c r="I53" s="78"/>
    </row>
    <row r="54">
      <c r="A54" s="36" t="s">
        <v>14</v>
      </c>
      <c r="B54" s="36"/>
      <c r="C54" s="36"/>
      <c r="D54" s="36"/>
      <c r="E54" s="36"/>
      <c r="F54" s="36"/>
      <c r="G54" s="36"/>
      <c r="H54" s="36"/>
      <c r="I54" s="36"/>
    </row>
    <row r="55">
      <c r="A55" s="9">
        <v>3</v>
      </c>
      <c r="B55" s="9" t="s">
        <v>92</v>
      </c>
      <c r="C55" s="9"/>
      <c r="D55" s="9"/>
      <c r="E55" s="9"/>
      <c r="F55" s="9"/>
      <c r="G55" s="9"/>
      <c r="H55" s="9" t="s">
        <v>48</v>
      </c>
      <c r="I55" s="9" t="s">
        <v>49</v>
      </c>
    </row>
    <row r="56">
      <c r="A56" s="9" t="s">
        <v>9</v>
      </c>
      <c r="B56" s="7" t="s">
        <v>93</v>
      </c>
      <c r="C56" s="7"/>
      <c r="D56" s="7"/>
      <c r="E56" s="7"/>
      <c r="F56" s="7"/>
      <c r="G56" s="7"/>
      <c r="H56" s="79">
        <f>(((1+(1/12)+(1/12)+(1/12/3)))/12)*0.05</f>
        <v>4.9768518518518512e-003</v>
      </c>
      <c r="I56" s="40">
        <f t="shared" ref="I56:I61" si="21">H56*$I$18</f>
        <v>0</v>
      </c>
    </row>
    <row r="57">
      <c r="A57" s="9" t="s">
        <v>11</v>
      </c>
      <c r="B57" s="7" t="s">
        <v>94</v>
      </c>
      <c r="C57" s="7"/>
      <c r="D57" s="7"/>
      <c r="E57" s="7"/>
      <c r="F57" s="7"/>
      <c r="G57" s="7"/>
      <c r="H57" s="79">
        <f>8%*H56</f>
        <v>3.9814814814814812e-004</v>
      </c>
      <c r="I57" s="40">
        <f t="shared" si="21"/>
        <v>0</v>
      </c>
    </row>
    <row r="58">
      <c r="A58" s="9" t="s">
        <v>13</v>
      </c>
      <c r="B58" s="7" t="s">
        <v>95</v>
      </c>
      <c r="C58" s="7"/>
      <c r="D58" s="7"/>
      <c r="E58" s="7"/>
      <c r="F58" s="7"/>
      <c r="G58" s="7"/>
      <c r="H58" s="79">
        <f>40%*8%*H56</f>
        <v>1.5925925925925924e-004</v>
      </c>
      <c r="I58" s="40">
        <f t="shared" si="21"/>
        <v>0</v>
      </c>
      <c r="J58" s="30"/>
    </row>
    <row r="59">
      <c r="A59" s="9" t="s">
        <v>15</v>
      </c>
      <c r="B59" s="7" t="s">
        <v>96</v>
      </c>
      <c r="C59" s="7"/>
      <c r="D59" s="7"/>
      <c r="E59" s="7"/>
      <c r="F59" s="7"/>
      <c r="G59" s="7"/>
      <c r="H59" s="79">
        <f>(1/30*7)/12</f>
        <v>1.9444444444444445e-002</v>
      </c>
      <c r="I59" s="40">
        <f t="shared" si="21"/>
        <v>0</v>
      </c>
    </row>
    <row r="60">
      <c r="A60" s="9" t="s">
        <v>17</v>
      </c>
      <c r="B60" s="80" t="s">
        <v>97</v>
      </c>
      <c r="C60" s="80"/>
      <c r="D60" s="80"/>
      <c r="E60" s="80"/>
      <c r="F60" s="80"/>
      <c r="G60" s="80"/>
      <c r="H60" s="81">
        <f>H35*H59</f>
        <v>6.5722222222222224e-003</v>
      </c>
      <c r="I60" s="40">
        <f t="shared" si="21"/>
        <v>0</v>
      </c>
    </row>
    <row r="61">
      <c r="A61" s="9" t="s">
        <v>20</v>
      </c>
      <c r="B61" s="7" t="s">
        <v>98</v>
      </c>
      <c r="C61" s="7"/>
      <c r="D61" s="7"/>
      <c r="E61" s="7"/>
      <c r="F61" s="7"/>
      <c r="G61" s="7"/>
      <c r="H61" s="79">
        <f>(1+(1/12)+(1/3/12))*0.08*0.4</f>
        <v>3.5555555555555556e-002</v>
      </c>
      <c r="I61" s="40">
        <f t="shared" si="21"/>
        <v>0</v>
      </c>
      <c r="J61" s="30"/>
    </row>
    <row r="62">
      <c r="A62" s="9" t="s">
        <v>99</v>
      </c>
      <c r="B62" s="9"/>
      <c r="C62" s="9"/>
      <c r="D62" s="9"/>
      <c r="E62" s="9"/>
      <c r="F62" s="9"/>
      <c r="G62" s="9"/>
      <c r="H62" s="45">
        <f>TRUNC(SUM(H56:H61),4)</f>
        <v>6.7100000000000007e-002</v>
      </c>
      <c r="I62" s="41">
        <f>TRUNC(SUM(I56:I61),2)</f>
        <v>0</v>
      </c>
    </row>
    <row r="63">
      <c r="A63" s="82"/>
      <c r="B63" s="83"/>
      <c r="C63" s="83"/>
      <c r="D63" s="83"/>
      <c r="E63" s="83"/>
      <c r="F63" s="83"/>
      <c r="G63" s="83"/>
      <c r="H63" s="83"/>
      <c r="I63" s="83"/>
    </row>
    <row r="64">
      <c r="A64" s="36" t="s">
        <v>16</v>
      </c>
      <c r="B64" s="36"/>
      <c r="C64" s="36"/>
      <c r="D64" s="36"/>
      <c r="E64" s="36"/>
      <c r="F64" s="36"/>
      <c r="G64" s="36"/>
      <c r="H64" s="36"/>
      <c r="I64" s="36"/>
      <c r="J64" s="48" t="s">
        <v>100</v>
      </c>
      <c r="K64" s="43">
        <f>I18+I52+I62</f>
        <v>0</v>
      </c>
    </row>
    <row r="65">
      <c r="A65" s="9" t="s">
        <v>101</v>
      </c>
      <c r="B65" s="9"/>
      <c r="C65" s="9"/>
      <c r="D65" s="9"/>
      <c r="E65" s="9"/>
      <c r="F65" s="9"/>
      <c r="G65" s="9"/>
      <c r="H65" s="9" t="s">
        <v>48</v>
      </c>
      <c r="I65" s="9" t="s">
        <v>49</v>
      </c>
    </row>
    <row r="66">
      <c r="A66" s="9" t="s">
        <v>9</v>
      </c>
      <c r="B66" s="7" t="s">
        <v>102</v>
      </c>
      <c r="C66" s="7"/>
      <c r="D66" s="7"/>
      <c r="E66" s="7"/>
      <c r="F66" s="7"/>
      <c r="G66" s="7"/>
      <c r="H66" s="79">
        <f>(1+(1/12)+(1/12)+(1/12/3))/12</f>
        <v>9.9537037037037021e-002</v>
      </c>
      <c r="I66" s="40">
        <f t="shared" ref="I66:I70" si="22">H66*$I$18</f>
        <v>0</v>
      </c>
    </row>
    <row r="67">
      <c r="A67" s="9" t="s">
        <v>11</v>
      </c>
      <c r="B67" s="7" t="s">
        <v>103</v>
      </c>
      <c r="C67" s="7"/>
      <c r="D67" s="7"/>
      <c r="E67" s="7"/>
      <c r="F67" s="7"/>
      <c r="G67" s="7"/>
      <c r="H67" s="79">
        <f>((1/30)/12)</f>
        <v>2.7777777777777779e-003</v>
      </c>
      <c r="I67" s="40">
        <f t="shared" si="22"/>
        <v>0</v>
      </c>
    </row>
    <row r="68">
      <c r="A68" s="9" t="s">
        <v>13</v>
      </c>
      <c r="B68" s="7" t="s">
        <v>104</v>
      </c>
      <c r="C68" s="7"/>
      <c r="D68" s="7"/>
      <c r="E68" s="7"/>
      <c r="F68" s="7"/>
      <c r="G68" s="7"/>
      <c r="H68" s="79">
        <f>((5/30/12)*1.62%*50%)</f>
        <v>1.1250000000000001e-004</v>
      </c>
      <c r="I68" s="40">
        <f t="shared" si="22"/>
        <v>0</v>
      </c>
    </row>
    <row r="69">
      <c r="A69" s="9" t="s">
        <v>15</v>
      </c>
      <c r="B69" s="7" t="s">
        <v>105</v>
      </c>
      <c r="C69" s="7"/>
      <c r="D69" s="7"/>
      <c r="E69" s="7"/>
      <c r="F69" s="7"/>
      <c r="G69" s="7"/>
      <c r="H69" s="79">
        <f>((5/30)/12)*100%</f>
        <v>1.3888888888888888e-002</v>
      </c>
      <c r="I69" s="40">
        <f t="shared" si="22"/>
        <v>0</v>
      </c>
    </row>
    <row r="70">
      <c r="A70" s="9" t="s">
        <v>17</v>
      </c>
      <c r="B70" s="7" t="s">
        <v>106</v>
      </c>
      <c r="C70" s="7"/>
      <c r="D70" s="7"/>
      <c r="E70" s="7"/>
      <c r="F70" s="7"/>
      <c r="G70" s="7"/>
      <c r="H70" s="79">
        <f>(((100%/30)*15)/12)*1.22%</f>
        <v>5.0833333333333329e-004</v>
      </c>
      <c r="I70" s="40">
        <f t="shared" si="22"/>
        <v>0</v>
      </c>
    </row>
    <row r="71">
      <c r="A71" s="84" t="s">
        <v>107</v>
      </c>
      <c r="B71" s="85"/>
      <c r="C71" s="85"/>
      <c r="D71" s="85"/>
      <c r="E71" s="85"/>
      <c r="F71" s="85"/>
      <c r="G71" s="86"/>
      <c r="H71" s="87">
        <f>SUM(H66:H70)</f>
        <v>0.11682453703703702</v>
      </c>
      <c r="I71" s="41">
        <f>SUM(I66:I70)</f>
        <v>0</v>
      </c>
    </row>
    <row r="72" ht="15.75">
      <c r="A72" s="9" t="s">
        <v>20</v>
      </c>
      <c r="B72" s="80" t="s">
        <v>108</v>
      </c>
      <c r="C72" s="7"/>
      <c r="D72" s="7"/>
      <c r="E72" s="7"/>
      <c r="F72" s="7"/>
      <c r="G72" s="7"/>
      <c r="H72" s="79">
        <f>H35*SUM(H66:H70)</f>
        <v>3.9486693518518516e-002</v>
      </c>
      <c r="I72" s="40">
        <f>H72*$I$18</f>
        <v>0</v>
      </c>
      <c r="J72" s="88"/>
      <c r="K72" s="89"/>
    </row>
    <row r="73">
      <c r="A73" s="9" t="s">
        <v>109</v>
      </c>
      <c r="B73" s="9"/>
      <c r="C73" s="9"/>
      <c r="D73" s="9"/>
      <c r="E73" s="9"/>
      <c r="F73" s="9"/>
      <c r="G73" s="9"/>
      <c r="H73" s="45">
        <f>TRUNC(SUM(H71,H72),4)</f>
        <v>0.15629999999999999</v>
      </c>
      <c r="I73" s="41">
        <f>TRUNC(SUM(I71,I72),2)</f>
        <v>0</v>
      </c>
    </row>
    <row r="74">
      <c r="A74" s="83"/>
      <c r="B74" s="83"/>
      <c r="C74" s="83"/>
      <c r="D74" s="83"/>
      <c r="E74" s="83"/>
      <c r="F74" s="83"/>
      <c r="G74" s="83"/>
      <c r="H74" s="83"/>
      <c r="I74" s="83"/>
    </row>
    <row r="75">
      <c r="A75" s="9" t="s">
        <v>110</v>
      </c>
      <c r="B75" s="9"/>
      <c r="C75" s="9"/>
      <c r="D75" s="9"/>
      <c r="E75" s="9"/>
      <c r="F75" s="9"/>
      <c r="G75" s="9"/>
      <c r="H75" s="9" t="s">
        <v>48</v>
      </c>
      <c r="I75" s="9" t="s">
        <v>49</v>
      </c>
    </row>
    <row r="76">
      <c r="A76" s="9" t="s">
        <v>9</v>
      </c>
      <c r="B76" s="7" t="s">
        <v>111</v>
      </c>
      <c r="C76" s="7"/>
      <c r="D76" s="7"/>
      <c r="E76" s="7"/>
      <c r="F76" s="7"/>
      <c r="G76" s="7"/>
      <c r="H76" s="79">
        <f>(((1/12)+(1/12/3))*(4/12)*1.62%*50%)</f>
        <v>3.0000000000000003e-004</v>
      </c>
      <c r="I76" s="40">
        <f>H76*I18</f>
        <v>0</v>
      </c>
    </row>
    <row r="77">
      <c r="A77" s="9" t="s">
        <v>109</v>
      </c>
      <c r="B77" s="9"/>
      <c r="C77" s="9"/>
      <c r="D77" s="9"/>
      <c r="E77" s="9"/>
      <c r="F77" s="9"/>
      <c r="G77" s="9"/>
      <c r="H77" s="87">
        <f>TRUNC(SUM(H76:H76),4)</f>
        <v>2.9999999999999997e-004</v>
      </c>
      <c r="I77" s="41">
        <f>TRUNC(SUM(I76:I76),2)</f>
        <v>0</v>
      </c>
    </row>
    <row r="78">
      <c r="A78" s="90"/>
      <c r="B78" s="91"/>
      <c r="C78" s="91"/>
      <c r="D78" s="91"/>
      <c r="E78" s="91"/>
      <c r="F78" s="91"/>
      <c r="G78" s="91"/>
      <c r="H78" s="91"/>
      <c r="I78" s="91"/>
    </row>
    <row r="79">
      <c r="A79" s="2" t="s">
        <v>112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113</v>
      </c>
      <c r="B80" s="9"/>
      <c r="C80" s="9"/>
      <c r="D80" s="9"/>
      <c r="E80" s="9"/>
      <c r="F80" s="9"/>
      <c r="G80" s="9"/>
      <c r="H80" s="9"/>
      <c r="I80" s="9" t="s">
        <v>49</v>
      </c>
    </row>
    <row r="81">
      <c r="A81" s="9" t="s">
        <v>114</v>
      </c>
      <c r="B81" s="33" t="s">
        <v>115</v>
      </c>
      <c r="C81" s="6"/>
      <c r="D81" s="6"/>
      <c r="E81" s="6"/>
      <c r="F81" s="6"/>
      <c r="G81" s="6"/>
      <c r="H81" s="6"/>
      <c r="I81" s="40">
        <f>I73</f>
        <v>0</v>
      </c>
    </row>
    <row r="82">
      <c r="A82" s="9" t="s">
        <v>116</v>
      </c>
      <c r="B82" s="92" t="s">
        <v>117</v>
      </c>
      <c r="C82" s="93"/>
      <c r="D82" s="93"/>
      <c r="E82" s="93"/>
      <c r="F82" s="93"/>
      <c r="G82" s="93"/>
      <c r="H82" s="94"/>
      <c r="I82" s="40">
        <f>I77</f>
        <v>0</v>
      </c>
    </row>
    <row r="83">
      <c r="A83" s="9" t="s">
        <v>118</v>
      </c>
      <c r="B83" s="9"/>
      <c r="C83" s="9"/>
      <c r="D83" s="9"/>
      <c r="E83" s="9"/>
      <c r="F83" s="9"/>
      <c r="G83" s="9"/>
      <c r="H83" s="9"/>
      <c r="I83" s="41">
        <f>TRUNC(SUM(I81:I82),2)</f>
        <v>0</v>
      </c>
    </row>
    <row r="84">
      <c r="A84" s="77"/>
      <c r="B84" s="78"/>
      <c r="C84" s="78"/>
      <c r="D84" s="78"/>
      <c r="E84" s="78"/>
      <c r="F84" s="78"/>
      <c r="G84" s="78"/>
      <c r="H84" s="78"/>
      <c r="I84" s="78"/>
    </row>
    <row r="85">
      <c r="A85" s="36" t="s">
        <v>18</v>
      </c>
      <c r="B85" s="36"/>
      <c r="C85" s="36"/>
      <c r="D85" s="36"/>
      <c r="E85" s="36"/>
      <c r="F85" s="36"/>
      <c r="G85" s="36"/>
      <c r="H85" s="36"/>
      <c r="I85" s="36"/>
    </row>
    <row r="86">
      <c r="A86" s="9">
        <v>5</v>
      </c>
      <c r="B86" s="9" t="s">
        <v>119</v>
      </c>
      <c r="C86" s="9"/>
      <c r="D86" s="9"/>
      <c r="E86" s="9"/>
      <c r="F86" s="9"/>
      <c r="G86" s="9"/>
      <c r="H86" s="9"/>
      <c r="I86" s="9" t="s">
        <v>49</v>
      </c>
    </row>
    <row r="87">
      <c r="A87" s="9" t="s">
        <v>9</v>
      </c>
      <c r="B87" s="95" t="s">
        <v>120</v>
      </c>
      <c r="C87" s="39"/>
      <c r="D87" s="39"/>
      <c r="E87" s="39"/>
      <c r="F87" s="39"/>
      <c r="G87" s="39"/>
      <c r="H87" s="6" t="s">
        <v>78</v>
      </c>
      <c r="I87" s="96">
        <f>SUM(Insumos!F28:F32)/60</f>
        <v>0</v>
      </c>
    </row>
    <row r="88">
      <c r="A88" s="9" t="s">
        <v>121</v>
      </c>
      <c r="B88" s="9"/>
      <c r="C88" s="9"/>
      <c r="D88" s="9"/>
      <c r="E88" s="9"/>
      <c r="F88" s="9"/>
      <c r="G88" s="9"/>
      <c r="H88" s="45" t="s">
        <v>78</v>
      </c>
      <c r="I88" s="97">
        <f>TRUNC(SUM(I87:I87),2)</f>
        <v>0</v>
      </c>
    </row>
    <row r="89">
      <c r="A89" s="77"/>
      <c r="B89" s="78"/>
      <c r="C89" s="78"/>
      <c r="D89" s="78"/>
      <c r="E89" s="78"/>
      <c r="F89" s="78"/>
      <c r="G89" s="78"/>
      <c r="H89" s="78"/>
      <c r="I89" s="78"/>
    </row>
    <row r="90">
      <c r="A90" s="36" t="s">
        <v>21</v>
      </c>
      <c r="B90" s="36"/>
      <c r="C90" s="36"/>
      <c r="D90" s="36"/>
      <c r="E90" s="36"/>
      <c r="F90" s="36"/>
      <c r="G90" s="36"/>
      <c r="H90" s="36"/>
      <c r="I90" s="36"/>
    </row>
    <row r="91">
      <c r="A91" s="9">
        <v>6</v>
      </c>
      <c r="B91" s="9" t="s">
        <v>122</v>
      </c>
      <c r="C91" s="9"/>
      <c r="D91" s="9"/>
      <c r="E91" s="9"/>
      <c r="F91" s="9"/>
      <c r="G91" s="9"/>
      <c r="H91" s="9" t="s">
        <v>48</v>
      </c>
      <c r="I91" s="9" t="s">
        <v>49</v>
      </c>
    </row>
    <row r="92">
      <c r="A92" s="9" t="s">
        <v>9</v>
      </c>
      <c r="B92" s="7" t="s">
        <v>123</v>
      </c>
      <c r="C92" s="7"/>
      <c r="D92" s="7"/>
      <c r="E92" s="7"/>
      <c r="F92" s="7"/>
      <c r="G92" s="7"/>
      <c r="H92" s="98"/>
      <c r="I92" s="40">
        <f>TRUNC(H92*I117,2)</f>
        <v>0</v>
      </c>
    </row>
    <row r="93">
      <c r="A93" s="9" t="s">
        <v>11</v>
      </c>
      <c r="B93" s="7" t="s">
        <v>124</v>
      </c>
      <c r="C93" s="7"/>
      <c r="D93" s="7"/>
      <c r="E93" s="7"/>
      <c r="F93" s="7"/>
      <c r="G93" s="7"/>
      <c r="H93" s="99"/>
      <c r="I93" s="40">
        <f>TRUNC(H93*(I92+I117),2)</f>
        <v>0</v>
      </c>
    </row>
    <row r="94">
      <c r="A94" s="9" t="s">
        <v>13</v>
      </c>
      <c r="B94" s="100" t="s">
        <v>125</v>
      </c>
      <c r="C94" s="100"/>
      <c r="D94" s="100"/>
      <c r="E94" s="100"/>
      <c r="F94" s="100"/>
      <c r="G94" s="100"/>
      <c r="H94" s="101"/>
      <c r="I94" s="102"/>
    </row>
    <row r="95">
      <c r="A95" s="9" t="s">
        <v>126</v>
      </c>
      <c r="B95" s="7" t="s">
        <v>127</v>
      </c>
      <c r="C95" s="7"/>
      <c r="D95" s="7"/>
      <c r="E95" s="7"/>
      <c r="F95" s="7"/>
      <c r="G95" s="7"/>
      <c r="H95" s="103"/>
      <c r="I95" s="40">
        <f>H95*I106</f>
        <v>0</v>
      </c>
    </row>
    <row r="96">
      <c r="A96" s="9" t="s">
        <v>128</v>
      </c>
      <c r="B96" s="7" t="s">
        <v>129</v>
      </c>
      <c r="C96" s="7"/>
      <c r="D96" s="7"/>
      <c r="E96" s="7"/>
      <c r="F96" s="7"/>
      <c r="G96" s="7"/>
      <c r="H96" s="104"/>
      <c r="I96" s="40">
        <f>H96*I106</f>
        <v>0</v>
      </c>
    </row>
    <row r="97">
      <c r="A97" s="9" t="s">
        <v>130</v>
      </c>
      <c r="B97" s="7" t="s">
        <v>131</v>
      </c>
      <c r="C97" s="7"/>
      <c r="D97" s="7"/>
      <c r="E97" s="7"/>
      <c r="F97" s="7"/>
      <c r="G97" s="7"/>
      <c r="H97" s="105"/>
      <c r="I97" s="40">
        <f>H97*I106</f>
        <v>0</v>
      </c>
    </row>
    <row r="98">
      <c r="A98" s="9" t="s">
        <v>132</v>
      </c>
      <c r="B98" s="74" t="s">
        <v>133</v>
      </c>
      <c r="C98" s="74"/>
      <c r="D98" s="74"/>
      <c r="E98" s="74"/>
      <c r="F98" s="74"/>
      <c r="G98" s="74"/>
      <c r="H98" s="106"/>
      <c r="I98" s="40"/>
    </row>
    <row r="99">
      <c r="A99" s="82" t="s">
        <v>134</v>
      </c>
      <c r="B99" s="83"/>
      <c r="C99" s="83"/>
      <c r="D99" s="83"/>
      <c r="E99" s="83"/>
      <c r="F99" s="83"/>
      <c r="G99" s="83"/>
      <c r="H99" s="107"/>
      <c r="I99" s="41">
        <f>TRUNC(SUM(I92:I97),2)</f>
        <v>0</v>
      </c>
    </row>
    <row r="100">
      <c r="A100" s="1"/>
      <c r="B100" s="28"/>
      <c r="C100" s="28"/>
      <c r="D100" s="28"/>
      <c r="E100" s="28"/>
      <c r="F100" s="28"/>
      <c r="G100" s="28"/>
      <c r="H100" s="28"/>
      <c r="I100" s="28"/>
    </row>
    <row r="101">
      <c r="A101" s="108" t="s">
        <v>135</v>
      </c>
      <c r="B101" s="109" t="s">
        <v>136</v>
      </c>
      <c r="C101" s="109"/>
      <c r="D101" s="109"/>
      <c r="E101" s="109"/>
      <c r="F101" s="109"/>
      <c r="G101" s="109"/>
      <c r="H101" s="110">
        <f>TRUNC(H95+H96+H97,4)</f>
        <v>0</v>
      </c>
      <c r="I101" s="111"/>
    </row>
    <row r="102">
      <c r="A102" s="112"/>
      <c r="B102" s="113">
        <v>100</v>
      </c>
      <c r="C102" s="113"/>
      <c r="D102" s="113"/>
      <c r="E102" s="113"/>
      <c r="F102" s="113"/>
      <c r="G102" s="113"/>
      <c r="H102" s="114"/>
      <c r="I102" s="115"/>
    </row>
    <row r="103">
      <c r="A103" s="116"/>
      <c r="B103" s="113"/>
      <c r="C103" s="113"/>
      <c r="D103" s="113"/>
      <c r="E103" s="113"/>
      <c r="F103" s="113"/>
      <c r="G103" s="113"/>
      <c r="H103" s="114"/>
      <c r="I103" s="115"/>
    </row>
    <row r="104">
      <c r="A104" s="112" t="s">
        <v>137</v>
      </c>
      <c r="B104" s="113" t="s">
        <v>138</v>
      </c>
      <c r="C104" s="113"/>
      <c r="D104" s="113"/>
      <c r="E104" s="113"/>
      <c r="F104" s="113"/>
      <c r="G104" s="113"/>
      <c r="H104" s="114"/>
      <c r="I104" s="115">
        <f>TRUNC(I117+I92+I93,2)</f>
        <v>0</v>
      </c>
    </row>
    <row r="105">
      <c r="A105" s="112"/>
      <c r="B105" s="113"/>
      <c r="C105" s="113"/>
      <c r="D105" s="113"/>
      <c r="E105" s="113"/>
      <c r="F105" s="113"/>
      <c r="G105" s="113"/>
      <c r="H105" s="114"/>
      <c r="I105" s="115"/>
    </row>
    <row r="106">
      <c r="A106" s="112" t="s">
        <v>139</v>
      </c>
      <c r="B106" s="113" t="s">
        <v>140</v>
      </c>
      <c r="C106" s="113"/>
      <c r="D106" s="113"/>
      <c r="E106" s="113"/>
      <c r="F106" s="113"/>
      <c r="G106" s="113"/>
      <c r="H106" s="114"/>
      <c r="I106" s="115">
        <f>TRUNC(I104/(1-H101),2)</f>
        <v>0</v>
      </c>
    </row>
    <row r="107">
      <c r="A107" s="112"/>
      <c r="B107" s="113"/>
      <c r="C107" s="113"/>
      <c r="D107" s="113"/>
      <c r="E107" s="113"/>
      <c r="F107" s="113"/>
      <c r="G107" s="113"/>
      <c r="H107" s="114"/>
      <c r="I107" s="115"/>
    </row>
    <row r="108">
      <c r="A108" s="117"/>
      <c r="B108" s="118" t="s">
        <v>141</v>
      </c>
      <c r="C108" s="118"/>
      <c r="D108" s="118"/>
      <c r="E108" s="118"/>
      <c r="F108" s="118"/>
      <c r="G108" s="118"/>
      <c r="H108" s="119"/>
      <c r="I108" s="120">
        <f>TRUNC(I106-I104,2)</f>
        <v>0</v>
      </c>
      <c r="K108" s="121"/>
    </row>
    <row r="109">
      <c r="A109" s="1"/>
      <c r="B109" s="1"/>
      <c r="C109" s="1"/>
      <c r="D109" s="1"/>
      <c r="E109" s="1"/>
      <c r="F109" s="1"/>
      <c r="G109" s="1"/>
      <c r="H109" s="1"/>
      <c r="I109" s="43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22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49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40">
        <f>I18</f>
        <v>0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40">
        <f>I52</f>
        <v>0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40">
        <f>I62</f>
        <v>0</v>
      </c>
      <c r="K114" s="122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40">
        <f>I83</f>
        <v>0</v>
      </c>
      <c r="K115" s="122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40">
        <f>I88</f>
        <v>0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41">
        <f>TRUNC(SUM(I112:I116),2)</f>
        <v>0</v>
      </c>
      <c r="K117" s="121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40">
        <f>I99</f>
        <v>0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41">
        <f>TRUNC(SUM(I117:I118),2)</f>
        <v>0</v>
      </c>
    </row>
    <row r="120">
      <c r="I120" s="121"/>
    </row>
    <row r="121" hidden="1">
      <c r="A121" s="1"/>
      <c r="B121" s="1" t="s">
        <v>142</v>
      </c>
      <c r="C121" s="1"/>
      <c r="D121" s="1"/>
      <c r="E121" s="1"/>
      <c r="F121" s="1"/>
      <c r="G121" s="1"/>
      <c r="H121" s="42"/>
      <c r="I121" s="42"/>
    </row>
    <row r="122" ht="40.5" hidden="1" customHeight="1">
      <c r="A122" s="123" t="s">
        <v>143</v>
      </c>
      <c r="B122" s="124"/>
      <c r="C122" s="123" t="s">
        <v>144</v>
      </c>
      <c r="D122" s="124"/>
      <c r="E122" s="123" t="s">
        <v>145</v>
      </c>
      <c r="F122" s="124"/>
      <c r="G122" s="125" t="s">
        <v>146</v>
      </c>
      <c r="H122" s="126" t="s">
        <v>147</v>
      </c>
      <c r="I122" s="127" t="s">
        <v>49</v>
      </c>
    </row>
    <row r="123" hidden="1">
      <c r="A123" s="128" t="s">
        <v>148</v>
      </c>
      <c r="B123" s="129"/>
      <c r="C123" s="130" t="s">
        <v>149</v>
      </c>
      <c r="D123" s="131"/>
      <c r="E123" s="132"/>
      <c r="F123" s="133"/>
      <c r="G123" s="134" t="s">
        <v>149</v>
      </c>
      <c r="H123" s="135"/>
      <c r="I123" s="136">
        <v>0</v>
      </c>
    </row>
    <row r="124" hidden="1">
      <c r="A124" s="6" t="s">
        <v>150</v>
      </c>
      <c r="B124" s="137"/>
      <c r="C124" s="138" t="s">
        <v>149</v>
      </c>
      <c r="D124" s="139"/>
      <c r="E124" s="140"/>
      <c r="F124" s="141"/>
      <c r="G124" s="69" t="s">
        <v>149</v>
      </c>
      <c r="H124" s="142"/>
      <c r="I124" s="143">
        <v>0</v>
      </c>
    </row>
    <row r="125" hidden="1">
      <c r="A125" s="6" t="s">
        <v>151</v>
      </c>
      <c r="B125" s="137"/>
      <c r="C125" s="138" t="s">
        <v>149</v>
      </c>
      <c r="D125" s="139"/>
      <c r="E125" s="140"/>
      <c r="F125" s="141"/>
      <c r="G125" s="69" t="s">
        <v>149</v>
      </c>
      <c r="H125" s="142"/>
      <c r="I125" s="143">
        <v>0</v>
      </c>
    </row>
    <row r="126" hidden="1">
      <c r="A126" s="6" t="s">
        <v>152</v>
      </c>
      <c r="B126" s="137"/>
      <c r="C126" s="138" t="s">
        <v>149</v>
      </c>
      <c r="D126" s="139"/>
      <c r="E126" s="140"/>
      <c r="F126" s="141"/>
      <c r="G126" s="69" t="s">
        <v>149</v>
      </c>
      <c r="H126" s="142"/>
      <c r="I126" s="143">
        <v>0</v>
      </c>
    </row>
    <row r="127" hidden="1">
      <c r="A127" s="144"/>
      <c r="B127" s="82"/>
      <c r="C127" s="140"/>
      <c r="D127" s="141"/>
      <c r="E127" s="140"/>
      <c r="F127" s="141"/>
      <c r="G127" s="145"/>
      <c r="H127" s="146"/>
      <c r="I127" s="143"/>
    </row>
    <row r="128" hidden="1">
      <c r="A128" s="147"/>
      <c r="B128" s="148"/>
      <c r="C128" s="149"/>
      <c r="D128" s="150"/>
      <c r="E128" s="149"/>
      <c r="F128" s="150"/>
      <c r="G128" s="151"/>
      <c r="H128" s="152"/>
      <c r="I128" s="153"/>
    </row>
    <row r="129" hidden="1">
      <c r="A129" s="154" t="s">
        <v>153</v>
      </c>
      <c r="B129" s="155"/>
      <c r="C129" s="155"/>
      <c r="D129" s="155"/>
      <c r="E129" s="155"/>
      <c r="F129" s="155"/>
      <c r="G129" s="155"/>
      <c r="H129" s="156"/>
      <c r="I129" s="157">
        <f>SUM(I127:I128)</f>
        <v>0</v>
      </c>
    </row>
    <row r="130" hidden="1"/>
    <row r="131" hidden="1">
      <c r="A131" s="1" t="s">
        <v>154</v>
      </c>
      <c r="B131" s="1" t="s">
        <v>155</v>
      </c>
      <c r="C131" s="1"/>
      <c r="D131" s="1"/>
      <c r="E131" s="1"/>
      <c r="F131" s="1"/>
      <c r="G131" s="1"/>
      <c r="H131" s="42"/>
      <c r="I131" s="42"/>
    </row>
    <row r="132" hidden="1">
      <c r="A132" s="158" t="s">
        <v>156</v>
      </c>
      <c r="B132" s="159"/>
      <c r="C132" s="159"/>
      <c r="D132" s="159"/>
      <c r="E132" s="159"/>
      <c r="F132" s="159"/>
      <c r="G132" s="159"/>
      <c r="H132" s="159"/>
      <c r="I132" s="160"/>
    </row>
    <row r="133" hidden="1">
      <c r="A133" s="161"/>
      <c r="B133" s="162" t="s">
        <v>157</v>
      </c>
      <c r="C133" s="163"/>
      <c r="D133" s="163"/>
      <c r="E133" s="163"/>
      <c r="F133" s="163"/>
      <c r="G133" s="163"/>
      <c r="H133" s="164"/>
      <c r="I133" s="127" t="s">
        <v>49</v>
      </c>
    </row>
    <row r="134" hidden="1">
      <c r="A134" s="132" t="s">
        <v>9</v>
      </c>
      <c r="B134" s="165" t="s">
        <v>158</v>
      </c>
      <c r="C134" s="166"/>
      <c r="D134" s="166"/>
      <c r="E134" s="166"/>
      <c r="F134" s="166"/>
      <c r="G134" s="166"/>
      <c r="H134" s="167"/>
      <c r="I134" s="168">
        <f>I95</f>
        <v>0</v>
      </c>
    </row>
    <row r="135" hidden="1">
      <c r="A135" s="140" t="s">
        <v>11</v>
      </c>
      <c r="B135" s="73" t="s">
        <v>159</v>
      </c>
      <c r="C135" s="74"/>
      <c r="D135" s="74"/>
      <c r="E135" s="74"/>
      <c r="F135" s="74"/>
      <c r="G135" s="74"/>
      <c r="H135" s="75"/>
      <c r="I135" s="169" t="e">
        <f>#REF!</f>
        <v>#REF!</v>
      </c>
    </row>
    <row r="136" hidden="1">
      <c r="A136" s="140" t="s">
        <v>13</v>
      </c>
      <c r="B136" s="170" t="s">
        <v>160</v>
      </c>
      <c r="C136" s="171"/>
      <c r="D136" s="171"/>
      <c r="E136" s="171"/>
      <c r="F136" s="171"/>
      <c r="G136" s="171"/>
      <c r="H136" s="172"/>
      <c r="I136" s="169">
        <f>I99</f>
        <v>0</v>
      </c>
    </row>
    <row r="137" hidden="1">
      <c r="A137" s="173" t="s">
        <v>161</v>
      </c>
      <c r="B137" s="174"/>
      <c r="C137" s="174"/>
      <c r="D137" s="174"/>
      <c r="E137" s="174"/>
      <c r="F137" s="174"/>
      <c r="G137" s="174"/>
      <c r="H137" s="175"/>
      <c r="I137" s="157" t="e">
        <f>SUM(I134:I136)</f>
        <v>#REF!</v>
      </c>
    </row>
    <row r="138" hidden="1">
      <c r="A138" s="1" t="s">
        <v>162</v>
      </c>
      <c r="B138" t="s">
        <v>163</v>
      </c>
    </row>
    <row r="139" hidden="1"/>
    <row r="140" hidden="1"/>
    <row r="141">
      <c r="A141" s="48"/>
      <c r="B141" s="48"/>
    </row>
    <row r="142">
      <c r="A142" s="122"/>
      <c r="B142" s="48"/>
      <c r="E142" s="176"/>
    </row>
    <row r="143">
      <c r="A143" s="48"/>
      <c r="B143" s="48"/>
      <c r="C143" s="122"/>
    </row>
    <row r="144">
      <c r="A144" s="48"/>
      <c r="B144" s="48"/>
      <c r="C144" s="122"/>
    </row>
    <row r="145">
      <c r="A145" s="176"/>
    </row>
    <row r="146">
      <c r="A146" s="176"/>
    </row>
  </sheetData>
  <mergeCells count="154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" zoomScale="130" workbookViewId="0">
      <selection activeCell="D2" activeCellId="0" sqref="D2:D32"/>
    </sheetView>
  </sheetViews>
  <sheetFormatPr defaultColWidth="8.85546875" defaultRowHeight="12.75"/>
  <cols>
    <col bestFit="1" customWidth="1" min="1" max="1" style="30" width="34.28515625"/>
    <col bestFit="1" customWidth="1" min="2" max="2" style="186" width="33.5703125"/>
    <col customWidth="1" min="3" max="3" style="186" width="10"/>
    <col bestFit="1" customWidth="1" min="4" max="4" style="187" width="17.85546875"/>
    <col customWidth="1" min="5" max="5" style="187" width="10.85546875"/>
    <col bestFit="1" customWidth="1" min="6" max="6" style="187" width="15.140625"/>
    <col bestFit="1" customWidth="1" min="7" max="7" style="30" width="15.42578125"/>
    <col bestFit="1" customWidth="1" min="8" max="8" style="30" width="24.7109375"/>
    <col bestFit="1" customWidth="1" min="9" max="9" style="30" width="10.42578125"/>
    <col min="10" max="16384" style="30" width="8.85546875"/>
  </cols>
  <sheetData>
    <row r="1" s="188" customFormat="1" ht="25.5">
      <c r="A1" s="4" t="s">
        <v>185</v>
      </c>
      <c r="B1" s="4" t="s">
        <v>186</v>
      </c>
      <c r="C1" s="5" t="s">
        <v>187</v>
      </c>
      <c r="D1" s="4" t="s">
        <v>188</v>
      </c>
      <c r="E1" s="5" t="s">
        <v>189</v>
      </c>
      <c r="F1" s="4" t="s">
        <v>190</v>
      </c>
    </row>
    <row r="2" s="188" customFormat="1" ht="14.25">
      <c r="A2" s="189" t="s">
        <v>2</v>
      </c>
      <c r="B2" s="190" t="s">
        <v>191</v>
      </c>
      <c r="C2" s="33">
        <v>5</v>
      </c>
      <c r="D2" s="8"/>
      <c r="E2" s="6">
        <f>C2+(4*4)</f>
        <v>21</v>
      </c>
      <c r="F2" s="8">
        <f>D2*E2</f>
        <v>0</v>
      </c>
    </row>
    <row r="3" s="188" customFormat="1" ht="14.25">
      <c r="A3" s="189"/>
      <c r="B3" s="190" t="s">
        <v>192</v>
      </c>
      <c r="C3" s="33">
        <v>5</v>
      </c>
      <c r="D3" s="8"/>
      <c r="E3" s="6">
        <f>C3+(4*4)</f>
        <v>21</v>
      </c>
      <c r="F3" s="8">
        <f>D3*E3</f>
        <v>0</v>
      </c>
    </row>
    <row r="4" s="188" customFormat="1" ht="14.25">
      <c r="A4" s="189"/>
      <c r="B4" s="191" t="s">
        <v>193</v>
      </c>
      <c r="C4" s="33">
        <v>5</v>
      </c>
      <c r="D4" s="8"/>
      <c r="E4" s="6">
        <f>C4+(4*4)</f>
        <v>21</v>
      </c>
      <c r="F4" s="8">
        <f>D4*E4</f>
        <v>0</v>
      </c>
    </row>
    <row r="5" s="188" customFormat="1" ht="14.25">
      <c r="A5" s="189"/>
      <c r="B5" s="190" t="s">
        <v>194</v>
      </c>
      <c r="C5" s="33">
        <v>5</v>
      </c>
      <c r="D5" s="8"/>
      <c r="E5" s="6">
        <f>C5+(4*4)</f>
        <v>21</v>
      </c>
      <c r="F5" s="8">
        <f>D5*E5</f>
        <v>0</v>
      </c>
    </row>
    <row r="6" s="188" customFormat="1" ht="14.25">
      <c r="A6" s="189"/>
      <c r="B6" s="190" t="s">
        <v>195</v>
      </c>
      <c r="C6" s="33">
        <v>3</v>
      </c>
      <c r="D6" s="8"/>
      <c r="E6" s="6">
        <f>C6+(2*4)</f>
        <v>11</v>
      </c>
      <c r="F6" s="8">
        <f>D6*E6</f>
        <v>0</v>
      </c>
    </row>
    <row r="7" s="188" customFormat="1" ht="14.25">
      <c r="A7" s="192" t="s">
        <v>3</v>
      </c>
      <c r="B7" s="193" t="s">
        <v>191</v>
      </c>
      <c r="C7" s="189">
        <v>5</v>
      </c>
      <c r="D7" s="8"/>
      <c r="E7" s="6">
        <f>C7+(4*4)</f>
        <v>21</v>
      </c>
      <c r="F7" s="8">
        <f>D7*E7</f>
        <v>0</v>
      </c>
    </row>
    <row r="8" s="188" customFormat="1" ht="14.25">
      <c r="A8" s="194"/>
      <c r="B8" s="193" t="s">
        <v>192</v>
      </c>
      <c r="C8" s="189">
        <v>5</v>
      </c>
      <c r="D8" s="8"/>
      <c r="E8" s="6">
        <f>C8+(4*4)</f>
        <v>21</v>
      </c>
      <c r="F8" s="8">
        <f>D8*E8</f>
        <v>0</v>
      </c>
    </row>
    <row r="9" s="188" customFormat="1" ht="14.25">
      <c r="A9" s="194"/>
      <c r="B9" s="195" t="s">
        <v>196</v>
      </c>
      <c r="C9" s="189">
        <v>5</v>
      </c>
      <c r="D9" s="8"/>
      <c r="E9" s="6">
        <f>C9+(4*4)</f>
        <v>21</v>
      </c>
      <c r="F9" s="8">
        <f>D9*E9</f>
        <v>0</v>
      </c>
    </row>
    <row r="10" s="188" customFormat="1" ht="14.25">
      <c r="A10" s="194"/>
      <c r="B10" s="193" t="s">
        <v>194</v>
      </c>
      <c r="C10" s="189">
        <v>5</v>
      </c>
      <c r="D10" s="8"/>
      <c r="E10" s="6">
        <f>C10+(4*4)</f>
        <v>21</v>
      </c>
      <c r="F10" s="8">
        <f>D10*E10</f>
        <v>0</v>
      </c>
    </row>
    <row r="11" s="188" customFormat="1" ht="14.25">
      <c r="A11" s="196"/>
      <c r="B11" s="193" t="s">
        <v>195</v>
      </c>
      <c r="C11" s="189">
        <v>3</v>
      </c>
      <c r="D11" s="8"/>
      <c r="E11" s="6">
        <f>C11+(2*4)</f>
        <v>11</v>
      </c>
      <c r="F11" s="8">
        <f>D11*E11</f>
        <v>0</v>
      </c>
    </row>
    <row r="12" s="188" customFormat="1" ht="14.25">
      <c r="A12" s="197" t="s">
        <v>197</v>
      </c>
      <c r="B12" s="195" t="s">
        <v>198</v>
      </c>
      <c r="C12" s="198">
        <v>5</v>
      </c>
      <c r="D12" s="8"/>
      <c r="E12" s="6">
        <f>C12+(4*4)</f>
        <v>21</v>
      </c>
      <c r="F12" s="8">
        <f>D12*E12</f>
        <v>0</v>
      </c>
    </row>
    <row r="13" s="188" customFormat="1" ht="14.25">
      <c r="A13" s="199"/>
      <c r="B13" s="195" t="s">
        <v>199</v>
      </c>
      <c r="C13" s="198">
        <v>5</v>
      </c>
      <c r="D13" s="8"/>
      <c r="E13" s="6">
        <f>C13+(4*4)</f>
        <v>21</v>
      </c>
      <c r="F13" s="8">
        <f>D13*E13</f>
        <v>0</v>
      </c>
    </row>
    <row r="14" s="188" customFormat="1" ht="14.25">
      <c r="A14" s="199"/>
      <c r="B14" s="195" t="s">
        <v>194</v>
      </c>
      <c r="C14" s="198">
        <v>5</v>
      </c>
      <c r="D14" s="8"/>
      <c r="E14" s="6">
        <f>C14+(4*4)</f>
        <v>21</v>
      </c>
      <c r="F14" s="8">
        <f>D14*E14</f>
        <v>0</v>
      </c>
    </row>
    <row r="15" s="188" customFormat="1" ht="14.25">
      <c r="A15" s="199"/>
      <c r="B15" s="195" t="s">
        <v>200</v>
      </c>
      <c r="C15" s="198">
        <v>1</v>
      </c>
      <c r="D15" s="8"/>
      <c r="E15" s="6">
        <f>C15+(1*4)</f>
        <v>5</v>
      </c>
      <c r="F15" s="8">
        <f>D15*E15</f>
        <v>0</v>
      </c>
    </row>
    <row r="16" s="188" customFormat="1" ht="14.25">
      <c r="A16" s="200"/>
      <c r="B16" s="195" t="s">
        <v>201</v>
      </c>
      <c r="C16" s="198">
        <v>3</v>
      </c>
      <c r="D16" s="8"/>
      <c r="E16" s="6">
        <f>C16+(2*4)</f>
        <v>11</v>
      </c>
      <c r="F16" s="8">
        <f>D16*E16</f>
        <v>0</v>
      </c>
    </row>
    <row r="17" s="188" customFormat="1" ht="14.25">
      <c r="A17" s="197" t="s">
        <v>202</v>
      </c>
      <c r="B17" s="195" t="s">
        <v>203</v>
      </c>
      <c r="C17" s="198">
        <v>5</v>
      </c>
      <c r="D17" s="8"/>
      <c r="E17" s="6">
        <f>C17+(4*4)</f>
        <v>21</v>
      </c>
      <c r="F17" s="8">
        <f>D17*E17</f>
        <v>0</v>
      </c>
    </row>
    <row r="18" s="188" customFormat="1" ht="14.25">
      <c r="A18" s="199"/>
      <c r="B18" s="195" t="s">
        <v>196</v>
      </c>
      <c r="C18" s="198">
        <v>5</v>
      </c>
      <c r="D18" s="8"/>
      <c r="E18" s="6">
        <f>C18+(4*4)</f>
        <v>21</v>
      </c>
      <c r="F18" s="8">
        <f>D18*E18</f>
        <v>0</v>
      </c>
    </row>
    <row r="19" s="188" customFormat="1" ht="14.25">
      <c r="A19" s="199"/>
      <c r="B19" s="195" t="s">
        <v>204</v>
      </c>
      <c r="C19" s="198">
        <v>5</v>
      </c>
      <c r="D19" s="8"/>
      <c r="E19" s="6">
        <f>C19+(4*4)</f>
        <v>21</v>
      </c>
      <c r="F19" s="8">
        <f>D19*E19</f>
        <v>0</v>
      </c>
    </row>
    <row r="20" s="188" customFormat="1" ht="14.25">
      <c r="A20" s="199"/>
      <c r="B20" s="195" t="s">
        <v>205</v>
      </c>
      <c r="C20" s="198">
        <v>5</v>
      </c>
      <c r="D20" s="8"/>
      <c r="E20" s="6">
        <f>C20+(4*4)</f>
        <v>21</v>
      </c>
      <c r="F20" s="8">
        <f>D20*E20</f>
        <v>0</v>
      </c>
    </row>
    <row r="21" s="188" customFormat="1" ht="14.25">
      <c r="A21" s="199"/>
      <c r="B21" s="195" t="s">
        <v>194</v>
      </c>
      <c r="C21" s="198">
        <v>5</v>
      </c>
      <c r="D21" s="8"/>
      <c r="E21" s="6">
        <f>C21+(4*4)</f>
        <v>21</v>
      </c>
      <c r="F21" s="8">
        <f>D21*E21</f>
        <v>0</v>
      </c>
    </row>
    <row r="22" s="188" customFormat="1" ht="14.25">
      <c r="A22" s="200"/>
      <c r="B22" s="195" t="s">
        <v>201</v>
      </c>
      <c r="C22" s="198">
        <v>3</v>
      </c>
      <c r="D22" s="8"/>
      <c r="E22" s="6">
        <f>C22+(2*4)</f>
        <v>11</v>
      </c>
      <c r="F22" s="8">
        <f>D22*E22</f>
        <v>0</v>
      </c>
    </row>
    <row r="23" ht="14.25">
      <c r="A23" s="201" t="s">
        <v>206</v>
      </c>
      <c r="B23" s="202" t="s">
        <v>191</v>
      </c>
      <c r="C23" s="198">
        <v>5</v>
      </c>
      <c r="D23" s="8"/>
      <c r="E23" s="6">
        <f t="shared" ref="E23:E26" si="23">C23+(4*4)</f>
        <v>21</v>
      </c>
      <c r="F23" s="8">
        <f t="shared" ref="F23:F32" si="24">D23*E23</f>
        <v>0</v>
      </c>
    </row>
    <row r="24" ht="14.25">
      <c r="A24" s="203"/>
      <c r="B24" s="202" t="s">
        <v>192</v>
      </c>
      <c r="C24" s="198">
        <v>5</v>
      </c>
      <c r="D24" s="8"/>
      <c r="E24" s="6">
        <f t="shared" si="23"/>
        <v>21</v>
      </c>
      <c r="F24" s="8">
        <f t="shared" si="24"/>
        <v>0</v>
      </c>
      <c r="G24" s="204"/>
    </row>
    <row r="25" ht="14.25">
      <c r="A25" s="203"/>
      <c r="B25" s="202" t="s">
        <v>193</v>
      </c>
      <c r="C25" s="198">
        <v>5</v>
      </c>
      <c r="D25" s="8"/>
      <c r="E25" s="6">
        <f t="shared" si="23"/>
        <v>21</v>
      </c>
      <c r="F25" s="8">
        <f t="shared" si="24"/>
        <v>0</v>
      </c>
    </row>
    <row r="26" ht="14.25">
      <c r="A26" s="203"/>
      <c r="B26" s="202" t="s">
        <v>194</v>
      </c>
      <c r="C26" s="198">
        <v>5</v>
      </c>
      <c r="D26" s="8"/>
      <c r="E26" s="6">
        <f t="shared" si="23"/>
        <v>21</v>
      </c>
      <c r="F26" s="8">
        <f t="shared" si="24"/>
        <v>0</v>
      </c>
    </row>
    <row r="27" ht="14.25">
      <c r="A27" s="203"/>
      <c r="B27" s="202" t="s">
        <v>195</v>
      </c>
      <c r="C27" s="197">
        <v>3</v>
      </c>
      <c r="D27" s="21"/>
      <c r="E27" s="22">
        <f>C27+(2*4)</f>
        <v>11</v>
      </c>
      <c r="F27" s="21">
        <f t="shared" si="24"/>
        <v>0</v>
      </c>
    </row>
    <row r="28" ht="14.25">
      <c r="A28" s="205" t="s">
        <v>8</v>
      </c>
      <c r="B28" s="206" t="s">
        <v>198</v>
      </c>
      <c r="C28" s="207">
        <v>5</v>
      </c>
      <c r="D28" s="208"/>
      <c r="E28" s="209">
        <f t="shared" ref="E28:E30" si="25">C28+(4*4)</f>
        <v>21</v>
      </c>
      <c r="F28" s="210">
        <f t="shared" si="24"/>
        <v>0</v>
      </c>
    </row>
    <row r="29" ht="14.25">
      <c r="A29" s="211"/>
      <c r="B29" s="212" t="s">
        <v>199</v>
      </c>
      <c r="C29" s="6">
        <v>5</v>
      </c>
      <c r="D29" s="8"/>
      <c r="E29" s="6">
        <f t="shared" si="25"/>
        <v>21</v>
      </c>
      <c r="F29" s="213">
        <f t="shared" si="24"/>
        <v>0</v>
      </c>
    </row>
    <row r="30" ht="14.25">
      <c r="A30" s="211"/>
      <c r="B30" s="214" t="s">
        <v>194</v>
      </c>
      <c r="C30" s="6">
        <v>5</v>
      </c>
      <c r="D30" s="8"/>
      <c r="E30" s="6">
        <f t="shared" si="25"/>
        <v>21</v>
      </c>
      <c r="F30" s="213">
        <f t="shared" si="24"/>
        <v>0</v>
      </c>
    </row>
    <row r="31" ht="14.25">
      <c r="A31" s="211"/>
      <c r="B31" s="212" t="s">
        <v>201</v>
      </c>
      <c r="C31" s="6">
        <v>3</v>
      </c>
      <c r="D31" s="8"/>
      <c r="E31" s="6">
        <f>C31+(2*4)</f>
        <v>11</v>
      </c>
      <c r="F31" s="213">
        <f t="shared" si="24"/>
        <v>0</v>
      </c>
    </row>
    <row r="32" ht="14.25">
      <c r="A32" s="215"/>
      <c r="B32" s="216" t="s">
        <v>200</v>
      </c>
      <c r="C32" s="217">
        <v>1</v>
      </c>
      <c r="D32" s="218"/>
      <c r="E32" s="217">
        <f>C32+(1*4)</f>
        <v>5</v>
      </c>
      <c r="F32" s="219">
        <f t="shared" si="24"/>
        <v>0</v>
      </c>
    </row>
    <row r="33" ht="14.25">
      <c r="E33" s="187"/>
      <c r="F33" s="187"/>
    </row>
    <row r="34" ht="14.25">
      <c r="E34" s="187"/>
      <c r="F34" s="187"/>
    </row>
    <row r="35" ht="14.25">
      <c r="E35" s="187"/>
      <c r="F35" s="187"/>
    </row>
    <row r="36" ht="14.25">
      <c r="E36" s="187"/>
      <c r="F36" s="187"/>
    </row>
    <row r="37" ht="14.25">
      <c r="E37" s="187"/>
      <c r="F37" s="187"/>
    </row>
    <row r="38" ht="14.25">
      <c r="E38" s="187"/>
      <c r="F38" s="187"/>
    </row>
    <row r="39" ht="14.25">
      <c r="E39" s="187"/>
      <c r="F39" s="187"/>
    </row>
    <row r="40" ht="14.25">
      <c r="E40" s="187"/>
      <c r="F40" s="187"/>
    </row>
    <row r="41" ht="14.25">
      <c r="E41" s="187"/>
      <c r="F41" s="187"/>
    </row>
    <row r="42" ht="14.25">
      <c r="E42" s="187"/>
      <c r="F42" s="187"/>
    </row>
    <row r="43" ht="12.75">
      <c r="E43" s="187"/>
    </row>
  </sheetData>
  <mergeCells count="6">
    <mergeCell ref="A2:A6"/>
    <mergeCell ref="A7:A11"/>
    <mergeCell ref="A12:A16"/>
    <mergeCell ref="A17:A22"/>
    <mergeCell ref="A23:A27"/>
    <mergeCell ref="A28:A32"/>
  </mergeCells>
  <printOptions headings="0" gridLines="0"/>
  <pageMargins left="0.511811024" right="0.511811024" top="0.78740157500000008" bottom="0.78740157500000008" header="0.31496062000000008" footer="0.31496062000000008"/>
  <pageSetup paperSize="9" scale="100" fitToWidth="1" fitToHeight="1" pageOrder="downThenOver" orientation="portrait" usePrinterDefaults="1" blackAndWhite="0" draft="0" cellComments="none" useFirstPageNumber="0" errors="displayed" horizontalDpi="4294967295" verticalDpi="4294967295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revision>1</cp:revision>
  <dcterms:created xsi:type="dcterms:W3CDTF">2010-12-08T17:56:00Z</dcterms:created>
  <dcterms:modified xsi:type="dcterms:W3CDTF">2026-03-16T17:57:56Z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