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5675075\Desktop\"/>
    </mc:Choice>
  </mc:AlternateContent>
  <xr:revisionPtr revIDLastSave="0" documentId="8_{B6B7577A-C5AB-4374-BAA2-20F9A879BC2A}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PLANILHA DE CUSTOS" sheetId="3" r:id="rId1"/>
    <sheet name="OBSERVAÇÕES" sheetId="4" r:id="rId2"/>
  </sheets>
  <definedNames>
    <definedName name="_xlnm.Print_Area" localSheetId="0">'PLANILHA DE CUSTOS'!$B$2:$K$48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3" l="1"/>
  <c r="J35" i="3"/>
  <c r="B43" i="3" l="1"/>
  <c r="H39" i="3" l="1"/>
  <c r="J32" i="3"/>
  <c r="J34" i="3"/>
  <c r="J37" i="3"/>
  <c r="J38" i="3"/>
  <c r="J33" i="3"/>
  <c r="J26" i="3"/>
  <c r="J30" i="3"/>
  <c r="J39" i="3" l="1"/>
  <c r="J40" i="3" s="1"/>
  <c r="M15" i="3" l="1"/>
  <c r="H23" i="3"/>
  <c r="M40" i="3"/>
  <c r="N40" i="3" s="1"/>
  <c r="H28" i="3"/>
  <c r="H22" i="3"/>
  <c r="H25" i="3"/>
  <c r="H20" i="3"/>
  <c r="H24" i="3"/>
  <c r="H29" i="3"/>
  <c r="H21" i="3"/>
  <c r="N15" i="3" l="1"/>
  <c r="H30" i="3"/>
  <c r="H26" i="3"/>
  <c r="H40" i="3" l="1"/>
</calcChain>
</file>

<file path=xl/sharedStrings.xml><?xml version="1.0" encoding="utf-8"?>
<sst xmlns="http://schemas.openxmlformats.org/spreadsheetml/2006/main" count="68" uniqueCount="62">
  <si>
    <t>PLANILHA DE CUSTOS E FORMAÇÃO DE PREÇOS</t>
  </si>
  <si>
    <t>OBSERVAÇÕES PARA PREENCHIMENTO DA PLANILHA</t>
  </si>
  <si>
    <t>EMPRESA:</t>
  </si>
  <si>
    <r>
      <t xml:space="preserve"> - Preencher os campos destacados em </t>
    </r>
    <r>
      <rPr>
        <b/>
        <i/>
        <sz val="10"/>
        <color indexed="30"/>
        <rFont val="Arial"/>
        <family val="2"/>
      </rPr>
      <t>AZUL</t>
    </r>
    <r>
      <rPr>
        <i/>
        <sz val="10"/>
        <rFont val="Arial"/>
        <family val="2"/>
      </rPr>
      <t>, observando as orientações contidas nas mensagens de cada célula</t>
    </r>
  </si>
  <si>
    <t>CNPJ:</t>
  </si>
  <si>
    <r>
      <t xml:space="preserve">CÓDIGO DO FPAS </t>
    </r>
    <r>
      <rPr>
        <b/>
        <sz val="7"/>
        <rFont val="Tahoma"/>
        <family val="2"/>
      </rPr>
      <t>(Fundo de Previdência e Assistência Social).</t>
    </r>
  </si>
  <si>
    <t>REGIME DE TRIBUTAÇÃO</t>
  </si>
  <si>
    <t>REGIME DE INCIDÊNCIA</t>
  </si>
  <si>
    <t>VALOR DA PROPOSTA OFERTADA:</t>
  </si>
  <si>
    <t>COMPOSIÇÃO DO CUSTO - SERVIÇOS</t>
  </si>
  <si>
    <t>DESCRIÇÃO</t>
  </si>
  <si>
    <t>% (Incidente sobre Valor Total)</t>
  </si>
  <si>
    <t>Valor (R$)</t>
  </si>
  <si>
    <r>
      <t>I - INSUMOS</t>
    </r>
    <r>
      <rPr>
        <sz val="8.5"/>
        <rFont val="Tahoma"/>
        <family val="2"/>
      </rPr>
      <t xml:space="preserve"> </t>
    </r>
    <r>
      <rPr>
        <i/>
        <u/>
        <sz val="8.5"/>
        <rFont val="Tahoma"/>
        <family val="2"/>
      </rPr>
      <t>(Especificar de acordo com a necessidade da contratação)</t>
    </r>
  </si>
  <si>
    <t>1.1</t>
  </si>
  <si>
    <t>Mão de obra</t>
  </si>
  <si>
    <t>1.2</t>
  </si>
  <si>
    <t>Materiais</t>
  </si>
  <si>
    <t>1.3</t>
  </si>
  <si>
    <t>Peças</t>
  </si>
  <si>
    <t>1.4</t>
  </si>
  <si>
    <t>Equipamentos</t>
  </si>
  <si>
    <t>1.5</t>
  </si>
  <si>
    <t>Transporte / Frete</t>
  </si>
  <si>
    <t>1.13</t>
  </si>
  <si>
    <r>
      <rPr>
        <b/>
        <sz val="10"/>
        <rFont val="Calibri"/>
        <family val="2"/>
        <scheme val="minor"/>
      </rPr>
      <t>Outros</t>
    </r>
    <r>
      <rPr>
        <sz val="10"/>
        <rFont val="Calibri"/>
        <family val="2"/>
        <scheme val="minor"/>
      </rPr>
      <t xml:space="preserve"> (Informar)</t>
    </r>
  </si>
  <si>
    <t>Subtotal</t>
  </si>
  <si>
    <t>II - LUCRO E DESPESAS INDIRETAS - LDI</t>
  </si>
  <si>
    <t>2.1</t>
  </si>
  <si>
    <t>Despesa Administrativa/Operacional</t>
  </si>
  <si>
    <t>2.2</t>
  </si>
  <si>
    <t>Lucro Bruto</t>
  </si>
  <si>
    <t>III - TRIBUTOS</t>
  </si>
  <si>
    <t>3.1</t>
  </si>
  <si>
    <t>ICMS [se aplicável]</t>
  </si>
  <si>
    <t>3.2</t>
  </si>
  <si>
    <t>ISS [se aplicável]</t>
  </si>
  <si>
    <t>3.3</t>
  </si>
  <si>
    <t xml:space="preserve">PIS </t>
  </si>
  <si>
    <t>3.4</t>
  </si>
  <si>
    <t>COFINS</t>
  </si>
  <si>
    <t>3.5</t>
  </si>
  <si>
    <t>CPP [se aplicável]</t>
  </si>
  <si>
    <r>
      <t xml:space="preserve">Reforma tributária </t>
    </r>
    <r>
      <rPr>
        <sz val="8.5"/>
        <color rgb="FF0070C0"/>
        <rFont val="Tahoma"/>
        <family val="2"/>
      </rPr>
      <t>[informar, se aplicável]</t>
    </r>
  </si>
  <si>
    <t>VALOR DA PROPOSTA:</t>
  </si>
  <si>
    <t>OBSERVAÇÃO:</t>
  </si>
  <si>
    <t>Local e data</t>
  </si>
  <si>
    <t>_____________________________________</t>
  </si>
  <si>
    <t>______________________</t>
  </si>
  <si>
    <t>NOME:
CPF: 
CARGO/FUNÇÃO:</t>
  </si>
  <si>
    <t>NOME E CPF</t>
  </si>
  <si>
    <t>MODELO - Ajustar o que for necessário.
Atenção às informações presentes no edital: (Modelo I-A)
MODELO DE PLANILHA DE CUSTOS E FORMALÇAO DE PREÇOS PARA APRESENTAÇÃO DE PROPOSTA ECONÔMICA</t>
  </si>
  <si>
    <r>
      <t xml:space="preserve">1. </t>
    </r>
    <r>
      <rPr>
        <b/>
        <sz val="10"/>
        <rFont val="Arial"/>
        <family val="2"/>
      </rPr>
      <t>NÃO</t>
    </r>
    <r>
      <rPr>
        <sz val="10"/>
        <rFont val="Arial"/>
        <family val="2"/>
      </rPr>
      <t xml:space="preserve"> contemplar na planilha de custos: </t>
    </r>
    <r>
      <rPr>
        <b/>
        <sz val="10"/>
        <rFont val="Arial"/>
        <family val="2"/>
      </rPr>
      <t>IRPJ</t>
    </r>
    <r>
      <rPr>
        <sz val="10"/>
        <rFont val="Arial"/>
        <family val="2"/>
      </rPr>
      <t xml:space="preserve"> e </t>
    </r>
    <r>
      <rPr>
        <b/>
        <sz val="10"/>
        <rFont val="Arial"/>
        <family val="2"/>
      </rPr>
      <t>CSLL</t>
    </r>
    <r>
      <rPr>
        <sz val="10"/>
        <rFont val="Arial"/>
        <family val="2"/>
      </rPr>
      <t>.</t>
    </r>
  </si>
  <si>
    <t>2. Os itens constantes na Planilha poderão ser alterados conforme o caso concreto.</t>
  </si>
  <si>
    <r>
      <t xml:space="preserve">3. O preenchimento da planilha </t>
    </r>
    <r>
      <rPr>
        <b/>
        <sz val="10"/>
        <rFont val="Arial"/>
        <family val="2"/>
      </rPr>
      <t>é obrigatório</t>
    </r>
    <r>
      <rPr>
        <sz val="10"/>
        <rFont val="Arial"/>
        <family val="2"/>
      </rPr>
      <t xml:space="preserve"> e a não apresentação implicará desclassificação da proposta;</t>
    </r>
  </si>
  <si>
    <t>4. Tributos sobre o faturamento, aplicar:</t>
  </si>
  <si>
    <r>
      <t xml:space="preserve">4.1 </t>
    </r>
    <r>
      <rPr>
        <b/>
        <sz val="10"/>
        <rFont val="Arial"/>
        <family val="2"/>
      </rPr>
      <t xml:space="preserve">Optantes do lucro presumido: </t>
    </r>
    <r>
      <rPr>
        <sz val="10"/>
        <rFont val="Arial"/>
        <family val="2"/>
      </rPr>
      <t>PIS/PASEP – 0,65% e Cofins – 3%</t>
    </r>
  </si>
  <si>
    <r>
      <rPr>
        <b/>
        <sz val="10"/>
        <rFont val="Arial"/>
        <family val="2"/>
      </rPr>
      <t>4.2 Optantes do lucro Real:</t>
    </r>
    <r>
      <rPr>
        <sz val="10"/>
        <rFont val="Arial"/>
        <family val="2"/>
      </rPr>
      <t xml:space="preserve">
4.2.1 Incidência não cumulativa SEM aproveitamento de créditos - PIS/PASEP – 1,65% e Cofins – 7,6%</t>
    </r>
  </si>
  <si>
    <r>
      <rPr>
        <b/>
        <sz val="10"/>
        <rFont val="Arial"/>
        <family val="2"/>
      </rPr>
      <t>4.2 Optantes do lucro Real:</t>
    </r>
    <r>
      <rPr>
        <sz val="10"/>
        <rFont val="Arial"/>
        <family val="2"/>
      </rPr>
      <t xml:space="preserve">
(...)
4.2.2 Incidência não cumulativa COM aproveitamento de créditos. A arrematante deverá informar as alíquotas efetivas calculadas pela média dos últimos 12 meses anteriores à apresentação da proposta, considerando o direito de compensação dos créditos previstos no art. 3º das Leis ns. 10.637/2002 e 10.833/2003. Para comprovação das alíquotas deve-se encaminhar os recibos da Escrituração Fiscal Digital da Contribuição para o PIS/PASEP e para a COFINS (EFD-Contribuições) dos 12 meses anteriores à apresentação da Proposta.</t>
    </r>
  </si>
  <si>
    <r>
      <rPr>
        <b/>
        <sz val="10"/>
        <rFont val="Arial"/>
        <family val="2"/>
      </rPr>
      <t>4.2 Optantes do lucro Real:</t>
    </r>
    <r>
      <rPr>
        <sz val="10"/>
        <rFont val="Arial"/>
        <family val="2"/>
      </rPr>
      <t xml:space="preserve">
(...)
4.2.3 Incidência cumulativa - PIS/PASEP – 0,65% e Cofins – 3%, conforme exceções previstas no Artigo 8º da Lei 10.637/2002 e Artigo 10º da Lei 10.833/2003.</t>
    </r>
  </si>
  <si>
    <r>
      <rPr>
        <b/>
        <sz val="10"/>
        <rFont val="Arial"/>
        <family val="2"/>
      </rPr>
      <t xml:space="preserve">4.3 Optante do Simples Nacional </t>
    </r>
    <r>
      <rPr>
        <sz val="10"/>
        <rFont val="Arial"/>
        <family val="2"/>
      </rPr>
      <t>– informar as alíquotas efetivas de cada tributo federal (PIS, Cofins e CPP). Enviar juntamente com a planilha de custos o recibo do Programa Gerador do Documento de Arrecadação do Simples Nacional – Declaratório (PGDAS) do mês anterior à apresentação da Proposta.</t>
    </r>
  </si>
  <si>
    <t>5. A licitante deverá indicar na planilha se é optante do SIMPLES NACIONAL, qual o regime de tributação (lucro real ou lucro presumido), além de indicar o código FPAS.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</si>
</sst>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0&quot;.&quot;000&quot;.&quot;000&quot;/&quot;0000&quot;-&quot;00"/>
  </numFmts>
  <fonts count="18">
    <font>
      <sz val="10"/>
      <name val="Arial"/>
    </font>
    <font>
      <sz val="10"/>
      <name val="Arial"/>
      <family val="2"/>
    </font>
    <font>
      <b/>
      <u/>
      <sz val="9"/>
      <name val="Tahoma"/>
      <family val="2"/>
    </font>
    <font>
      <b/>
      <u/>
      <sz val="9"/>
      <name val="Arial"/>
      <family val="2"/>
    </font>
    <font>
      <b/>
      <sz val="8.5"/>
      <name val="Tahoma"/>
      <family val="2"/>
    </font>
    <font>
      <sz val="8.5"/>
      <name val="Tahoma"/>
      <family val="2"/>
    </font>
    <font>
      <i/>
      <u/>
      <sz val="8.5"/>
      <name val="Tahoma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color indexed="30"/>
      <name val="Arial"/>
      <family val="2"/>
    </font>
    <font>
      <b/>
      <sz val="7"/>
      <name val="Tahoma"/>
      <family val="2"/>
    </font>
    <font>
      <b/>
      <sz val="8.5"/>
      <color theme="9" tint="-0.249977111117893"/>
      <name val="Tahoma"/>
      <family val="2"/>
    </font>
    <font>
      <b/>
      <i/>
      <sz val="10"/>
      <color theme="9" tint="-0.249977111117893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9"/>
      <name val="Tahoma"/>
      <family val="2"/>
    </font>
    <font>
      <sz val="8.5"/>
      <color rgb="FF0070C0"/>
      <name val="Tahoma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10" fontId="4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0" fillId="0" borderId="2" xfId="0" applyNumberFormat="1" applyBorder="1" applyAlignment="1">
      <alignment horizontal="left" vertical="center" wrapText="1" indent="2"/>
    </xf>
    <xf numFmtId="0" fontId="1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4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49" fontId="1" fillId="0" borderId="2" xfId="0" applyNumberFormat="1" applyFont="1" applyBorder="1" applyAlignment="1">
      <alignment horizontal="left" vertical="center" wrapText="1" indent="2"/>
    </xf>
    <xf numFmtId="164" fontId="8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/>
      <protection locked="0"/>
    </xf>
    <xf numFmtId="10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3" xfId="1" applyFont="1" applyFill="1" applyBorder="1" applyAlignment="1" applyProtection="1">
      <alignment horizontal="center" vertical="center"/>
      <protection locked="0"/>
    </xf>
    <xf numFmtId="164" fontId="4" fillId="3" borderId="5" xfId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15" fillId="4" borderId="3" xfId="0" applyFont="1" applyFill="1" applyBorder="1" applyAlignment="1" applyProtection="1">
      <alignment horizontal="left"/>
      <protection locked="0"/>
    </xf>
    <xf numFmtId="0" fontId="15" fillId="4" borderId="4" xfId="0" applyFont="1" applyFill="1" applyBorder="1" applyAlignment="1" applyProtection="1">
      <alignment horizontal="left"/>
      <protection locked="0"/>
    </xf>
    <xf numFmtId="0" fontId="15" fillId="4" borderId="5" xfId="0" applyFont="1" applyFill="1" applyBorder="1" applyAlignment="1" applyProtection="1">
      <alignment horizontal="left"/>
      <protection locked="0"/>
    </xf>
    <xf numFmtId="0" fontId="4" fillId="4" borderId="3" xfId="0" applyFont="1" applyFill="1" applyBorder="1" applyAlignment="1" applyProtection="1">
      <alignment horizontal="left"/>
      <protection locked="0"/>
    </xf>
    <xf numFmtId="0" fontId="4" fillId="4" borderId="4" xfId="0" applyFont="1" applyFill="1" applyBorder="1" applyAlignment="1" applyProtection="1">
      <alignment horizontal="left"/>
      <protection locked="0"/>
    </xf>
    <xf numFmtId="0" fontId="4" fillId="4" borderId="5" xfId="0" applyFont="1" applyFill="1" applyBorder="1" applyAlignment="1" applyProtection="1">
      <alignment horizontal="left"/>
      <protection locked="0"/>
    </xf>
    <xf numFmtId="0" fontId="4" fillId="4" borderId="1" xfId="0" applyFont="1" applyFill="1" applyBorder="1" applyAlignment="1" applyProtection="1">
      <alignment horizontal="left"/>
      <protection locked="0"/>
    </xf>
    <xf numFmtId="0" fontId="5" fillId="4" borderId="1" xfId="0" applyFont="1" applyFill="1" applyBorder="1" applyAlignment="1" applyProtection="1">
      <alignment horizontal="left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10" fontId="5" fillId="0" borderId="1" xfId="0" applyNumberFormat="1" applyFont="1" applyBorder="1" applyAlignment="1" applyProtection="1">
      <alignment horizontal="center" vertical="center"/>
      <protection locked="0"/>
    </xf>
    <xf numFmtId="2" fontId="5" fillId="3" borderId="1" xfId="1" applyNumberFormat="1" applyFont="1" applyFill="1" applyBorder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 wrapText="1" indent="2"/>
      <protection locked="0"/>
    </xf>
    <xf numFmtId="0" fontId="0" fillId="0" borderId="0" xfId="0" applyAlignment="1">
      <alignment horizontal="right" vertical="center" wrapText="1" indent="2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right" vertical="center"/>
      <protection locked="0"/>
    </xf>
    <xf numFmtId="10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164" fontId="4" fillId="4" borderId="1" xfId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top" wrapText="1" indent="1"/>
      <protection locked="0"/>
    </xf>
    <xf numFmtId="0" fontId="4" fillId="4" borderId="3" xfId="0" applyFont="1" applyFill="1" applyBorder="1" applyAlignment="1" applyProtection="1">
      <alignment horizontal="right" vertical="center"/>
      <protection locked="0"/>
    </xf>
    <xf numFmtId="0" fontId="4" fillId="4" borderId="4" xfId="0" applyFont="1" applyFill="1" applyBorder="1" applyAlignment="1" applyProtection="1">
      <alignment horizontal="right" vertical="center"/>
      <protection locked="0"/>
    </xf>
    <xf numFmtId="0" fontId="4" fillId="4" borderId="5" xfId="0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165" fontId="4" fillId="3" borderId="1" xfId="0" applyNumberFormat="1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18">
    <dxf>
      <fill>
        <patternFill>
          <bgColor rgb="FFDAEEF3"/>
        </patternFill>
      </fill>
    </dxf>
    <dxf>
      <font>
        <b/>
        <i val="0"/>
      </font>
      <fill>
        <patternFill>
          <bgColor rgb="FFFF7878"/>
        </patternFill>
      </fill>
    </dxf>
    <dxf>
      <font>
        <b/>
        <i val="0"/>
      </font>
      <fill>
        <patternFill>
          <bgColor rgb="FFFF7878"/>
        </patternFill>
      </fill>
    </dxf>
    <dxf>
      <font>
        <b/>
        <i val="0"/>
        <color auto="1"/>
      </font>
      <fill>
        <patternFill>
          <bgColor rgb="FFFF7878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</dxf>
    <dxf>
      <fill>
        <patternFill>
          <bgColor rgb="FFFF7878"/>
        </patternFill>
      </fill>
    </dxf>
    <dxf>
      <font>
        <b/>
        <i val="0"/>
      </font>
      <fill>
        <patternFill>
          <bgColor rgb="FFFF7878"/>
        </patternFill>
      </fill>
    </dxf>
    <dxf>
      <font>
        <b/>
        <i val="0"/>
      </font>
      <fill>
        <patternFill>
          <bgColor rgb="FFFF7878"/>
        </patternFill>
      </fill>
    </dxf>
    <dxf>
      <font>
        <b/>
        <i val="0"/>
        <color auto="1"/>
      </font>
      <fill>
        <patternFill>
          <bgColor rgb="FFFF7878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AEEF3"/>
      <color rgb="FFFF7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50"/>
  <sheetViews>
    <sheetView showGridLines="0" tabSelected="1" zoomScaleNormal="100" zoomScaleSheetLayoutView="115" workbookViewId="0"/>
  </sheetViews>
  <sheetFormatPr defaultRowHeight="12.75"/>
  <cols>
    <col min="1" max="1" width="0.85546875" style="1" customWidth="1"/>
    <col min="2" max="2" width="7.7109375" style="1" customWidth="1"/>
    <col min="3" max="4" width="11.5703125" style="1" customWidth="1"/>
    <col min="5" max="11" width="9.140625" style="1"/>
    <col min="12" max="12" width="3.7109375" style="1" customWidth="1"/>
    <col min="13" max="13" width="13.28515625" style="17" customWidth="1"/>
    <col min="14" max="14" width="9.140625" style="20"/>
    <col min="15" max="15" width="60.140625" style="20" customWidth="1"/>
    <col min="16" max="16384" width="9.140625" style="1"/>
  </cols>
  <sheetData>
    <row r="1" spans="2:15" ht="5.25" customHeight="1"/>
    <row r="2" spans="2:15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2"/>
    </row>
    <row r="3" spans="2:15">
      <c r="B3" s="73"/>
      <c r="C3" s="74"/>
      <c r="D3" s="74"/>
      <c r="E3" s="74"/>
      <c r="F3" s="74"/>
      <c r="G3" s="74"/>
      <c r="H3" s="74"/>
      <c r="I3" s="74"/>
      <c r="J3" s="74"/>
      <c r="K3" s="75"/>
      <c r="M3" s="18" t="s">
        <v>1</v>
      </c>
    </row>
    <row r="4" spans="2:15" ht="5.0999999999999996" customHeight="1">
      <c r="B4" s="3"/>
      <c r="C4" s="3"/>
      <c r="D4" s="3"/>
      <c r="E4" s="3"/>
      <c r="F4" s="3"/>
      <c r="G4" s="3"/>
      <c r="H4" s="3"/>
      <c r="I4" s="3"/>
      <c r="J4" s="3"/>
      <c r="K4" s="3"/>
    </row>
    <row r="5" spans="2:15">
      <c r="B5" s="42" t="s">
        <v>2</v>
      </c>
      <c r="C5" s="44"/>
      <c r="D5" s="76"/>
      <c r="E5" s="76"/>
      <c r="F5" s="76"/>
      <c r="G5" s="76"/>
      <c r="H5" s="76"/>
      <c r="I5" s="76"/>
      <c r="J5" s="76"/>
      <c r="K5" s="76"/>
      <c r="M5" s="25" t="s">
        <v>3</v>
      </c>
      <c r="N5" s="26"/>
      <c r="O5" s="26"/>
    </row>
    <row r="6" spans="2:15" ht="5.0999999999999996" customHeight="1">
      <c r="B6" s="2"/>
      <c r="C6" s="2"/>
      <c r="D6" s="16"/>
      <c r="E6" s="16"/>
      <c r="F6" s="16"/>
      <c r="G6" s="16"/>
      <c r="H6" s="16"/>
      <c r="I6" s="16"/>
      <c r="J6" s="16"/>
      <c r="K6" s="16"/>
      <c r="M6" s="26"/>
      <c r="N6" s="26"/>
      <c r="O6" s="26"/>
    </row>
    <row r="7" spans="2:15">
      <c r="B7" s="42" t="s">
        <v>4</v>
      </c>
      <c r="C7" s="44"/>
      <c r="D7" s="77"/>
      <c r="E7" s="77"/>
      <c r="F7" s="77"/>
      <c r="G7" s="77"/>
      <c r="H7" s="77"/>
      <c r="I7" s="77"/>
      <c r="J7" s="77"/>
      <c r="K7" s="77"/>
      <c r="M7" s="26"/>
      <c r="N7" s="26"/>
      <c r="O7" s="26"/>
    </row>
    <row r="8" spans="2:15" ht="5.0999999999999996" customHeight="1">
      <c r="B8" s="3"/>
      <c r="C8" s="3"/>
      <c r="D8" s="3"/>
      <c r="E8" s="3"/>
      <c r="F8" s="3"/>
      <c r="G8" s="3"/>
      <c r="H8" s="3"/>
      <c r="I8" s="3"/>
      <c r="J8" s="3"/>
      <c r="K8" s="3"/>
      <c r="M8" s="26"/>
      <c r="N8" s="26"/>
      <c r="O8" s="26"/>
    </row>
    <row r="9" spans="2:15">
      <c r="B9" s="45" t="s">
        <v>5</v>
      </c>
      <c r="C9" s="45"/>
      <c r="D9" s="45"/>
      <c r="E9" s="45"/>
      <c r="F9" s="45"/>
      <c r="G9" s="45"/>
      <c r="H9" s="45"/>
      <c r="I9" s="78"/>
      <c r="J9" s="78"/>
      <c r="K9" s="78"/>
      <c r="M9" s="26"/>
      <c r="N9" s="26"/>
      <c r="O9" s="26"/>
    </row>
    <row r="10" spans="2:15" ht="5.0999999999999996" customHeight="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5" ht="12.75" customHeight="1">
      <c r="B11" s="39" t="s">
        <v>6</v>
      </c>
      <c r="C11" s="40"/>
      <c r="D11" s="40"/>
      <c r="E11" s="41"/>
      <c r="F11" s="36"/>
      <c r="G11" s="37"/>
      <c r="H11" s="37"/>
      <c r="I11" s="37"/>
      <c r="J11" s="37"/>
      <c r="K11" s="38"/>
      <c r="M11" s="22"/>
      <c r="N11" s="17"/>
      <c r="O11" s="17"/>
    </row>
    <row r="12" spans="2:15" ht="5.0999999999999996" customHeight="1">
      <c r="B12" s="3"/>
      <c r="C12" s="3"/>
      <c r="D12" s="3"/>
      <c r="E12" s="3"/>
      <c r="F12" s="3"/>
      <c r="G12" s="3"/>
      <c r="H12" s="3"/>
      <c r="I12" s="3"/>
      <c r="J12" s="3"/>
      <c r="K12" s="3"/>
      <c r="N12" s="17"/>
      <c r="O12" s="17"/>
    </row>
    <row r="13" spans="2:15" ht="12.75" customHeight="1">
      <c r="B13" s="42" t="s">
        <v>7</v>
      </c>
      <c r="C13" s="43"/>
      <c r="D13" s="43"/>
      <c r="E13" s="44"/>
      <c r="F13" s="36"/>
      <c r="G13" s="37"/>
      <c r="H13" s="37"/>
      <c r="I13" s="37"/>
      <c r="J13" s="37"/>
      <c r="K13" s="38"/>
      <c r="N13" s="17"/>
      <c r="O13" s="17"/>
    </row>
    <row r="14" spans="2:15" ht="9" customHeight="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5" ht="27" customHeight="1">
      <c r="B15" s="33" t="s">
        <v>8</v>
      </c>
      <c r="C15" s="34"/>
      <c r="D15" s="34"/>
      <c r="E15" s="34"/>
      <c r="F15" s="34"/>
      <c r="G15" s="34"/>
      <c r="H15" s="34"/>
      <c r="I15" s="35"/>
      <c r="J15" s="31"/>
      <c r="K15" s="32"/>
      <c r="M15" s="19">
        <f>J40-J15</f>
        <v>0</v>
      </c>
      <c r="N15" s="24" t="str">
        <f>IF(AND(J15="",J40=0),"&lt;&lt; Atenção: apoio para conferência dos cálculos",IF(AND(J40&lt;&gt;"",J15=""),"ATENÇÃO: Informar o valor global da proposta antes de preencher os valores dos insumos",IF(H39=0,"ATENÇÃO: Informar os percentuais dos tributos", IF(M40&lt;0,"O valor total dos insumos e encargos da planilha está inferior ao valor da proposta, devendo ser oferecido desconto no valor global da proposta",IF(M40&gt;0,"O valor dos insumos e encargos está acima do valor da proposta, devendo ser reduzidos para adequar ao valor global da proposta","PARABÉNS: Os valores da planilha estão de acordo com o valor da proposta")))))</f>
        <v>&lt;&lt; Atenção: apoio para conferência dos cálculos</v>
      </c>
      <c r="O15" s="24"/>
    </row>
    <row r="16" spans="2:15" ht="9" customHeight="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5" ht="21.95" customHeight="1">
      <c r="B17" s="60" t="s">
        <v>9</v>
      </c>
      <c r="C17" s="60"/>
      <c r="D17" s="60"/>
      <c r="E17" s="60"/>
      <c r="F17" s="60"/>
      <c r="G17" s="60"/>
      <c r="H17" s="60"/>
      <c r="I17" s="60"/>
      <c r="J17" s="60"/>
      <c r="K17" s="60"/>
    </row>
    <row r="18" spans="2:15" ht="26.25" customHeight="1">
      <c r="B18" s="60" t="s">
        <v>10</v>
      </c>
      <c r="C18" s="60"/>
      <c r="D18" s="60"/>
      <c r="E18" s="60"/>
      <c r="F18" s="60"/>
      <c r="G18" s="60"/>
      <c r="H18" s="79" t="s">
        <v>11</v>
      </c>
      <c r="I18" s="60"/>
      <c r="J18" s="60" t="s">
        <v>12</v>
      </c>
      <c r="K18" s="60"/>
    </row>
    <row r="19" spans="2:15" ht="12.75" customHeight="1">
      <c r="B19" s="45" t="s">
        <v>13</v>
      </c>
      <c r="C19" s="46"/>
      <c r="D19" s="46"/>
      <c r="E19" s="46"/>
      <c r="F19" s="46"/>
      <c r="G19" s="46"/>
      <c r="H19" s="46"/>
      <c r="I19" s="46"/>
      <c r="J19" s="46"/>
      <c r="K19" s="46"/>
    </row>
    <row r="20" spans="2:15">
      <c r="B20" s="4" t="s">
        <v>14</v>
      </c>
      <c r="C20" s="47" t="s">
        <v>15</v>
      </c>
      <c r="D20" s="48"/>
      <c r="E20" s="48"/>
      <c r="F20" s="48"/>
      <c r="G20" s="49"/>
      <c r="H20" s="50" t="e">
        <f t="shared" ref="H20:H25" si="0">J20/$J$40</f>
        <v>#DIV/0!</v>
      </c>
      <c r="I20" s="50"/>
      <c r="J20" s="51"/>
      <c r="K20" s="51"/>
      <c r="N20" s="17"/>
      <c r="O20" s="17"/>
    </row>
    <row r="21" spans="2:15">
      <c r="B21" s="4" t="s">
        <v>16</v>
      </c>
      <c r="C21" s="47" t="s">
        <v>17</v>
      </c>
      <c r="D21" s="48"/>
      <c r="E21" s="48"/>
      <c r="F21" s="48"/>
      <c r="G21" s="49"/>
      <c r="H21" s="50" t="e">
        <f t="shared" si="0"/>
        <v>#DIV/0!</v>
      </c>
      <c r="I21" s="50"/>
      <c r="J21" s="51"/>
      <c r="K21" s="51"/>
      <c r="N21" s="17"/>
      <c r="O21" s="17"/>
    </row>
    <row r="22" spans="2:15">
      <c r="B22" s="4" t="s">
        <v>18</v>
      </c>
      <c r="C22" s="47" t="s">
        <v>19</v>
      </c>
      <c r="D22" s="48"/>
      <c r="E22" s="48"/>
      <c r="F22" s="48"/>
      <c r="G22" s="49"/>
      <c r="H22" s="50" t="e">
        <f t="shared" si="0"/>
        <v>#DIV/0!</v>
      </c>
      <c r="I22" s="50"/>
      <c r="J22" s="51"/>
      <c r="K22" s="51"/>
      <c r="N22" s="17"/>
      <c r="O22" s="17"/>
    </row>
    <row r="23" spans="2:15">
      <c r="B23" s="4" t="s">
        <v>20</v>
      </c>
      <c r="C23" s="47" t="s">
        <v>21</v>
      </c>
      <c r="D23" s="48"/>
      <c r="E23" s="48"/>
      <c r="F23" s="48"/>
      <c r="G23" s="49"/>
      <c r="H23" s="50" t="e">
        <f t="shared" si="0"/>
        <v>#DIV/0!</v>
      </c>
      <c r="I23" s="50"/>
      <c r="J23" s="51"/>
      <c r="K23" s="51"/>
      <c r="N23" s="17"/>
      <c r="O23" s="17"/>
    </row>
    <row r="24" spans="2:15">
      <c r="B24" s="4" t="s">
        <v>22</v>
      </c>
      <c r="C24" s="47" t="s">
        <v>23</v>
      </c>
      <c r="D24" s="48"/>
      <c r="E24" s="48"/>
      <c r="F24" s="48"/>
      <c r="G24" s="49"/>
      <c r="H24" s="50" t="e">
        <f t="shared" si="0"/>
        <v>#DIV/0!</v>
      </c>
      <c r="I24" s="50"/>
      <c r="J24" s="51"/>
      <c r="K24" s="51"/>
      <c r="N24" s="17"/>
      <c r="O24" s="17"/>
    </row>
    <row r="25" spans="2:15">
      <c r="B25" s="4" t="s">
        <v>24</v>
      </c>
      <c r="C25" s="47" t="s">
        <v>25</v>
      </c>
      <c r="D25" s="48"/>
      <c r="E25" s="48"/>
      <c r="F25" s="48"/>
      <c r="G25" s="49"/>
      <c r="H25" s="50" t="e">
        <f t="shared" si="0"/>
        <v>#DIV/0!</v>
      </c>
      <c r="I25" s="50"/>
      <c r="J25" s="51"/>
      <c r="K25" s="51"/>
      <c r="N25" s="17"/>
      <c r="O25" s="17"/>
    </row>
    <row r="26" spans="2:15">
      <c r="B26" s="64" t="s">
        <v>26</v>
      </c>
      <c r="C26" s="65"/>
      <c r="D26" s="65"/>
      <c r="E26" s="65"/>
      <c r="F26" s="65"/>
      <c r="G26" s="66"/>
      <c r="H26" s="59" t="e">
        <f>SUM(H20:I25)</f>
        <v>#DIV/0!</v>
      </c>
      <c r="I26" s="60"/>
      <c r="J26" s="61">
        <f>SUM(J20:K25)</f>
        <v>0</v>
      </c>
      <c r="K26" s="61"/>
    </row>
    <row r="27" spans="2:15">
      <c r="B27" s="45" t="s">
        <v>27</v>
      </c>
      <c r="C27" s="46"/>
      <c r="D27" s="46"/>
      <c r="E27" s="46"/>
      <c r="F27" s="46"/>
      <c r="G27" s="46"/>
      <c r="H27" s="46"/>
      <c r="I27" s="46"/>
      <c r="J27" s="46"/>
      <c r="K27" s="46"/>
    </row>
    <row r="28" spans="2:15">
      <c r="B28" s="4" t="s">
        <v>28</v>
      </c>
      <c r="C28" s="27" t="s">
        <v>29</v>
      </c>
      <c r="D28" s="27"/>
      <c r="E28" s="27"/>
      <c r="F28" s="27"/>
      <c r="G28" s="27"/>
      <c r="H28" s="50" t="e">
        <f>J28/$J$40</f>
        <v>#DIV/0!</v>
      </c>
      <c r="I28" s="50"/>
      <c r="J28" s="67"/>
      <c r="K28" s="68"/>
      <c r="N28" s="17"/>
      <c r="O28" s="17"/>
    </row>
    <row r="29" spans="2:15">
      <c r="B29" s="4" t="s">
        <v>30</v>
      </c>
      <c r="C29" s="27" t="s">
        <v>31</v>
      </c>
      <c r="D29" s="27"/>
      <c r="E29" s="27"/>
      <c r="F29" s="27"/>
      <c r="G29" s="27"/>
      <c r="H29" s="50" t="e">
        <f>J29/$J$40</f>
        <v>#DIV/0!</v>
      </c>
      <c r="I29" s="50"/>
      <c r="J29" s="67"/>
      <c r="K29" s="68"/>
      <c r="N29" s="17"/>
      <c r="O29" s="17"/>
    </row>
    <row r="30" spans="2:15">
      <c r="B30" s="64" t="s">
        <v>26</v>
      </c>
      <c r="C30" s="65"/>
      <c r="D30" s="65"/>
      <c r="E30" s="65"/>
      <c r="F30" s="65"/>
      <c r="G30" s="66"/>
      <c r="H30" s="59" t="e">
        <f>SUM(H28:I29)</f>
        <v>#DIV/0!</v>
      </c>
      <c r="I30" s="60"/>
      <c r="J30" s="62">
        <f>SUM(J28:K29)</f>
        <v>0</v>
      </c>
      <c r="K30" s="69"/>
    </row>
    <row r="31" spans="2:15">
      <c r="B31" s="45" t="s">
        <v>32</v>
      </c>
      <c r="C31" s="46"/>
      <c r="D31" s="46"/>
      <c r="E31" s="46"/>
      <c r="F31" s="46"/>
      <c r="G31" s="46"/>
      <c r="H31" s="46"/>
      <c r="I31" s="46"/>
      <c r="J31" s="46"/>
      <c r="K31" s="46"/>
    </row>
    <row r="32" spans="2:15">
      <c r="B32" s="4" t="s">
        <v>33</v>
      </c>
      <c r="C32" s="27" t="s">
        <v>34</v>
      </c>
      <c r="D32" s="27"/>
      <c r="E32" s="27"/>
      <c r="F32" s="27"/>
      <c r="G32" s="27"/>
      <c r="H32" s="28"/>
      <c r="I32" s="28"/>
      <c r="J32" s="29">
        <f t="shared" ref="J32:J38" si="1">TRUNC(H32*$J$15,2)</f>
        <v>0</v>
      </c>
      <c r="K32" s="30"/>
    </row>
    <row r="33" spans="2:15">
      <c r="B33" s="4" t="s">
        <v>35</v>
      </c>
      <c r="C33" s="27" t="s">
        <v>36</v>
      </c>
      <c r="D33" s="27"/>
      <c r="E33" s="27"/>
      <c r="F33" s="27"/>
      <c r="G33" s="27"/>
      <c r="H33" s="28"/>
      <c r="I33" s="28"/>
      <c r="J33" s="29">
        <f t="shared" si="1"/>
        <v>0</v>
      </c>
      <c r="K33" s="30"/>
      <c r="M33" s="22"/>
      <c r="N33" s="17"/>
      <c r="O33" s="17"/>
    </row>
    <row r="34" spans="2:15">
      <c r="B34" s="4" t="s">
        <v>37</v>
      </c>
      <c r="C34" s="27" t="s">
        <v>38</v>
      </c>
      <c r="D34" s="27"/>
      <c r="E34" s="27"/>
      <c r="F34" s="27"/>
      <c r="G34" s="27"/>
      <c r="H34" s="28"/>
      <c r="I34" s="28"/>
      <c r="J34" s="29">
        <f t="shared" si="1"/>
        <v>0</v>
      </c>
      <c r="K34" s="30"/>
      <c r="N34" s="17"/>
      <c r="O34" s="17"/>
    </row>
    <row r="35" spans="2:15" ht="12.75" customHeight="1">
      <c r="B35" s="4" t="s">
        <v>39</v>
      </c>
      <c r="C35" s="27" t="s">
        <v>40</v>
      </c>
      <c r="D35" s="27"/>
      <c r="E35" s="27"/>
      <c r="F35" s="27"/>
      <c r="G35" s="27"/>
      <c r="H35" s="28"/>
      <c r="I35" s="28"/>
      <c r="J35" s="29">
        <f t="shared" si="1"/>
        <v>0</v>
      </c>
      <c r="K35" s="30"/>
      <c r="N35" s="17"/>
      <c r="O35" s="17"/>
    </row>
    <row r="36" spans="2:15" ht="12.75" customHeight="1">
      <c r="B36" s="4" t="s">
        <v>41</v>
      </c>
      <c r="C36" s="27" t="s">
        <v>42</v>
      </c>
      <c r="D36" s="27"/>
      <c r="E36" s="27"/>
      <c r="F36" s="27"/>
      <c r="G36" s="27"/>
      <c r="H36" s="28"/>
      <c r="I36" s="28"/>
      <c r="J36" s="29">
        <f t="shared" si="1"/>
        <v>0</v>
      </c>
      <c r="K36" s="30"/>
      <c r="N36" s="17"/>
      <c r="O36" s="17"/>
    </row>
    <row r="37" spans="2:15" ht="12.75" customHeight="1">
      <c r="B37" s="4" t="s">
        <v>39</v>
      </c>
      <c r="C37" s="27" t="s">
        <v>43</v>
      </c>
      <c r="D37" s="27"/>
      <c r="E37" s="27"/>
      <c r="F37" s="27"/>
      <c r="G37" s="27"/>
      <c r="H37" s="28"/>
      <c r="I37" s="28"/>
      <c r="J37" s="29">
        <f t="shared" si="1"/>
        <v>0</v>
      </c>
      <c r="K37" s="30"/>
      <c r="N37" s="17"/>
      <c r="O37" s="17"/>
    </row>
    <row r="38" spans="2:15" ht="12.75" customHeight="1">
      <c r="B38" s="4" t="s">
        <v>41</v>
      </c>
      <c r="C38" s="27" t="s">
        <v>43</v>
      </c>
      <c r="D38" s="27"/>
      <c r="E38" s="27"/>
      <c r="F38" s="27"/>
      <c r="G38" s="27"/>
      <c r="H38" s="28"/>
      <c r="I38" s="28"/>
      <c r="J38" s="29">
        <f t="shared" si="1"/>
        <v>0</v>
      </c>
      <c r="K38" s="30"/>
      <c r="N38" s="17"/>
      <c r="O38" s="17"/>
    </row>
    <row r="39" spans="2:15">
      <c r="B39" s="58" t="s">
        <v>26</v>
      </c>
      <c r="C39" s="58"/>
      <c r="D39" s="58"/>
      <c r="E39" s="58"/>
      <c r="F39" s="58"/>
      <c r="G39" s="58"/>
      <c r="H39" s="59">
        <f>SUM(H32:I38)</f>
        <v>0</v>
      </c>
      <c r="I39" s="60"/>
      <c r="J39" s="61">
        <f>SUM(J32:K38)</f>
        <v>0</v>
      </c>
      <c r="K39" s="61"/>
    </row>
    <row r="40" spans="2:15" ht="27" customHeight="1">
      <c r="B40" s="58" t="s">
        <v>44</v>
      </c>
      <c r="C40" s="58"/>
      <c r="D40" s="58"/>
      <c r="E40" s="58"/>
      <c r="F40" s="58"/>
      <c r="G40" s="58"/>
      <c r="H40" s="59" t="e">
        <f>H26+H30+H39</f>
        <v>#DIV/0!</v>
      </c>
      <c r="I40" s="60"/>
      <c r="J40" s="62">
        <f>J26+J30+J39</f>
        <v>0</v>
      </c>
      <c r="K40" s="62"/>
      <c r="M40" s="19">
        <f>J40-J15</f>
        <v>0</v>
      </c>
      <c r="N40" s="24" t="str">
        <f>IF(AND(J15="",J40=0),"&lt;&lt; Atenção: apoio para conferência dos cálculos",IF(AND(J40&lt;&gt;"",J15=""),"ATENÇÃO: Informar o valor global da proposta antes de preencher os valores dos insumos",IF(H39=0,"ATENÇÃO: Informar os percentuais dos tributos", IF(M40&lt;0,"O valor total dos insumos e encargos da planilha está inferior ao valor da proposta, devendo ser oferecido desconto no valor global da proposta",IF(M40&gt;0,"O valor dos insumos e encargos está acima do valor da proposta, devendo ser reduzidos para adequar ao valor global da proposta","PARABÉNS: Os valores da planilha estão de acordo com o valor da proposta")))))</f>
        <v>&lt;&lt; Atenção: apoio para conferência dos cálculos</v>
      </c>
      <c r="O40" s="24"/>
    </row>
    <row r="41" spans="2:15" ht="12.75" customHeight="1">
      <c r="B41" s="5"/>
      <c r="C41" s="5"/>
      <c r="D41" s="5"/>
      <c r="E41" s="5"/>
      <c r="F41" s="5"/>
      <c r="G41" s="5"/>
      <c r="H41" s="6"/>
      <c r="I41" s="7"/>
      <c r="J41" s="8"/>
      <c r="K41" s="7"/>
    </row>
    <row r="42" spans="2:15" ht="23.25" customHeight="1">
      <c r="B42" s="15" t="s">
        <v>45</v>
      </c>
      <c r="C42" s="10"/>
      <c r="D42" s="10"/>
      <c r="E42" s="10"/>
      <c r="F42" s="10"/>
      <c r="G42" s="10"/>
      <c r="H42" s="11"/>
      <c r="I42" s="10"/>
      <c r="J42" s="12"/>
      <c r="K42" s="10"/>
    </row>
    <row r="43" spans="2:15" ht="108.75" customHeight="1">
      <c r="B43" s="63" t="str">
        <f>IF(TRIM(F11)="Simples Nacional",OBSERVAÇÕES!A12, IF(TRIM(F11)="Lucro Presumido",OBSERVAÇÕES!A8, IF(TRIM(F13)="Incidência não cumulativa SEM aproveitamento de créditos",OBSERVAÇÕES!A9, IF(TRIM(F13)="Incidência não cumulativa COM aproveitamento de créditos",OBSERVAÇÕES!A10, IF(TRIM(F13)="Incidência cumulativa",OBSERVAÇÕES!A11,"")))))</f>
        <v/>
      </c>
      <c r="C43" s="63"/>
      <c r="D43" s="63"/>
      <c r="E43" s="63"/>
      <c r="F43" s="63"/>
      <c r="G43" s="63"/>
      <c r="H43" s="63"/>
      <c r="I43" s="63"/>
      <c r="J43" s="63"/>
      <c r="K43" s="63"/>
      <c r="O43" s="21"/>
    </row>
    <row r="44" spans="2:15" ht="18.75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O44" s="21"/>
    </row>
    <row r="45" spans="2:15">
      <c r="B45" s="54" t="s">
        <v>46</v>
      </c>
      <c r="C45" s="55"/>
      <c r="D45" s="55"/>
      <c r="E45" s="55"/>
      <c r="F45" s="55"/>
      <c r="G45" s="55"/>
      <c r="H45" s="55"/>
      <c r="I45" s="55"/>
      <c r="J45" s="55"/>
      <c r="K45" s="55"/>
    </row>
    <row r="47" spans="2:15">
      <c r="B47" s="56" t="s">
        <v>47</v>
      </c>
      <c r="C47" s="57"/>
      <c r="D47" s="57"/>
      <c r="E47" s="57"/>
      <c r="F47" s="57"/>
      <c r="G47" s="57" t="s">
        <v>48</v>
      </c>
      <c r="H47" s="57"/>
      <c r="I47" s="57"/>
      <c r="J47" s="57"/>
      <c r="K47" s="57"/>
    </row>
    <row r="48" spans="2:15" ht="42.75" customHeight="1">
      <c r="B48" s="56" t="s">
        <v>49</v>
      </c>
      <c r="C48" s="57"/>
      <c r="D48" s="57"/>
      <c r="E48" s="57"/>
      <c r="F48" s="57"/>
      <c r="G48" s="57" t="s">
        <v>50</v>
      </c>
      <c r="H48" s="57"/>
      <c r="I48" s="57"/>
      <c r="J48" s="57"/>
      <c r="K48" s="57"/>
    </row>
    <row r="50" spans="2:11" ht="54" customHeight="1">
      <c r="B50" s="52" t="s">
        <v>51</v>
      </c>
      <c r="C50" s="53"/>
      <c r="D50" s="53"/>
      <c r="E50" s="53"/>
      <c r="F50" s="53"/>
      <c r="G50" s="53"/>
      <c r="H50" s="53"/>
      <c r="I50" s="53"/>
      <c r="J50" s="53"/>
      <c r="K50" s="53"/>
    </row>
  </sheetData>
  <mergeCells count="85">
    <mergeCell ref="C23:G23"/>
    <mergeCell ref="H23:I23"/>
    <mergeCell ref="J23:K23"/>
    <mergeCell ref="J20:K20"/>
    <mergeCell ref="B18:G18"/>
    <mergeCell ref="H18:I18"/>
    <mergeCell ref="J18:K18"/>
    <mergeCell ref="C22:G22"/>
    <mergeCell ref="H22:I22"/>
    <mergeCell ref="J22:K22"/>
    <mergeCell ref="H24:I24"/>
    <mergeCell ref="J24:K24"/>
    <mergeCell ref="B2:K3"/>
    <mergeCell ref="B5:C5"/>
    <mergeCell ref="D5:K5"/>
    <mergeCell ref="B7:C7"/>
    <mergeCell ref="D7:K7"/>
    <mergeCell ref="B9:H9"/>
    <mergeCell ref="I9:K9"/>
    <mergeCell ref="B17:K17"/>
    <mergeCell ref="C21:G21"/>
    <mergeCell ref="H21:I21"/>
    <mergeCell ref="J21:K21"/>
    <mergeCell ref="B19:K19"/>
    <mergeCell ref="C20:G20"/>
    <mergeCell ref="H20:I20"/>
    <mergeCell ref="J38:K38"/>
    <mergeCell ref="C35:G35"/>
    <mergeCell ref="H35:I35"/>
    <mergeCell ref="J35:K35"/>
    <mergeCell ref="C36:G36"/>
    <mergeCell ref="H36:I36"/>
    <mergeCell ref="J36:K36"/>
    <mergeCell ref="C38:G38"/>
    <mergeCell ref="N40:O40"/>
    <mergeCell ref="B26:G26"/>
    <mergeCell ref="H26:I26"/>
    <mergeCell ref="J26:K26"/>
    <mergeCell ref="B27:K27"/>
    <mergeCell ref="C28:G28"/>
    <mergeCell ref="H28:I28"/>
    <mergeCell ref="J28:K28"/>
    <mergeCell ref="H38:I38"/>
    <mergeCell ref="C29:G29"/>
    <mergeCell ref="H29:I29"/>
    <mergeCell ref="J29:K29"/>
    <mergeCell ref="B30:G30"/>
    <mergeCell ref="H30:I30"/>
    <mergeCell ref="J30:K30"/>
    <mergeCell ref="C34:G34"/>
    <mergeCell ref="B50:K50"/>
    <mergeCell ref="B45:K45"/>
    <mergeCell ref="B47:K47"/>
    <mergeCell ref="B48:K48"/>
    <mergeCell ref="B39:G39"/>
    <mergeCell ref="H39:I39"/>
    <mergeCell ref="J39:K39"/>
    <mergeCell ref="B40:G40"/>
    <mergeCell ref="H40:I40"/>
    <mergeCell ref="J40:K40"/>
    <mergeCell ref="B43:K43"/>
    <mergeCell ref="H34:I34"/>
    <mergeCell ref="J34:K34"/>
    <mergeCell ref="C37:G37"/>
    <mergeCell ref="C33:G33"/>
    <mergeCell ref="H33:I33"/>
    <mergeCell ref="J33:K33"/>
    <mergeCell ref="H37:I37"/>
    <mergeCell ref="J37:K37"/>
    <mergeCell ref="N15:O15"/>
    <mergeCell ref="M5:O9"/>
    <mergeCell ref="C32:G32"/>
    <mergeCell ref="H32:I32"/>
    <mergeCell ref="J32:K32"/>
    <mergeCell ref="J15:K15"/>
    <mergeCell ref="B15:I15"/>
    <mergeCell ref="F11:K11"/>
    <mergeCell ref="B11:E11"/>
    <mergeCell ref="B13:E13"/>
    <mergeCell ref="F13:K13"/>
    <mergeCell ref="B31:K31"/>
    <mergeCell ref="C25:G25"/>
    <mergeCell ref="H25:I25"/>
    <mergeCell ref="J25:K25"/>
    <mergeCell ref="C24:G24"/>
  </mergeCells>
  <conditionalFormatting sqref="M40">
    <cfRule type="cellIs" dxfId="17" priority="18" stopIfTrue="1" operator="lessThan">
      <formula>0</formula>
    </cfRule>
    <cfRule type="cellIs" dxfId="16" priority="19" stopIfTrue="1" operator="greaterThan">
      <formula>0</formula>
    </cfRule>
    <cfRule type="cellIs" dxfId="15" priority="20" stopIfTrue="1" operator="equal">
      <formula>0</formula>
    </cfRule>
  </conditionalFormatting>
  <conditionalFormatting sqref="B13:K13">
    <cfRule type="expression" dxfId="14" priority="16">
      <formula>$F$11&lt;&gt;"Lucro Real"</formula>
    </cfRule>
  </conditionalFormatting>
  <conditionalFormatting sqref="D5:K5 D7:K7 I9:K9 F11:K11 F13:K13 J15:K15 J28:K29 H32:I34 H37:I38 J20:K25">
    <cfRule type="cellIs" dxfId="13" priority="15" operator="notEqual">
      <formula>""</formula>
    </cfRule>
  </conditionalFormatting>
  <conditionalFormatting sqref="N40">
    <cfRule type="containsText" dxfId="12" priority="14" operator="containsText" text="ATENÇÃO: Informar os percentuais dos tributos">
      <formula>NOT(ISERROR(SEARCH("ATENÇÃO: Informar os percentuais dos tributos",N40)))</formula>
    </cfRule>
  </conditionalFormatting>
  <conditionalFormatting sqref="N40:O40">
    <cfRule type="containsText" dxfId="11" priority="11" operator="containsText" text="O valor total dos insumos e encargos da planilha está inferior ao valor da proposta, devendo ser oferecido desconto no valor global da proposta">
      <formula>NOT(ISERROR(SEARCH("O valor total dos insumos e encargos da planilha está inferior ao valor da proposta, devendo ser oferecido desconto no valor global da proposta",N40)))</formula>
    </cfRule>
    <cfRule type="containsText" dxfId="10" priority="13" operator="containsText" text="Informar o valor global da proposta antes de preencher os valores dos insumos">
      <formula>NOT(ISERROR(SEARCH("Informar o valor global da proposta antes de preencher os valores dos insumos",N40)))</formula>
    </cfRule>
  </conditionalFormatting>
  <conditionalFormatting sqref="J15:K15">
    <cfRule type="expression" dxfId="9" priority="12">
      <formula>$N$40="Atenção: Informar o valor global da proposta antes de preencher os valores dos insumos"</formula>
    </cfRule>
  </conditionalFormatting>
  <conditionalFormatting sqref="J28:K29 J20:K25">
    <cfRule type="cellIs" dxfId="8" priority="10" operator="lessThan">
      <formula>0</formula>
    </cfRule>
  </conditionalFormatting>
  <conditionalFormatting sqref="H35:I36">
    <cfRule type="cellIs" dxfId="7" priority="9" operator="notEqual">
      <formula>""</formula>
    </cfRule>
  </conditionalFormatting>
  <conditionalFormatting sqref="M15">
    <cfRule type="cellIs" dxfId="6" priority="6" stopIfTrue="1" operator="lessThan">
      <formula>0</formula>
    </cfRule>
    <cfRule type="cellIs" dxfId="5" priority="7" stopIfTrue="1" operator="greaterThan">
      <formula>0</formula>
    </cfRule>
    <cfRule type="cellIs" dxfId="4" priority="8" stopIfTrue="1" operator="equal">
      <formula>0</formula>
    </cfRule>
  </conditionalFormatting>
  <conditionalFormatting sqref="N15">
    <cfRule type="containsText" dxfId="3" priority="5" operator="containsText" text="ATENÇÃO: Informar os percentuais dos tributos">
      <formula>NOT(ISERROR(SEARCH("ATENÇÃO: Informar os percentuais dos tributos",N15)))</formula>
    </cfRule>
  </conditionalFormatting>
  <conditionalFormatting sqref="N15:O15">
    <cfRule type="containsText" dxfId="2" priority="3" operator="containsText" text="O valor total dos insumos e encargos da planilha está inferior ao valor da proposta, devendo ser oferecido desconto no valor global da proposta">
      <formula>NOT(ISERROR(SEARCH("O valor total dos insumos e encargos da planilha está inferior ao valor da proposta, devendo ser oferecido desconto no valor global da proposta",N15)))</formula>
    </cfRule>
    <cfRule type="containsText" dxfId="1" priority="4" operator="containsText" text="Informar o valor global da proposta antes de preencher os valores dos insumos">
      <formula>NOT(ISERROR(SEARCH("Informar o valor global da proposta antes de preencher os valores dos insumos",N15)))</formula>
    </cfRule>
  </conditionalFormatting>
  <conditionalFormatting sqref="C37:G38">
    <cfRule type="expression" dxfId="0" priority="1">
      <formula>AND($F$11="Outros (Reforma tributária)",C37="Reforma tributária [informar, se aplicável]")</formula>
    </cfRule>
  </conditionalFormatting>
  <dataValidations count="10">
    <dataValidation type="list" allowBlank="1" showInputMessage="1" showErrorMessage="1" errorTitle="OPÇÃO INVÁLIDA" error="Selecione uma das opções abaixo:_x000a_- Simples Nacional_x000a_- Lucro Presumido_x000a_- Lucro Real_x000a_- Outros (Reforma Tributária)" prompt="Selecionar o atual regime de tributação da empresa" sqref="F11:K11" xr:uid="{00000000-0002-0000-0000-000000000000}">
      <formula1>"Simples Nacional,Lucro Presumido,Lucro Real,Outros (Reforma Tributária)"</formula1>
    </dataValidation>
    <dataValidation type="list" allowBlank="1" showInputMessage="1" showErrorMessage="1" errorTitle="OPÇÃO INVÁLIDA" error="Selecione uma das opções abaixo: _x000a_- Incidência cumulativa_x000a_- Incidência não cumulativa SEM aproveitamento de créditos_x000a_- Incidência não cumulativa COM aproveitamento de créditos" prompt="Selecione o regime incidência tributária (apenas para empresas optantes do Lucro Real)" sqref="F13:K13" xr:uid="{00000000-0002-0000-0000-000001000000}">
      <formula1>"Incidência não cumulativa SEM aproveitamento de créditos, Incidência não cumulativa COM aproveitamento de créditos, Incidência cumulativa"</formula1>
    </dataValidation>
    <dataValidation allowBlank="1" showInputMessage="1" showErrorMessage="1" prompt="Informar a Razão Social da empresa" sqref="D5:K5" xr:uid="{00000000-0002-0000-0000-000002000000}"/>
    <dataValidation allowBlank="1" showInputMessage="1" showErrorMessage="1" prompt="Informar o número do CNPJ da empresa" sqref="D7:K7" xr:uid="{00000000-0002-0000-0000-000003000000}"/>
    <dataValidation allowBlank="1" showInputMessage="1" showErrorMessage="1" prompt="Informar o Código do Fundo de Previdência e Assistência Social da empresa (FPAS)." sqref="I9:K9" xr:uid="{00000000-0002-0000-0000-000004000000}"/>
    <dataValidation type="custom" allowBlank="1" showInputMessage="1" showErrorMessage="1" errorTitle="VALOR INVÁLIDO" error="Informe o valor global da Proposta considerando apenas 2 (duas) casas decimais" prompt="Informar o valor global da Proposta Econômica, utilizando apenas 2 (duas) casas decimais" sqref="J15:K15" xr:uid="{00000000-0002-0000-0000-000005000000}">
      <formula1>ABS(J15*100-ROUND(J15*100,0))=0</formula1>
    </dataValidation>
    <dataValidation type="custom" allowBlank="1" showInputMessage="1" showErrorMessage="1" error="Informe o valor do Lucro considerando apenas 2 (duas) casas decimais" prompt="Informar o valor do Lucro, utilizando apenas 2 (duas) casas decimais" sqref="J29:K29" xr:uid="{00000000-0002-0000-0000-000006000000}">
      <formula1>ABS(J29*100-ROUND(J29*100,0))=0</formula1>
    </dataValidation>
    <dataValidation type="custom" allowBlank="1" showInputMessage="1" showErrorMessage="1" error="Informe o valor das Despesas Indiretas considerando apenas 2 (duas) casas decimais" prompt="Informar o valor das Despesas Indiretas, utilizando apenas 2 (duas) casas decimais" sqref="J28:K28" xr:uid="{00000000-0002-0000-0000-000007000000}">
      <formula1>ABS(J28*100-ROUND(J28*100,0))=0</formula1>
    </dataValidation>
    <dataValidation allowBlank="1" showInputMessage="1" showErrorMessage="1" prompt=" - Preencher os percentuais incidentes conforme legislação vigênte;_x000a_ - Deixar em branco os tributos não aplicáveis ao contexto da contratação;_x000a_ - Atentar para as Observações bem como a necessidade de envio de documentos complementares, quando solicitados;" sqref="H32:I38" xr:uid="{00000000-0002-0000-0000-000008000000}"/>
    <dataValidation type="custom" allowBlank="1" showInputMessage="1" showErrorMessage="1" errorTitle="VALOR INVÁLIDO" error="Informe o valor do insumo considerando apenas 2 (duas) casas decimais" prompt="Informar o valor do respectivo insumo, utilizando apenas 2 (duas) casas decimais" sqref="J20:K25" xr:uid="{00000000-0002-0000-0000-000009000000}">
      <formula1>ABS(J20*100-ROUND(J20*100,0))=0</formula1>
    </dataValidation>
  </dataValidations>
  <pageMargins left="0.511811024" right="0.511811024" top="0.78740157499999996" bottom="0.78740157499999996" header="0.31496062000000002" footer="0.31496062000000002"/>
  <pageSetup paperSize="9" scale="89" orientation="portrait" r:id="rId1"/>
  <headerFooter>
    <oddFooter>&amp;C_x000D_&amp;1#&amp;"Aptos"&amp;12&amp;K000000 Documento é público</oddFooter>
  </headerFooter>
  <ignoredErrors>
    <ignoredError sqref="H25:I25 H26 H28:I30 H20:I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13"/>
  <sheetViews>
    <sheetView showGridLines="0" workbookViewId="0"/>
  </sheetViews>
  <sheetFormatPr defaultRowHeight="12.75"/>
  <cols>
    <col min="1" max="1" width="129.42578125" customWidth="1"/>
  </cols>
  <sheetData>
    <row r="2" spans="1:1">
      <c r="A2" s="80" t="s">
        <v>0</v>
      </c>
    </row>
    <row r="3" spans="1:1">
      <c r="A3" s="81"/>
    </row>
    <row r="4" spans="1:1" s="9" customFormat="1" ht="24.95" customHeight="1">
      <c r="A4" s="23" t="s">
        <v>52</v>
      </c>
    </row>
    <row r="5" spans="1:1" s="9" customFormat="1" ht="24.95" customHeight="1">
      <c r="A5" s="14" t="s">
        <v>53</v>
      </c>
    </row>
    <row r="6" spans="1:1" s="9" customFormat="1" ht="24.95" customHeight="1">
      <c r="A6" s="23" t="s">
        <v>54</v>
      </c>
    </row>
    <row r="7" spans="1:1" s="9" customFormat="1" ht="24.95" customHeight="1">
      <c r="A7" s="14" t="s">
        <v>55</v>
      </c>
    </row>
    <row r="8" spans="1:1" s="9" customFormat="1" ht="24.95" customHeight="1">
      <c r="A8" s="23" t="s">
        <v>56</v>
      </c>
    </row>
    <row r="9" spans="1:1" s="9" customFormat="1" ht="45" customHeight="1">
      <c r="A9" s="23" t="s">
        <v>57</v>
      </c>
    </row>
    <row r="10" spans="1:1" s="9" customFormat="1" ht="87.95" customHeight="1">
      <c r="A10" s="23" t="s">
        <v>58</v>
      </c>
    </row>
    <row r="11" spans="1:1" s="9" customFormat="1" ht="60" customHeight="1">
      <c r="A11" s="23" t="s">
        <v>59</v>
      </c>
    </row>
    <row r="12" spans="1:1" s="9" customFormat="1" ht="45" customHeight="1">
      <c r="A12" s="23" t="s">
        <v>60</v>
      </c>
    </row>
    <row r="13" spans="1:1" s="9" customFormat="1" ht="45" customHeight="1">
      <c r="A13" s="14" t="s">
        <v>61</v>
      </c>
    </row>
  </sheetData>
  <sheetProtection password="FDA9" sheet="1"/>
  <mergeCells count="1">
    <mergeCell ref="A2:A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&amp;C_x000D_&amp;1#&amp;"Aptos"&amp;12&amp;K000000 Documento é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EAD86667F23D44B12C54660CE8B08F" ma:contentTypeVersion="15" ma:contentTypeDescription="Crie um novo documento." ma:contentTypeScope="" ma:versionID="aa0d12cf56205cae984c154d7d400c30">
  <xsd:schema xmlns:xsd="http://www.w3.org/2001/XMLSchema" xmlns:xs="http://www.w3.org/2001/XMLSchema" xmlns:p="http://schemas.microsoft.com/office/2006/metadata/properties" xmlns:ns2="d1e8307e-c92f-468a-9efe-e6bddf41c3c6" xmlns:ns3="8c4a23f4-b3c8-400a-9be8-18b529d82a88" targetNamespace="http://schemas.microsoft.com/office/2006/metadata/properties" ma:root="true" ma:fieldsID="6c8a3f04b1b5c2bc06b9e89d9890fb06" ns2:_="" ns3:_="">
    <xsd:import namespace="d1e8307e-c92f-468a-9efe-e6bddf41c3c6"/>
    <xsd:import namespace="8c4a23f4-b3c8-400a-9be8-18b529d82a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8307e-c92f-468a-9efe-e6bddf41c3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c18899-56da-4232-b7fe-7e4604919f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4a23f4-b3c8-400a-9be8-18b529d82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e4f654e-449c-4df4-9f6b-6b624126c2c4}" ma:internalName="TaxCatchAll" ma:showField="CatchAllData" ma:web="8c4a23f4-b3c8-400a-9be8-18b529d82a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e8307e-c92f-468a-9efe-e6bddf41c3c6">
      <Terms xmlns="http://schemas.microsoft.com/office/infopath/2007/PartnerControls"/>
    </lcf76f155ced4ddcb4097134ff3c332f>
    <TaxCatchAll xmlns="8c4a23f4-b3c8-400a-9be8-18b529d82a88" xsi:nil="true"/>
  </documentManagement>
</p:properties>
</file>

<file path=customXml/itemProps1.xml><?xml version="1.0" encoding="utf-8"?>
<ds:datastoreItem xmlns:ds="http://schemas.openxmlformats.org/officeDocument/2006/customXml" ds:itemID="{3C4359A3-80B9-4996-ACA3-A47507E60B75}"/>
</file>

<file path=customXml/itemProps2.xml><?xml version="1.0" encoding="utf-8"?>
<ds:datastoreItem xmlns:ds="http://schemas.openxmlformats.org/officeDocument/2006/customXml" ds:itemID="{11873FB3-99CD-4B22-B25E-A2AE01A212FC}"/>
</file>

<file path=customXml/itemProps3.xml><?xml version="1.0" encoding="utf-8"?>
<ds:datastoreItem xmlns:ds="http://schemas.openxmlformats.org/officeDocument/2006/customXml" ds:itemID="{4543A956-1F90-44F9-9CDA-46DFE8F66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CORREIOS</dc:creator>
  <cp:keywords/>
  <dc:description/>
  <cp:lastModifiedBy/>
  <cp:revision/>
  <dcterms:created xsi:type="dcterms:W3CDTF">2010-11-23T12:44:42Z</dcterms:created>
  <dcterms:modified xsi:type="dcterms:W3CDTF">2026-06-16T16:11:30Z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c9c14c-ee82-4116-a02b-1d773704633d_Enabled">
    <vt:lpwstr>true</vt:lpwstr>
  </property>
  <property fmtid="{D5CDD505-2E9C-101B-9397-08002B2CF9AE}" pid="3" name="MSIP_Label_dec9c14c-ee82-4116-a02b-1d773704633d_SetDate">
    <vt:lpwstr>2025-10-08T20:13:25Z</vt:lpwstr>
  </property>
  <property fmtid="{D5CDD505-2E9C-101B-9397-08002B2CF9AE}" pid="4" name="MSIP_Label_dec9c14c-ee82-4116-a02b-1d773704633d_Method">
    <vt:lpwstr>Privileged</vt:lpwstr>
  </property>
  <property fmtid="{D5CDD505-2E9C-101B-9397-08002B2CF9AE}" pid="5" name="MSIP_Label_dec9c14c-ee82-4116-a02b-1d773704633d_Name">
    <vt:lpwstr>Rótulo Público</vt:lpwstr>
  </property>
  <property fmtid="{D5CDD505-2E9C-101B-9397-08002B2CF9AE}" pid="6" name="MSIP_Label_dec9c14c-ee82-4116-a02b-1d773704633d_SiteId">
    <vt:lpwstr>00069df5-ac2f-4ca7-b9a5-d99fea37ab02</vt:lpwstr>
  </property>
  <property fmtid="{D5CDD505-2E9C-101B-9397-08002B2CF9AE}" pid="7" name="MSIP_Label_dec9c14c-ee82-4116-a02b-1d773704633d_ActionId">
    <vt:lpwstr>60a685ea-9925-46ac-8978-f0336b082161</vt:lpwstr>
  </property>
  <property fmtid="{D5CDD505-2E9C-101B-9397-08002B2CF9AE}" pid="8" name="MSIP_Label_dec9c14c-ee82-4116-a02b-1d773704633d_ContentBits">
    <vt:lpwstr>2</vt:lpwstr>
  </property>
  <property fmtid="{D5CDD505-2E9C-101B-9397-08002B2CF9AE}" pid="9" name="MSIP_Label_dec9c14c-ee82-4116-a02b-1d773704633d_Tag">
    <vt:lpwstr>10, 0, 1, 2</vt:lpwstr>
  </property>
  <property fmtid="{D5CDD505-2E9C-101B-9397-08002B2CF9AE}" pid="10" name="ContentTypeId">
    <vt:lpwstr>0x01010085EAD86667F23D44B12C54660CE8B08F</vt:lpwstr>
  </property>
  <property fmtid="{D5CDD505-2E9C-101B-9397-08002B2CF9AE}" pid="11" name="MediaServiceImageTags">
    <vt:lpwstr/>
  </property>
</Properties>
</file>