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.shortcut-targets-by-id\1T_fbpXxPeWQDtmCAEiGfUsV8rDZFGExx\SUBINF\02-Estudos Preliminares\2025\PALÁCIO DA JUSTIÇA\08 ADEQUAÇÃO - NOVOS GABINETES\ORÇAMENTO\FINAL\REV1\"/>
    </mc:Choice>
  </mc:AlternateContent>
  <xr:revisionPtr revIDLastSave="0" documentId="13_ncr:1_{00B8820A-541D-428D-B4D1-2D57F0ADC7D5}" xr6:coauthVersionLast="47" xr6:coauthVersionMax="47" xr10:uidLastSave="{00000000-0000-0000-0000-000000000000}"/>
  <bookViews>
    <workbookView xWindow="28680" yWindow="-120" windowWidth="29040" windowHeight="15840" tabRatio="713" activeTab="2" xr2:uid="{00000000-000D-0000-FFFF-FFFF00000000}"/>
  </bookViews>
  <sheets>
    <sheet name="PLANILHA" sheetId="5" r:id="rId1"/>
    <sheet name="MEMORIA DE CALCULO" sheetId="6" r:id="rId2"/>
    <sheet name="CRONOGRAMA" sheetId="4" r:id="rId3"/>
    <sheet name="BDI NORMAL" sheetId="9" r:id="rId4"/>
    <sheet name="BDI REDUZIDO" sheetId="10" r:id="rId5"/>
    <sheet name="CPUs" sheetId="13" r:id="rId6"/>
    <sheet name="CANTEIRO" sheetId="15" state="hidden" r:id="rId7"/>
    <sheet name="COTAÇÕES" sheetId="16" r:id="rId8"/>
  </sheets>
  <definedNames>
    <definedName name="_xlnm.Print_Area" localSheetId="3">'BDI NORMAL'!$A$1:$I$40</definedName>
    <definedName name="_xlnm.Print_Area" localSheetId="4">'BDI REDUZIDO'!$A$1:$I$39</definedName>
    <definedName name="_xlnm.Print_Area" localSheetId="7">COTAÇÕES!$A$1:$M$56</definedName>
    <definedName name="_xlnm.Print_Area" localSheetId="5">CPUs!$A$1:$J$4158</definedName>
    <definedName name="_xlnm.Print_Area" localSheetId="2">CRONOGRAMA!$A$1:$H$48</definedName>
    <definedName name="_xlnm.Print_Area" localSheetId="1">'MEMORIA DE CALCULO'!$A$1:$M$1125</definedName>
    <definedName name="_xlnm.Print_Area" localSheetId="0">PLANILHA!$A$1:$K$224</definedName>
    <definedName name="_xlnm.Print_Titles" localSheetId="5">CPUs!$1:$2</definedName>
    <definedName name="_xlnm.Print_Titles" localSheetId="0">PLANILHA!$8:$8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8" i="4" l="1"/>
  <c r="H48" i="4"/>
  <c r="G48" i="4"/>
  <c r="F48" i="4"/>
  <c r="E48" i="4"/>
  <c r="D48" i="4"/>
  <c r="E45" i="4"/>
  <c r="F45" i="4"/>
  <c r="G45" i="4"/>
  <c r="H45" i="4"/>
  <c r="D45" i="4"/>
  <c r="H46" i="4"/>
  <c r="G46" i="4"/>
  <c r="F46" i="4"/>
  <c r="E46" i="4"/>
  <c r="D46" i="4"/>
  <c r="H44" i="4"/>
  <c r="I44" i="4" s="1"/>
  <c r="J44" i="4" s="1"/>
  <c r="F42" i="4"/>
  <c r="E42" i="4"/>
  <c r="D42" i="4"/>
  <c r="F40" i="4"/>
  <c r="E38" i="4"/>
  <c r="I38" i="4" s="1"/>
  <c r="J38" i="4" s="1"/>
  <c r="F36" i="4"/>
  <c r="I36" i="4" s="1"/>
  <c r="J36" i="4" s="1"/>
  <c r="E36" i="4"/>
  <c r="G34" i="4"/>
  <c r="I34" i="4" s="1"/>
  <c r="J34" i="4" s="1"/>
  <c r="F34" i="4"/>
  <c r="G32" i="4"/>
  <c r="F32" i="4"/>
  <c r="E30" i="4"/>
  <c r="D30" i="4"/>
  <c r="F28" i="4"/>
  <c r="G26" i="4"/>
  <c r="F26" i="4"/>
  <c r="E26" i="4"/>
  <c r="H24" i="4"/>
  <c r="H22" i="4"/>
  <c r="H20" i="4"/>
  <c r="G18" i="4"/>
  <c r="H6" i="4"/>
  <c r="G6" i="4"/>
  <c r="F6" i="4"/>
  <c r="E6" i="4"/>
  <c r="D6" i="4"/>
  <c r="J8" i="4"/>
  <c r="J10" i="4"/>
  <c r="J12" i="4"/>
  <c r="J14" i="4"/>
  <c r="J16" i="4"/>
  <c r="J40" i="4"/>
  <c r="I8" i="4"/>
  <c r="I10" i="4"/>
  <c r="I12" i="4"/>
  <c r="I14" i="4"/>
  <c r="I16" i="4"/>
  <c r="I18" i="4"/>
  <c r="J18" i="4" s="1"/>
  <c r="I20" i="4"/>
  <c r="J20" i="4" s="1"/>
  <c r="I22" i="4"/>
  <c r="J22" i="4" s="1"/>
  <c r="I24" i="4"/>
  <c r="J24" i="4" s="1"/>
  <c r="I28" i="4"/>
  <c r="J28" i="4" s="1"/>
  <c r="I40" i="4"/>
  <c r="G16" i="4"/>
  <c r="F16" i="4"/>
  <c r="F14" i="4"/>
  <c r="F12" i="4"/>
  <c r="D10" i="4"/>
  <c r="D8" i="4"/>
  <c r="C44" i="4"/>
  <c r="C42" i="4"/>
  <c r="C40" i="4"/>
  <c r="C38" i="4"/>
  <c r="C36" i="4"/>
  <c r="C34" i="4"/>
  <c r="C32" i="4"/>
  <c r="C30" i="4"/>
  <c r="C28" i="4"/>
  <c r="C26" i="4"/>
  <c r="C24" i="4"/>
  <c r="C22" i="4"/>
  <c r="C20" i="4"/>
  <c r="C18" i="4"/>
  <c r="C16" i="4"/>
  <c r="C14" i="4"/>
  <c r="C12" i="4"/>
  <c r="C10" i="4"/>
  <c r="C8" i="4"/>
  <c r="C6" i="4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9" i="5"/>
  <c r="M56" i="16"/>
  <c r="G56" i="16"/>
  <c r="E56" i="16"/>
  <c r="G55" i="16"/>
  <c r="M55" i="16" s="1"/>
  <c r="M54" i="16"/>
  <c r="G54" i="16"/>
  <c r="M53" i="16"/>
  <c r="G52" i="16"/>
  <c r="E52" i="16"/>
  <c r="M52" i="16" s="1"/>
  <c r="I48" i="16"/>
  <c r="G48" i="16"/>
  <c r="M48" i="16" s="1"/>
  <c r="G47" i="16"/>
  <c r="M47" i="16" s="1"/>
  <c r="E47" i="16"/>
  <c r="M46" i="16"/>
  <c r="M45" i="16"/>
  <c r="M44" i="16"/>
  <c r="M43" i="16"/>
  <c r="M42" i="16"/>
  <c r="I41" i="16"/>
  <c r="G41" i="16"/>
  <c r="M41" i="16" s="1"/>
  <c r="K40" i="16"/>
  <c r="I40" i="16"/>
  <c r="M40" i="16" s="1"/>
  <c r="G40" i="16"/>
  <c r="E40" i="16"/>
  <c r="K39" i="16"/>
  <c r="I39" i="16"/>
  <c r="G39" i="16"/>
  <c r="E39" i="16"/>
  <c r="M39" i="16" s="1"/>
  <c r="M35" i="16"/>
  <c r="M31" i="16"/>
  <c r="M30" i="16"/>
  <c r="M29" i="16"/>
  <c r="M28" i="16"/>
  <c r="G28" i="16"/>
  <c r="E28" i="16"/>
  <c r="I27" i="16"/>
  <c r="G27" i="16"/>
  <c r="E27" i="16"/>
  <c r="M27" i="16" s="1"/>
  <c r="M26" i="16"/>
  <c r="M25" i="16"/>
  <c r="M24" i="16"/>
  <c r="M23" i="16"/>
  <c r="K23" i="16"/>
  <c r="I23" i="16"/>
  <c r="G23" i="16"/>
  <c r="E23" i="16"/>
  <c r="E22" i="16"/>
  <c r="M22" i="16" s="1"/>
  <c r="I21" i="16"/>
  <c r="G21" i="16"/>
  <c r="E21" i="16"/>
  <c r="M21" i="16" s="1"/>
  <c r="K20" i="16"/>
  <c r="I20" i="16"/>
  <c r="G20" i="16"/>
  <c r="E20" i="16"/>
  <c r="M20" i="16" s="1"/>
  <c r="M19" i="16"/>
  <c r="I19" i="16"/>
  <c r="G19" i="16"/>
  <c r="E19" i="16"/>
  <c r="M18" i="16"/>
  <c r="I18" i="16"/>
  <c r="E18" i="16"/>
  <c r="K17" i="16"/>
  <c r="I17" i="16"/>
  <c r="G17" i="16"/>
  <c r="E17" i="16"/>
  <c r="M17" i="16" s="1"/>
  <c r="M16" i="16"/>
  <c r="G15" i="16"/>
  <c r="M15" i="16" s="1"/>
  <c r="E15" i="16"/>
  <c r="M14" i="16"/>
  <c r="G14" i="16"/>
  <c r="M13" i="16"/>
  <c r="M12" i="16"/>
  <c r="K11" i="16"/>
  <c r="I11" i="16"/>
  <c r="M11" i="16" s="1"/>
  <c r="G11" i="16"/>
  <c r="E11" i="16"/>
  <c r="I10" i="16"/>
  <c r="G10" i="16"/>
  <c r="M10" i="16" s="1"/>
  <c r="I9" i="16"/>
  <c r="M9" i="16" s="1"/>
  <c r="M8" i="16"/>
  <c r="G8" i="16"/>
  <c r="M7" i="16"/>
  <c r="A7" i="13"/>
  <c r="I42" i="4" l="1"/>
  <c r="J42" i="4" s="1"/>
  <c r="I32" i="4"/>
  <c r="J32" i="4" s="1"/>
  <c r="I30" i="4"/>
  <c r="J30" i="4" s="1"/>
  <c r="I26" i="4"/>
  <c r="J26" i="4" s="1"/>
  <c r="I6" i="4"/>
  <c r="J6" i="4" s="1"/>
  <c r="J31" i="15"/>
  <c r="D18" i="15"/>
  <c r="D15" i="15"/>
  <c r="D14" i="15"/>
  <c r="D13" i="15"/>
  <c r="D12" i="15"/>
  <c r="D10" i="15"/>
  <c r="D9" i="15"/>
  <c r="D8" i="15"/>
  <c r="D7" i="15"/>
  <c r="C33" i="10" l="1"/>
  <c r="I19" i="10"/>
  <c r="C35" i="10" s="1"/>
  <c r="I14" i="10"/>
  <c r="C34" i="10" s="1"/>
  <c r="I12" i="10"/>
  <c r="I10" i="10"/>
  <c r="C32" i="10" s="1"/>
  <c r="I19" i="9"/>
  <c r="C35" i="9" s="1"/>
  <c r="I14" i="9"/>
  <c r="C34" i="9" s="1"/>
  <c r="I12" i="9"/>
  <c r="C33" i="9" s="1"/>
  <c r="I10" i="9"/>
  <c r="C32" i="9" s="1"/>
  <c r="C37" i="9" l="1"/>
  <c r="C39" i="9" s="1"/>
  <c r="I20" i="9" s="1"/>
  <c r="C37" i="10"/>
  <c r="C39" i="10" s="1"/>
  <c r="I20" i="10" s="1"/>
</calcChain>
</file>

<file path=xl/sharedStrings.xml><?xml version="1.0" encoding="utf-8"?>
<sst xmlns="http://schemas.openxmlformats.org/spreadsheetml/2006/main" count="23858" uniqueCount="2669">
  <si>
    <t>TRIBUNAL DE JUSTIÇA DO ESTADO DE RORAIMA                                                                                                                                                                                                                                                                                                                                                                                                                                                          SECRETARIA DE INFRAESTRUTURA E LOGÍSTICA                                                                                                                                                                                                                                                                                                                                                                                                                                                                    SUBSECRETARIA DE INFRAESTURA</t>
  </si>
  <si>
    <t>ANEXO I - PLANILHA ORÇAMENTÁRIA</t>
  </si>
  <si>
    <t>Bancos</t>
  </si>
  <si>
    <t>B.D.I. normal</t>
  </si>
  <si>
    <t>B.D.I. Reduzido</t>
  </si>
  <si>
    <t>Obra: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</si>
  <si>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</si>
  <si>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</si>
  <si>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</si>
  <si>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</si>
  <si>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</si>
  <si>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</si>
  <si>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</si>
  <si>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</si>
  <si>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</si>
  <si>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</si>
  <si>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 </t>
  </si>
  <si>
    <t/>
  </si>
  <si>
    <t xml:space="preserve"> 1.1 </t>
  </si>
  <si>
    <t>Próprio</t>
  </si>
  <si>
    <t>UND</t>
  </si>
  <si>
    <t xml:space="preserve"> 1.2 </t>
  </si>
  <si>
    <t>SINAPI</t>
  </si>
  <si>
    <t>MES</t>
  </si>
  <si>
    <t xml:space="preserve"> 1.3 </t>
  </si>
  <si>
    <t xml:space="preserve"> 93565 </t>
  </si>
  <si>
    <t>ENGENHEIRO CIVIL DE OBRA JUNIOR COM ENCARGOS COMPLEMENTARES</t>
  </si>
  <si>
    <t xml:space="preserve"> 2.1 </t>
  </si>
  <si>
    <t>UN</t>
  </si>
  <si>
    <t>M</t>
  </si>
  <si>
    <t>m²</t>
  </si>
  <si>
    <t xml:space="preserve"> 97625 </t>
  </si>
  <si>
    <t>m³</t>
  </si>
  <si>
    <t xml:space="preserve"> 2.2 </t>
  </si>
  <si>
    <t xml:space="preserve"> 2.3 </t>
  </si>
  <si>
    <t xml:space="preserve"> 2.4 </t>
  </si>
  <si>
    <t>EMASSAMENTO E PINTURA</t>
  </si>
  <si>
    <t xml:space="preserve"> 88497 </t>
  </si>
  <si>
    <t>EMASSAMENTO COM MASSA LÁTEX, APLICAÇÃO EM PAREDE, DUAS DEMÃOS, LIXAMENTO MANUAL. AF_04/2023</t>
  </si>
  <si>
    <t xml:space="preserve"> 2.5 </t>
  </si>
  <si>
    <t xml:space="preserve"> 2.6 </t>
  </si>
  <si>
    <t>FORNECIMENTO E ASSENTAMENTO DE PISO VINÍLICO EM RÉGUAS E=3MM NAS DIMENSÕES 184X950MM, LINHA AMBIENTA FADEMAC, ACABAMENTO LISO, COR JATAÍ OU SIMILAR, INCL. NIVELAMENTO COM 03 DEMÃOS DE GOLDA DE CIMENTO E COLA</t>
  </si>
  <si>
    <t xml:space="preserve"> 2.7 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</si>
  <si>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</si>
  <si>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</si>
  <si>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 xml:space="preserve"> 97064 </t>
  </si>
  <si>
    <t xml:space="preserve"> 2.8 </t>
  </si>
  <si>
    <t xml:space="preserve"> 2.9 </t>
  </si>
  <si>
    <t>INSTALAÇÕES ELÉTRICAS</t>
  </si>
  <si>
    <t xml:space="preserve"> 91926 </t>
  </si>
  <si>
    <t>CABO DE COBRE FLEXÍVEL ISOLADO, 2,5 MM², ANTI-CHAMA 450/750 V, PARA CIRCUITOS TERMINAIS - FORNECIMENTO E INSTALAÇÃO. AF_03/2023</t>
  </si>
  <si>
    <t xml:space="preserve"> 91928 </t>
  </si>
  <si>
    <t>CABO DE COBRE FLEXÍVEL ISOLADO, 4 MM², ANTI-CHAMA 450/750 V, PARA CIRCUITOS TERMINAIS - FORNECIMENTO E INSTALAÇÃO. AF_03/2023</t>
  </si>
  <si>
    <t xml:space="preserve"> 91930 </t>
  </si>
  <si>
    <t>CABO DE COBRE FLEXÍVEL ISOLADO, 6 MM², ANTI-CHAMA 450/750 V, PARA CIRCUITOS TERMINAIS - FORNECIMENTO E INSTALAÇÃO. AF_03/2023</t>
  </si>
  <si>
    <t xml:space="preserve"> 91863 </t>
  </si>
  <si>
    <t>ELETRODUTO RÍGIDO ROSCÁVEL, PVC, DN 25 MM (3/4"), PARA CIRCUITOS TERMINAIS, INSTALADO EM FORRO - FORNECIMENTO E INSTALAÇÃO. AF_03/2023</t>
  </si>
  <si>
    <t xml:space="preserve"> 91953 </t>
  </si>
  <si>
    <t>INTERRUPTOR SIMPLES (1 MÓDULO), 10A/250V, INCLUINDO SUPORTE E PLACA - FORNECIMENTO E INSTALAÇÃO. AF_03/2023</t>
  </si>
  <si>
    <t xml:space="preserve"> 91959 </t>
  </si>
  <si>
    <t>INTERRUPTOR SIMPLES (2 MÓDULOS), 10A/250V, INCLUINDO SUPORTE E PLACA - FORNECIMENTO E INSTALAÇÃO. AF_03/2023</t>
  </si>
  <si>
    <t xml:space="preserve"> 91967 </t>
  </si>
  <si>
    <t>INTERRUPTOR SIMPLES (3 MÓDULOS), 10A/250V, INCLUINDO SUPORTE E PLACA - FORNECIMENTO E INSTALAÇÃO. AF_03/2023</t>
  </si>
  <si>
    <t xml:space="preserve"> 93655 </t>
  </si>
  <si>
    <t>IDENTIFICAÇÃO DE CIRCUITOS ELÉTRICOS EM QUADRO DE DISTRIBUIÇÃO</t>
  </si>
  <si>
    <t>INSTALAÇÕES DE REDE LÓGICA</t>
  </si>
  <si>
    <t xml:space="preserve"> 91871 </t>
  </si>
  <si>
    <t>ELETRODUTO RÍGIDO ROSCÁVEL, PVC, DN 25 MM (3/4"), PARA CIRCUITOS TERMINAIS, INSTALADO EM PAREDE - FORNECIMENTO E INSTALAÇÃO. AF_03/2023</t>
  </si>
  <si>
    <t xml:space="preserve"> 91914 </t>
  </si>
  <si>
    <t>CURVA 90 GRAUS PARA ELETRODUTO, PVC, ROSCÁVEL, DN 25 MM (3/4"), PARA CIRCUITOS TERMINAIS, INSTALADA EM PAREDE - FORNECIMENTO E INSTALAÇÃO. AF_03/2023</t>
  </si>
  <si>
    <t xml:space="preserve"> 98295 </t>
  </si>
  <si>
    <t>CORDÕES METÁLICOS FLEXÍVEIS TIPO UTP 100 MHZ, CAT 5E DE 1,5 M - FORNECIMENTO</t>
  </si>
  <si>
    <t>CORDÕES METÁLICOS FLEXÍVEIS TIPO UTP 100 MHZ, CAT 5E DE 2,5 M - FORNECIMENTO</t>
  </si>
  <si>
    <t>TOMADA DE REDE RJ45, DUPLA, FÊMEA, CAT 5E, PADRÃO 110IDC - FORNECIMENTO E INSTALAÇÃO. AF_11/2019</t>
  </si>
  <si>
    <t>CERTIFICAÇÃO DE PONTO LÓGICO CAT 5E</t>
  </si>
  <si>
    <t xml:space="preserve"> 3.1 </t>
  </si>
  <si>
    <t xml:space="preserve"> 3.2 </t>
  </si>
  <si>
    <t xml:space="preserve"> 3.3 </t>
  </si>
  <si>
    <t xml:space="preserve"> 3.4 </t>
  </si>
  <si>
    <t xml:space="preserve"> 3.5 </t>
  </si>
  <si>
    <t xml:space="preserve"> 3.6 </t>
  </si>
  <si>
    <t xml:space="preserve"> 3.7 </t>
  </si>
  <si>
    <t xml:space="preserve"> 3.8 </t>
  </si>
  <si>
    <t xml:space="preserve"> 4.1 </t>
  </si>
  <si>
    <t xml:space="preserve"> 4.2 </t>
  </si>
  <si>
    <t xml:space="preserve"> 96358 </t>
  </si>
  <si>
    <t>PAREDE COM SISTEMA EM CHAPAS DE GESSO PARA DRYWALL, USO INTERNO, COM DUAS FACES SIMPLES E ESTRUTURA METÁLICA COM GUIAS SIMPLES, SEM VÃOS. AF_07/2023_PS</t>
  </si>
  <si>
    <t xml:space="preserve"> 4.3 </t>
  </si>
  <si>
    <t xml:space="preserve"> 4.4 </t>
  </si>
  <si>
    <t xml:space="preserve"> 4.5 </t>
  </si>
  <si>
    <t xml:space="preserve"> 4.6 </t>
  </si>
  <si>
    <t>BANCADA DE GRANITO ANDORINHA/ QUARTZ/ CASTELO/ CORUMBA OU OUTROS EQUIVALENTES DA REGIAO, E= *2,5* CM  - FORNECIMENTO E INSTALAÇÃO.</t>
  </si>
  <si>
    <t>ABERTURA PARA ENCAIXE DE CUBA OU LAVATORIO EM BANCADA DE MARMORE/ GRANITO OU OUTRO TIPO DE PEDRA NATURAL</t>
  </si>
  <si>
    <t>RODABANCADA EM GRANITO, ALTURA 10 CM.</t>
  </si>
  <si>
    <t xml:space="preserve"> 90373 </t>
  </si>
  <si>
    <t xml:space="preserve"> 89987 </t>
  </si>
  <si>
    <t>REGISTRO DE GAVETA BRUTO, LATÃO, ROSCÁVEL, 3/4", COM ACABAMENTO E CANOPLA CROMADOS - FORNECIMENTO E INSTALAÇÃO. AF_08/2021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</si>
  <si>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</si>
  <si>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</si>
  <si>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89711 </t>
  </si>
  <si>
    <t>TUBO PVC, SERIE NORMAL, ESGOTO PREDIAL, DN 40 MM, FORNECIDO E INSTALADO EM RAMAL DE DESCARGA OU RAMAL DE ESGOTO SANITÁRIO. AF_08/2022</t>
  </si>
  <si>
    <t>Total sem BDI</t>
  </si>
  <si>
    <t>Total do BDI</t>
  </si>
  <si>
    <t>Total Geral</t>
  </si>
  <si>
    <r>
      <rPr>
        <b/>
        <sz val="18"/>
        <color theme="1"/>
        <rFont val="Arial"/>
        <family val="2"/>
      </rPr>
      <t>ANEXO III -</t>
    </r>
    <r>
      <rPr>
        <b/>
        <sz val="12"/>
        <color theme="1"/>
        <rFont val="Arial"/>
        <family val="2"/>
      </rPr>
      <t xml:space="preserve"> COMPOSIÇÃO ANALÍTICA DO BDI                                                                                                                                                    (em atendimento aos acórdãos 2369/2011 e 2622/2013 do TCU)</t>
    </r>
  </si>
  <si>
    <t>SERVIÇO REALIZADO NO MUNICÍPIO DE BOA VISTA</t>
  </si>
  <si>
    <t>ITENS PASSÍVEIS DE ACEITAÇÃO NO BDI NORMAL</t>
  </si>
  <si>
    <t xml:space="preserve">Índices </t>
  </si>
  <si>
    <t>ÍNDICE ADOTADO</t>
  </si>
  <si>
    <t>mínimo</t>
  </si>
  <si>
    <t>médio</t>
  </si>
  <si>
    <t>máximo</t>
  </si>
  <si>
    <t>AC</t>
  </si>
  <si>
    <t>Administração Central</t>
  </si>
  <si>
    <t>S + G</t>
  </si>
  <si>
    <t>Seguros + Garantia</t>
  </si>
  <si>
    <t>R</t>
  </si>
  <si>
    <t>Risco</t>
  </si>
  <si>
    <t>TOTAL</t>
  </si>
  <si>
    <t>DF</t>
  </si>
  <si>
    <t>Despesas Financeiras</t>
  </si>
  <si>
    <t>L</t>
  </si>
  <si>
    <t>Lucro</t>
  </si>
  <si>
    <t>T</t>
  </si>
  <si>
    <t>COFINS</t>
  </si>
  <si>
    <t>PIS</t>
  </si>
  <si>
    <t>ISS</t>
  </si>
  <si>
    <t xml:space="preserve"> % DE BDI A SER UTILIZADO =</t>
  </si>
  <si>
    <t>LEGENDA</t>
  </si>
  <si>
    <t>FÓRMULA PARA CÁLCULO DO BDI</t>
  </si>
  <si>
    <t>S</t>
  </si>
  <si>
    <t>Seguros</t>
  </si>
  <si>
    <t>( 1 + (AC + R + S + G)) (1 + DF) ( 1 + L)</t>
  </si>
  <si>
    <t>G</t>
  </si>
  <si>
    <t>Garantia</t>
  </si>
  <si>
    <t xml:space="preserve">(1 - T) </t>
  </si>
  <si>
    <t>Tributos</t>
  </si>
  <si>
    <t>AC + R + S + G=</t>
  </si>
  <si>
    <t>DF=</t>
  </si>
  <si>
    <t>L=</t>
  </si>
  <si>
    <t>T=</t>
  </si>
  <si>
    <t>BDI=</t>
  </si>
  <si>
    <t>ITENS PASSÍVEIS DE ACEITAÇÃO NO BDI</t>
  </si>
  <si>
    <t xml:space="preserve">SERVIÇOS REALIZADOS NA CIDADE DE BOA VISTA </t>
  </si>
  <si>
    <t>ANEXO IV - MEMORIAL DE CÁLCULO</t>
  </si>
  <si>
    <t>ITEM</t>
  </si>
  <si>
    <t>1.0</t>
  </si>
  <si>
    <t>1.1</t>
  </si>
  <si>
    <t>QUANTITATIVO:</t>
  </si>
  <si>
    <t>DESCRIÇÃO DO SERVIÇO:</t>
  </si>
  <si>
    <t>Por profissional com comprovação de desempenho de atividades no local dos serviços.</t>
  </si>
  <si>
    <t>CRITÉRIO DE MEDIÇÃO E PAGAMENTO:</t>
  </si>
  <si>
    <t>Proporcional ao percentual de execução física da obra (subitem 9.3.2.2 do Acórdão 2.622/2013-TCU-Plenário)</t>
  </si>
  <si>
    <t>Profissional</t>
  </si>
  <si>
    <t>Quantidade</t>
  </si>
  <si>
    <t>Q</t>
  </si>
  <si>
    <t>= Q</t>
  </si>
  <si>
    <t>Engenheiro civil residente</t>
  </si>
  <si>
    <t>MÊS</t>
  </si>
  <si>
    <t>Por período de profissional com comprovação de desempenho de atividades no local dos serviços.</t>
  </si>
  <si>
    <t>Prazo de execução</t>
  </si>
  <si>
    <t>P</t>
  </si>
  <si>
    <t>= P</t>
  </si>
  <si>
    <t>= Q x P</t>
  </si>
  <si>
    <t>MESTRE DE OBRAS COM ENCARGOS COMPLEMENTARES</t>
  </si>
  <si>
    <t>Mestre de obras</t>
  </si>
  <si>
    <t>2.0</t>
  </si>
  <si>
    <t>CANTEIRO DE OBRAS</t>
  </si>
  <si>
    <t>2.1</t>
  </si>
  <si>
    <t>FORNECIMENTO E INSTALAÇÃO DE PLACA DE OBRA COM CHAPA GALVANIZADA E ESTRUTURA DE MADEIRA. AF_03/2022_PS</t>
  </si>
  <si>
    <t>M²</t>
  </si>
  <si>
    <t>Por área (m²) de placa instalada</t>
  </si>
  <si>
    <t>Local</t>
  </si>
  <si>
    <t>Largura</t>
  </si>
  <si>
    <t>Altura</t>
  </si>
  <si>
    <t>H</t>
  </si>
  <si>
    <t>= Q x L x H</t>
  </si>
  <si>
    <t>Instalação de canteiro de obras considerando as exigências das NR 18 e NR 24</t>
  </si>
  <si>
    <t>Por área (m²) de sanitário e vestiário construída, conforme projeto do canteiro de obras</t>
  </si>
  <si>
    <t>Para o cálculo da área foi considerado:</t>
  </si>
  <si>
    <t>Número de profissionais:</t>
  </si>
  <si>
    <t>Chuveiros:</t>
  </si>
  <si>
    <t>Vaso, mictório e lavatório:</t>
  </si>
  <si>
    <t>Comprimento de banco por funcionário:</t>
  </si>
  <si>
    <t>Armário:</t>
  </si>
  <si>
    <t>Área</t>
  </si>
  <si>
    <t>A</t>
  </si>
  <si>
    <t>= Q x A</t>
  </si>
  <si>
    <t>Vestiário</t>
  </si>
  <si>
    <t>Sanitário</t>
  </si>
  <si>
    <t>Por área (m²) de almoxarifado construída, conforme projeto do canteiro de obras</t>
  </si>
  <si>
    <t>Área por profissional</t>
  </si>
  <si>
    <t>Total=</t>
  </si>
  <si>
    <t>Almoxarifado</t>
  </si>
  <si>
    <t>M2</t>
  </si>
  <si>
    <t>Por área (m²) de escritório construída, conforme projeto do canteiro de obras</t>
  </si>
  <si>
    <t>Escritório</t>
  </si>
  <si>
    <t>Por área (m²) de refeitório construída, conforme projeto do canteiro de obras</t>
  </si>
  <si>
    <t>Refeitório</t>
  </si>
  <si>
    <t>Por área (m²) de depósito construída, conforme projeto do canteiro de obras</t>
  </si>
  <si>
    <t>Betoneira, fôrmas e ferragens</t>
  </si>
  <si>
    <t>Por quantidade (und) de reservatório instalado</t>
  </si>
  <si>
    <t xml:space="preserve">= Q </t>
  </si>
  <si>
    <t>Canteiro de obras</t>
  </si>
  <si>
    <t>3.0</t>
  </si>
  <si>
    <t>3.1</t>
  </si>
  <si>
    <t>5.1</t>
  </si>
  <si>
    <t>PAREDE COM SISTEMA EM CHAPAS DE GESSO PARA DRYWALL, USO INTERNO, COM UMA FACE SIMPLES E ESTRUTURA METÁLICA COM GUIAS SIMPLES, SEM VÃOS. AF_07/2023_PS</t>
  </si>
  <si>
    <t>REVESTIMENTOS DE PAREDE</t>
  </si>
  <si>
    <t>6.1</t>
  </si>
  <si>
    <t>6.2</t>
  </si>
  <si>
    <t>REVESTIMENTO CERÂMICO PARA PAREDES INTERNAS COM TIPO PORCELANATO DE DIMENSÕES 90X90 PADRÃO ELIANE OU SIMILAR.</t>
  </si>
  <si>
    <t>7.1</t>
  </si>
  <si>
    <t>Recepção</t>
  </si>
  <si>
    <t>= A</t>
  </si>
  <si>
    <t>8.1</t>
  </si>
  <si>
    <t>PAVIMENTAÇÃO</t>
  </si>
  <si>
    <t>9.1</t>
  </si>
  <si>
    <t>REVESTIMENTO CERÂMICO PARA PISO TIPO PORCELANATO DE DIMENSÕES 90X90 PADRÃO ELIANE OU SIMILAR.</t>
  </si>
  <si>
    <t>9.2</t>
  </si>
  <si>
    <t>E</t>
  </si>
  <si>
    <t>M3</t>
  </si>
  <si>
    <t>ESCAVAÇÃO MANUAL DE VALA. AF_09/2024</t>
  </si>
  <si>
    <t>Comprimento</t>
  </si>
  <si>
    <t>C</t>
  </si>
  <si>
    <t>= C x H</t>
  </si>
  <si>
    <t>10.1</t>
  </si>
  <si>
    <t>Estrutura metálica</t>
  </si>
  <si>
    <t>10.2</t>
  </si>
  <si>
    <t>10.3</t>
  </si>
  <si>
    <t>11.1</t>
  </si>
  <si>
    <t>ANEXO II - CRONOGRAMA FÍSICO-FINANCEIRO</t>
  </si>
  <si>
    <t>Total Por Etapa</t>
  </si>
  <si>
    <t>Porcentagem</t>
  </si>
  <si>
    <t>Custo</t>
  </si>
  <si>
    <t>Porcentagem Acumulado</t>
  </si>
  <si>
    <t>Custo Acumulado</t>
  </si>
  <si>
    <t>APLICAÇÃO MANUAL DE PINTURA COM TINTA ACETINADA EM PAREDES, DUAS DEMÃOS, COR BRANCO GELO, SUVINIL OU SIMILAR.</t>
  </si>
  <si>
    <t>LOUÇAS E METAIS</t>
  </si>
  <si>
    <t>12.1</t>
  </si>
  <si>
    <t>CUBA DE EMBUTIR OVAL EM LOUÇA BRANCA, 35 X 50CM OU EQUIVALENTE, INCLUSO VÁLVULA E SIFÃO TIPO GARRAFA EM METAL CROMADO - FORNECIMENTO E INSTALAÇÃO. AF_01/2020</t>
  </si>
  <si>
    <t>FURO PARA TORNEIRA OU OUTROS ACESSORIOS EM BANCADA DE MARMORE/ GRANITO OU OUTRO TIPO DE PEDRA NATURAL</t>
  </si>
  <si>
    <t>13.1</t>
  </si>
  <si>
    <t>REATERRO MANUAL DE VALAS, COM COMPACTADOR DE SOLOS DE PERCUSSÃO. AF_08/2023</t>
  </si>
  <si>
    <t>ANDAIMES</t>
  </si>
  <si>
    <t>MONTAGEM E DESMONTAGEM DE ANDAIME TUBULAR TIPO "TORRE" (EXCLUSIVE ANDAIME E LIMPEZA). AF_03/2024</t>
  </si>
  <si>
    <t>Espessura</t>
  </si>
  <si>
    <t>DEMOLIÇÃO DE ALVENARIA PARA QUALQUER TIPO DE BLOCO, DE FORMA MECANIZADA, SEM REAPROVEITAMENTO. AF_09/2023</t>
  </si>
  <si>
    <t>Por volume (m³) de alvenaria demolida</t>
  </si>
  <si>
    <t>4.1</t>
  </si>
  <si>
    <t>4.2</t>
  </si>
  <si>
    <t>KG</t>
  </si>
  <si>
    <t>4.3</t>
  </si>
  <si>
    <t>4.4</t>
  </si>
  <si>
    <t>4.5</t>
  </si>
  <si>
    <t>CONCRETO FCK = 30MPA, TRAÇO 1:2,1:2,5 (EM MASSA SECA DE CIMENTO/ AREIA MÉDIA/ BRITA 1) - PREPARO MECÂNICO COM BETONEIRA 600 L. AF_05/2021</t>
  </si>
  <si>
    <t>INSTALAÇÕES SANITÁRIAS</t>
  </si>
  <si>
    <t>Caixas de passagem</t>
  </si>
  <si>
    <t>CAIXA DE GORDURA PEQUENA (CAPACIDADE: 19 L), CIRCULAR, EM PVC, DIÂMETRO INTERNO= 0,3 M. AF_12/2020</t>
  </si>
  <si>
    <t>CAIXA ENTERRADA HIDRÁULICA RETANGULAR, EM ALVENARIA COM BLOCOS DE CONCRETO, DIMENSÕES INTERNAS: 0,6X0,6X0,6 M PARA REDE DE ESGOTO. AF_12/2020</t>
  </si>
  <si>
    <t>JOELHO 90 GRAUS, PVC, SERIE NORMAL, ESGOTO PREDIAL, DN 50 MM, JUNTA ELÁSTICA, FORNECIDO E INSTALADO EM RAMAL DE DESCARGA OU RAMAL DE ESGOTO SANITÁRIO. AF_08/2022</t>
  </si>
  <si>
    <t>TUBO PVC, SERIE NORMAL, ESGOTO PREDIAL, DN 100 MM, FORNECIDO E INSTALADO EM RAMAL DE DESCARGA OU RAMAL DE ESGOTO SANITÁRIO. AF_08/2022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</si>
  <si>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</si>
  <si>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PRUMADA DE ESGOTO SANITÁRIO OU VENTILAÇÃO. AF_08/2022</t>
  </si>
  <si>
    <t>TERMINAL DE VENTILAÇÃO, PVC, SÉRIE NORMAL, ESGOTO PREDIAL, DN 50 MM, JUNTA SOLDÁVEL, FORNECIDO E INSTALADO EM PRUMADA DE ESGOTO SANITÁRIO OU VENTILAÇÃO. AF_08/2022</t>
  </si>
  <si>
    <t>TE, PVC, SERIE NORMAL, ESGOTO PREDIAL, DN 50 X 50 MM, JUNTA ELÁSTICA, FORNECIDO E INSTALADO EM PRUMADA DE ESGOTO SANITÁRIO OU VENTILAÇÃO. AF_08/2022</t>
  </si>
  <si>
    <t>INSTALAÇÕES HIDRÁULICAS</t>
  </si>
  <si>
    <t>ADAPTADOR COM FLANGE E ANEL DE VEDAÇÃO, PVC, SOLDÁVEL, DN 25 MM X 3/4", INSTALADO EM RESERVAÇÃO PREDIAL DE ÁGUA - FORNECIMENTO E INSTALAÇÃO. AF_04/2024</t>
  </si>
  <si>
    <t>TORNEIRA DE BOIA PARA CAIXA D'ÁGUA, ROSCÁVEL, 3/4" - FORNECIMENTO E INSTALAÇÃO. AF_08/2021</t>
  </si>
  <si>
    <t>TUBO, PVC, SOLDÁVEL, DE 25MM, INSTALADO EM RAMAL OU SUB-RAMAL DE ÁGUA - FORNECIMENTO E INSTALAÇÃO. AF_06/2022</t>
  </si>
  <si>
    <t>REGISTRO DE ESFERA, PVC, SOLDÁVEL, COM VOLANTE, DN 32 MM - FORNECIMENTO E INSTALAÇÃO. AF_08/2021</t>
  </si>
  <si>
    <t>JOELHO 90 GRAUS COM BUCHA DE LATÃO, PVC, SOLDÁVEL, DN 25MM, X 1/2 INSTALADO EM RAMAL OU SUB-RAMAL DE ÁGUA - FORNECIMENTO E INSTALAÇÃO. AF_06/2022</t>
  </si>
  <si>
    <t>JOELHO DE REDUÇÃO, 90 GRAUS, PVC, SOLDÁVEL, DN 32 MM X 25 MM, INSTALADO EM RAMAL DE DISTRIBUIÇÃO DE ÁGUA - FORNECIMENTO E INSTALAÇÃO. AF_06/2022</t>
  </si>
  <si>
    <t>LAJE EM PAINEL WALL 2500 X 1200 X 40MM</t>
  </si>
  <si>
    <t>TAPUME COM TELHA METÁLICA. AF_03/2024</t>
  </si>
  <si>
    <t>Por área (m²) de tapume instalado e removido após a conslusão dos serviços</t>
  </si>
  <si>
    <t>TRATAMENTO DE RALO OU PONTO EMERGENTE COM ARGAMASSA POLIMÉRICA / MEMBRANA ACRÍLICA REFORÇADO COM TELA DE POLIÉSTER (MAV). AF_09/2023</t>
  </si>
  <si>
    <t>EXECUÇÃO DE SANITÁRIO E VESTIÁRIO EM CANTEIRO DE OBRA EM CHAPA DE MADEIRA COMPENSADA, NÃO INCLUSO MOBILIÁRIO. REF. SINAPI (93212)</t>
  </si>
  <si>
    <t>EXECUÇÃO DE ALMOXARIFADO EM CANTEIRO DE OBRA EM CHAPA DE MADEIRA COMPENSADA, INCLUSO PRATELEIRAS. Ref. SINAPI SINAPI (93208)</t>
  </si>
  <si>
    <t>EXECUÇÃO DE ESCRITÓRIO EM CANTEIRO DE OBRA EM CHAPA DE MADEIRA COMPENSADA, NÃO INCLUSO MOBILIÁRIO E EQUIPAMENTOS. Ref. SINAPI (93207)</t>
  </si>
  <si>
    <t>EXECUÇÃO DE REFEITÓRIO EM CANTEIRO DE OBRA EM CHAPA DE MADEIRA COMPENSADA, NÃO INCLUSO MOBILIÁRIO E EQUIPAMENTOS. Ref. SINAPI (93210)</t>
  </si>
  <si>
    <t>GALPAO ABERTO PARA OFICINA E DEPOSITO DE CANTEIRO DE OBRAS, EM MADEIRA DE LEI Ref. SINAPI (73803/001)</t>
  </si>
  <si>
    <t>EXECUÇÃO DE RESERVATÓRIO ELEVADO DE ÁGUA (1000 LITROS) EM CANTEIRO DE OBRA, APOIADO EM ESTRUTURA DE MADEIRA. Ref. SINAPI (93214)</t>
  </si>
  <si>
    <t>HASTE DE ATERRAMENTO, DIÂMETRO 5/8", COM 3 METROS - FORNECIMENTO E INSTALAÇÃO. AF_08/2023</t>
  </si>
  <si>
    <t>TERMINAL DE COMPRESSÃO PARA CABO DE 2,50 MM2 - FORNECIMENTO E INSTALAÇÃO</t>
  </si>
  <si>
    <t>LUVA PARA ELETRODUTO, PVC, ROSCÁVEL, DN 25 MM (3/4"), PARA CIRCUITOS TERMINAIS, INSTALADA EM FORRO - FORNECIMENTO E INSTALAÇÃO. AF_03/2023</t>
  </si>
  <si>
    <t>CAIXA RETANGULAR 4" X 2" BAIXA (0,30 M DO PISO), PVC, INSTALADA EM PAREDE - FORNECIMENTO E INSTALAÇÃO. AF_03/2023</t>
  </si>
  <si>
    <t>CAIXA RETANGULAR 4" X 2" MÉDIA (1,30 M DO PISO), PVC, INSTALADA EM PAREDE - FORNECIMENTO E INSTALAÇÃO. AF_03/2023</t>
  </si>
  <si>
    <t>CAIXA RETANGULAR 4" X 2" ALTA (2,00 M DO PISO), PVC, INSTALADA EM PAREDE - FORNECIMENTO E INSTALAÇÃO. AF_03/2023</t>
  </si>
  <si>
    <t>CAIXA OCTOGONAL 4" X 4", METÁLICA, INSTALADA EM LAJE - FORNECIMENTO E INSTALAÇÃO. AF_03/2023</t>
  </si>
  <si>
    <t>TAMPA CEGA EM PVC PARA CAIXA DE PASSAGEM, DIMENSÕES 4"X4", FORNECIDA E INSTALADA.</t>
  </si>
  <si>
    <t>TOMADA ALTA DE EMBUTIR (1 MÓDULO), 2P+T 10 A, INCLUINDO SUPORTE E PLACA - FORNECIMENTO E INSTALAÇÃO. AF_03/2023</t>
  </si>
  <si>
    <t>TOMADA MÉDIA DE EMBUTIR (2 MÓDULOS), 2P+T 10 A, INCLUINDO SUPORTE E PLACA - FORNECIMENTO E INSTALAÇÃO. AF_03/2023</t>
  </si>
  <si>
    <t>TOMADA MÉDIA DE EMBUTIR (2 MÓDULOS), 2P+T 20 A, INCLUINDO SUPORTE E PLACA - FORNECIMENTO E INSTALAÇÃO. AF_03/2023</t>
  </si>
  <si>
    <t>TOMADA BAIXA DE EMBUTIR (2 MÓDULOS), 2P+T 10 A, INCLUINDO SUPORTE E PLACA - FORNECIMENTO E INSTALAÇÃO. AF_03/2023</t>
  </si>
  <si>
    <t>TOMADA BAIXA DE EMBUTIR (2 MÓDULOS), 2P+T 20 A, INCLUINDO SUPORTE E PLACA - FORNECIMENTO E INSTALAÇÃO. AF_03/2023</t>
  </si>
  <si>
    <t>INTERRUPTOR SIMPLES (1 MÓDULO) COM 1 TOMADA DE EMBUTIR 2P+T 10 A, INCLUINDO SUPORTE E PLACA - FORNECIMENTO E INSTALAÇÃO. AF_03/2023</t>
  </si>
  <si>
    <t>MICRO VENTILADOR EXAUSTOR PARA BANHEIRO 10CM VENTISOL-EXB100 OU SIMILAR</t>
  </si>
  <si>
    <t>DISJUNTOR MONOPOLAR TIPO DIN, CORRENTE NOMINAL DE 20A - FORNECIMENTO E INSTALAÇÃO. AF_07/2025</t>
  </si>
  <si>
    <t>DISJUNTOR MONOPOLAR TIPO DIN, CORRENTE NOMINAL DE 25A - FORNECIMENTO E INSTALAÇÃO. AF_07/2025</t>
  </si>
  <si>
    <t>DISJUNTOR BIPOLAR TIPO DIN, CORRENTE NOMINAL DE 25A - FORNECIMENTO E INSTALAÇÃO. AF_07/2025</t>
  </si>
  <si>
    <t>IMPERMEABILIZAÇÃO DE SUPERFÍCIE COM ARGAMASSA POLIMÉRICA / MEMBRANA ACRÍLICA, 4 DEMÃOS, REFORÇADA COM VÉU DE POLIÉSTER (MAV). AF_09/2023</t>
  </si>
  <si>
    <t>CURVA HORIZONTAL 90º PARA ELETROCALHA, LISA OU PERFURADA EM AÇO GALVANIZADO, LARGURA DE 50MM E ALTURA DE 50MM - FORNECIMENTO E INSTALAÇÃO. AF_04/2023</t>
  </si>
  <si>
    <t>TÊ HORIZONTAL 90º, PARA ELETROCALHA, LISA OU PERFURADA EM AÇO GALVANIZADO, LARGURA DE 50MM E ALTURA DE 50MM - FORNECIMENTO E INSTALAÇÃO. AF_04/2023</t>
  </si>
  <si>
    <t>ADMINISTRAÇÃO E REGULARIZAÇÃO DA OBRA</t>
  </si>
  <si>
    <t xml:space="preserve"> 94295 </t>
  </si>
  <si>
    <t xml:space="preserve"> 103689 </t>
  </si>
  <si>
    <t xml:space="preserve"> 98459 </t>
  </si>
  <si>
    <t xml:space="preserve"> 3.9 </t>
  </si>
  <si>
    <t xml:space="preserve"> 3.10 </t>
  </si>
  <si>
    <t xml:space="preserve"> 3.11 </t>
  </si>
  <si>
    <t xml:space="preserve"> 3.12 </t>
  </si>
  <si>
    <t xml:space="preserve"> 93358 </t>
  </si>
  <si>
    <t xml:space="preserve"> 93382 </t>
  </si>
  <si>
    <t xml:space="preserve"> 101616 </t>
  </si>
  <si>
    <t xml:space="preserve"> 94972 </t>
  </si>
  <si>
    <t xml:space="preserve"> 5.1 </t>
  </si>
  <si>
    <t xml:space="preserve"> 96370 </t>
  </si>
  <si>
    <t>INSTALAÇÃO DE ISOLAMENTO COM LÃ DE PET EM PAREDE DRYWALL. Ref. SINAPI (104726)</t>
  </si>
  <si>
    <t xml:space="preserve"> 6.1 </t>
  </si>
  <si>
    <t xml:space="preserve"> 6.2 </t>
  </si>
  <si>
    <t xml:space="preserve"> ANX. PAL. 96 </t>
  </si>
  <si>
    <t xml:space="preserve"> 7.1 </t>
  </si>
  <si>
    <t xml:space="preserve"> ANX. PAL. 100 </t>
  </si>
  <si>
    <t xml:space="preserve"> 8.1 </t>
  </si>
  <si>
    <t xml:space="preserve"> 8.2 </t>
  </si>
  <si>
    <t xml:space="preserve"> 9.1 </t>
  </si>
  <si>
    <t xml:space="preserve"> ANX. PAL. 94 </t>
  </si>
  <si>
    <t xml:space="preserve"> 9.2 </t>
  </si>
  <si>
    <t xml:space="preserve"> 10.1 </t>
  </si>
  <si>
    <t xml:space="preserve"> 10.2 </t>
  </si>
  <si>
    <t xml:space="preserve"> 10.3 </t>
  </si>
  <si>
    <t xml:space="preserve"> 98558 </t>
  </si>
  <si>
    <t xml:space="preserve"> 11.1 </t>
  </si>
  <si>
    <t xml:space="preserve"> 11.2 </t>
  </si>
  <si>
    <t xml:space="preserve"> 11.3 </t>
  </si>
  <si>
    <t xml:space="preserve"> 12.1 </t>
  </si>
  <si>
    <t xml:space="preserve"> 12.2 </t>
  </si>
  <si>
    <t xml:space="preserve"> 86938 </t>
  </si>
  <si>
    <t xml:space="preserve"> 100860 </t>
  </si>
  <si>
    <t xml:space="preserve"> 00045333 </t>
  </si>
  <si>
    <t xml:space="preserve"> 00045334 </t>
  </si>
  <si>
    <t xml:space="preserve"> 13.1.1 </t>
  </si>
  <si>
    <t xml:space="preserve"> 13.1.2 </t>
  </si>
  <si>
    <t xml:space="preserve"> 13.1.3 </t>
  </si>
  <si>
    <t xml:space="preserve"> 13.1.4 </t>
  </si>
  <si>
    <t xml:space="preserve"> 13.1.7 </t>
  </si>
  <si>
    <t xml:space="preserve"> 13.1.8 </t>
  </si>
  <si>
    <t xml:space="preserve"> 13.1.9 </t>
  </si>
  <si>
    <t xml:space="preserve"> 13.1.10 </t>
  </si>
  <si>
    <t xml:space="preserve"> 13.3.1 </t>
  </si>
  <si>
    <t xml:space="preserve"> 98556 </t>
  </si>
  <si>
    <t xml:space="preserve"> 17.1 </t>
  </si>
  <si>
    <t xml:space="preserve"> 17.2 </t>
  </si>
  <si>
    <t xml:space="preserve"> 17.3 </t>
  </si>
  <si>
    <t xml:space="preserve"> 17.4 </t>
  </si>
  <si>
    <t xml:space="preserve"> 18.1.1 </t>
  </si>
  <si>
    <t xml:space="preserve"> 98110 </t>
  </si>
  <si>
    <t xml:space="preserve"> 18.1.2 </t>
  </si>
  <si>
    <t xml:space="preserve"> 97906 </t>
  </si>
  <si>
    <t xml:space="preserve"> 18.2.1 </t>
  </si>
  <si>
    <t xml:space="preserve"> 18.2.2 </t>
  </si>
  <si>
    <t xml:space="preserve"> 18.3.1 </t>
  </si>
  <si>
    <t xml:space="preserve"> 18.3.2 </t>
  </si>
  <si>
    <t xml:space="preserve"> 89731 </t>
  </si>
  <si>
    <t xml:space="preserve"> 89714 </t>
  </si>
  <si>
    <t xml:space="preserve"> 89712 </t>
  </si>
  <si>
    <t xml:space="preserve"> 89801 </t>
  </si>
  <si>
    <t xml:space="preserve"> 104348 </t>
  </si>
  <si>
    <t xml:space="preserve"> 89825 </t>
  </si>
  <si>
    <t xml:space="preserve"> 94703 </t>
  </si>
  <si>
    <t xml:space="preserve"> 94796 </t>
  </si>
  <si>
    <t xml:space="preserve"> 89356 </t>
  </si>
  <si>
    <t xml:space="preserve"> 19.2 </t>
  </si>
  <si>
    <t xml:space="preserve"> 94490 </t>
  </si>
  <si>
    <t xml:space="preserve"> 103956 </t>
  </si>
  <si>
    <t xml:space="preserve"> 20.1 </t>
  </si>
  <si>
    <t xml:space="preserve"> ANX. PAL. 97 </t>
  </si>
  <si>
    <t>Eletrodutos e acessórios</t>
  </si>
  <si>
    <t>Caixas</t>
  </si>
  <si>
    <t xml:space="preserve"> 91941 </t>
  </si>
  <si>
    <t xml:space="preserve"> 91940 </t>
  </si>
  <si>
    <t xml:space="preserve"> 91939 </t>
  </si>
  <si>
    <t>Cabos, tomadas e acessórios</t>
  </si>
  <si>
    <t>CABO ELETRÔNICO CATEGORIA 5E, INSTALADO EM EDIFICAÇÃO INSTITUCIONAL - FORNECIMENTO E INSTALAÇÃO. AF_08/2025</t>
  </si>
  <si>
    <t>Rack e acessórios</t>
  </si>
  <si>
    <t xml:space="preserve"> 98301 </t>
  </si>
  <si>
    <t>PATCH PANEL 24 PORTAS, CATEGORIA 5E - FORNECIMENTO E INSTALAÇÃO. AF_08/2025</t>
  </si>
  <si>
    <t xml:space="preserve"> 96985 </t>
  </si>
  <si>
    <t>Cabos e terminais</t>
  </si>
  <si>
    <t xml:space="preserve"> 91875 </t>
  </si>
  <si>
    <t xml:space="preserve"> 92865 </t>
  </si>
  <si>
    <t>Tomadas e interruptores</t>
  </si>
  <si>
    <t xml:space="preserve"> 91992 </t>
  </si>
  <si>
    <t xml:space="preserve"> 92004 </t>
  </si>
  <si>
    <t xml:space="preserve"> 92005 </t>
  </si>
  <si>
    <t xml:space="preserve"> 92008 </t>
  </si>
  <si>
    <t xml:space="preserve"> 92009 </t>
  </si>
  <si>
    <t xml:space="preserve"> 92023 </t>
  </si>
  <si>
    <t>Luminárias e acessórios</t>
  </si>
  <si>
    <t xml:space="preserve"> 93656 </t>
  </si>
  <si>
    <t xml:space="preserve"> 93663 </t>
  </si>
  <si>
    <t xml:space="preserve"> 101895 </t>
  </si>
  <si>
    <t>DISJUNTOR TERMOMAGNÉTICO TRIPOLAR, CORRENTE NOMINAL DE 125A - FORNECIMENTO E INSTALAÇÃO. AF_07/2025</t>
  </si>
  <si>
    <t>ANEXO VII - RESUMO DE COTAÇÃO DE PREÇOS</t>
  </si>
  <si>
    <t>DESCRIÇÃO</t>
  </si>
  <si>
    <t>MÉDIA</t>
  </si>
  <si>
    <t>2.2</t>
  </si>
  <si>
    <t>2.3</t>
  </si>
  <si>
    <t>PISO VINÍLICO EM RÉGUAS E=3MM NAS DIMENSÕES 184X950MM, LINHA AMBIENTA FADEMAC REF. 24038639, ACABAMENTO LISO, COR JATAÍ OU SIMILAR. CAPA DE USO MÍNIMA 0,5MM</t>
  </si>
  <si>
    <t>2.4</t>
  </si>
  <si>
    <t>PORCELANATO CIMENTÍCIO ACETINADO BORDA RETA INTENO 90X90 MUNARI BRANCO ELIANE OU SIMILAR</t>
  </si>
  <si>
    <t>2.5</t>
  </si>
  <si>
    <t>2.6</t>
  </si>
  <si>
    <t>2.7</t>
  </si>
  <si>
    <t>2.8</t>
  </si>
  <si>
    <t>2.9</t>
  </si>
  <si>
    <t>VIMEZER</t>
  </si>
  <si>
    <t>3.2</t>
  </si>
  <si>
    <t>PLACA DE PAINEL WALL 2500 X 1200 X 40MM</t>
  </si>
  <si>
    <t>3.3</t>
  </si>
  <si>
    <t>3.4</t>
  </si>
  <si>
    <t>PAU BRASIL</t>
  </si>
  <si>
    <t>6.3</t>
  </si>
  <si>
    <t>8.2</t>
  </si>
  <si>
    <t>BW ELÉTRICA</t>
  </si>
  <si>
    <t>9.3</t>
  </si>
  <si>
    <t>9.4</t>
  </si>
  <si>
    <t>9.5</t>
  </si>
  <si>
    <t>10.4</t>
  </si>
  <si>
    <t>10.5</t>
  </si>
  <si>
    <t>10.6</t>
  </si>
  <si>
    <t>11.2</t>
  </si>
  <si>
    <t>SANTIL</t>
  </si>
  <si>
    <t>11.3</t>
  </si>
  <si>
    <t>PARAFUSO, EM ACO ZINCADO, CABECA LENTILHA AUTOTRAVANTE DIAMETRO 5/16" X 1"</t>
  </si>
  <si>
    <t>GRUPO TEK</t>
  </si>
  <si>
    <t>11.4</t>
  </si>
  <si>
    <t>11.5</t>
  </si>
  <si>
    <t>DIMENSIONAL</t>
  </si>
  <si>
    <t>WAN INFORMÁTICA</t>
  </si>
  <si>
    <t>TOMADA DUPLA RJ45, 8 FIOS, CAT 5E, CONJUNTO MONTADO PARA SOBREPOR (PLACA + SUPORTE + MODULO)</t>
  </si>
  <si>
    <t>COMBINADO</t>
  </si>
  <si>
    <t>ELETRORASTRO</t>
  </si>
  <si>
    <t>FORÇA E LUZ</t>
  </si>
  <si>
    <t>BELLUCE</t>
  </si>
  <si>
    <t>RORAIMA ELÉTRICA</t>
  </si>
  <si>
    <t>12.2</t>
  </si>
  <si>
    <t>CPRB</t>
  </si>
  <si>
    <t>Encargos Sociais</t>
  </si>
  <si>
    <t>Não Desonerado: embutido nos preços unitário dos insumos de mão de obra, de acordo com as bases.</t>
  </si>
  <si>
    <t xml:space="preserve"> 11.4 </t>
  </si>
  <si>
    <t>Composições Principais</t>
  </si>
  <si>
    <t>Tipo</t>
  </si>
  <si>
    <t>Composição</t>
  </si>
  <si>
    <t>Livro SINAPI: Cálculos e Parâmetros</t>
  </si>
  <si>
    <t>Composição Auxiliar</t>
  </si>
  <si>
    <t>Insumo</t>
  </si>
  <si>
    <t xml:space="preserve"> 00043474 </t>
  </si>
  <si>
    <t>FERRAMENTAS - FAMILIA ENGENHEIRO CIVIL - MENSALISTA (ENCARGOS COMPLEMENTARES - COLETADO CAIXA)</t>
  </si>
  <si>
    <t>Material</t>
  </si>
  <si>
    <t xml:space="preserve"> 00040864 </t>
  </si>
  <si>
    <t>SEGURO - MENSALISTA (COLETADO CAIXA - ENCARGOS COMPLEMENTARES)</t>
  </si>
  <si>
    <t xml:space="preserve"> 00043498 </t>
  </si>
  <si>
    <t>EPI - FAMILIA ENGENHEIRO CIVIL - MENSALISTA (ENCARGOS COMPLEMENTARES - COLETADO CAIXA)</t>
  </si>
  <si>
    <t xml:space="preserve"> 00040863 </t>
  </si>
  <si>
    <t>EXAMES - MENSALISTA (COLETADO CAIXA - ENCARGOS COMPLEMENTARES)</t>
  </si>
  <si>
    <t xml:space="preserve"> 00040811 </t>
  </si>
  <si>
    <t>ENGENHEIRO CIVIL DE OBRA JUNIOR (MENSALISTA)</t>
  </si>
  <si>
    <t>Mão de Obra</t>
  </si>
  <si>
    <t>MO sem LS =&gt;</t>
  </si>
  <si>
    <t>LS =&gt;</t>
  </si>
  <si>
    <t>MO com LS =&gt;</t>
  </si>
  <si>
    <t>Valor do BDI =&gt;</t>
  </si>
  <si>
    <t>Valor com BDI =&gt;</t>
  </si>
  <si>
    <t>CANT - CANTEIRO DE OBRAS</t>
  </si>
  <si>
    <t>SEDI - SERVIÇOS DIVERSOS</t>
  </si>
  <si>
    <t xml:space="preserve"> 00040819 </t>
  </si>
  <si>
    <t>MESTRE DE OBRAS (MENSALISTA)</t>
  </si>
  <si>
    <t xml:space="preserve"> 00043475 </t>
  </si>
  <si>
    <t>FERRAMENTAS - FAMILIA ENCARREGADO GERAL - MENSALISTA (ENCARGOS COMPLEMENTARES - COLETADO CAIXA)</t>
  </si>
  <si>
    <t xml:space="preserve"> 00043499 </t>
  </si>
  <si>
    <t>EPI - FAMILIA ENCARREGADO GERAL - MENSALISTA (ENCARGOS COMPLEMENTARES - COLETADO CAIXA)</t>
  </si>
  <si>
    <t xml:space="preserve"> 00040862 </t>
  </si>
  <si>
    <t>ALIMENTACAO - MENSALISTA (COLETADO CAIXA - ENCARGOS COMPLEMENTARES)</t>
  </si>
  <si>
    <t xml:space="preserve"> 00040861 </t>
  </si>
  <si>
    <t>TRANSPORTE - MENSALISTA (COLETADO CAIXA - ENCARGOS COMPLEMENTARES)</t>
  </si>
  <si>
    <t>Sinalização Vertical Viária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</si>
  <si>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</si>
  <si>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</si>
  <si>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</si>
  <si>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</si>
  <si>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</si>
  <si>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</si>
  <si>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</si>
  <si>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00005069 </t>
  </si>
  <si>
    <t>PREGO DE ACO POLIDO COM CABECA 17 X 27 (2 1/2 X 11)</t>
  </si>
  <si>
    <t xml:space="preserve"> 00004509 </t>
  </si>
  <si>
    <t>SARRAFO *2,5 X 10*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</si>
  <si>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</si>
  <si>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</si>
  <si>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</si>
  <si>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</si>
  <si>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</si>
  <si>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</si>
  <si>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</si>
  <si>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92000 </t>
  </si>
  <si>
    <t>TOMADA BAIXA DE EMBUTIR (1 MÓDULO), 2P+T 10 A, INCLUINDO SUPORTE E PLACA - FORNECIMENTO E INSTALAÇÃO. AF_03/2023</t>
  </si>
  <si>
    <t>Instalações Elétricas - Eletrodutos Embutidos, Cabos, Caixas, Tomadas e Interruptores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</si>
  <si>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</si>
  <si>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</si>
  <si>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</si>
  <si>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 xml:space="preserve"> 91870 </t>
  </si>
  <si>
    <t>ELETRODUTO RÍGIDO ROSCÁVEL, PVC, DN 20 MM (1/2"), PARA CIRCUITOS TERMINAIS, INSTALADO EM PAREDE - FORNECIMENTO E INSTALAÇÃO. AF_03/2023</t>
  </si>
  <si>
    <t>Instalações Prediais de Esgoto - Tubos e Conexões</t>
  </si>
  <si>
    <t xml:space="preserve"> 91937 </t>
  </si>
  <si>
    <t>CAIXA OCTOGONAL 3" X 3", PVC, INSTALADA EM LAJE - FORNECIMENTO E INSTALAÇÃO. AF_03/2023</t>
  </si>
  <si>
    <t xml:space="preserve"> 92981 </t>
  </si>
  <si>
    <t>CABO DE COBRE FLEXÍVEL ISOLADO, 16 MM², ANTI-CHAMA 450/750 V, PARA DISTRIBUIÇÃO - FORNECIMENTO E INSTALAÇÃO. AF_10/2020</t>
  </si>
  <si>
    <t>INEL - INSTALAÇÃO ELÉTRICA/ELETRIFICAÇÃO E ILUMINAÇÃO EXTERNA</t>
  </si>
  <si>
    <t xml:space="preserve"> 95240 </t>
  </si>
  <si>
    <t>LASTRO DE CONCRETO MAGRO, APLICADO EM PISOS, LAJES SOBRE SOLO OU RADIERS, ESPESSURA DE 3 CM. AF_01/2024</t>
  </si>
  <si>
    <t>Lastro</t>
  </si>
  <si>
    <t xml:space="preserve"> 98447 </t>
  </si>
  <si>
    <t>PAREDE DE MADEIRA COMPENSADA PARA CONSTRUÇÃO TEMPORÁRIA EM CHAPA SIMPLES, INTERNA, COM ÁREA LÍQUIDA MAIOR OU IGUAL A 6 M², COM VÃO. AF_03/2024</t>
  </si>
  <si>
    <t>Instalações para Canteiros de Obras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</si>
  <si>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</si>
  <si>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</si>
  <si>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Rasgos e Fixações</t>
  </si>
  <si>
    <t xml:space="preserve"> 91924 </t>
  </si>
  <si>
    <t>CABO DE COBRE FLEXÍVEL ISOLADO, 1,5 MM², ANTI-CHAMA 450/750 V, PARA CIRCUITOS TERMINAIS - FORNECIMENTO E INSTALAÇÃO. AF_03/2023</t>
  </si>
  <si>
    <t xml:space="preserve"> 90443 </t>
  </si>
  <si>
    <t>RASGO LINEAR MANUAL EM ALVENARIA, PARA RAMAIS/ DISTRIBUIÇÃO DE INSTALAÇÕES HIDRÁULICAS, DIÂMETROS MENORES OU IGUAIS A 40 MM. AF_09/2023</t>
  </si>
  <si>
    <t xml:space="preserve"> 101165 </t>
  </si>
  <si>
    <t>ALVENARIA DE EMBASAMENTO COM BLOCO ESTRUTURAL DE CONCRETO, DE 14X19X29CM E ARGAMASSA DE ASSENTAMENTO COM PREPARO EM BETONEIRA. AF_05/2020</t>
  </si>
  <si>
    <t>Alvenarias Diversas</t>
  </si>
  <si>
    <t>Sistema de Proteção contra Descargas Atmosféricas - SPDA</t>
  </si>
  <si>
    <t xml:space="preserve"> 97886 </t>
  </si>
  <si>
    <t>CAIXA ENTERRADA ELÉTRICA RETANGULAR, EM ALVENARIA COM TIJOLOS CERÂMICOS MACIÇOS, FUNDO COM BRITA, DIMENSÕES INTERNAS: 0,3X0,3X0,3 M. AF_12/2020</t>
  </si>
  <si>
    <t>Caixas Enterradas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</si>
  <si>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</si>
  <si>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</si>
  <si>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91882 </t>
  </si>
  <si>
    <t>LUVA PARA ELETRODUTO, PVC, ROSCÁVEL, DN 20 MM (1/2"), PARA CIRCUITOS TERMINAIS, INSTALADA EM PAREDE - FORNECIMENTO E INSTALAÇÃO. AF_03/2023</t>
  </si>
  <si>
    <t xml:space="preserve"> 87885 </t>
  </si>
  <si>
    <t>CHAPISCO APLICADO NO TETO OU EM ALVENARIA E ESTRUTURA, COM ROLO PARA TEXTURA ACRÍLICA. ARGAMASSA INDUSTRIALIZADA COM PREPARO EM MISTURADOR 300 KG. AF_10/2022</t>
  </si>
  <si>
    <t>Chapisco</t>
  </si>
  <si>
    <t xml:space="preserve"> 91305 </t>
  </si>
  <si>
    <t>Esquadrias - Portas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</si>
  <si>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</si>
  <si>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</si>
  <si>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92543 </t>
  </si>
  <si>
    <t>Estrutura e Trama para Cobertura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</si>
  <si>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</si>
  <si>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</si>
  <si>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</si>
  <si>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98443 </t>
  </si>
  <si>
    <t>PAREDE DE MADEIRA COMPENSADA PARA CONSTRUÇÃO TEMPORÁRIA EM CHAPA SIMPLES, INTERNA, SEM VÃO. AF_03/2024</t>
  </si>
  <si>
    <t>Escavação de Valas</t>
  </si>
  <si>
    <t xml:space="preserve"> 101891 </t>
  </si>
  <si>
    <t>DISJUNTOR MONOPOLAR TIPO NEMA, CORRENTE NOMINAL DE 35 ATÉ 50A - FORNECIMENTO E INSTALAÇÃO. AF_07/2025</t>
  </si>
  <si>
    <t>Instalações Elétricas - Quadros, Cabos, Disjuntores, Contatores e Barramentos Blindados</t>
  </si>
  <si>
    <t xml:space="preserve"> 95805 </t>
  </si>
  <si>
    <t>Instalações Elétricas - Eletrodutos, Conexões e Conduletes Aparentes</t>
  </si>
  <si>
    <t xml:space="preserve"> 89709 </t>
  </si>
  <si>
    <t>RALO SIFONADO, PVC, DN 100 X 40 MM, JUNTA SOLDÁVEL, FORNECIDO E INSTALADO EM RAMAL DE DESCARGA OU EM RAMAL DE ESGOTO SANITÁRIO. AF_08/2022</t>
  </si>
  <si>
    <t>Instalações Prediais de Esgoto - Caixas e Ralos</t>
  </si>
  <si>
    <t xml:space="preserve"> 90822 </t>
  </si>
  <si>
    <t xml:space="preserve"> 98446 </t>
  </si>
  <si>
    <t>PAREDE DE MADEIRA COMPENSADA PARA CONSTRUÇÃO TEMPORÁRIA EM CHAPA SIMPLES, EXTERNA, COM ÁREA LÍQUIDA MENOR QUE 6 M², COM VÃO. AF_03/2024</t>
  </si>
  <si>
    <t xml:space="preserve"> 98448 </t>
  </si>
  <si>
    <t>PAREDE DE MADEIRA COMPENSADA PARA CONSTRUÇÃO TEMPORÁRIA EM CHAPA SIMPLES, INTERNA, COM ÁREA LÍQUIDA MENOR QUE 6 M², COM VÃO. AF_03/2024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</si>
  <si>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</si>
  <si>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</si>
  <si>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REVE - REVESTIMENTO E TRATAMENTO DE SUPERFÍCIES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</si>
  <si>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</si>
  <si>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</si>
  <si>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</si>
  <si>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</si>
  <si>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>Massa Única Interna</t>
  </si>
  <si>
    <t xml:space="preserve"> 89957 </t>
  </si>
  <si>
    <t>PONTO DE CONSUMO TERMINAL DE ÁGUA FRIA (SUBRAMAL) COM TUBULAÇÃO DE PVC, DN 25 MM, INSTALADO EM RAMAL DE ÁGUA, INCLUSOS RASGO E CHUMBAMENTO EM ALVENARIA. AF_12/2014</t>
  </si>
  <si>
    <t>INHI - INSTALAÇÕES HIDROS SANITÁRIAS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</si>
  <si>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</si>
  <si>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</si>
  <si>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</si>
  <si>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</si>
  <si>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Esquadrias - Janelas</t>
  </si>
  <si>
    <t xml:space="preserve"> 89970 </t>
  </si>
  <si>
    <t>KIT DE REGISTRO DE PRESSÃO BRUTO DE LATÃO ¾", INCLUSIVE CONEXÕES, ROSCÁVEL, INSTALADO EM RAMAL DE ÁGUA FRIA - FORNECIMENTO E INSTALAÇÃO. AF_12/2014</t>
  </si>
  <si>
    <t>MOVT - MOVIMENTO DE TERRA</t>
  </si>
  <si>
    <t xml:space="preserve"> 98444 </t>
  </si>
  <si>
    <t>PAREDE DE MADEIRA COMPENSADA PARA CONSTRUÇÃO TEMPORÁRIA EM CHAPA SIMPLES, INTERNA, COM ÁREA LÍQUIDA MENOR QUE 6 M², SEM VÃO. AF_05/2018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</si>
  <si>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</si>
  <si>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</si>
  <si>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</si>
  <si>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</si>
  <si>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</si>
  <si>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101876 </t>
  </si>
  <si>
    <t>QUADRO DE DISTRIBUIÇÃO DE ENERGIA EM PVC, DE EMBUTIR, SEM BARRAMENTO, PARA 6 DISJUNTORES - FORNECIMENTO E INSTALAÇÃO. AF_07/2025</t>
  </si>
  <si>
    <t xml:space="preserve"> 98441 </t>
  </si>
  <si>
    <t>PAREDE DE MADEIRA COMPENSADA PARA CONSTRUÇÃO TEMPORÁRIA EM CHAPA SIMPLES, EXTERNA, SEM VÃO. AF_03/2024</t>
  </si>
  <si>
    <t xml:space="preserve"> 88489 </t>
  </si>
  <si>
    <t>PINTURA LÁTEX ACRÍLICA PREMIUM, APLICAÇÃO MANUAL EM PAREDES, DUAS DEMÃOS. AF_04/2023</t>
  </si>
  <si>
    <t>Pintura Interna</t>
  </si>
  <si>
    <t xml:space="preserve"> 95241 </t>
  </si>
  <si>
    <t>LASTRO DE CONCRETO MAGRO, APLICADO EM PISOS, LAJES SOBRE SOLO OU RADIERS, ESPESSURA DE 5 CM. AF_01/2024</t>
  </si>
  <si>
    <t xml:space="preserve"> 95811 </t>
  </si>
  <si>
    <t>Louças e Metais</t>
  </si>
  <si>
    <t xml:space="preserve"> 86888 </t>
  </si>
  <si>
    <t xml:space="preserve"> 86943 </t>
  </si>
  <si>
    <t xml:space="preserve"> 87903 </t>
  </si>
  <si>
    <t>CHAPISCO APLICADO EM ALVENARIA (COM PRESENÇA DE VÃOS) E ESTRUTURAS DE CONCRETO DE FACHADA, COM ROLO PARA TEXTURA ACRÍLICA. ARGAMASSA INDUSTRIALIZADA COM PREPARO EM MISTURADOR 300 KG. AF_10/2022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</si>
  <si>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</si>
  <si>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</si>
  <si>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91862 </t>
  </si>
  <si>
    <t>ELETRODUTO RÍGIDO ROSCÁVEL, PVC, DN 20 MM (1/2"), PARA CIRCUITOS TERMINAIS, INSTALADO EM FORRO - FORNECIMENTO E INSTALAÇÃO. AF_03/2023</t>
  </si>
  <si>
    <t xml:space="preserve"> 98679 </t>
  </si>
  <si>
    <t>Pisos</t>
  </si>
  <si>
    <t xml:space="preserve"> 90466 </t>
  </si>
  <si>
    <t>CHUMBAMENTO LINEAR EM ALVENARIA PARA RAMAIS/DISTRIBUIÇÃO DE INSTALAÇÕES HIDRÁULICAS COM DIÂMETROS MENORES OU IGUAIS A 40 MM. AF_09/2023</t>
  </si>
  <si>
    <t xml:space="preserve"> 98442 </t>
  </si>
  <si>
    <t>PAREDE DE MADEIRA COMPENSADA PARA CONSTRUÇÃO TEMPORÁRIA EM CHAPA SIMPLES, EXTERNA, COM ÁREA LÍQUIDA MENOR QUE 6 M², SEM VÃO. AF_05/2018</t>
  </si>
  <si>
    <t xml:space="preserve"> 00003670 </t>
  </si>
  <si>
    <t>JUNCAO SIMPLES, PVC, 45 GRAUS, DN 100 X 100 MM, SERIE NORMAL PARA ESGOTO PREDIAL</t>
  </si>
  <si>
    <t xml:space="preserve"> 00011697 </t>
  </si>
  <si>
    <t>MICTORIO COLETIVO ACO INOX (AISI 304), E = 0,8 MM, DE *100 X 40 X 30* CM (C X A X P)</t>
  </si>
  <si>
    <t xml:space="preserve"> 00011587 </t>
  </si>
  <si>
    <t>FORRO DE PVC LISO, BRANCO, REGUA DE 10 CM, ESPESSURA APROXIMADA DE 8 MM (COM COLOCACAO / SEM ESTRUTURA METALICA)</t>
  </si>
  <si>
    <t xml:space="preserve"> 00021112 </t>
  </si>
  <si>
    <t>VALVULA DE DESCARGA EM METAL CROMADO PARA MICTORIO COM ACIONAMENTO POR PRESSAO E FECHAMENTO AUTOMATICO</t>
  </si>
  <si>
    <t xml:space="preserve"> 00011712 </t>
  </si>
  <si>
    <t>CAIXA SIFONADA, PVC, 150 X 150 X 50 MM, COM GRELHA QUADRADA, BRANCA (NBR 5688)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</si>
  <si>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</si>
  <si>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</si>
  <si>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</si>
  <si>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</si>
  <si>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</si>
  <si>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00003659 </t>
  </si>
  <si>
    <t>JUNCAO SIMPLES DE REDUCAO, PVC, DN 100 X 50 MM, SERIE NORMAL PARA ESGOTO PREDIAL</t>
  </si>
  <si>
    <t>Iluminação Predial e Monitoramento</t>
  </si>
  <si>
    <t xml:space="preserve"> 92025 </t>
  </si>
  <si>
    <t>INTERRUPTOR SIMPLES (1 MÓDULO) COM 2 TOMADAS DE EMBUTIR 2P+T 10 A, INCLUINDO SUPORTE E PLACA - FORNECIMENTO E INSTALAÇÃO. AF_03/2023</t>
  </si>
  <si>
    <t>Aterro e Reaterro de Valas</t>
  </si>
  <si>
    <t xml:space="preserve"> 91341 </t>
  </si>
  <si>
    <t xml:space="preserve"> 00011455 </t>
  </si>
  <si>
    <t>FERROLHO COM FECHO / TRINCO REDONDO, EM ACO GALVANIZADO / ZINCADO, DE SOBREPOR, COM COMPRIMENTO DE 8" E ESPESSURA MINIMA DA CHAPA DE 1,50 MM</t>
  </si>
  <si>
    <t xml:space="preserve"> 00010891 </t>
  </si>
  <si>
    <t>EXTINTOR DE INCENDIO PORTATIL COM CARGA DE PO QUIMICO SECO (PQS) DE 4 KG, CLASSE BC</t>
  </si>
  <si>
    <t xml:space="preserve"> 00010886 </t>
  </si>
  <si>
    <t>EXTINTOR DE INCENDIO PORTATIL COM CARGA DE AGUA PRESSURIZADA DE 10 L, CLASSE A</t>
  </si>
  <si>
    <t xml:space="preserve"> 00006193 </t>
  </si>
  <si>
    <t>TABUA NAO APARELHADA *2,5 X 20* CM, EM MACARANDUBA/MASSARANDUBA, ANGELIM OU EQUIVALENTE DA REGIAO - BRUTA</t>
  </si>
  <si>
    <t xml:space="preserve"> 00004513 </t>
  </si>
  <si>
    <t>CAIBRO 5 X 5 CM EM PINUS, MISTA OU EQUIVALENTE DA REGIAO - BRUTA</t>
  </si>
  <si>
    <t xml:space="preserve"> 90820 </t>
  </si>
  <si>
    <t xml:space="preserve"> 101875 </t>
  </si>
  <si>
    <t>QUADRO DE DISTRIBUIÇÃO DE ENERGIA EM CHAPA DE AÇO GALVANIZADO, DE EMBUTIR, COM BARRAMENTO TRIFÁSICO, PARA 12 DISJUNTORES DIN 100A - FORNECIMENTO E INSTALAÇÃO. AF_07/2025</t>
  </si>
  <si>
    <t xml:space="preserve"> 91945 </t>
  </si>
  <si>
    <t>SUPORTE PARAFUSADO COM PLACA DE ENCAIXE 4" X 2" ALTO (2,00 M DO PISO) PARA PONTO ELÉTRICO - FORNECIMENTO E INSTALAÇÃO. AF_03/2023</t>
  </si>
  <si>
    <t xml:space="preserve"> 89482 </t>
  </si>
  <si>
    <t>CAIXA SIFONADA, PVC, DN 100 X 100 X 50 MM, FORNECIDA E INSTALADA EM RAMAIS DE ENCAMINHAMENTO DE ÁGUA PLUVIAL. AF_06/2022</t>
  </si>
  <si>
    <t>Instalações Prediais de Águas Pluviais - Tubos, Conexões, Caixas e Ralos</t>
  </si>
  <si>
    <t xml:space="preserve"> 100556 </t>
  </si>
  <si>
    <t>CAIXA DE PASSAGEM PARA TELEFONE 15X15X10CM (SOBREPOR) - FORNECIMENTO E INSTALAÇÃO. AF_08/2025</t>
  </si>
  <si>
    <t>Redes de Lógica, Telefonia e Imagem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</si>
  <si>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</si>
  <si>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</si>
  <si>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86934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</si>
  <si>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</si>
  <si>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</si>
  <si>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98283 </t>
  </si>
  <si>
    <t>CABO TELEFÔNICO CCI-50 4 PARES, SEM BLINDAGEM, INSTALADO EM DISTRIBUIÇÃO DE EDIFICAÇÃO RESIDENCIAL - FORNECIMENTO E INSTALAÇÃO. AF_08/2025</t>
  </si>
  <si>
    <t xml:space="preserve"> 100665 </t>
  </si>
  <si>
    <t>JANELA DE MADEIRA CEDRINHO/ ANGELIM COMERCIAL/ CURUPIXA/ CUMARU OU EQUIVALENTE, CAIXA DO BATENTE/ MARCO 10 CM, COM DUAS FOLHAS DE ABRIR TIPO VENEZIANAS E 2 FOLHAS GUILHOTINAS PARA VIDRO (VIDROS NÃO INCLUSOS), COM GUARNIÇÃO/ ALIZAR E FERRAGENS, FIXAÇÃO COM PARAFUSOS E ESPUMA EXPANSIVA, EXCLUSIVE CONTRAMARCO - FORNECIMENTO E INSTALAÇÃO. AF_11/2024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</si>
  <si>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</si>
  <si>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</si>
  <si>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98102 </t>
  </si>
  <si>
    <t>CAIXA DE GORDURA SIMPLES, CIRCULAR, EM CONCRETO PRÉ-MOLDADO, DIÂMETRO INTERNO = 0,4 M, ALTURA INTERNA = 0,4 M. AF_12/2020</t>
  </si>
  <si>
    <t xml:space="preserve"> 00037525 </t>
  </si>
  <si>
    <t>TELA PLASTICA TECIDA LISTRADA BRANCA E LARANJA, TIPO GUARDA CORPO, EM POLIETILENO MONOFILADO, ROLO 1,20 X 50 M (L X C)</t>
  </si>
  <si>
    <t xml:space="preserve"> 88309 </t>
  </si>
  <si>
    <t>PEDREIRO COM ENCARGOS COMPLEMENTARES</t>
  </si>
  <si>
    <t xml:space="preserve"> 00007194 </t>
  </si>
  <si>
    <t>TELHA DE FIBROCIMENTO ONDULADA E = 6 MM, DE 2,44 X 1,10 M (SEM AMIANTO)</t>
  </si>
  <si>
    <t xml:space="preserve"> 00004491 </t>
  </si>
  <si>
    <t>PONTALETE *7,5 X 7,5* CM EM PINUS, MISTA OU EQUIVALENTE DA REGIAO - BRUTA</t>
  </si>
  <si>
    <t xml:space="preserve"> 00001379 </t>
  </si>
  <si>
    <t>CIMENTO PORTLAND COMPOSTO CP II-32</t>
  </si>
  <si>
    <t xml:space="preserve"> 00001607 </t>
  </si>
  <si>
    <t>CONJUNTO ARRUELAS DE VEDACAO 5/16" PARA TELHA FIBROCIMENTO (UMA ARRUELA METALICA E UMA ARRUELA PVC - CONICAS)</t>
  </si>
  <si>
    <t xml:space="preserve"> 00000367 </t>
  </si>
  <si>
    <t>AREIA GROSSA - POSTO JAZIDA/FORNECEDOR (RETIRADO NA JAZIDA, SEM TRANSPORTE)</t>
  </si>
  <si>
    <t xml:space="preserve"> 00005075 </t>
  </si>
  <si>
    <t>PREGO DE ACO POLIDO COM CABECA 18 X 30 (2 3/4 X 10)</t>
  </si>
  <si>
    <t xml:space="preserve"> 98461 </t>
  </si>
  <si>
    <t>ESTRUTURA DE MADEIRA PROVISÓRIA PARA SUPORTE DE CAIXA DÁGUA ELEVADA DE 1000 LITROS. AF_03/2024</t>
  </si>
  <si>
    <t xml:space="preserve"> 94688 </t>
  </si>
  <si>
    <t>TÊ, PVC, SOLDÁVEL, DN 25 MM INSTALADO EM RESERVAÇÃO PREDIAL DE ÁGUA - FORNECIMENTO E INSTALAÇÃO. AF_04/2024</t>
  </si>
  <si>
    <t>Instalações Hidráulicas - Reservação e Bombas de Recalque</t>
  </si>
  <si>
    <t>Válvulas e Registros para Sistemas Prediais</t>
  </si>
  <si>
    <t xml:space="preserve"> 94648 </t>
  </si>
  <si>
    <t>TUBO, PVC, SOLDÁVEL, DE 25MM, INSTALADO EM RESERVAÇÃO PREDIAL DE ÁGUA - FORNECIMENTO E INSTALAÇÃO. AF_04/2024</t>
  </si>
  <si>
    <t xml:space="preserve"> 89408 </t>
  </si>
  <si>
    <t>JOELHO 90 GRAUS, PVC, SOLDÁVEL, DN 25MM, INSTALADO EM RAMAL DE DISTRIBUIÇÃO DE ÁGUA - FORNECIMENTO E INSTALAÇÃO. AF_06/2022</t>
  </si>
  <si>
    <t>Instalações Prediais de Água Fria em PVC</t>
  </si>
  <si>
    <t xml:space="preserve"> 00034636 </t>
  </si>
  <si>
    <t>CAIXA D'AGUA / RESERVATORIO EM POLIETILENO, 1000 LITROS, COM TAMPA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</si>
  <si>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</si>
  <si>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</si>
  <si>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</si>
  <si>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</si>
  <si>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00003529 </t>
  </si>
  <si>
    <t>JOELHO PVC, SOLDAVEL, 90 GRAUS, 25 MM, COR MARROM, PARA AGUA FRIA PREDIAL</t>
  </si>
  <si>
    <t xml:space="preserve"> 00020083 </t>
  </si>
  <si>
    <t>SOLUCAO PREPARADORA / LIMPADORA PARA PVC, FRASCO COM 1000 CM3</t>
  </si>
  <si>
    <t xml:space="preserve"> 00009868 </t>
  </si>
  <si>
    <t>TUBO PVC, SOLDAVEL, DE 25 MM, AGUA FRIA (NBR-5648)</t>
  </si>
  <si>
    <t xml:space="preserve"> 00020080 </t>
  </si>
  <si>
    <t>ADESIVO PLASTICO PARA PVC, FRASCO COM 175 GR</t>
  </si>
  <si>
    <t xml:space="preserve"> 00038383 </t>
  </si>
  <si>
    <t>LIXA D'AGUA EM FOLHA, COR PRETA, GRAO 100</t>
  </si>
  <si>
    <t>Redes Enterradas de Distribuição Elétrica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</si>
  <si>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</si>
  <si>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</si>
  <si>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</si>
  <si>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 xml:space="preserve"> 91692 </t>
  </si>
  <si>
    <t>SERRA CIRCULAR DE BANCADA COM MOTOR ELÉTRICO POTÊNCIA DE 5HP, COM COIFA PARA DISCO 10" - CHP DIURNO. AF_08/2015</t>
  </si>
  <si>
    <t>Custos Horários Produtivo e Improdutivo dos Equipamentos</t>
  </si>
  <si>
    <t>CHP</t>
  </si>
  <si>
    <t xml:space="preserve"> 88239 </t>
  </si>
  <si>
    <t>AJUDANTE DE CARPINTEIRO COM ENCARGOS COMPLEMENTARES</t>
  </si>
  <si>
    <t xml:space="preserve"> 91693 </t>
  </si>
  <si>
    <t>SERRA CIRCULAR DE BANCADA COM MOTOR ELÉTRICO POTÊNCIA DE 5HP, COM COIFA PARA DISCO 10" - CHI DIURNO. AF_08/2015</t>
  </si>
  <si>
    <t>CHI</t>
  </si>
  <si>
    <t xml:space="preserve"> 00006194 </t>
  </si>
  <si>
    <t>TABUA *2,5 X 15 CM EM PINUS, MISTA OU EQUIVALENTE DA REGIAO - BRUTA</t>
  </si>
  <si>
    <t xml:space="preserve"> 00007243 </t>
  </si>
  <si>
    <t>TELHA TRAPEZOIDAL EM ACO ZINCADO, SEM PINTURA, ALTURA DE APROXIMADAMENTE 40 MM, ESPESSURA DE 0,50 MM E LARGURA UTIL DE 980 MM</t>
  </si>
  <si>
    <t xml:space="preserve"> 00005061 </t>
  </si>
  <si>
    <t>PREGO DE ACO POLIDO COM CABECA 18 X 27 (2 1/2 X 10)</t>
  </si>
  <si>
    <t>Demolições e Remoções</t>
  </si>
  <si>
    <t xml:space="preserve"> 88323 </t>
  </si>
  <si>
    <t>TELHADISTA COM ENCARGOS COMPLEMENTARES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</si>
  <si>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</si>
  <si>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</si>
  <si>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</si>
  <si>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</si>
  <si>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</si>
  <si>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</si>
  <si>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</si>
  <si>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</si>
  <si>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102274 </t>
  </si>
  <si>
    <t>MARTELO DEMOLIDOR ELÉTRICO, COM POTÊNCIA DE 2.000 W, 1.000 IMPACTOS POR MINUTO, PESO DE 30 KG - CHI DIURNO. AF_01/2021</t>
  </si>
  <si>
    <t xml:space="preserve"> 102275 </t>
  </si>
  <si>
    <t>MARTELO DEMOLIDOR ELÉTRICO, COM POTÊNCIA DE 2.000 W, 1.000 IMPACTOS POR MINUTO, PESO DE 30 KG - CHP DIURNO. AF_01/2021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</si>
  <si>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</si>
  <si>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</si>
  <si>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</si>
  <si>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</si>
  <si>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91533 </t>
  </si>
  <si>
    <t>COMPACTADOR DE SOLOS DE PERCUSSÃO (SOQUETE) COM MOTOR A GASOLINA 4 TEMPOS, POTÊNCIA 4 CV - CHP DIURNO. AF_08/2015</t>
  </si>
  <si>
    <t>Escoramento e Preparo de Fundo de Valas</t>
  </si>
  <si>
    <t xml:space="preserve"> 94968 </t>
  </si>
  <si>
    <t>CONCRETO MAGRO PARA LASTRO, TRAÇO 1:4,5:4,5 (EM MASSA SECA DE CIMENTO/ AREIA MÉDIA/ BRITA 1) - PREPARO MECÂNICO COM BETONEIRA 600 L. AF_05/2021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</si>
  <si>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</si>
  <si>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</si>
  <si>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</si>
  <si>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</si>
  <si>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</si>
  <si>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</si>
  <si>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00004721 </t>
  </si>
  <si>
    <t>PEDRA BRITADA N. 1 (9,5 A 19 MM) POSTO PEDREIRA/FORNECEDOR, SEM FRETE</t>
  </si>
  <si>
    <t xml:space="preserve"> 00000370 </t>
  </si>
  <si>
    <t>AREIA MEDIA - POSTO JAZIDA/FORNECEDOR (RETIRADO NA JAZIDA, SEM TRANSPORTE)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</si>
  <si>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</si>
  <si>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</si>
  <si>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</si>
  <si>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</si>
  <si>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88238 </t>
  </si>
  <si>
    <t>AJUDANTE DE ARMADOR COM ENCARGOS COMPLEMENTARES</t>
  </si>
  <si>
    <t>Armação para Estruturas de Concreto Armado</t>
  </si>
  <si>
    <t xml:space="preserve"> 88245 </t>
  </si>
  <si>
    <t>ARMADOR COM ENCARGOS COMPLEMENTARES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</si>
  <si>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</si>
  <si>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</si>
  <si>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</si>
  <si>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</si>
  <si>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00002692 </t>
  </si>
  <si>
    <t>DESMOLDANTE PROTETOR PARA FORMAS DE MADEIRA, DE BASE OLEOSA EMULSIONADA EM AGUA</t>
  </si>
  <si>
    <t xml:space="preserve"> 00020247 </t>
  </si>
  <si>
    <t>PREGO DE ACO POLIDO COM CABECA 15 X 15 (1 1/4 X 13)</t>
  </si>
  <si>
    <t xml:space="preserve"> 00001358 </t>
  </si>
  <si>
    <t>CHAPA/PAINEL DE MADEIRA COMPENSADA RESINADA (MADEIRITE RESINADO ROSA) PARA FORMA DE CONCRETO, DE 2200 X 1100 MM, E = 17 MM</t>
  </si>
  <si>
    <t xml:space="preserve"> 00004517 </t>
  </si>
  <si>
    <t>SARRAFO *2,5 X 7,5* CM EM PINUS, MISTA OU EQUIVALENTE DA REGIAO - BRUTA</t>
  </si>
  <si>
    <t>m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</si>
  <si>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</si>
  <si>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</si>
  <si>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</si>
  <si>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</si>
  <si>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>Argamassas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</si>
  <si>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</si>
  <si>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</si>
  <si>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</si>
  <si>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</si>
  <si>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</si>
  <si>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>Paredes em Drywall</t>
  </si>
  <si>
    <t xml:space="preserve"> 88278 </t>
  </si>
  <si>
    <t>MONTADOR DE ESTRUTURAS METÁLICAS COM ENCARGOS COMPLEMENTARES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</si>
  <si>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</si>
  <si>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</si>
  <si>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00039419 </t>
  </si>
  <si>
    <t>PERFIL GUIA, FORMATO U, EM ACO ZINCADO, PARA ESTRUTURA PAREDE DRYWALL, E = 0,5 MM, 70 X 3000 MM (L X C)</t>
  </si>
  <si>
    <t xml:space="preserve"> 00039443 </t>
  </si>
  <si>
    <t>PARAFUSO DRY WALL, EM ACO ZINCADO, CABECA LENTILHA E PONTA BROCA (LB), LARGURA 4,2 MM, COMPRIMENTO 13 MM</t>
  </si>
  <si>
    <t xml:space="preserve"> 00039435 </t>
  </si>
  <si>
    <t>PARAFUSO DRY WALL, EM ACO FOSFATIZADO, CABECA TROMBETA E PONTA AGULHA (TA), COMPRIMENTO 25 MM</t>
  </si>
  <si>
    <t xml:space="preserve"> 00037586 </t>
  </si>
  <si>
    <t>PINO DE ACO COM ARRUELA CONICA, DIAMETRO ARRUELA = *23* MM E COMP HASTE = *27* MM (ACAO INDIRETA)</t>
  </si>
  <si>
    <t xml:space="preserve"> 00039431 </t>
  </si>
  <si>
    <t>FITA DE PAPEL MICROPERFURADO, 50 X 150 MM, PARA TRATAMENTO DE JUNTAS DE CHAPA DE GESSO PARA DRYWALL</t>
  </si>
  <si>
    <t xml:space="preserve"> 00039422 </t>
  </si>
  <si>
    <t>PERFIL MONTANTE, FORMATO C, EM ACO ZINCADO, PARA ESTRUTURA PAREDE DRYWALL, E = 0,5 MM, 70 X 3000 MM (L X C)</t>
  </si>
  <si>
    <t xml:space="preserve"> 00039413 </t>
  </si>
  <si>
    <t>PLACA / CHAPA DE GESSO ACARTONADO, STANDARD (ST), COR BRANCA, E = 12,5 MM, 1200 X 2400 MM (L X C)</t>
  </si>
  <si>
    <t xml:space="preserve"> 00039432 </t>
  </si>
  <si>
    <t>FITA DE PAPEL REFORCADA COM LAMINA DE METAL PARA REFORCO DE CANTOS DE CHAPA DE GESSO PARA DRYWALL</t>
  </si>
  <si>
    <t xml:space="preserve"> 00039417 </t>
  </si>
  <si>
    <t>PLACA / CHAPA DE GESSO ACARTONADO, RESISTENTE A UMIDADE (RU), COR VERDE, E = 12,5 MM, 1200 X 2400 MM (L X C)</t>
  </si>
  <si>
    <t xml:space="preserve"> 88274 </t>
  </si>
  <si>
    <t>MARMORISTA/GRANITEIRO COM ENCARGOS COMPLEMENTARES</t>
  </si>
  <si>
    <t xml:space="preserve"> 00037411 </t>
  </si>
  <si>
    <t>TELA DE ACO SOLDADA GALVANIZADA/ZINCADA PARA ALVENARIA, FIO D = *1,24 MM, MALHA 25 X 25 MM</t>
  </si>
  <si>
    <t xml:space="preserve"> 88256 </t>
  </si>
  <si>
    <t>AZULEJISTA OU LADRILHEIRO COM ENCARGOS COMPLEMENTARES</t>
  </si>
  <si>
    <t xml:space="preserve"> INS.ANX.PAL.072 </t>
  </si>
  <si>
    <t xml:space="preserve"> 00034357 </t>
  </si>
  <si>
    <t>REJUNTE CIMENTICIO, QUALQUER COR</t>
  </si>
  <si>
    <t xml:space="preserve"> 00037595 </t>
  </si>
  <si>
    <t>ARGAMASSA COLANTE TIPO AC III</t>
  </si>
  <si>
    <t xml:space="preserve"> 88310 </t>
  </si>
  <si>
    <t>PINTOR COM ENCARGOS COMPLEMENTARES</t>
  </si>
  <si>
    <t xml:space="preserve"> 00043626 </t>
  </si>
  <si>
    <t>MASSA CORRIDA PARA SUPERFICIES DE AMBIENTES INTERNOS</t>
  </si>
  <si>
    <t xml:space="preserve"> 00003767 </t>
  </si>
  <si>
    <t>LIXA EM FOLHA PARA PAREDE OU MADEIRA, NUMERO 120, COR VERMELHA</t>
  </si>
  <si>
    <t>Pintura Externa</t>
  </si>
  <si>
    <t xml:space="preserve"> 00043651 </t>
  </si>
  <si>
    <t>MASSA ACRILICA PARA SUPERFICIES INTERNAS E EXTERNAS</t>
  </si>
  <si>
    <t xml:space="preserve"> 00007356 </t>
  </si>
  <si>
    <t>TINTA LATEX ACRILICA PREMIUM, COR BRANCO FOSCO</t>
  </si>
  <si>
    <t>PINT - PINTURAS</t>
  </si>
  <si>
    <t xml:space="preserve"> INS.ANX.PAL.076 </t>
  </si>
  <si>
    <t>TINTA ACRÍLICA ACABAMENTO SEMIBRILHO COR BRANCO GELO, SUVINIL OU SIMILAR</t>
  </si>
  <si>
    <t xml:space="preserve"> 00043131 </t>
  </si>
  <si>
    <t>ARAME GALVANIZADO 6 BWG, D = 5,16 MM (0,157 KG/M), OU 8 BWG, D = 4,19 MM (0,101 KG/M), OU 10 BWG, D = 3,40 MM (0,0713 KG/M)</t>
  </si>
  <si>
    <t xml:space="preserve"> 00039430 </t>
  </si>
  <si>
    <t>PENDURAL OU PRESILHA REGULADORA, EM ACO GALVANIZADO, COM CORPO, MOLA E REBITE, PARA PERFIL TIPO CANALETA DE ESTRUTURA EM FORROS DRYWALL</t>
  </si>
  <si>
    <t>Serviços</t>
  </si>
  <si>
    <t xml:space="preserve"> 00039573 </t>
  </si>
  <si>
    <t>PENDURAL OU REGULADOR, COM MOLA, EM ACO GALVANIZADO, PARA PERFIL TIPO T CLICADO DE FORROS REMOVIVEL</t>
  </si>
  <si>
    <t xml:space="preserve"> 00039571 </t>
  </si>
  <si>
    <t>PERFIL LONGARINA (PRINCIPAL), T CLICADO, EM ACO, BRANCO NAS FACES APARENTES, PARA FORRO REMOVIVEL, 24 X 32 X 3750 MM (L X H X C</t>
  </si>
  <si>
    <t xml:space="preserve"> 00039572 </t>
  </si>
  <si>
    <t>PERFIL TIPO CANTONEIRA EM L, EM ACO GALVANIZADO, BRANCO, PARA FORRO REMOVIVEL, *23* X 3000 MM (L X C)</t>
  </si>
  <si>
    <t xml:space="preserve"> 00040552 </t>
  </si>
  <si>
    <t>PARAFUSO, AUTOATARRAXANTE, CABECA CHATA, FENDA SIMPLES, EM ACO ZINCADO, 1/4" (6,35 MM) X 25 MM</t>
  </si>
  <si>
    <t xml:space="preserve"> 00039574 </t>
  </si>
  <si>
    <t>TIRANTE COM ELO, EM ARAME GALVANIZADO RIGIDO, NUMERO 10, COMPRIMENTO 2000 MM, PARA PENDURAL DE FORRO REMOVIVEL</t>
  </si>
  <si>
    <t>PLACA DE FORRO MODULAR EM PVC, NA COR BRANCA 625X1250mm</t>
  </si>
  <si>
    <t>Contrapiso</t>
  </si>
  <si>
    <t xml:space="preserve"> 95277 </t>
  </si>
  <si>
    <t>POLIDORA DE PISO (POLITRIZ), PESO DE 100KG, DIÂMETRO 450 MM, MOTOR ELÉTRICO, POTÊNCIA 4 HP - CHI DIURNO. AF_05/2023</t>
  </si>
  <si>
    <t xml:space="preserve"> 95276 </t>
  </si>
  <si>
    <t>POLIDORA DE PISO (POLITRIZ), PESO DE 100KG, DIÂMETRO 450 MM, MOTOR ELÉTRICO, POTÊNCIA 4 HP - CHP DIURNO. AF_05/2023</t>
  </si>
  <si>
    <t xml:space="preserve"> 00044396 </t>
  </si>
  <si>
    <t>COLA BRANCA BASE PVA</t>
  </si>
  <si>
    <t xml:space="preserve"> 00004791 </t>
  </si>
  <si>
    <t>ADESIVO ACRILICO DE BASE AQUOSA / COLA DE CONTATO</t>
  </si>
  <si>
    <t>ASTU - ASSENTAMENTO DE TUBOS E PECAS</t>
  </si>
  <si>
    <t xml:space="preserve"> 87373 </t>
  </si>
  <si>
    <t>ARGAMASSA TRAÇO 1:4 (EM VOLUME DE CIMENTO E AREIA MÉDIA ÚMIDA) PARA CONTRAPISO, PREPARO MANUAL. AF_08/2019</t>
  </si>
  <si>
    <t xml:space="preserve"> 00020232 </t>
  </si>
  <si>
    <t>SOLEIRA EM GRANITO, POLIDO, TIPO ANDORINHA/ QUARTZ/ CASTELO/ CORUMBA OU OUTROS EQUIVALENTES DA REGIAO, L= *15* CM, E= *2,0* CM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</si>
  <si>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</si>
  <si>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</si>
  <si>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</si>
  <si>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</si>
  <si>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88629 </t>
  </si>
  <si>
    <t>ARGAMASSA TRAÇO 1:3 (EM VOLUME DE CIMENTO E AREIA MÉDIA ÚMIDA), PREPARO MANUAL. AF_08/2019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</si>
  <si>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</si>
  <si>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</si>
  <si>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</si>
  <si>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</si>
  <si>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00010997 </t>
  </si>
  <si>
    <t>ELETRODO REVESTIDO AWS - E7018, DIAMETRO IGUAL A 4,00 MM</t>
  </si>
  <si>
    <t xml:space="preserve"> 00000142 </t>
  </si>
  <si>
    <t>SELANTE ELASTICO MONOCOMPONENTE A BASE DE POLIURETANO (PU) PARA JUNTAS DIVERSAS</t>
  </si>
  <si>
    <t>310ML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</si>
  <si>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</si>
  <si>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</si>
  <si>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</si>
  <si>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</si>
  <si>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>Pintura em Superfícies Metálicas</t>
  </si>
  <si>
    <t xml:space="preserve"> 00043055 </t>
  </si>
  <si>
    <t>ACO CA-50, 12,5 MM OU 16,0 MM, VERGALHAO</t>
  </si>
  <si>
    <t>Impermeabilização, Proteção Mecânica e Tratamento de Junta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</si>
  <si>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</si>
  <si>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</si>
  <si>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</si>
  <si>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</si>
  <si>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00000123 </t>
  </si>
  <si>
    <t>ADITIVO IMPERMEABILIZANTE DE PEGA NORMAL PARA ARGAMASSAS E CONCRETOS SEM ARMACAO, LIQUIDO E ISENTO DE CLORETOS</t>
  </si>
  <si>
    <t xml:space="preserve"> 00000135 </t>
  </si>
  <si>
    <t>ARGAMASSA POLIMERICA IMPERMEABILIZANTE SEMIFLEXIVEL, BICOMPONENTE, A BASE DE CIMENTO E ADITIVOS</t>
  </si>
  <si>
    <t xml:space="preserve"> 00004030 </t>
  </si>
  <si>
    <t>VEU DE POLIESTER PARA IMPERMEABILIZACAO</t>
  </si>
  <si>
    <t xml:space="preserve"> 100719 </t>
  </si>
  <si>
    <t>PINTURA COM TINTA ALQUÍDICA DE FUNDO (TIPO ZARCÃO) PULVERIZADA SOBRE PERFIL METÁLICO EXECUTADO EM FÁBRICA (POR DEMÃO). AF_01/2020_PE</t>
  </si>
  <si>
    <t xml:space="preserve"> 86887 </t>
  </si>
  <si>
    <t xml:space="preserve"> 00006138 </t>
  </si>
  <si>
    <t>ANEL DE VEDACAO, PVC FLEXIVEL, 100 MM, PARA SAIDA DE BACIA / VASO SANITARIO</t>
  </si>
  <si>
    <t xml:space="preserve"> 00037329 </t>
  </si>
  <si>
    <t>REJUNTE EPOXI, QUALQUER COR</t>
  </si>
  <si>
    <t xml:space="preserve"> 00004384 </t>
  </si>
  <si>
    <t>PARAFUSO NIQUELADO COM ACABAMENTO CROMADO PARA FIXAR PECA SANITARIA, INCLUI PORCA CEGA, ARRUELA E BUCHA DE NYLON TAMANHO S-10</t>
  </si>
  <si>
    <t xml:space="preserve"> 00006141 </t>
  </si>
  <si>
    <t>ENGATE/RABICHO FLEXIVEL PLASTICO (PVC OU ABS) BRANCO 1/2" X 30 CM</t>
  </si>
  <si>
    <t xml:space="preserve"> 00004351 </t>
  </si>
  <si>
    <t>PARAFUSO NIQUELADO 3 1/2" COM ACABAMENTO CROMADO PARA FIXAR PECA SANITARIA, INCLUI PORCA CEGA, ARRUELA E BUCHA DE NYLON TAMANHO S-8</t>
  </si>
  <si>
    <t xml:space="preserve"> 00003146 </t>
  </si>
  <si>
    <t>FITA VEDA ROSCA, EM PTFE, ROLO DE 18 MM X 10 M (L X C)</t>
  </si>
  <si>
    <t>Vidros e Espelhos</t>
  </si>
  <si>
    <t xml:space="preserve"> 88325 </t>
  </si>
  <si>
    <t>VIDRACEIRO COM ENCARGOS COMPLEMENTARES</t>
  </si>
  <si>
    <t xml:space="preserve"> 00011795 </t>
  </si>
  <si>
    <t>GRANITO PARA BANCADA, POLIDO, TIPO ANDORINHA/ QUARTZ/ CASTELO/ CORUMBA OU OUTROS EQUIVALENTES DA REGIAO, E= *2,5* CM</t>
  </si>
  <si>
    <t xml:space="preserve"> 00007568 </t>
  </si>
  <si>
    <t>BUCHA DE NYLON SEM ABA S10, COM PARAFUSO DE 6,10 X 65 MM EM ACO ZINCADO COM ROSCA SOBERBA, CABECA CHATA E FENDA PHILLIPS</t>
  </si>
  <si>
    <t xml:space="preserve"> 00004823 </t>
  </si>
  <si>
    <t>MASSA PLASTICA PARA MARMORE/GRANITO</t>
  </si>
  <si>
    <t xml:space="preserve"> 00020231 </t>
  </si>
  <si>
    <t>RODAPE OU RODABANCADA EM GRANITO, POLIDO, TIPO ANDORINHA/ QUARTZ/ CASTELO/ CORUMBA OU OUTROS EQUIVALENTES DA REGIAO, H= 10 CM, E= *2,0* CM</t>
  </si>
  <si>
    <t xml:space="preserve"> 86883 </t>
  </si>
  <si>
    <t xml:space="preserve"> 86877 </t>
  </si>
  <si>
    <t xml:space="preserve"> 00003148 </t>
  </si>
  <si>
    <t>FITA VEDA ROSCA, EM PTFE, ROLO DE 18 MM X 50 M (L X C)</t>
  </si>
  <si>
    <t xml:space="preserve"> 86901 </t>
  </si>
  <si>
    <t xml:space="preserve"> 86881 </t>
  </si>
  <si>
    <t xml:space="preserve"> 86900 </t>
  </si>
  <si>
    <t>CUBA DE EMBUTIR RETANGULAR DE AÇO INOXIDÁVEL, 46 X 30 X 12 CM - FORNECIMENTO E INSTALAÇÃO. AF_01/2020</t>
  </si>
  <si>
    <t xml:space="preserve"> 00001368 </t>
  </si>
  <si>
    <t>CHUVEIRO COMUM EM PLASTICO BRANCO, COM CANO, 3 TEMPERATURAS, 5500 W (110/220 V)</t>
  </si>
  <si>
    <t xml:space="preserve"> 88261 </t>
  </si>
  <si>
    <t>CARPINTEIRO DE ESQUADRIAS COM ENCARGOS COMPLEMENTARES</t>
  </si>
  <si>
    <t xml:space="preserve"> 00038124 </t>
  </si>
  <si>
    <t>ESPUMA EXPANSIVA DE POLIURETANO, APLICACAO MANUAL - 500 ML</t>
  </si>
  <si>
    <t xml:space="preserve"> 00039961 </t>
  </si>
  <si>
    <t>SILICONE ACETICO USO GERAL INCOLOR 280 G</t>
  </si>
  <si>
    <t xml:space="preserve"> 00000156 </t>
  </si>
  <si>
    <t>ADESIVO ESTRUTURAL A BASE DE RESINA EPOXI, BICOMPONENTE, FLUIDO</t>
  </si>
  <si>
    <t xml:space="preserve"> 00003992 </t>
  </si>
  <si>
    <t>TABUA APARELHADA *2,5 X 30* CM, EM MACARANDUBA/MASSARANDUBA, ANGELIM OU EQUIVALENTE DA REGIAO</t>
  </si>
  <si>
    <t xml:space="preserve"> 00004433 </t>
  </si>
  <si>
    <t>CAIBRO NAO APARELHADO *6 X 6* CM, EM MACARANDUBA/MASSARANDUBA, ANGELIM OU EQUIVALENTE DA REGIAO - BRUTA</t>
  </si>
  <si>
    <t>Equipamentos de Proteção Coletiva</t>
  </si>
  <si>
    <t xml:space="preserve"> 100251 </t>
  </si>
  <si>
    <t>TRANSPORTE HORIZONTAL MANUAL, DE TUBO DE AÇO CARBONO LEVE OU MÉDIO, PRETO OU GALVANIZADO, COM DIÂMETRO MAIOR QUE 32 MM E MENOR OU IGUAL A 65 MM (UNIDADE: MXKM). AF_07/2019</t>
  </si>
  <si>
    <t>Transporte de Materiais dentro do Canteiro de Obras</t>
  </si>
  <si>
    <t>MXKM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</si>
  <si>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</si>
  <si>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</si>
  <si>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</si>
  <si>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</si>
  <si>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00007307 </t>
  </si>
  <si>
    <t>FUNDO ANTICORROSIVO PARA METAIS FERROSOS (ZARCAO)</t>
  </si>
  <si>
    <t xml:space="preserve"> 00039997 </t>
  </si>
  <si>
    <t>PORCA ZINCADA, SEXTAVADA, DIAMETRO 1/4"</t>
  </si>
  <si>
    <t xml:space="preserve"> 00000122 </t>
  </si>
  <si>
    <t>ADESIVO PLASTICO PARA PVC, FRASCO COM *850* GR</t>
  </si>
  <si>
    <t xml:space="preserve"> 101618 </t>
  </si>
  <si>
    <t xml:space="preserve"> 00035277 </t>
  </si>
  <si>
    <t>CAIXA DE GORDURA EM PVC, DIAMETRO MINIMO 300 MM, DIAMETRO DE SAIDA 100 MM, CAPACIDADE APROXIMADA 18 LITROS, COM TAMPA E CESTO</t>
  </si>
  <si>
    <t xml:space="preserve"> 97735 </t>
  </si>
  <si>
    <t>PEÇA RETANGULAR PRÉ-MOLDADA, VOLUME DE CONCRETO DE 30 A 100 LITROS, TAXA DE AÇO APROXIMADA DE 30KG/M³. AF_03/2024</t>
  </si>
  <si>
    <t>Estruturas Pré-Fabricadas e Pré-Moldadas</t>
  </si>
  <si>
    <t xml:space="preserve"> 94970 </t>
  </si>
  <si>
    <t>CONCRETO FCK = 20MPA, TRAÇO 1:2,7:3 (EM MASSA SECA DE CIMENTO/ AREIA MÉDIA/ BRITA 1) - PREPARO MECÂNICO COM BETONEIRA 600 L. AF_05/2021</t>
  </si>
  <si>
    <t xml:space="preserve"> 87316 </t>
  </si>
  <si>
    <t>ARGAMASSA TRAÇO 1:4 (EM VOLUME DE CIMENTO E AREIA GROSSA ÚMIDA) PARA CHAPISCO CONVENCIONAL, PREPARO MECÂNICO COM BETONEIRA 400 L. AF_08/2019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</si>
  <si>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</si>
  <si>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</si>
  <si>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00000650 </t>
  </si>
  <si>
    <t>BLOCO DE VEDACAO DE CONCRETO, 9 X 19 X 39 CM (CLASSE C - NBR 6136)</t>
  </si>
  <si>
    <t xml:space="preserve"> 00020078 </t>
  </si>
  <si>
    <t>PASTA LUBRIFICANTE PARA TUBOS E CONEXOES COM JUNTA ELASTICA, EMBALAGEM DE *400* GR (USO EM PVC, ACO, POLIETILENO E OUTROS)</t>
  </si>
  <si>
    <t xml:space="preserve"> 00000301 </t>
  </si>
  <si>
    <t>ANEL BORRACHA PARA TUBO ESGOTO PREDIAL, DN 100 MM (NBR 5688)</t>
  </si>
  <si>
    <t xml:space="preserve"> 00003520 </t>
  </si>
  <si>
    <t>JOELHO PVC, SOLDAVEL, PB, 90 GRAUS, DN 100 MM, PARA ESGOTO PREDIAL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</si>
  <si>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</si>
  <si>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</si>
  <si>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</si>
  <si>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</si>
  <si>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 xml:space="preserve"> 00010908 </t>
  </si>
  <si>
    <t>JUNCAO DE REDUCAO INVERTIDA, PVC SOLDAVEL, 100 X 50 MM, SERIE NORMAL PARA ESGOTO PREDIAL</t>
  </si>
  <si>
    <t xml:space="preserve"> 00003517 </t>
  </si>
  <si>
    <t>JOELHO PVC, SOLDAVEL, BB, 90 GRAUS, SEM ANEL, DN 40 MM, PARA ESGOTO PREDIAL SECUNDARIO</t>
  </si>
  <si>
    <t xml:space="preserve"> 00009836 </t>
  </si>
  <si>
    <t>TUBO PVC SERIE NORMAL, DN 100 MM, PARA ESGOTO PREDIAL (NBR 5688)</t>
  </si>
  <si>
    <t xml:space="preserve"> 00009835 </t>
  </si>
  <si>
    <t>TUBO PVC SERIE NORMAL, DN 40 MM, PARA ESGOTO PREDIAL (NBR 5688)</t>
  </si>
  <si>
    <t xml:space="preserve"> 00009838 </t>
  </si>
  <si>
    <t>TUBO PVC SERIE NORMAL, DN 50 MM, PARA ESGOTO PREDIAL (NBR 5688)</t>
  </si>
  <si>
    <t xml:space="preserve"> 00003875 </t>
  </si>
  <si>
    <t>LUVA SIMPLES, PVC, SOLDAVEL, DN 50 MM, SERIE NORMAL, PARA ESGOTO PREDIAL</t>
  </si>
  <si>
    <t xml:space="preserve"> 00039319 </t>
  </si>
  <si>
    <t>TERMINAL DE VENTILACAO, 50 MM, SERIE NORMAL, ESGOTO PREDIAL</t>
  </si>
  <si>
    <t xml:space="preserve"> 00007097 </t>
  </si>
  <si>
    <t>TE SANITARIO, PVC, DN 50 X 50 MM, SERIE NORMAL, PARA ESGOTO PREDIAL</t>
  </si>
  <si>
    <t xml:space="preserve"> 92767 </t>
  </si>
  <si>
    <t>ARMAÇÃO DE LAJE DE ESTRUTURA CONVENCIONAL DE CONCRETO ARMADO UTILIZANDO AÇO CA-60 DE 4,2 MM - MONTAGEM. AF_06/2022</t>
  </si>
  <si>
    <t>Equipamento para Aquisição Permanente</t>
  </si>
  <si>
    <t xml:space="preserve"> 00000096 </t>
  </si>
  <si>
    <t>ADAPTADOR PVC SOLDAVEL, COM FLANGE E ANEL DE VEDACAO, 25 MM X 3/4", PARA CAIXA D'AGUA</t>
  </si>
  <si>
    <t xml:space="preserve"> 00011830 </t>
  </si>
  <si>
    <t>TORNEIRA DE BOIA CONVENCIONAL PARA CAIXA D'AGUA, AGUA FRIA, 3/4", COM HASTE E TORNEIRA METALICOS E BALAO PLASTICO</t>
  </si>
  <si>
    <t xml:space="preserve"> 00007139 </t>
  </si>
  <si>
    <t>TE SOLDAVEL, PVC, 90 GRAUS, 25 MM, PARA AGUA FRIA PREDIAL (NBR 5648)</t>
  </si>
  <si>
    <t xml:space="preserve"> 00006005 </t>
  </si>
  <si>
    <t>REGISTRO GAVETA COM ACABAMENTO E CANOPLA CROMADOS, SIMPLES, BITOLA 3/4"</t>
  </si>
  <si>
    <t xml:space="preserve"> 00011675 </t>
  </si>
  <si>
    <t>REGISTRO DE ESFERA, PVC, COM VOLANTE, VS, SOLDAVEL, DN 32 MM, COM CORPO DIVIDIDO</t>
  </si>
  <si>
    <t xml:space="preserve"> 00001957 </t>
  </si>
  <si>
    <t>CURVA DE PVC 90 GRAUS, SOLDAVEL, 32 MM, COR MARROM, PARA AGUA FRIA PREDIAL</t>
  </si>
  <si>
    <t xml:space="preserve"> 00003903 </t>
  </si>
  <si>
    <t>LUVA PVC SOLDAVEL, 32 MM, PARA AGUA FRIA PREDIAL</t>
  </si>
  <si>
    <t xml:space="preserve"> 00009869 </t>
  </si>
  <si>
    <t>TUBO PVC, SOLDAVEL, DE 32 MM, AGUA FRIA (NBR-5648)</t>
  </si>
  <si>
    <t xml:space="preserve"> 00003538 </t>
  </si>
  <si>
    <t>JOELHO DE REDUCAO, PVC SOLDAVEL, 90 GRAUS, 32 MM X 25 MM, COR MARROM, PARA AGUA FRIA PREDIAL</t>
  </si>
  <si>
    <t xml:space="preserve"> 00020147 </t>
  </si>
  <si>
    <t>JOELHO PVC, SOLDAVEL, COM BUCHA DE LATAO, 90 GRAUS, 25 MM X 1/2", PARA AGUA FRIA PREDIAL</t>
  </si>
  <si>
    <t xml:space="preserve"> 00003501 </t>
  </si>
  <si>
    <t>JOELHO, PVC SOLDAVEL, 45 GRAUS, 32 MM, COR MARROM, PARA AGUA FRIA PREDIAL</t>
  </si>
  <si>
    <t xml:space="preserve"> 00003536 </t>
  </si>
  <si>
    <t>JOELHO PVC, SOLDAVEL, 90 GRAUS, 32 MM, COR MARROM, PARA AGUA FRIA PREDIAL</t>
  </si>
  <si>
    <t xml:space="preserve"> 00007140 </t>
  </si>
  <si>
    <t>TE SOLDAVEL, PVC, 90 GRAUS, 32 MM, PARA AGUA FRIA PREDIAL (NBR 5648)</t>
  </si>
  <si>
    <t xml:space="preserve"> 00002696 </t>
  </si>
  <si>
    <t>ENCANADOR OU BOMBEIRO HIDRAULICO (HORISTA)</t>
  </si>
  <si>
    <t xml:space="preserve"> 00006111 </t>
  </si>
  <si>
    <t>SERVENTE DE OBRAS (HORISTA)</t>
  </si>
  <si>
    <t xml:space="preserve"> 00011058 </t>
  </si>
  <si>
    <t>PARAFUSO ROSCA SOBERBA ZINCADO CABECA CHATA FENDA SIMPLES 5,5 X 65 MM (2.1/2")</t>
  </si>
  <si>
    <t xml:space="preserve"> INS.ANX.PAL.073 </t>
  </si>
  <si>
    <t xml:space="preserve"> 00001891 </t>
  </si>
  <si>
    <t>LUVA EM PVC RIGIDO ROSCAVEL, DE 3/4", PARA ELETRODUTO</t>
  </si>
  <si>
    <t xml:space="preserve"> 00001879 </t>
  </si>
  <si>
    <t>CURVA 90 GRAUS, LONGA, DE PVC RIGIDO ROSCAVEL, DE 3/4", PARA ELETRODUTO</t>
  </si>
  <si>
    <t xml:space="preserve"> 00002674 </t>
  </si>
  <si>
    <t>ELETRODUTO DE PVC RIGIDO ROSCAVEL DE 3/4", SEM LUVA</t>
  </si>
  <si>
    <t xml:space="preserve"> 00044027 </t>
  </si>
  <si>
    <t>TALA PARA EMENDA DE ELETROCALHA, SIMPLES / RETA, LISA OU PERFURADA, EM CHAPA DE ACO GALVANIZADO #22, ALTURA 50 MM</t>
  </si>
  <si>
    <t xml:space="preserve"> 00013348 </t>
  </si>
  <si>
    <t>ARRUELA EM ACO GALVANIZADO, DIAMETRO EXTERNO = 35MM, ESPESSURA = 3MM, DIAMETRO DO FURO= 18MM</t>
  </si>
  <si>
    <t xml:space="preserve"> 00043952 </t>
  </si>
  <si>
    <t>CURVA HORIZONTAL 90 GRAUS PERFURADA, PARA ELETROCALHA, EM CHAPA DE ACO GALVANIZADO ESPESSURA #22, 50 X 50 MM (L X A), SEM VIROLA, SEM TAMPA</t>
  </si>
  <si>
    <t xml:space="preserve"> 00044036 </t>
  </si>
  <si>
    <t>TE HORIZONTAL 90 GRAUS, PARA ELETROCALHA, EM CHAPA DE ACO GALVANIZADO, ESPESSURA #22, 50 X 50 MM (L X A), SEM VIROLA, SEM TAMPA</t>
  </si>
  <si>
    <t xml:space="preserve"> 101619 </t>
  </si>
  <si>
    <t xml:space="preserve"> 97734 </t>
  </si>
  <si>
    <t>PEÇA RETANGULAR PRÉ-MOLDADA, VOLUME DE CONCRETO DE 10 A 30 LITROS, TAXA DE AÇO APROXIMADA DE 30KG/M³. AF_03/2024</t>
  </si>
  <si>
    <t xml:space="preserve"> 00007258 </t>
  </si>
  <si>
    <t>TIJOLO CERAMICO MACICO COMUM DE *5 X 10 X 20* CM (L X A X C)</t>
  </si>
  <si>
    <t xml:space="preserve"> 00001872 </t>
  </si>
  <si>
    <t>CAIXA DE PASSAGEM, EM PVC, DE 4" X 2", PARA ELETRODUTO FLEXIVEL CORRUGADO</t>
  </si>
  <si>
    <t xml:space="preserve"> 00039598 </t>
  </si>
  <si>
    <t>CABO DE REDE, PAR TRANCADO U/UTP, 4 PARES, CATEGORIA 5E (CAT 5E), ISOLAMENTO PVC (LSZH)</t>
  </si>
  <si>
    <t xml:space="preserve"> 00039594 </t>
  </si>
  <si>
    <t>PATCH PANEL, 24 PORTAS, CATEGORIA 5E, COM RACKS DE 19" DE LARGURA E 1 U DE ALTURA</t>
  </si>
  <si>
    <t xml:space="preserve"> 00003379 </t>
  </si>
  <si>
    <t>HASTE DE ATERRAMENTO EM ACO COM 3,00 M DE COMPRIMENTO E DN = 5/8", REVESTIDA COM BAIXA CAMADA DE COBRE, SEM CONECTOR</t>
  </si>
  <si>
    <t xml:space="preserve"> 00001578 </t>
  </si>
  <si>
    <t>TERMINAL A COMPRESSAO EM COBRE ESTANHADO PARA CABO 50 MM2, 1 FURO E 1 COMPRESSAO, PARA PARAFUSO DE FIXACAO M8</t>
  </si>
  <si>
    <t xml:space="preserve"> 00021127 </t>
  </si>
  <si>
    <t>FITA ISOLANTE ADESIVA ANTICHAMA, USO ATE 750 V, EM ROLO DE 19 MM X 5 M</t>
  </si>
  <si>
    <t xml:space="preserve"> 00001014 </t>
  </si>
  <si>
    <t>CABO DE COBRE, FLEXIVEL, CLASSE 4 OU 5, ISOLACAO EM PVC/A, ANTICHAMA BWF-B, 1 CONDUTOR, 450/750 V, SECAO NOMINAL 2,5 MM2</t>
  </si>
  <si>
    <t xml:space="preserve"> 00000981 </t>
  </si>
  <si>
    <t>CABO DE COBRE, FLEXIVEL, CLASSE 4 OU 5, ISOLACAO EM PVC/A, ANTICHAMA BWF-B, 1 CONDUTOR, 450/750 V, SECAO NOMINAL 4 MM2</t>
  </si>
  <si>
    <t xml:space="preserve"> 00000982 </t>
  </si>
  <si>
    <t>CABO DE COBRE, FLEXIVEL, CLASSE 4 OU 5, ISOLACAO EM PVC/A, ANTICHAMA BWF-B, 1 CONDUTOR, 450/750 V, SECAO NOMINAL 6 MM2</t>
  </si>
  <si>
    <t xml:space="preserve"> 00001019 </t>
  </si>
  <si>
    <t>CABO DE COBRE, FLEXIVEL, CLASSE 4 OU 5, ISOLACAO EM PVC/A, ANTICHAMA BWF-B, COBERTURA PVC-ST1, ANTICHAMA BWF-B, 1 CONDUTOR, 0,6/1 KV, SECAO NOMINAL 35 MM2</t>
  </si>
  <si>
    <t xml:space="preserve"> 00001570 </t>
  </si>
  <si>
    <t>TERMINAL A COMPRESSAO EM COBRE ESTANHADO PARA CABO 2,5 MM2, 1 FURO E 1 COMPRESSAO, PARA PARAFUSO DE FIXACAO M5</t>
  </si>
  <si>
    <t xml:space="preserve"> 00001571 </t>
  </si>
  <si>
    <t>TERMINAL A COMPRESSAO EM COBRE ESTANHADO PARA CABO 4 MM2, 1 FURO E 1 COMPRESSAO, PARA PARAFUSO DE FIXACAO M5</t>
  </si>
  <si>
    <t xml:space="preserve"> 00001573 </t>
  </si>
  <si>
    <t>TERMINAL A COMPRESSAO EM COBRE ESTANHADO PARA CABO 6 MM2, 1 FURO E 1 COMPRESSAO, PARA PARAFUSO DE FIXACAO M6</t>
  </si>
  <si>
    <t xml:space="preserve"> 00001574 </t>
  </si>
  <si>
    <t>TERMINAL A COMPRESSAO EM COBRE ESTANHADO PARA CABO 10 MM2, 1 FURO E 1 COMPRESSAO, PARA PARAFUSO DE FIXACAO M6</t>
  </si>
  <si>
    <t xml:space="preserve"> 00010569 </t>
  </si>
  <si>
    <t>CAIXA DE PASSAGEM / DERIVACAO / LUZ, OCTOGONAL 4 X4, EM ACO ESMALTADA, COM FUNDO MOVEL SIMPLES (FMS)</t>
  </si>
  <si>
    <t xml:space="preserve"> 00038095 </t>
  </si>
  <si>
    <t>ESPELHO / PLACA CEGA 4" X 4", PARA INSTALACAO DE TOMADAS E INTERRUPTORES</t>
  </si>
  <si>
    <t xml:space="preserve"> 91990 </t>
  </si>
  <si>
    <t>TOMADA ALTA DE EMBUTIR (1 MÓDULO), 2P+T 10 A,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</si>
  <si>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</si>
  <si>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</si>
  <si>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</si>
  <si>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</si>
  <si>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92003 </t>
  </si>
  <si>
    <t>TOMADA MÉDIA DE EMBUTIR (2 MÓDULOS), 2P+T 20 A, SEM SUPORTE E SEM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</si>
  <si>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</si>
  <si>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</si>
  <si>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92007 </t>
  </si>
  <si>
    <t>TOMADA BAIXA DE EMBUTIR (2 MÓDULOS), 2P+T 20 A, SEM SUPORTE E SEM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</si>
  <si>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</si>
  <si>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</si>
  <si>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</si>
  <si>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</si>
  <si>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</si>
  <si>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</si>
  <si>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</si>
  <si>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</si>
  <si>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>MICROVENTILADOR EXAUSTOR PARA BANHEIRO 10cm VENTISOL-EXB100</t>
  </si>
  <si>
    <t xml:space="preserve"> 00034653 </t>
  </si>
  <si>
    <t>DISJUNTOR TERMOMAGNETICO PARA TRILHO DIN (IEC), MONOPOLAR, 6 - 32 A</t>
  </si>
  <si>
    <t xml:space="preserve"> 00034616 </t>
  </si>
  <si>
    <t>DISJUNTOR TERMOMAGNETICO PARA TRILHO DIN (IEC), BIPOLAR, 6 - 32 A</t>
  </si>
  <si>
    <t xml:space="preserve"> 00002391 </t>
  </si>
  <si>
    <t>DISJUNTOR TERMOMAGNETICO TRIPOLAR 125 A / 425 V / ICC - 25 KA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</si>
  <si>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</si>
  <si>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</si>
  <si>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00011950 </t>
  </si>
  <si>
    <t>BUCHA DE NYLON SEM ABA S6, COM PARAFUSO DE 4,20 X 40 MM EM ACO ZINCADO COM ROSCA SOBERBA, CABECA CHATA E FENDA PHILLIPS</t>
  </si>
  <si>
    <t>Composições Auxiliares</t>
  </si>
  <si>
    <t xml:space="preserve"> 87527 </t>
  </si>
  <si>
    <t>EMBOÇO, EM ARGAMASSA TRAÇO 1:2:8, PREPARO MECÂNICO, APLICADO MANUALMENTE EM PAREDES INTERNAS DE AMBIENTES COM ÁREA MENOR QUE 5M², E =17,5MM, COM TALISCAS. AF_03/2024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</si>
  <si>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</si>
  <si>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</si>
  <si>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</si>
  <si>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</si>
  <si>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 xml:space="preserve"> 87248 </t>
  </si>
  <si>
    <t>REVESTIMENTO CERÂMICO PARA PISO COM PLACAS TIPO ESMALTADA DE DIMENSÕES 35X35 CM APLICADA EM AMBIENTES DE ÁREA MAIOR QUE 10 M2. AF_02/2023_PE</t>
  </si>
  <si>
    <t>Revestimentos Cerâmicos Internos</t>
  </si>
  <si>
    <t xml:space="preserve"> 87246 </t>
  </si>
  <si>
    <t>REVESTIMENTO CERÂMICO PARA PISO COM PLACAS TIPO ESMALTADA DE DIMENSÕES 35X35 CM APLICADA EM AMBIENTES DE ÁREA MENOR QUE 5 M2. AF_02/2023_PE</t>
  </si>
  <si>
    <t xml:space="preserve"> 87247 </t>
  </si>
  <si>
    <t>REVESTIMENTO CERÂMICO PARA PISO COM PLACAS TIPO ESMALTADA DE DIMENSÕES 35X35 CM APLICADA EM AMBIENTES DE ÁREA ENTRE 5 M2 E 10 M2. AF_02/2023_PE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</si>
  <si>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</si>
  <si>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</si>
  <si>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00000065 </t>
  </si>
  <si>
    <t>ADAPTADOR PVC SOLDAVEL CURTO COM BOLSA E ROSCA, 25 MM X 3/4", PARA AGUA FRIA</t>
  </si>
  <si>
    <t xml:space="preserve"> 95308 </t>
  </si>
  <si>
    <t>CURSO DE CAPACITAÇÃO PARA AJUDANTE DE ARMADOR (ENCARGOS COMPLEMENTARES) - HORISTA</t>
  </si>
  <si>
    <t xml:space="preserve"> 00037371 </t>
  </si>
  <si>
    <t>TRANSPORTE - HORISTA (COLETADO CAIXA - ENCARGOS COMPLEMENTARES)</t>
  </si>
  <si>
    <t xml:space="preserve"> 00043489 </t>
  </si>
  <si>
    <t>EPI - FAMILIA PEDREIRO - HORISTA (ENCARGOS COMPLEMENTARES - COLETADO CAIXA)</t>
  </si>
  <si>
    <t xml:space="preserve"> 00006114 </t>
  </si>
  <si>
    <t>AJUDANTE DE ARMADOR (HORISTA)</t>
  </si>
  <si>
    <t xml:space="preserve"> 00043465 </t>
  </si>
  <si>
    <t>FERRAMENTAS - FAMILIA PEDREIRO - HORISTA (ENCARGOS COMPLEMENTARES - COLETADO CAIXA)</t>
  </si>
  <si>
    <t xml:space="preserve"> 00037370 </t>
  </si>
  <si>
    <t>ALIMENTACAO - HORISTA (COLETADO CAIXA - ENCARGOS COMPLEMENTARES)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</si>
  <si>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</si>
  <si>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</si>
  <si>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</si>
  <si>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</si>
  <si>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95309 </t>
  </si>
  <si>
    <t>CURSO DE CAPACITAÇÃO PARA AJUDANTE DE CARPINTEIRO (ENCARGOS COMPLEMENTARES) - HORISTA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</si>
  <si>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</si>
  <si>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</si>
  <si>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</si>
  <si>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</si>
  <si>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00006117 </t>
  </si>
  <si>
    <t>CARPINTEIRO AUXILIAR (HORISTA)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</si>
  <si>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</si>
  <si>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</si>
  <si>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</si>
  <si>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</si>
  <si>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</si>
  <si>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</si>
  <si>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</si>
  <si>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</si>
  <si>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</si>
  <si>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</si>
  <si>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</si>
  <si>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</si>
  <si>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</si>
  <si>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</si>
  <si>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</si>
  <si>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</si>
  <si>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00034566 </t>
  </si>
  <si>
    <t>BLOCO DE CONCRETO ESTRUTURAL 14 X 19 X 29 CM, FBK 6 MPA (NBR 6136)</t>
  </si>
  <si>
    <t xml:space="preserve"> 00007271 </t>
  </si>
  <si>
    <t>BLOCO CERAMICO / TIJOLO VAZADO PARA ALVENARIA DE VEDACAO, 8 FUROS NA HORIZONTAL DE 9 X 19 X 19 CM (L X A X C)</t>
  </si>
  <si>
    <t xml:space="preserve"> 87393 </t>
  </si>
  <si>
    <t>ARGAMASSA INDUSTRIALIZADA PARA CHAPISCO ROLADO, PREPARO COM MISTURADOR DE EIXO HORIZONTAL DE 300 KG. AF_08/2019</t>
  </si>
  <si>
    <t xml:space="preserve"> 88386 </t>
  </si>
  <si>
    <t>MISTURADOR DE ARGAMASSA, EIXO HORIZONTAL, CAPACIDADE DE MISTURA 300 KG, MOTOR ELÉTRICO POTÊNCIA 5 CV - CHP DIURNO. AF_05/2023</t>
  </si>
  <si>
    <t xml:space="preserve"> 88392 </t>
  </si>
  <si>
    <t>MISTURADOR DE ARGAMASSA, EIXO HORIZONTAL, CAPACIDADE DE MISTURA 300 KG, MOTOR ELÉTRICO POTÊNCIA 5 CV - CHI DIURNO. AF_05/2023</t>
  </si>
  <si>
    <t xml:space="preserve"> 00037552 </t>
  </si>
  <si>
    <t>ARGAMASSA INDUSTRIALIZADA PARA CHAPISCO ROLADO</t>
  </si>
  <si>
    <t xml:space="preserve"> 00001106 </t>
  </si>
  <si>
    <t>CAL HIDRATADA CH-I PARA ARGAMASSAS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</si>
  <si>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</si>
  <si>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</si>
  <si>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</si>
  <si>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</si>
  <si>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00000034 </t>
  </si>
  <si>
    <t>ACO CA-50, 10,0 MM, VERGALHAO</t>
  </si>
  <si>
    <t xml:space="preserve"> 92799 </t>
  </si>
  <si>
    <t>CORTE E DOBRA DE AÇO CA-60, DIÂMETRO DE 4,2 MM. AF_06/2022</t>
  </si>
  <si>
    <t xml:space="preserve"> 95316 </t>
  </si>
  <si>
    <t>CURSO DE CAPACITAÇÃO PARA AUXILIAR DE ELETRICISTA (ENCARGOS COMPLEMENTARES) - HORISTA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</si>
  <si>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</si>
  <si>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</si>
  <si>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</si>
  <si>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</si>
  <si>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00000247 </t>
  </si>
  <si>
    <t>AJUDANTE DE ELETRICISTA (HORISTA)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</si>
  <si>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</si>
  <si>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</si>
  <si>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</si>
  <si>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</si>
  <si>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</si>
  <si>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</si>
  <si>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00043461 </t>
  </si>
  <si>
    <t>FERRAMENTAS - FAMILIA ENCANADOR - HORISTA (ENCARGOS COMPLEMENTARES - COLETADO CAIXA)</t>
  </si>
  <si>
    <t xml:space="preserve"> 95320 </t>
  </si>
  <si>
    <t>CURSO DE CAPACITAÇÃO PARA AUXILIAR DE SERRALHEIRO (ENCARGOS COMPLEMENTARES) - HORISTA</t>
  </si>
  <si>
    <t xml:space="preserve"> 00000252 </t>
  </si>
  <si>
    <t>AJUDANTE DE SERRALHEIRO (HORISTA)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</si>
  <si>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</si>
  <si>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</si>
  <si>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</si>
  <si>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</si>
  <si>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86880 </t>
  </si>
  <si>
    <t xml:space="preserve"> 86911 </t>
  </si>
  <si>
    <t xml:space="preserve"> 86894 </t>
  </si>
  <si>
    <t xml:space="preserve"> 00037591 </t>
  </si>
  <si>
    <t>SUPORTE MAO-FRANCESA EM ACO, ABAS IGUAIS 40 CM, CAPACIDADE MINIMA 70 KG, BRANCO</t>
  </si>
  <si>
    <t xml:space="preserve"> 00000541 </t>
  </si>
  <si>
    <t>BANCADA DE MARMORE SINTETICO COM UMA CUBA, 120 X *60* CM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</si>
  <si>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</si>
  <si>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</si>
  <si>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</si>
  <si>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</si>
  <si>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</si>
  <si>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</si>
  <si>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</si>
  <si>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</si>
  <si>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</si>
  <si>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</si>
  <si>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</si>
  <si>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00002705 </t>
  </si>
  <si>
    <t>ENERGIA ELETRICA ATE 2000 KWH INDUSTRIAL, SEM DEMANDA</t>
  </si>
  <si>
    <t>Franquia</t>
  </si>
  <si>
    <t>KWH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</si>
  <si>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</si>
  <si>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</si>
  <si>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</si>
  <si>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</si>
  <si>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</si>
  <si>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</si>
  <si>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</si>
  <si>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</si>
  <si>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</si>
  <si>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</si>
  <si>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00001013 </t>
  </si>
  <si>
    <t>CABO DE COBRE, FLEXIVEL, CLASSE 4 OU 5, ISOLACAO EM PVC/A, ANTICHAMA BWF-B, 1 CONDUTOR, 450/750 V, SECAO NOMINAL 1,5 MM2</t>
  </si>
  <si>
    <t xml:space="preserve"> 00000979 </t>
  </si>
  <si>
    <t>CABO DE COBRE, FLEXIVEL, CLASSE 4 OU 5, ISOLACAO EM PVC/A, ANTICHAMA BWF-B, 1 CONDUTOR, 450/750 V, SECAO NOMINAL 16 MM2</t>
  </si>
  <si>
    <t xml:space="preserve"> 00011904 </t>
  </si>
  <si>
    <t>CABO TELEFONICO CCI 50, 4 PARES, USO INTERNO, SEM BLINDAGEM</t>
  </si>
  <si>
    <t xml:space="preserve"> 00011881 </t>
  </si>
  <si>
    <t>CAIXA DE GORDURA CILINDRICA EM CONCRETO SIMPLES, PRE-MOLDADA, COM DIAMETRO DE 40 CM E ALTURA DE 45 CM, COM TAMPA</t>
  </si>
  <si>
    <t xml:space="preserve"> 00020254 </t>
  </si>
  <si>
    <t>CAIXA DE PASSAGEM METALICA, DE SOBREPOR, COM TAMPA APARAFUSADA, DIMENSOES 15 X 15 X *10* CM</t>
  </si>
  <si>
    <t xml:space="preserve"> 00001871 </t>
  </si>
  <si>
    <t>CAIXA OCTOGONAL DE FUNDO MOVEL, EM PVC, DE 3" X 3", PARA ELETRODUTO FLEXIVEL CORRUGADO</t>
  </si>
  <si>
    <t xml:space="preserve"> 00005103 </t>
  </si>
  <si>
    <t>CAIXA SIFONADA PVC, 100 X 100 X 50 MM, COM GRELHA REDONDA, BRANCA</t>
  </si>
  <si>
    <t xml:space="preserve"> 88281 </t>
  </si>
  <si>
    <t>MOTORISTA DE BASCULANTE COM ENCARGOS COMPLEMENTARES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</si>
  <si>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</si>
  <si>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</si>
  <si>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</si>
  <si>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</si>
  <si>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88282 </t>
  </si>
  <si>
    <t>MOTORISTA DE CAMINHÃO COM ENCARGOS COMPLEMENTARES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</si>
  <si>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</si>
  <si>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</si>
  <si>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</si>
  <si>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</si>
  <si>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</si>
  <si>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</si>
  <si>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</si>
  <si>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</si>
  <si>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</si>
  <si>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</si>
  <si>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</si>
  <si>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</si>
  <si>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</si>
  <si>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</si>
  <si>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</si>
  <si>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</si>
  <si>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</si>
  <si>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</si>
  <si>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</si>
  <si>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</si>
  <si>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</si>
  <si>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</si>
  <si>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</si>
  <si>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</si>
  <si>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</si>
  <si>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</si>
  <si>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</si>
  <si>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</si>
  <si>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</si>
  <si>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</si>
  <si>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</si>
  <si>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</si>
  <si>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</si>
  <si>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</si>
  <si>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94971 </t>
  </si>
  <si>
    <t>CONCRETO FCK = 25MPA, TRAÇO 1:2,3:2,7 (EM MASSA SECA DE CIMENTO/ AREIA MÉDIA/ BRITA 1) - PREPARO MECÂNICO COM BETONEIRA 600 L. AF_05/2021</t>
  </si>
  <si>
    <t xml:space="preserve"> 00012010 </t>
  </si>
  <si>
    <t>CONDULETE EM PVC, TIPO "B", SEM TAMPA, DE 1/2" OU 3/4"</t>
  </si>
  <si>
    <t xml:space="preserve"> 00012016 </t>
  </si>
  <si>
    <t>CONDULETE EM PVC, TIPO "LB", SEM TAMPA, DE 1/2" OU 3/4"</t>
  </si>
  <si>
    <t xml:space="preserve"> 00043059 </t>
  </si>
  <si>
    <t>ACO CA-60, 4,2 MM, OU 5,0 MM, OU 6,0 MM, OU 7,0 MM, VERGALHAO</t>
  </si>
  <si>
    <t xml:space="preserve"> 00020269 </t>
  </si>
  <si>
    <t>LAVATORIO / CUBA DE EMBUTIR, OVAL, DE LOUCA BRANCA, SEM LADRAO, DIMENSOES *50 X 35* CM (L X C)</t>
  </si>
  <si>
    <t xml:space="preserve"> 00001743 </t>
  </si>
  <si>
    <t>CUBA ACO INOX (AISI 304) DE EMBUTIR COM VALVULA 3 1/2", DE *46 X 30 X 12* CM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</si>
  <si>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</si>
  <si>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</si>
  <si>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</si>
  <si>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</si>
  <si>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</si>
  <si>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</si>
  <si>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95338 </t>
  </si>
  <si>
    <t>CURSO DE CAPACITAÇÃO PARA IMPERMEABILIZADOR (ENCARGOS COMPLEMENTARES) - HORISTA</t>
  </si>
  <si>
    <t xml:space="preserve"> 00012873 </t>
  </si>
  <si>
    <t>IMPERMEABILIZADOR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</si>
  <si>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</si>
  <si>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</si>
  <si>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</si>
  <si>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</si>
  <si>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</si>
  <si>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</si>
  <si>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</si>
  <si>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</si>
  <si>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</si>
  <si>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</si>
  <si>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</si>
  <si>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</si>
  <si>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</si>
  <si>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</si>
  <si>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</si>
  <si>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</si>
  <si>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</si>
  <si>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</si>
  <si>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</si>
  <si>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</si>
  <si>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</si>
  <si>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</si>
  <si>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</si>
  <si>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</si>
  <si>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</si>
  <si>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</si>
  <si>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</si>
  <si>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</si>
  <si>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95361 </t>
  </si>
  <si>
    <t>CURSO DE CAPACITAÇÃO PARA OPERADOR DE MARTELETE OU MARTELETEIRO (ENCARGOS COMPLEMENTARES) - HORISTA</t>
  </si>
  <si>
    <t xml:space="preserve"> 00004257 </t>
  </si>
  <si>
    <t>OPERADOR DE MARTELETE OU MARTELETEIRO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</si>
  <si>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</si>
  <si>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</si>
  <si>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</si>
  <si>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</si>
  <si>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</si>
  <si>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</si>
  <si>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</si>
  <si>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</si>
  <si>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</si>
  <si>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</si>
  <si>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</si>
  <si>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</si>
  <si>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</si>
  <si>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</si>
  <si>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</si>
  <si>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</si>
  <si>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</si>
  <si>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</si>
  <si>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</si>
  <si>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</si>
  <si>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</si>
  <si>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</si>
  <si>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</si>
  <si>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</si>
  <si>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</si>
  <si>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</si>
  <si>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95387 </t>
  </si>
  <si>
    <t>CURSO DE CAPACITAÇÃO PARA VIDRACEIRO (ENCARGOS COMPLEMENTARES) - HORISTA</t>
  </si>
  <si>
    <t xml:space="preserve"> 00010489 </t>
  </si>
  <si>
    <t>VIDRACEIRO (HORISTA)</t>
  </si>
  <si>
    <t xml:space="preserve"> 00001870 </t>
  </si>
  <si>
    <t>CURVA 90 GRAUS, LONGA, DE PVC RIGIDO ROSCAVEL, DE 1/2", PARA ELETRODUTO</t>
  </si>
  <si>
    <t xml:space="preserve"> 00001966 </t>
  </si>
  <si>
    <t>CURVA PVC CURTA 90 GRAUS, DN 100 MM, PARA ESGOTO PREDIAL</t>
  </si>
  <si>
    <t xml:space="preserve"> 00002386 </t>
  </si>
  <si>
    <t>DISJUNTOR TIPO NEMA, MONOPOLAR 35 ATE 50 A, TENSAO MAXIMA DE 240 V</t>
  </si>
  <si>
    <t xml:space="preserve"> 00002673 </t>
  </si>
  <si>
    <t>ELETRODUTO DE PVC RIGIDO ROSCAVEL DE 1/2", SEM LUVA</t>
  </si>
  <si>
    <t xml:space="preserve"> 00011684 </t>
  </si>
  <si>
    <t>ENGATE / RABICHO FLEXIVEL INOX 1/2" X 40 CM</t>
  </si>
  <si>
    <t xml:space="preserve"> 86884 </t>
  </si>
  <si>
    <t xml:space="preserve"> 88294 </t>
  </si>
  <si>
    <t>OPERADOR DE ESCAVADEIRA COM ENCARGOS COMPLEMENTARES</t>
  </si>
  <si>
    <t xml:space="preserve"> 00002747 </t>
  </si>
  <si>
    <t>MOURAO ROLICO DE MADEIRA TRATADA, D = 16 A 20 CM, H = 2,20 M, EM EUCALIPTO OU EQUIVALENTE DA REGIAO (PARA CERCA)</t>
  </si>
  <si>
    <t xml:space="preserve"> 00006212 </t>
  </si>
  <si>
    <t>TABUA *2,5 X 30 CM EM PINUS, MISTA OU EQUIVALENTE DA REGIAO - BRUTA</t>
  </si>
  <si>
    <t xml:space="preserve"> 00001347 </t>
  </si>
  <si>
    <t>CHAPA/PAINEL DE MADEIRA COMPENSADA PLASTIFICADA (MADEIRITE PLASTIFICADO) PARA FORMA DE CONCRETO, DE 2200 X 1100 MM, E = 12 MM</t>
  </si>
  <si>
    <t xml:space="preserve"> 00034492 </t>
  </si>
  <si>
    <t>CONCRETO USINADO BOMBEAVEL, CLASSE DE RESISTENCIA C20, COM BRITA 0 E 1, SLUMP = 100 +/- 20 MM, EXCLUI SERVICO DE BOMBEAMENTO (NBR 8953)</t>
  </si>
  <si>
    <t xml:space="preserve"> 00004720 </t>
  </si>
  <si>
    <t>PEDRA BRITADA N. 0, OU PEDRISCO (4,8 A 9,5 MM) POSTO PEDREIRA/FORNECEDOR, SEM FRETE</t>
  </si>
  <si>
    <t xml:space="preserve"> 88295 </t>
  </si>
  <si>
    <t>OPERADOR DE GUINCHO COM ENCARGOS COMPLEMENTARES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</si>
  <si>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</si>
  <si>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</si>
  <si>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</si>
  <si>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</si>
  <si>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93280 </t>
  </si>
  <si>
    <t>GUINCHO ELÉTRICO DE COLUNA, CAPACIDADE 400 KG, COM MOTO FREIO, MOTOR TRIFÁSICO DE 1,25 CV - MATERIAIS NA OPERAÇÃO. AF_03/2016</t>
  </si>
  <si>
    <t xml:space="preserve"> 93279 </t>
  </si>
  <si>
    <t>GUINCHO ELÉTRICO DE COLUNA, CAPACIDADE 400 KG, COM MOTO FREIO, MOTOR TRIFÁSICO DE 1,25 CV - MANUTENÇÃO. AF_03/2016</t>
  </si>
  <si>
    <t xml:space="preserve"> 00036487 </t>
  </si>
  <si>
    <t>GUINCHO ELETRICO DE COLUNA, CAPACIDADE 400 KG, COM MOTO FREIO, MOTOR TRIFASICO DE 1,25 CV</t>
  </si>
  <si>
    <t xml:space="preserve"> 00038112 </t>
  </si>
  <si>
    <t>INTERRUPTOR SIMPLES 10A, 250V (APENAS MODULO)</t>
  </si>
  <si>
    <t xml:space="preserve"> 00038101 </t>
  </si>
  <si>
    <t>TOMADA 2P+T 10A, 250V (APENAS MODULO)</t>
  </si>
  <si>
    <t xml:space="preserve"> 92024 </t>
  </si>
  <si>
    <t>INTERRUPTOR SIMPLES (1 MÓDULO) COM 2 TOMADAS DE EMBUTIR 2P+T 10 A, SEM SUPORTE E SEM PLACA - FORNECIMENTO E INSTALAÇÃO. AF_03/2023</t>
  </si>
  <si>
    <t xml:space="preserve"> 00011190 </t>
  </si>
  <si>
    <t>JANELA BASCULANTE, ACO, COM BATENTE/REQUADRO, 60 X 60 CM (SEM VIDROS)</t>
  </si>
  <si>
    <t xml:space="preserve"> 00020017 </t>
  </si>
  <si>
    <t>GUARNICAO / ALIZAR / VISTA LISA EM MADEIRA MACICA, PARA PORTA, E = *1* CM, L = *5* CM, CEDRINHO / ANGELIM COMERCIAL / TAURI/ CURUPIXA / PEROBA / CUMARU OU EQUIVALENTE DA REGIAO</t>
  </si>
  <si>
    <t xml:space="preserve"> 00003421 </t>
  </si>
  <si>
    <t>JANELA EM MADEIRA CEDRINHO/ ANGELIM COMERCIAL/ CURUPIXA/ CUMARU OU EQUIVALENTE DA REGIAO, CAIXA DO BATENTE/MARCO *10* CM, 2 FOLHAS DE ABRIR TIPO VENEZIANA E 2 FOLHAS GUILHOTINA PARA VIDRO, COM GUARNICAO/ALIZAR, COM FERRAGENS (SEM VIDRO E SEM ACABAMENTO)</t>
  </si>
  <si>
    <t xml:space="preserve"> 00004430 </t>
  </si>
  <si>
    <t>CAIBRO NAO APARELHADO *5 X 6* CM, EM MACARANDUBA/MASSARANDUBA, ANGELIM OU EQUIVALENTE DA REGIAO - BRUTA</t>
  </si>
  <si>
    <t xml:space="preserve"> 00003516 </t>
  </si>
  <si>
    <t>JOELHO PVC, SOLDAVEL, BB, 45 GRAUS, DN 40 MM, PARA ESGOTO PREDIAL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</si>
  <si>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</si>
  <si>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</si>
  <si>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</si>
  <si>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</si>
  <si>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89362 </t>
  </si>
  <si>
    <t>JOELHO 90 GRAUS, PVC, SOLDÁVEL, DN 25MM, INSTALADO EM RAMAL OU SUB-RAMAL DE ÁGUA - FORNECIMENTO E INSTALAÇÃO. AF_06/2022</t>
  </si>
  <si>
    <t xml:space="preserve"> 89353 </t>
  </si>
  <si>
    <t>REGISTRO DE GAVETA BRUTO, LATÃO, ROSCÁVEL, 3/4" - FORNECIMENTO E INSTALAÇÃO. AF_08/2021</t>
  </si>
  <si>
    <t xml:space="preserve"> 89385 </t>
  </si>
  <si>
    <t>LUVA SOLDÁVEL E COM ROSCA, PVC, SOLDÁVEL, DN 25MM X 3/4, INSTALADO EM RAMAL OU SUB-RAMAL DE ÁGUA - FORNECIMENTO E INSTALAÇÃO. AF_06/2022</t>
  </si>
  <si>
    <t xml:space="preserve"> 89351 </t>
  </si>
  <si>
    <t>REGISTRO DE PRESSÃO BRUTO, LATÃO, ROSCÁVEL, 3/4'' - FORNECIMENTO E INSTALAÇÃO. AF_08/2021</t>
  </si>
  <si>
    <t xml:space="preserve"> 86904 </t>
  </si>
  <si>
    <t xml:space="preserve"> 00010425 </t>
  </si>
  <si>
    <t>LAVATORIO DE LOUCA BRANCA, SUSPENSO (SEM COLUNA), DIMENSOES *40 X 30* CM</t>
  </si>
  <si>
    <t xml:space="preserve"> 86906 </t>
  </si>
  <si>
    <t xml:space="preserve"> 86879 </t>
  </si>
  <si>
    <t xml:space="preserve"> 00039385 </t>
  </si>
  <si>
    <t>LUMINARIA LED PLAFON REDONDO DE SOBREPOR BIVOLT 12/13 W, D = *17* CM</t>
  </si>
  <si>
    <t xml:space="preserve"> 00001901 </t>
  </si>
  <si>
    <t>LUVA EM PVC RIGIDO ROSCAVEL, DE 1/2", PARA ELETRODUTO</t>
  </si>
  <si>
    <t xml:space="preserve"> 00003906 </t>
  </si>
  <si>
    <t>LUVA SOLDAVEL COM ROSCA, PVC, 25 MM X 3/4", PARA AGUA FRIA PREDIAL</t>
  </si>
  <si>
    <t xml:space="preserve"> 88298 </t>
  </si>
  <si>
    <t>OPERADOR DE MARTELETE OU MARTELETEIRO COM ENCARGOS COMPLEMENTARES</t>
  </si>
  <si>
    <t xml:space="preserve"> 102270 </t>
  </si>
  <si>
    <t>MARTELO DEMOLIDOR ELÉTRICO, COM POTÊNCIA DE 2.000 W, 1.000 IMPACTOS POR MINUTO, PESO DE 30 KG - DEPRECIAÇÃO. AF_01/2021</t>
  </si>
  <si>
    <t xml:space="preserve"> 102271 </t>
  </si>
  <si>
    <t>MARTELO DEMOLIDOR ELÉTRICO, COM POTÊNCIA DE 2.000 W, 1.000 IMPACTOS POR MINUTO, PESO DE 30 KG - JUROS. AF_01/2021</t>
  </si>
  <si>
    <t xml:space="preserve"> 102272 </t>
  </si>
  <si>
    <t>MARTELO DEMOLIDOR ELÉTRICO, COM POTÊNCIA DE 2.000 W, 1.000 IMPACTOS POR MINUTO, PESO DE 30 KG - MANUTENÇÃO. AF_01/2021</t>
  </si>
  <si>
    <t xml:space="preserve"> 102273 </t>
  </si>
  <si>
    <t>MARTELO DEMOLIDOR ELÉTRICO, COM POTÊNCIA DE 2.000 W, 1.000 IMPACTOS POR MINUTO, PESO DE 30 KG - MATERIAIS NA OPERAÇÃO. AF_01/2021</t>
  </si>
  <si>
    <t xml:space="preserve"> 00040703 </t>
  </si>
  <si>
    <t>MARTELO DEMOLIDOR ELETRICO, COM POTENCIA DE 2.000 W, FREQUENCIA DE 1.000 IMPACTOS POR MINUTO, FORCA DE IMPACTO ENTRE 60 E 65 J, PESO DE 30 KG</t>
  </si>
  <si>
    <t xml:space="preserve"> 88387 </t>
  </si>
  <si>
    <t>MISTURADOR DE ARGAMASSA, EIXO HORIZONTAL, CAPACIDADE DE MISTURA 300 KG, MOTOR ELÉTRICO POTÊNCIA 5 CV - DEPRECIAÇÃO. AF_05/2023</t>
  </si>
  <si>
    <t xml:space="preserve"> 88389 </t>
  </si>
  <si>
    <t>MISTURADOR DE ARGAMASSA, EIXO HORIZONTAL, CAPACIDADE DE MISTURA 300 KG, MOTOR ELÉTRICO POTÊNCIA 5 CV - JUROS.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</si>
  <si>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</si>
  <si>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</si>
  <si>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88390 </t>
  </si>
  <si>
    <t>MISTURADOR DE ARGAMASSA, EIXO HORIZONTAL, CAPACIDADE DE MISTURA 300 KG, MOTOR ELÉTRICO POTÊNCIA 5 CV - MANUTENÇÃO. AF_05/2023</t>
  </si>
  <si>
    <t xml:space="preserve"> 00037544 </t>
  </si>
  <si>
    <t>MISTURADOR DE ARGAMASSA, EIXO HORIZONTAL, CAPACIDADE DE MISTURA 300 KG, MOTOR ELETRICO TRIFASICO 220/380 V, POTENCIA 5 CV</t>
  </si>
  <si>
    <t xml:space="preserve"> 88301 </t>
  </si>
  <si>
    <t>OPERADOR DE PÁ CARREGADEIRA COM ENCARGOS COMPLEMENTARES</t>
  </si>
  <si>
    <t xml:space="preserve"> 00043681 </t>
  </si>
  <si>
    <t>CHAPA/PAINEL DE MADEIRA COMPENSADA RESINADA (MADEIRITE RESINADO ROSA) PARA FORMA DE CONCRETO, DE 2200 X 1100 MM, E = 8 A 12 MM</t>
  </si>
  <si>
    <t xml:space="preserve"> 00005318 </t>
  </si>
  <si>
    <t>DILUENTE AGUARRAS</t>
  </si>
  <si>
    <t xml:space="preserve"> 00007340 </t>
  </si>
  <si>
    <t>IMUNIZANTE PARA MADEIRA, INCOLOR</t>
  </si>
  <si>
    <t xml:space="preserve"> 00003671 </t>
  </si>
  <si>
    <t>JUNTA PLASTICA DE DILATACAO PARA PISOS, COR CINZA, 17 X 3 MM (ALTURA X ESPESSURA)</t>
  </si>
  <si>
    <t xml:space="preserve"> 95273 </t>
  </si>
  <si>
    <t>POLIDORA DE PISO (POLITRIZ), PESO DE 100KG, DIÂMETRO 450 MM, MOTOR ELÉTRICO, POTÊNCIA 4 HP - JUROS. AF_05/2023</t>
  </si>
  <si>
    <t xml:space="preserve"> 95272 </t>
  </si>
  <si>
    <t>POLIDORA DE PISO (POLITRIZ), PESO DE 100KG, DIÂMETRO 450 MM, MOTOR ELÉTRICO, POTÊNCIA 4 HP - DEPRECIAÇÃO. AF_05/2023</t>
  </si>
  <si>
    <t xml:space="preserve"> 95275 </t>
  </si>
  <si>
    <t>POLIDORA DE PISO (POLITRIZ), PESO DE 100KG, DIÂMETRO 450 MM, MOTOR ELÉTRICO, POTÊNCIA 4 HP - MATERIAIS NA OPERAÇÃO. AF_05/2023</t>
  </si>
  <si>
    <t xml:space="preserve"> 95274 </t>
  </si>
  <si>
    <t>POLIDORA DE PISO (POLITRIZ), PESO DE 100KG, DIÂMETRO 450 MM, MOTOR ELÉTRICO, POTÊNCIA 4 HP - MANUTENÇÃO. AF_05/2023</t>
  </si>
  <si>
    <t xml:space="preserve"> 00013954 </t>
  </si>
  <si>
    <t>POLIDORA DE PISO (POLITRIZ) ELETRICA, MOTOR MONOFASICO DE 4 HP, PESO DE 100 KG, DIAMETRO DO TRABALHO DE 450 MM</t>
  </si>
  <si>
    <t xml:space="preserve"> 89395 </t>
  </si>
  <si>
    <t>TE, PVC, SOLDÁVEL, DN 25MM, INSTALADO EM RAMAL OU SUB-RAMAL DE ÁGUA - FORNECIMENTO E INSTALAÇÃO. AF_06/2022</t>
  </si>
  <si>
    <t xml:space="preserve"> 00010553 </t>
  </si>
  <si>
    <t>PORTA DE MADEIRA, FOLHA MEDIA (NBR 15930) DE 600 X 2100 MM, DE 35 MM A 40 MM DE ESPESSURA, NUCLEO SEMI-SOLIDO (SARRAFEADO), CAPA LISA EM HDF, ACABAMENTO EM PRIMER PARA PINTURA</t>
  </si>
  <si>
    <t xml:space="preserve"> 00011055 </t>
  </si>
  <si>
    <t>PARAFUSO ROSCA SOBERBA ZINCADO CABECA CHATA FENDA SIMPLES 3,5 X 25 MM (1")</t>
  </si>
  <si>
    <t xml:space="preserve"> 00002432 </t>
  </si>
  <si>
    <t>DOBRADICA EM ACO/FERRO, 3 1/2" X 3", E= 1,9 A 2 MM, COM ANEL, CROMADO OU ZINCADO, TAMPA BOLA, COM PARAFUSOS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</si>
  <si>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</si>
  <si>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</si>
  <si>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00039025 </t>
  </si>
  <si>
    <t>PORTA DE ABRIR, TIPO VENEZIANA, EM ALUMINIO, ACABAMENTO ANODIZADO NATURAL, 90 CM X 210 CM (LARGURA X ALTURA), SEM GUARNICAO/ALIZAR/VISTA</t>
  </si>
  <si>
    <t xml:space="preserve"> 00036888 </t>
  </si>
  <si>
    <t>GUARNICAO / MOLDURA / ARREMATE DE ACABAMENTO PARA ESQUADRIA, EM ALUMINIO PERFIL 25, ACABAMENTO ANODIZADO BRANCO OU BRILHANTE, PARA 1 FACE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</si>
  <si>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</si>
  <si>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</si>
  <si>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</si>
  <si>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</si>
  <si>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</si>
  <si>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</si>
  <si>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</si>
  <si>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</si>
  <si>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00004262 </t>
  </si>
  <si>
    <t>PA CARREGADEIRA SOBRE RODAS, POTENCIA LIQUIDA 128 HP, CAPACIDADE DA CACAMBA DE 1,7 A 2,8 M3, PESO OPERACIONAL MAXIMO DE 11632 KG</t>
  </si>
  <si>
    <t xml:space="preserve"> 00013393 </t>
  </si>
  <si>
    <t>QUADRO DE DISTRIBUICAO COM BARRAMENTO TRIFASICO, DE EMBUTIR, EM CHAPA DE ACO GALVANIZADO, PARA 12 DISJUNTORES DIN, 100 A</t>
  </si>
  <si>
    <t xml:space="preserve"> 00039795 </t>
  </si>
  <si>
    <t>QUADRO DE DISTRIBUICAO, SEM BARRAMENTO, EM PVC, DE EMBUTIR, PARA 6 DISJUNTORES NEMA OU 8 DISJUNTORES DIN</t>
  </si>
  <si>
    <t xml:space="preserve"> 00011741 </t>
  </si>
  <si>
    <t>RALO SIFONADO CILINDRICO, PVC, 100 X 40 MM, COM GRELHA REDONDA BRANCA</t>
  </si>
  <si>
    <t xml:space="preserve"> 00006016 </t>
  </si>
  <si>
    <t>REGISTRO GAVETA BRUTO EM LATAO FORJADO, BITOLA 3/4"</t>
  </si>
  <si>
    <t xml:space="preserve"> 00011753 </t>
  </si>
  <si>
    <t>REGISTRO PRESSAO BRUTO EM LATAO FORJADO, BITOLA 3/4"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</si>
  <si>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</si>
  <si>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</si>
  <si>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</si>
  <si>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</si>
  <si>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</si>
  <si>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</si>
  <si>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</si>
  <si>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</si>
  <si>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</si>
  <si>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</si>
  <si>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00001287 </t>
  </si>
  <si>
    <t>PISO EM CERAMICA ESMALTADA, COR LISA, PEI MAIOR OU IGUAL A 4, FORMATO MENOR OU IGUAL A 2025 CM2</t>
  </si>
  <si>
    <t xml:space="preserve"> 00001381 </t>
  </si>
  <si>
    <t>ARGAMASSA COLANTE AC I PARA CERAMICAS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</si>
  <si>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</si>
  <si>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</si>
  <si>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</si>
  <si>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</si>
  <si>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91691 </t>
  </si>
  <si>
    <t>SERRA CIRCULAR DE BANCADA COM MOTOR ELÉTRICO POTÊNCIA DE 5HP, COM COIFA PARA DISCO 10" - MATERIAIS NA OPERAÇÃO. AF_08/2015</t>
  </si>
  <si>
    <t xml:space="preserve"> 91690 </t>
  </si>
  <si>
    <t>SERRA CIRCULAR DE BANCADA COM MOTOR ELÉTRICO POTÊNCIA DE 5HP, COM COIFA PARA DISCO 10" - MANUTENÇÃO. AF_08/2015</t>
  </si>
  <si>
    <t xml:space="preserve"> 00014618 </t>
  </si>
  <si>
    <t>SERRA CIRCULAR DE BANCADA COM MOTOR ELETRICO, POTENCIA DE *1600* W, PARA DISCO DE DIAMETRO DE 10" (250 MM)</t>
  </si>
  <si>
    <t xml:space="preserve"> 00044945 </t>
  </si>
  <si>
    <t>SIFAO / TUBO SINFONADO EXTENSIVEL/SANFONADO, UNIVERSAL/ SIMPLES, ENTRE *50 A 70* CM, DE PLASTICO BRANCO</t>
  </si>
  <si>
    <t xml:space="preserve"> 00006136 </t>
  </si>
  <si>
    <t>SIFAO EM METAL CROMADO PARA PIA OU LAVATORIO, 1 X 1.1/2"</t>
  </si>
  <si>
    <t xml:space="preserve"> 00038099 </t>
  </si>
  <si>
    <t>SUPORTE DE FIXACAO PARA ESPELHO / PLACA 4" X 2", PARA 3 MODULOS, PARA INSTALACAO DE TOMADAS E INTERRUPTORES (SOMENTE SUPORTE)</t>
  </si>
  <si>
    <t xml:space="preserve"> 00038094 </t>
  </si>
  <si>
    <t>ESPELHO / PLACA DE 3 POSTOS 4" X 2", PARA INSTALACAO DE TOMADAS E INTERRUPTORES</t>
  </si>
  <si>
    <t xml:space="preserve"> 00007091 </t>
  </si>
  <si>
    <t>TE SANITARIO, PVC, DN 100 X 100 MM, SERIE NORMAL, PARA ESGOTO PREDIAL</t>
  </si>
  <si>
    <t xml:space="preserve"> 00004302 </t>
  </si>
  <si>
    <t>PARAFUSO ZINCADO ROSCA SOBERBA, CABECA SEXTAVADA, 5/16" X 250 MM, PARA FIXACAO DE TELHA EM MADEIRA</t>
  </si>
  <si>
    <t xml:space="preserve"> 91998 </t>
  </si>
  <si>
    <t>TOMADA BAIXA DE EMBUTIR (1 MÓDULO), 2P+T 10 A, SEM SUPORTE E SEM PLACA - FORNECIMENTO E INSTALAÇÃO. AF_03/2023</t>
  </si>
  <si>
    <t xml:space="preserve"> 00038102 </t>
  </si>
  <si>
    <t>TOMADA 2P+T 20A, 250V (APENAS MODULO)</t>
  </si>
  <si>
    <t xml:space="preserve"> 00013415 </t>
  </si>
  <si>
    <t>TORNEIRA DE MESA/BANCADA, PARA LAVATORIO, FIXA, METALICA CROMADA, PADRAO POPULAR, 1/2" OU 3/4"</t>
  </si>
  <si>
    <t xml:space="preserve"> 00013416 </t>
  </si>
  <si>
    <t>TORNEIRA METALICA CROMADA, RETA, DE PAREDE, PARA COZINHA, SEM BICO, SEM AREJADOR, PADRAO POPULAR, 1/2" OU 3/4"</t>
  </si>
  <si>
    <t xml:space="preserve"> 00004425 </t>
  </si>
  <si>
    <t>VIGA NAO APARELHADA *6 X 12* CM, EM MACARANDUBA/MASSARANDUBA, ANGELIM OU EQUIVALENTE DA REGIAO - BRUTA</t>
  </si>
  <si>
    <t xml:space="preserve"> 00040568 </t>
  </si>
  <si>
    <t>PREGO DE ACO POLIDO COM CABECA 22 X 48 (4 1/4 X 5)</t>
  </si>
  <si>
    <t xml:space="preserve"> 00010422 </t>
  </si>
  <si>
    <t>BACIA SANITARIA (VASO) COM CAIXA ACOPLADA, SIFAO APARENTE, DE LOUCA BRANCA (SEM ASSENTO)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</si>
  <si>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</si>
  <si>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</si>
  <si>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</si>
  <si>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</si>
  <si>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90585 </t>
  </si>
  <si>
    <t>VIBRADOR DE IMERSÃO, DIÂMETRO DE PONTEIRA 45MM, MOTOR ELÉTRICO TRIFÁSICO POTÊNCIA DE 2 CV - MATERIAIS NA OPERAÇÃO. AF_06/2015</t>
  </si>
  <si>
    <t xml:space="preserve"> 90584 </t>
  </si>
  <si>
    <t>VIBRADOR DE IMERSÃO, DIÂMETRO DE PONTEIRA 45MM, MOTOR ELÉTRICO TRIFÁSICO POTÊNCIA DE 2 CV - MANUTENÇÃO. AF_06/2015</t>
  </si>
  <si>
    <t xml:space="preserve"> 00013896 </t>
  </si>
  <si>
    <t>VIBRADOR DE IMERSAO, DIAMETRO DA PONTEIRA DE *45* MM, COM MOTOR ELETRICO TRIFASICO DE 2 HP (2 CV)</t>
  </si>
  <si>
    <t xml:space="preserve"> 00037588 </t>
  </si>
  <si>
    <t>VALVULA DE ESCOAMENTO PARA TANQUE, EM METAL CROMADO, 1.1/2", SEM LADRAO, COM TAMPAO PLASTICO</t>
  </si>
  <si>
    <t xml:space="preserve"> 00006153 </t>
  </si>
  <si>
    <t>VALVULA EM PLASTICO BRANCO PARA TANQUE OU LAVATORIO 1", SEM UNHO E SEM LADRAO</t>
  </si>
  <si>
    <t xml:space="preserve"> 00006155 </t>
  </si>
  <si>
    <t>VALVULA EM PLASTICO CROMADO TIPO AMERICANA PARA PIA DE COZINHA 3.1/2" X 1.1/2", SEM ADAPTADOR</t>
  </si>
  <si>
    <t>ANEXO V - COMPOSIÇÕES ANALÍTICAS COM PREÇO UNITÁRIO</t>
  </si>
  <si>
    <t>23,54% Boa Vista</t>
  </si>
  <si>
    <t>REGISTRO DE ART/RRT JUNTO AO CREA - EXECUÇÃO DE OBRA/SERVIÇO - OBRAS ACIMA R$ 15.000,00</t>
  </si>
  <si>
    <t>Placa de obra a ser instalada na Av. Ville Roy (Modelo conforme TR)</t>
  </si>
  <si>
    <t>Av. Ville Roy</t>
  </si>
  <si>
    <t>DIMENSIONAMENTO CANTEIRO DE OBRAS</t>
  </si>
  <si>
    <t>N DE EMPREGADOS</t>
  </si>
  <si>
    <t>REFEITÓRIO</t>
  </si>
  <si>
    <t>VESTIÁRIO</t>
  </si>
  <si>
    <t>BANCO</t>
  </si>
  <si>
    <t>ÁRMARIO</t>
  </si>
  <si>
    <t>BANHEIROS</t>
  </si>
  <si>
    <t>150 m</t>
  </si>
  <si>
    <t>DISTANCIA MÁXIMA</t>
  </si>
  <si>
    <t>LAVATÓRIO</t>
  </si>
  <si>
    <t>MICTORIO</t>
  </si>
  <si>
    <t>VASO</t>
  </si>
  <si>
    <t>CHUVEIRO</t>
  </si>
  <si>
    <t>0,20 a 0,60 m² por trabalhador obedecendo a Norma Regulamentadora 18</t>
  </si>
  <si>
    <t>ALMOXARIFADO</t>
  </si>
  <si>
    <t>6,0 m de comprimento.</t>
  </si>
  <si>
    <t>ESCRITÓRIO</t>
  </si>
  <si>
    <t>ESTOQUE</t>
  </si>
  <si>
    <t>BRITA</t>
  </si>
  <si>
    <t>AREIA</t>
  </si>
  <si>
    <t>ARMAÇÃO</t>
  </si>
  <si>
    <t>TUBOS</t>
  </si>
  <si>
    <t>CIMENTO</t>
  </si>
  <si>
    <t>FORMA</t>
  </si>
  <si>
    <t>BETONEIRA</t>
  </si>
  <si>
    <t>TIJOLOS</t>
  </si>
  <si>
    <t>TAPUME COM COMPENSADO DE MADEIRA. AF_03/2024</t>
  </si>
  <si>
    <t>Fornecimento e instalação de tapume com compensado de madeira na área interna do Palácio</t>
  </si>
  <si>
    <t>Corredor dos banheiros - térreo</t>
  </si>
  <si>
    <t>Escada - Primeiro pav</t>
  </si>
  <si>
    <t>DEMOLIÇÕES E RETIRADAS</t>
  </si>
  <si>
    <t>Fornecimento e instalação de tapume com telha metálica para isolamento do estacionamento</t>
  </si>
  <si>
    <t>= C x H x E</t>
  </si>
  <si>
    <t>Paredes do primeiro pavimento</t>
  </si>
  <si>
    <t>Abertura de porta</t>
  </si>
  <si>
    <t>Demolição de parede em alvenatia de forma mecanizada</t>
  </si>
  <si>
    <t>REMOÇÃO DE FORROS DE DRYWALL, PVC E FIBROMINERAL, DE FORMA MANUAL, SEM REAPROVEITAMENTO. AF_09/2023</t>
  </si>
  <si>
    <t>Remoção de forro em gesso acartonado ou PVC sem reaproveitamento</t>
  </si>
  <si>
    <t>Por área (m²) de forro removido</t>
  </si>
  <si>
    <t>* Valores obtidos no software Revit</t>
  </si>
  <si>
    <t>Guarita</t>
  </si>
  <si>
    <t>REMOÇÃO DE TRAMA METÁLICA OU DE MADEIRA PARA FORRO, DE FORMA MANUAL, SEM REAPROVEITAMENTO. AF_09/2023</t>
  </si>
  <si>
    <t>Remoção de estrutura de forro em gesso acartonado ou PVC sem reaproveitamento</t>
  </si>
  <si>
    <t>REMOÇÃO DE VIDRO TEMPERADO FIXADO EM PERFIL U. AF_11/2025</t>
  </si>
  <si>
    <t>Remoção de vidro temperado, provisóriamente, para realização dos serviços com segurança</t>
  </si>
  <si>
    <t>Por área (m²) de vidro removido</t>
  </si>
  <si>
    <t>Tribunal do Pleno</t>
  </si>
  <si>
    <t>Secretaria das camaras reunidas</t>
  </si>
  <si>
    <t xml:space="preserve">Considerado 2x área do ambiente (forro + "laje") e rev. da viga </t>
  </si>
  <si>
    <t>Secretaria do tribunal do pleno</t>
  </si>
  <si>
    <t>REMOÇÃO DE TESOURAS METÁLICAS, COM VÃO MAIOR OU IGUAL A 8M, DE FORMA MANUAL, SEM REAPROVEITAMENTO. AF_09/2023</t>
  </si>
  <si>
    <t>Remoção de tesoura metálica da cobertura da guarita</t>
  </si>
  <si>
    <t>Por unidade removida</t>
  </si>
  <si>
    <t>REMOÇÃO DE TRAMA METÁLICA PARA COBERTURA, DE FORMA MANUAL, SEM REAPROVEITAMENTO. AF_09/2023</t>
  </si>
  <si>
    <t>Remoção de trama metálica da cobertura da guarita</t>
  </si>
  <si>
    <t>Por área (m²) removida</t>
  </si>
  <si>
    <t>RETIRADA DE PLACAS DE FORRO MODULADO C/ REAPROVEITAMENTO</t>
  </si>
  <si>
    <t>Remoção de placas de forro modular com reaproveitamento</t>
  </si>
  <si>
    <t>RETIRADA E REALOCAÇÃO DE LUMINÁRIAS DE EMBUTIR</t>
  </si>
  <si>
    <t>Retirada e recolocação das luminárias existentes</t>
  </si>
  <si>
    <t>Por unidade removida e reinstalada</t>
  </si>
  <si>
    <t>FORNECIMENTO E INSTALAÇÃO DE ESTRUTURA DE SUSTENTAÇÃO, EM PERFIS DE ALUMÍNIO, PARA FORRO MODULAR. Ref. (ARP.2026.0965)</t>
  </si>
  <si>
    <t>Fornecimento e instalação de estrutura para forro modular</t>
  </si>
  <si>
    <t>Por área (m²) de estrutura executada</t>
  </si>
  <si>
    <t>REINSTALAÇÃO DE ESQUADRIA EM VIDRO TEMPERADO, INLCUSIVE FERRAGENS</t>
  </si>
  <si>
    <t>Reinstalação de vidro temperado removido para execução da laje superior</t>
  </si>
  <si>
    <t>Por área (m²) de vidro instalado</t>
  </si>
  <si>
    <t>CARGA MANUAL DE ENTULHO EM CAMINHAO BASCULANTE 6 M3</t>
  </si>
  <si>
    <t>Carga manual de entulho em caminhão basculante</t>
  </si>
  <si>
    <t>Por volume de entulho transportado</t>
  </si>
  <si>
    <t>Alvenaria - item 3.1</t>
  </si>
  <si>
    <t>Volume demolido</t>
  </si>
  <si>
    <t>V</t>
  </si>
  <si>
    <t>Empolamento</t>
  </si>
  <si>
    <t>= V x E</t>
  </si>
  <si>
    <t>Forro - item 3.2</t>
  </si>
  <si>
    <t>Estrutura forro - item 3.3</t>
  </si>
  <si>
    <t>Tesoura metálica - item 3.5</t>
  </si>
  <si>
    <t>Estrutura complementar "laje" guarita</t>
  </si>
  <si>
    <t>ALUGUEL CAÇAMBA 5M3 PARA DEPÓSITO DE LIXO/ENTULHO (container)</t>
  </si>
  <si>
    <t>Aluguel de caçamba para bota fora de entulho</t>
  </si>
  <si>
    <t>Por unidade utilizada</t>
  </si>
  <si>
    <t>Item 3.11</t>
  </si>
  <si>
    <t>Volume</t>
  </si>
  <si>
    <t>Capacidade</t>
  </si>
  <si>
    <t>= V / C</t>
  </si>
  <si>
    <t>4.0</t>
  </si>
  <si>
    <t>PAREDES E DIVISÓRIAS</t>
  </si>
  <si>
    <t>Construção de parede em gesso acartonado</t>
  </si>
  <si>
    <t>Por área (m²) de parede construída</t>
  </si>
  <si>
    <t>Abertura</t>
  </si>
  <si>
    <t>= C x H - A</t>
  </si>
  <si>
    <t>Gabinete A - Assessoria</t>
  </si>
  <si>
    <t>Gabinete A - Magistrado</t>
  </si>
  <si>
    <t>Shaft</t>
  </si>
  <si>
    <t>Gabinete B - Assessoria</t>
  </si>
  <si>
    <t>Gabinete B - Sala do Magistrado</t>
  </si>
  <si>
    <t>PAREDE COM SISTEMA EM CHAPAS DE GESSO PARA DRYWALL, USO INTERNO, COM DUAS FACES SIMPLES E ESTRUTURA METÁLICA COM GUIAS SIMPLES PARA PAREDES COM ÁREA LÍQUIDA MENOR QUE 6 M2, COM VÃOS. AF_07/2023_PS</t>
  </si>
  <si>
    <t>PAREDE COM SISTEMA EM CHAPAS DE GESSO PARA DRYWALL, USO INTERNO, COM DUAS FACES SIMPLES E ESTRUTURA METÁLICA COM GUIAS SIMPLES PARA PAREDES COM ÁREA LÍQUIDA MAIOR OU IGUAL A 6 M2, COM VÃOS. AF_07/2023_PS</t>
  </si>
  <si>
    <t>PAREDE COM PLACAS DE GESSO ACARTONADO (DRYWALL) RESISTENTE A UMIDADE (RU) COM DUAS FACES SIMPLES E ESTRUTURA METÁLICA COM GUIAS DUPLAS, SEM VÃOS. AF_06/2017_P</t>
  </si>
  <si>
    <t>Gabinete A - BHO Magistrado</t>
  </si>
  <si>
    <t>Gabinete B - BHO Magistrado</t>
  </si>
  <si>
    <t>BHO - Unisex</t>
  </si>
  <si>
    <t>BHO - Unisex / Copa</t>
  </si>
  <si>
    <t>Copa</t>
  </si>
  <si>
    <t>PAREDE COM PLACAS DE GESSO ACARTONADO (DRYWALL) RESISTENTE A UMIDADE (RU) COM DUAS FACES SIMPLES E ESTRUTURA METÁLICA COM GUIAS SIMPLES, COM VÃOS AF_06/2017_P</t>
  </si>
  <si>
    <t>Fornecimento e instalação de isolamento em lã de pet em parede drywall</t>
  </si>
  <si>
    <t>Por área (m²) de isolamento aplicado</t>
  </si>
  <si>
    <t>Item 4.1</t>
  </si>
  <si>
    <t>Item 4.2</t>
  </si>
  <si>
    <t>Item 4.3</t>
  </si>
  <si>
    <t>Item 4.4</t>
  </si>
  <si>
    <t>Item 4.5</t>
  </si>
  <si>
    <t>5.0</t>
  </si>
  <si>
    <t>Aplicação de revestimento em porcelanato em parede</t>
  </si>
  <si>
    <t>Por área (m²) de revestimento aplicado</t>
  </si>
  <si>
    <t xml:space="preserve">Copa </t>
  </si>
  <si>
    <t>BHO unisex</t>
  </si>
  <si>
    <t>BHO Magistrado</t>
  </si>
  <si>
    <t>6.0</t>
  </si>
  <si>
    <t>Aplicação de massa corrida em paredes</t>
  </si>
  <si>
    <t>Por área (m²) de massa aplicada</t>
  </si>
  <si>
    <t>Gabinete A - Sala do Magistrado</t>
  </si>
  <si>
    <t>Gabinete A - Recepção</t>
  </si>
  <si>
    <t>Gabinete B - Recepção</t>
  </si>
  <si>
    <t>APLICAÇÃO MANUAL DE MASSA ACRÍLICA EM PAREDES EXTERNAS DE CASAS, DUAS DEMÃOS. AF_03/2024</t>
  </si>
  <si>
    <t>Aplicação de massa acrílica em paredes</t>
  </si>
  <si>
    <t>Aplicação manual de tinta em parede</t>
  </si>
  <si>
    <t>Por área (m²) de tinta aplicada</t>
  </si>
  <si>
    <t>Item 6.1</t>
  </si>
  <si>
    <t>Item 6.2</t>
  </si>
  <si>
    <t>Paredes existentes e emassadas</t>
  </si>
  <si>
    <t>7.0</t>
  </si>
  <si>
    <t>FORNECIMENTO E INSTALAÇÃO DO FORRO MODULAR (REMOVÍVEL) EM PVC 625X1250MM INCLUSIVE EM ESTRUTURA DE SUSTENTAÇÃO EM PERFIS DE ALUMÍNIO</t>
  </si>
  <si>
    <t>Instalação de forro modular, inclusive estrutura</t>
  </si>
  <si>
    <t>Por área (m²) de forro instalado</t>
  </si>
  <si>
    <t>Térreo - sob laje nova no corredor</t>
  </si>
  <si>
    <t>8.0</t>
  </si>
  <si>
    <t>PORTAS</t>
  </si>
  <si>
    <t>KIT DE PORTA-PRONTA DE MADEIRA EM ACABAMENTO MELAMÍNICO ALTO PADRÃO (AMADEIRADA OU PADRÃO TEXTURIZADO), FOLHA LEVE OU MÉDIA, 80X210CM, EXCLUSIVE FECHADURA, FIXAÇÃO COM PREENCHIMENTO PARCIAL DE ESPUMA EXPANSIVA - FORNECIMENTO E INSTALAÇÃO. AF_12/2019</t>
  </si>
  <si>
    <t>Fornecimento e instalação de porta nova</t>
  </si>
  <si>
    <t>Por unidade instalada</t>
  </si>
  <si>
    <t>FECHADURA DE EMBUTIR COM CILINDRO, EXTERNA, COMPLETA, ACABAMENTO PADRÃO MÉDIO, INCLUSO EXECUÇÃO DE FURO - FORNECIMENTO E INSTALAÇÃO. AF_10/2025</t>
  </si>
  <si>
    <t>Fornecimento e instalação de fechadura para porta nova</t>
  </si>
  <si>
    <t>9.0</t>
  </si>
  <si>
    <t>FORNECIMENTO E INSTALAÇÃO DE VASO SANITÁRIO SIFONADO COM CAIXA ACOPLADA LOUÇA BRANCA - REF LINHA VOGUE PLUS CONFORTO. P.515.17 CDC.01F.17 MARCA DECA OU SIMILAR</t>
  </si>
  <si>
    <t>Fornecimento e instalação de vaso sanitário</t>
  </si>
  <si>
    <t>Fornecimento e instalação de cuba de embutir em louça para lavatórios</t>
  </si>
  <si>
    <t>Fornecimento e instalação de cuba de embutir em inox</t>
  </si>
  <si>
    <t>Copas</t>
  </si>
  <si>
    <t>FORNECIMENTO E INSTALAÇÃO DE TORNEIRA CROMADA DE MESA, DECA LINHA IZI 1167.C37 OU SIMILAR, PARA COZINHA, PADRÃO MÉDIO - FORNECIMENTO E INSTALAÇÃO</t>
  </si>
  <si>
    <t>Fornecimento e instalação de torneira para cozinha</t>
  </si>
  <si>
    <t>FORNECIMENTO E INSTALAÇÃO DE TORNEIRA CROMADA DE MESA, 1/2" OU 3/4", PARA LAVATÓRIO DE PNE DECAMATIC 1173.C.CONF OU SIMILAR - FORNECIMENTO E INSTALAÇÃO.</t>
  </si>
  <si>
    <t>Fornecimento e instalação de torneiras para lavatórios</t>
  </si>
  <si>
    <t>10.0</t>
  </si>
  <si>
    <t>GRANITOS</t>
  </si>
  <si>
    <t>BANCADA DE GRANITO ANDORINHA/ QUARTZ/ CASTELO/ CORUMBA OU OUTROS EQUIVALENTES DA REGIAO, E= *2,5* CM - FORNECIMENTO E INSTALAÇÃO.</t>
  </si>
  <si>
    <t>Fornecimento e instalação de bancada em granito</t>
  </si>
  <si>
    <t>Por área (m²) de bancada executada</t>
  </si>
  <si>
    <t>Profundidade</t>
  </si>
  <si>
    <t>= L x P</t>
  </si>
  <si>
    <t>Fornecimento e instalação de rodabancada em granito</t>
  </si>
  <si>
    <t>Por comprimento linear (m) executado</t>
  </si>
  <si>
    <t>= L + P</t>
  </si>
  <si>
    <t>SAIA/BARRA EM GRANITO ANDORINHA/ QUARTZ/ CASTELO/ CORUMBA OU OUTROS EQUIVALENTES DA REGIAO, E= *2,5* CM - FORNECIMENTO E INSTALAÇÃO COM COLAGEM NO TAMPO DA BANCADA</t>
  </si>
  <si>
    <t>Fornecimento e instalação de saia em granito</t>
  </si>
  <si>
    <t>Execução de furo para torneira em bancada</t>
  </si>
  <si>
    <t>Por unidade executada</t>
  </si>
  <si>
    <t>SOLEIRA EM GRANITO, LARGURA 15 CM, ESPESSURA 2,0 CM. AF_09/2020</t>
  </si>
  <si>
    <t>Execução de soleira em entradas de banheiro</t>
  </si>
  <si>
    <t>Por comprimento linear executado</t>
  </si>
  <si>
    <t>11.0</t>
  </si>
  <si>
    <t>Execução de laje em painel wall</t>
  </si>
  <si>
    <t>Por área (m²) de laje executada</t>
  </si>
  <si>
    <t>Novos gabinetes</t>
  </si>
  <si>
    <t>CONTRAPISO EM ARGAMASSA TRAÇO 1:4 (CIMENTO E AREIA), PREPARO MANUAL, APLICADO EM ÁREAS MOLHADAS SOBRE LAJE, ADERIDO, ACABAMENTO NÃO REFORÇADO, ESPESSURA 2CM. AF_07/2021</t>
  </si>
  <si>
    <t>Execução de contrapiso nas áreas molhadas</t>
  </si>
  <si>
    <t>Por área (m²) executada</t>
  </si>
  <si>
    <t>Contrapiso banheiros - item 11.2</t>
  </si>
  <si>
    <t>Novos gabinetes - item 11.1</t>
  </si>
  <si>
    <t>TOTAL = 11.1 - 11.2</t>
  </si>
  <si>
    <t>Execução de piso vinilico</t>
  </si>
  <si>
    <t>Item 11.3</t>
  </si>
  <si>
    <t>Item 11.2</t>
  </si>
  <si>
    <t>IMPERMEABILIZAÇÕES</t>
  </si>
  <si>
    <t>Execução de impermeabilização em parede e piso de áreas molhadas</t>
  </si>
  <si>
    <t>Por área (m²) de impermeabilização executada</t>
  </si>
  <si>
    <t>BHO unisex - Parede</t>
  </si>
  <si>
    <t>Copa - Parede</t>
  </si>
  <si>
    <t>BHO Magistrado - Parede</t>
  </si>
  <si>
    <t>BHO unisex - Piso</t>
  </si>
  <si>
    <t>Copa - Piso</t>
  </si>
  <si>
    <t>BHO Magistrado - Piso</t>
  </si>
  <si>
    <t>Perímetro</t>
  </si>
  <si>
    <t>Execução de tratamento de ralo em áreas molhadas</t>
  </si>
  <si>
    <t>12.0</t>
  </si>
  <si>
    <t>14.0</t>
  </si>
  <si>
    <t>CABO DE COBRE FLEXÍVEL ISOLADO, 35 MM², ANTI-CHAMA 0,6/1,0 KV, PARA REDE ENTERRADA DE DISTRIBUIÇÃO DE ENERGIA ELÉTRICA - FORNECIMENTO E INSTALAÇÃO. AF_12/2021</t>
  </si>
  <si>
    <t>TERMINAL DE COMPRESSÃO PARA CABO DE   2,50 MM2 - FORNECIMENTO E INSTALAÇÃO</t>
  </si>
  <si>
    <t>TERMINAL DE COMPRESSÃO PARA CABO DE   4 MM2 - FORNECIMENTO E INSTALAÇÃO</t>
  </si>
  <si>
    <t>TERMINAL DE COMPRESSÃO PARA CABO DE   6 MM2 - FORNECIMENTO E INSTALAÇÃO</t>
  </si>
  <si>
    <t>TERMINAL OU CONECTOR DE PRESSAO - PARA CABO 35MM2 - FORNECIMENTO E INSTALACAO</t>
  </si>
  <si>
    <t>CAIXA RETANGULAR 4" X 4" BAIXA (0,30 M DO PISO), METÁLICA, INSTALADA EM PAREDE - FORNECIMENTO E INSTALAÇÃO. AF_03/2023</t>
  </si>
  <si>
    <t>ELETRODUTO FLEXÍVEL CORRUGADO REFORÇADO, PVC, DN 25 MM (3/4"), PARA CIRCUITOS TERMINAIS, INSTALADO EM FORRO - FORNECIMENTO E INSTALAÇÃO. AF_03/2023</t>
  </si>
  <si>
    <t>ELETRODUTO FLEXÍVEL CORRUGADO REFORÇADO, PVC, DN 25 MM (3/4"), PARA CIRCUITOS TERMINAIS, INSTALADO EM PAREDE - FORNECIMENTO E INSTALAÇÃO. AF_03/2023</t>
  </si>
  <si>
    <t>ELETROCALHA, 50X50MM ZINCADA, DEVENDO SER FORNECIDA E INSTALADA COM TODAS AS PEÇAS E ACESSÓRIOS (TODOS ZINCADOS) (JUNÇÃO SIMPLES, CURVAS HORIZONTAIS E VERTICAIS, DERIVAÇÕES, TERMINAIS, FLANGES, PORCAS, PARAFUSOS E ARRUELAS), PARA A FIXAÇÃO DA ELETROCALHA UTILIZAR ABRAÇADEIRA METÁLICA RÍGIDA TIPO D 1/2''</t>
  </si>
  <si>
    <t>ELETRODUTO FLEXIVEL, EM ACO GALVANIZADO, REVESTIDO EXTERNAMENTE COM PVC PRETO, DIAMETRO EXTERNO DE 25 MM (3/4"), TIPO SEALTUBO - FORNECIMENTO E INSTALAÇÃO</t>
  </si>
  <si>
    <t>ELETROCALHA, 100X50MM ZINCADA, DEVENDO SER FORNECIDA E INSTALADA COM TODAS AS PEÇAS E ACESSÓRIOS (TODOS ZINCADOS) (JUNÇÃO SIMPLES, CURVAS HORIZONTAIS E VERTICAIS, DERIVAÇÕES, TERMINAIS, FLANGES, PORCAS, PARAFUSOS E ARRUELAS), PARA A FIXAÇÃO DA ELETROCALHA UTILIZAR ABRAÇADEIRA METÁLICA RÍGIDA TIPO D 1/2''</t>
  </si>
  <si>
    <t>LUMINARIA QUADRADA TIPO PLAFON, EMBUTIR, COM PAINEL EM LED, POTÊNCIA 18 W, PINTURA NA COR BRANCA, LUZ BRANCO FRIO, 1800 LÚMENS.</t>
  </si>
  <si>
    <t>LUMINÁRIA DE EMBUTIR, ALTO RENDIMENTO, CORPO EM CHAPA DE AÇO, REFLETOR FACETADO EM ALUMINIO, P/ 2 LÂMPADAS TUBULAR LED 18W; REFERÊNCIA BLUMENAU, GOLDEN OU SIMILAR</t>
  </si>
  <si>
    <t>LÂMPADA TUBO LED 1200MM, T8, COM DIFUSOR EM POLICARBONATO, 18W, 6400K, 1800LM. FORNECIDO E INSTALADO.</t>
  </si>
  <si>
    <t>DR BIPOLAR CORRENTE 25A, SENSIBILIDADE 300MA, FORNECIDO INSTALADO</t>
  </si>
  <si>
    <t>QUADRO DE DISTRIBUIÇÃO DE ENERGIA EM CHAPA DE AÇO GALVANIZADO, DE EMBUTIR, COM BARRAMENTO TRIFÁSICO, PARA  56 DISJUNTORES DIN 225A - FORNECIMENTO E INSTALAÇÃO.</t>
  </si>
  <si>
    <t>DISPOSITIVO DPS CLASSE II, 1 POLO, TENSAO MAXIMA DE 175 V, CORRENTE MAXIMA DE *45* KA (TIPO AC)</t>
  </si>
  <si>
    <t>14.1</t>
  </si>
  <si>
    <t>Materiais e quantidades obtidos a partir do software qibuilder</t>
  </si>
  <si>
    <t>14.2</t>
  </si>
  <si>
    <t>14.3</t>
  </si>
  <si>
    <t>14.4</t>
  </si>
  <si>
    <t>Eletrodutos</t>
  </si>
  <si>
    <t>14.5</t>
  </si>
  <si>
    <t>14.6</t>
  </si>
  <si>
    <t>Quadros e disjuntores</t>
  </si>
  <si>
    <t>14.7</t>
  </si>
  <si>
    <t>Iluminação do térreo</t>
  </si>
  <si>
    <t>LUMINARIA QUADRADA TIPO PLAFON, SOBREPOR, COM PAINEL EM LED, POTÊNCIA 30 W, PINTURA NA COR BRANCA, LUZ BRANCO FRIO, 3000 LÚMENS.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</si>
  <si>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</si>
  <si>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</si>
  <si>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</si>
  <si>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</si>
  <si>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</si>
  <si>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</si>
  <si>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</si>
  <si>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</si>
  <si>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14.2.1</t>
  </si>
  <si>
    <t>14.2.2</t>
  </si>
  <si>
    <t>14.2.3</t>
  </si>
  <si>
    <t>14.2.4</t>
  </si>
  <si>
    <t>14.2.5</t>
  </si>
  <si>
    <t>14.2.6</t>
  </si>
  <si>
    <t>14.3.1</t>
  </si>
  <si>
    <t>14.3.2</t>
  </si>
  <si>
    <t>14.3.3</t>
  </si>
  <si>
    <t>14.3.4</t>
  </si>
  <si>
    <t>14.3.5</t>
  </si>
  <si>
    <t>14.3.6</t>
  </si>
  <si>
    <t>14.4.1</t>
  </si>
  <si>
    <t>14.4.2</t>
  </si>
  <si>
    <t>14.4.3</t>
  </si>
  <si>
    <t>14.4.4</t>
  </si>
  <si>
    <t>14.4.5</t>
  </si>
  <si>
    <t>14.5.1</t>
  </si>
  <si>
    <t>14.5.2</t>
  </si>
  <si>
    <t>14.5.3</t>
  </si>
  <si>
    <t>14.5.4</t>
  </si>
  <si>
    <t>14.6.1</t>
  </si>
  <si>
    <t>14.6.2</t>
  </si>
  <si>
    <t>14.6.3</t>
  </si>
  <si>
    <t>14.6.4</t>
  </si>
  <si>
    <t>14.6.5</t>
  </si>
  <si>
    <t>14.6.6</t>
  </si>
  <si>
    <t>14.6.7</t>
  </si>
  <si>
    <t>14.6.8</t>
  </si>
  <si>
    <t>14.7.1</t>
  </si>
  <si>
    <t>14.7.2</t>
  </si>
  <si>
    <t>14.7.3</t>
  </si>
  <si>
    <t>14.7.4</t>
  </si>
  <si>
    <t>14.7.5</t>
  </si>
  <si>
    <t>14.7.6</t>
  </si>
  <si>
    <t>14.7.7</t>
  </si>
  <si>
    <t>ELETROCALHA, 50X50MM ZINCADA, DEVENDO SER FORNECIDA E INSTALADA COM TODAS AS PEÇAS E ACESSÓRIOS (TODOS ZINCADOS) (JUNÇÃO SIMPLES, CURVAS HORIZONTAIS E VERTICAIS, DERIVAÇÕES, TERMINAIS, FLANGES, PORCAS, PARAFUSOS E ARRUELAS), PARA A FIXAÇÃO DA ELETROCALHA UTILIZAR SUSPENSÃO VERTICAL A CADA 1,5M DO PERCURSO, PRESAS POR TIRANTE N10 COM 2000 MM E ESTE FIXO NA LAJE/VIGA/ESTRUTURA POR PENDURAL OU PRESILHA EM AÇO GALVANIZADO</t>
  </si>
  <si>
    <t>GUIA HORIZONTAL DE CABOS 1U COM TAMPA CLICK (TRAVA RÁPIDA E PINTURA EM EPOXI</t>
  </si>
  <si>
    <t>15.0</t>
  </si>
  <si>
    <t>15.1</t>
  </si>
  <si>
    <t>15.2</t>
  </si>
  <si>
    <t>15.3</t>
  </si>
  <si>
    <t>15.4</t>
  </si>
  <si>
    <t>15.1.1</t>
  </si>
  <si>
    <t>15.1.2</t>
  </si>
  <si>
    <t>15.1.3</t>
  </si>
  <si>
    <t>15.1.4</t>
  </si>
  <si>
    <t>15.1.5</t>
  </si>
  <si>
    <t>15.2.1</t>
  </si>
  <si>
    <t>15.3.1</t>
  </si>
  <si>
    <t>15.3.2</t>
  </si>
  <si>
    <t>15.3.3</t>
  </si>
  <si>
    <t>15.3.4</t>
  </si>
  <si>
    <t>15.3.5</t>
  </si>
  <si>
    <t>15.3.6</t>
  </si>
  <si>
    <t>15.4.1</t>
  </si>
  <si>
    <t>15.4.2</t>
  </si>
  <si>
    <t>16.0</t>
  </si>
  <si>
    <t>16.1</t>
  </si>
  <si>
    <t>CAIXA ENTERRADA HIDRÁULICA RETANGULAR EM ALVENARIA COM TIJOLOS CERÂMICOS MACIÇOS, DIMENSÕES INTERNAS: 0,6X0,6X0,6 M PARA REDE DE ESGOTO. AF_12/2020</t>
  </si>
  <si>
    <t>16.1.1</t>
  </si>
  <si>
    <t>16.1.2</t>
  </si>
  <si>
    <t>16.2</t>
  </si>
  <si>
    <t>PVC acessórios</t>
  </si>
  <si>
    <t>16.2.1</t>
  </si>
  <si>
    <t>CAIXA SIFONADA, PVC, DN 150 X 185 X 75 MM, JUNTA ELÁSTICA, FORNECIDA E INSTALADA EM RAMAL DE DESCARGA OU EM RAMAL DE ESGOTO SANITÁRIO. AF_08/2022</t>
  </si>
  <si>
    <t>16.3</t>
  </si>
  <si>
    <t>PVC esgoto</t>
  </si>
  <si>
    <t>CURVA LONGA 45 GRAUS, PVC, SERIE NORMAL, ESGOTO PREDIAL, DN 100 MM, JUNTA ELÁSTICA, FORNECIDO E INSTALADO EM RAMAL DE DESCARGA OU RAMAL DE ESGOTO SANITÁRIO.</t>
  </si>
  <si>
    <t>CURVA LONGA 45 GRAUS, PVC, SERIE NORMAL, ESGOTO PREDIAL, DN 40 MM, JUNTA SOLDÁVEL, FORNECIDO E INSTALADO EM RAMAL DE DESCARGA OU RAMAL DE ESGOTO SANITÁRIO.</t>
  </si>
  <si>
    <t>JOELHO 90 GRAUS, PVC, SERIE NORMAL, ESGOTO PREDIAL, DN 100 MM, JUNTA ELÁSTICA, FORNECIDO E INSTALADO EM PRUMADA DE ESGOTO SANITÁRIO OU VENTILAÇÃO. AF_08/2022</t>
  </si>
  <si>
    <t>JUNÇÃO DE REDUÇÃO INVERTIDA, PVC, SÉRIE NORMAL, ESGOTO PREDIAL, DN 100 X 50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</si>
  <si>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</si>
  <si>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LUVA SIMPLES, PVC, SERIE NORMAL, ESGOTO PREDIAL, DN 50 MM, JUNTA ELÁSTICA, FORNECIDO E INSTALADO EM RAMAL DE DESCARGA OU RAMAL DE ESGOTO SANITÁRIO. AF_08/2022</t>
  </si>
  <si>
    <t>REDUÇÃO EXCÊNTRICA, PVC, SERIE N, ESGOTO PREDIAL, DN 100 X 50 MM, JUNTA ELÁSTICA, FORNECIDO E INSTALADO EM RAMAL DE ESGOTO SANITÁRIO</t>
  </si>
  <si>
    <t>TUBO PVC, SERIE NORMAL, ESGOTO PREDIAL, DN 100 MM, FORNECIDO E INSTALADO EM SUBCOLETOR AÉREO DE ESGOTO SANITÁRIO. AF_08/2022</t>
  </si>
  <si>
    <t>16.3.1</t>
  </si>
  <si>
    <t>16.3.4</t>
  </si>
  <si>
    <t>16.3.5</t>
  </si>
  <si>
    <t>16.3.2</t>
  </si>
  <si>
    <t>16.3.3</t>
  </si>
  <si>
    <t>16.3.6</t>
  </si>
  <si>
    <t>16.3.7</t>
  </si>
  <si>
    <t>16.3.8</t>
  </si>
  <si>
    <t>16.3.9</t>
  </si>
  <si>
    <t>16.3.10</t>
  </si>
  <si>
    <t>16.3.11</t>
  </si>
  <si>
    <t>16.4</t>
  </si>
  <si>
    <t>Ventilação</t>
  </si>
  <si>
    <t>CURVA LONGA 45 GRAUS, PVC, SERIE NORMAL, ESGOTO PREDIAL, DN 50 MM, JUNTA ELÁSTICA, FORNECIDO E INSTALADO EM PRUMADA DE ESGOTO SANITÁRIO OU VENTILAÇÃO.</t>
  </si>
  <si>
    <t>16.4.1</t>
  </si>
  <si>
    <t>16.4.2</t>
  </si>
  <si>
    <t>16.4.3</t>
  </si>
  <si>
    <t>16.4.4</t>
  </si>
  <si>
    <t>16.4.5</t>
  </si>
  <si>
    <t>16.4.6</t>
  </si>
  <si>
    <t>17.0</t>
  </si>
  <si>
    <t>DRENO PARA AR CONDICIONADO</t>
  </si>
  <si>
    <t>CAIXA ENTERRADA HIDRÁULICA RETANGULAR, EM CONCRETO PRÉ-MOLDADO, DIMENSÕES INTERNAS: 0,6X0,6X0,5 M. AF_12/2020</t>
  </si>
  <si>
    <t>JOELHO 45 GRAUS, PVC, SOLDÁVEL, DN 32MM, INSTALADO EM PRUMADA DE ÁGUA - FORNECIMENTO E INSTALAÇÃO. AF_06/2022</t>
  </si>
  <si>
    <t>JOELHO 90 GRAUS, PVC, SOLDÁVEL, DN 32MM, INSTALADO EM RAMAL DE DISTRIBUIÇÃO DE ÁGUA - FORNECIMENTO E INSTALAÇÃO. AF_06/2022</t>
  </si>
  <si>
    <t>TUBO, PVC, SOLDÁVEL, DE 32MM, INSTALADO EM RESERVAÇÃO PREDIAL DE ÁGUA - FORNECIMENTO E INSTALAÇÃO. AF_04/2024</t>
  </si>
  <si>
    <t>17.1</t>
  </si>
  <si>
    <t>17.2</t>
  </si>
  <si>
    <t>17.3</t>
  </si>
  <si>
    <t>17.4</t>
  </si>
  <si>
    <t>18.0</t>
  </si>
  <si>
    <t>18.1</t>
  </si>
  <si>
    <t>Metais</t>
  </si>
  <si>
    <t>18.1.1</t>
  </si>
  <si>
    <t>18.1.2</t>
  </si>
  <si>
    <t>18.2</t>
  </si>
  <si>
    <t>PVC rígido soldável</t>
  </si>
  <si>
    <t>ADAPTADOR CURTO COM BOLSA E ROSCA PARA REGISTRO, PVC, SOLDÁVEL, DN 25 MM X 3/4", INSTALADO EM RESERVAÇÃO PREDIAL DE ÁGUA - FORNECIMENTO E INSTALAÇÃO. AF_04/2024</t>
  </si>
  <si>
    <t>CURVA PVC 45 GRAUS, SOLDÁVEL, DN 32 MM, INSTALADO EM RESERVAÇÃO PREDIAL DE ÁGUA - FORNECIMENTO E INSTALAÇÃO. AF_04/2024</t>
  </si>
  <si>
    <t>CURVA 90 GRAUS, PVC, SOLDÁVEL, DN 32 MM, INSTALADO EM RESERVAÇÃO PREDIAL DE ÁGUA - FORNECIMENTO E INSTALAÇÃO. AF_04/2024</t>
  </si>
  <si>
    <t>LUVA, PVC, SOLDÁVEL, DN 32MM, INSTALADO EM PRUMADA DE ÁGUA - FORNECIMENTO E INSTALAÇÃO. AF_06/2022</t>
  </si>
  <si>
    <t>TE, PVC, SOLDÁVEL, DN 25MM, INSTALADO EM PRUMADA DE ÁGUA - FORNECIMENTO E INSTALAÇÃO. AF_06/2022</t>
  </si>
  <si>
    <t>TE, PVC, SOLDÁVEL, DN 32MM, INSTALADO EM PRUMADA DE ÁGUA - FORNECIMENTO E INSTALAÇÃO. AF_06/2022</t>
  </si>
  <si>
    <t>18.2.1</t>
  </si>
  <si>
    <t>18.2.2</t>
  </si>
  <si>
    <t>18.2.3</t>
  </si>
  <si>
    <t>18.2.4</t>
  </si>
  <si>
    <t>18.2.5</t>
  </si>
  <si>
    <t>18.2.6</t>
  </si>
  <si>
    <t>18.2.7</t>
  </si>
  <si>
    <t>18.2.8</t>
  </si>
  <si>
    <t>18.2.9</t>
  </si>
  <si>
    <t>18.2.10</t>
  </si>
  <si>
    <t>18.3</t>
  </si>
  <si>
    <t>PVC soldável azul com bucha de latão</t>
  </si>
  <si>
    <t>JOELHO 90 GRAUS COM BUCHA DE LATÃO, PVC, SOLDÁVEL, DN 25 MM X 3/4", INSTALADO EM RESERVAÇÃO PREDIAL DE ÁGUA - FORNECIMENTO E INSTALAÇÃO. AF_04/2024</t>
  </si>
  <si>
    <t>18.3.1</t>
  </si>
  <si>
    <t>18.3.2</t>
  </si>
  <si>
    <t>19.0</t>
  </si>
  <si>
    <t>19.1</t>
  </si>
  <si>
    <t>MXMES</t>
  </si>
  <si>
    <t>Meses</t>
  </si>
  <si>
    <t>= H x Q x M</t>
  </si>
  <si>
    <t>Qt. Torres</t>
  </si>
  <si>
    <t>Canteiro</t>
  </si>
  <si>
    <t>Térreo</t>
  </si>
  <si>
    <t>1 Pavimento</t>
  </si>
  <si>
    <t>Locação mensal de andaime tubular tipo torre</t>
  </si>
  <si>
    <t>Por metro de andaime locado no mês</t>
  </si>
  <si>
    <t>Montagem e desmontagem de andaime tubular tipo torre</t>
  </si>
  <si>
    <t>20.1</t>
  </si>
  <si>
    <t>20.0</t>
  </si>
  <si>
    <t>LIMPEZA FINAL E BOTA FORA</t>
  </si>
  <si>
    <t>LIMPEZA FINAL DA OBRA</t>
  </si>
  <si>
    <t>Por metro de andaime</t>
  </si>
  <si>
    <t>Limpeza final de obra</t>
  </si>
  <si>
    <t>Por área (m²) realizada a limpeza</t>
  </si>
  <si>
    <t>= L x C</t>
  </si>
  <si>
    <t>13.0</t>
  </si>
  <si>
    <t>ESTRUTURA</t>
  </si>
  <si>
    <t>V1 - VIGA METÁLICA EM PERFIL DE CHAPA DOBRADA - U200X65X4.75MM E DIAGONAIS EM CANTONEIRA 50X50X4.75MM, APLICAÇÃO DE DUAS DEMÃO DE ZARCÃO, INCLUSO MÃO DE OBRA, TRANSPORTE E IÇAMENTO - FORNECIMENTO E INSTALAÇÃO.</t>
  </si>
  <si>
    <t>Fabricação e instalação de viga metálica conforme especificação do projeto estrutural</t>
  </si>
  <si>
    <t>Por metro linear instalada</t>
  </si>
  <si>
    <t>= C</t>
  </si>
  <si>
    <t>V1</t>
  </si>
  <si>
    <t>V2</t>
  </si>
  <si>
    <t>V3</t>
  </si>
  <si>
    <t>V2 - VIGA METÁLICA EM PERFIL DE CHAPA DOBRADA - U125X50X4.75MM E DIAGONAIS EM CANTONEIRA 38X38X4.75MM, APLICAÇÃO DE DUAS DEMÃO DE ZARCÃO, INCLUSO MÃO DE OBRA, TRANSPORTE E IÇAMENTO - FORNECIMENTO E INSTALAÇÃO.</t>
  </si>
  <si>
    <t>= C x Q</t>
  </si>
  <si>
    <t>V3 - VIGA METÁLICA EM PERFIL DE CHAPA DOBRADA - U100X40X3.00MM, APLICAÇÃO DE DUAS DEMÃO DE ZARCÃO, INCLUSO MÃO DE OBRA, TRANSPORTE E IÇAMENTO - FORNECIMENTO E INSTALAÇÃO.</t>
  </si>
  <si>
    <t>13.1.1</t>
  </si>
  <si>
    <t>P1 - PILAR METÁLICO EM PERFIL DE CHAPA DOBRADA - U140x40x4.75MM E CANTONEIRA 50X50X4.75MM, APLICAÇÃO DE DUAS DEMÃO DE ZARCÃO, INCLUSO MÃO DE OBRA, TRANSPORTE E IÇAMENTO - FORNECIMENTO E INSTALAÇÃO.</t>
  </si>
  <si>
    <t>Por unidade linear instalada</t>
  </si>
  <si>
    <t>P1</t>
  </si>
  <si>
    <t>Fabricação e instalação de pilar metálico conforme especificação do projeto estrutural</t>
  </si>
  <si>
    <t>Fornecimento e instalação de vergalhão para reforço de estrutura metálica</t>
  </si>
  <si>
    <t>Por quilo de aço instalado</t>
  </si>
  <si>
    <t>Qtd vigas</t>
  </si>
  <si>
    <t>Qtd Vergalhão</t>
  </si>
  <si>
    <t>Q1</t>
  </si>
  <si>
    <t>Peso/m</t>
  </si>
  <si>
    <t>= C x Q x Q1 x P</t>
  </si>
  <si>
    <t>CHAPA METÁLICA RETANGULAR e=15mm (25OX750)mm PERFURADA (Ø20mm), FORNECIMENTO E INSTALAÇÃO.</t>
  </si>
  <si>
    <t>Fornecimento e instalação de chapa metálica conforme especificação do projeto estrutural</t>
  </si>
  <si>
    <t>250X750X15</t>
  </si>
  <si>
    <t>CHAPA METÁLICA e=10mm (210X675)mm PERFURADA (Ø20mm), FORNECIMENTO E INSTALAÇÃO.</t>
  </si>
  <si>
    <t>210X675X10</t>
  </si>
  <si>
    <t>CHAPA METÁLICA TRIÂNGULAR e=15mm (125X150X195)mm, FORNECIMENTO E INSTALAÇÃO.</t>
  </si>
  <si>
    <t>125X150X195X15</t>
  </si>
  <si>
    <t>CHAPA METÁLICA e=15mm FORMATO TRAPEZO-RETANGULAR COM ÁREA DE 0,0475m², CONFORME DETALHE GRÁFICO</t>
  </si>
  <si>
    <t>Chapa trapezoidal</t>
  </si>
  <si>
    <t>13.2</t>
  </si>
  <si>
    <t>Demolições e retiradas</t>
  </si>
  <si>
    <t>13.2.1</t>
  </si>
  <si>
    <t>Demolição de alvenaria para execução de pilar metálico</t>
  </si>
  <si>
    <t>Por volume de alvenaria demolido</t>
  </si>
  <si>
    <t>= C x H x L</t>
  </si>
  <si>
    <t>Carga manual de entulho para bota fora</t>
  </si>
  <si>
    <t>Por volume de material carregado</t>
  </si>
  <si>
    <t>Aluguel de caçamba para entulho</t>
  </si>
  <si>
    <t>Por unidade locada</t>
  </si>
  <si>
    <t>13.3</t>
  </si>
  <si>
    <t>13.3.1</t>
  </si>
  <si>
    <t>Fechamento e pintura</t>
  </si>
  <si>
    <t>Parede em drywall para fechamento de pilar metálico</t>
  </si>
  <si>
    <t>Por área de parede executada</t>
  </si>
  <si>
    <t xml:space="preserve">	EMASSAMENTO COM MASSA LÁTEX, APLICAÇÃO EM PAREDE, DUAS DEMÃOS, LIXAMENTO MANUAL. AF_04/2023</t>
  </si>
  <si>
    <t>Aplicação de massa corrida em fechamento do pilar</t>
  </si>
  <si>
    <t>Por área de massa aplicada</t>
  </si>
  <si>
    <t>Aplicação de pintura em fechamento do pilar</t>
  </si>
  <si>
    <t>Por área de pintura aplicada</t>
  </si>
  <si>
    <t>Corredor</t>
  </si>
  <si>
    <t>Tribunal pleno</t>
  </si>
  <si>
    <t>Aplicação manual de zarcão em estrutura metálica</t>
  </si>
  <si>
    <t>Por área (m²) aplicada</t>
  </si>
  <si>
    <t>Viga V1</t>
  </si>
  <si>
    <t>Viga V2</t>
  </si>
  <si>
    <t>Viga V3</t>
  </si>
  <si>
    <t xml:space="preserve">Pilar </t>
  </si>
  <si>
    <t>C. da estrutura</t>
  </si>
  <si>
    <t>C1</t>
  </si>
  <si>
    <t>=P x C x C1</t>
  </si>
  <si>
    <t>BDI</t>
  </si>
  <si>
    <t>RESULTADO</t>
  </si>
  <si>
    <t>Desonerado</t>
  </si>
  <si>
    <t>Onerado</t>
  </si>
  <si>
    <t>SINAPI - 02/2026 - Roraima</t>
  </si>
  <si>
    <t>CONTRATAÇÃO DE EMPRESA ESPECIALIZADA PARA AMPLIAÇÃO INTERNA DO PALÁCIO DA JUSTIÇA COM IMPLANTAÇÃO DE NOVOS GABINETES</t>
  </si>
  <si>
    <t xml:space="preserve"> ARP.2026.0003 </t>
  </si>
  <si>
    <t>REGISTRO DE ART/RRT JUNTO AO CREA - EXECUÇÃO DE OBRA/SERVIÇO - OBRAS ATÉ R$ 15.000,00</t>
  </si>
  <si>
    <t>PLACA, ISOLAMENTO E CANTEIRO DE OBRAS</t>
  </si>
  <si>
    <t xml:space="preserve"> ARP.2026.3083 </t>
  </si>
  <si>
    <t>EXECUÇÃO DE SANITÁRIO E VESTIÁRIO EM CANTEIRO DE OBRA EM CHAPA DE MADEIRA COMPENSADA, NÃO INCLUSO MOBILIÁRIO. Ref. SINAPI (93212)</t>
  </si>
  <si>
    <t xml:space="preserve"> ARP.2026.3077 </t>
  </si>
  <si>
    <t>EXECUÇÃO DE ALMOXARIFADO EM CANTEIRO DE OBRA EM CHAPA DE MADEIRA COMPENSADA, INCLUSO PRATELEIRAS. Ref. SINAPI (93208)</t>
  </si>
  <si>
    <t xml:space="preserve"> ARP.2026.3081 </t>
  </si>
  <si>
    <t xml:space="preserve"> ARP.2026.3082 </t>
  </si>
  <si>
    <t xml:space="preserve"> 73803/001 </t>
  </si>
  <si>
    <t>GALPAO ABERTO PARA OFICINA E DEPOSITO DE CANTEIRO DE OBRAS, EM MADEIRA DE LEI</t>
  </si>
  <si>
    <t xml:space="preserve"> 93214 </t>
  </si>
  <si>
    <t>EXECUÇÃO DE RESERVATÓRIO ELEVADO DE ÁGUA (1000 LITROS) EM CANTEIRO DE OBRA, APOIADO EM ESTRUTURA DE MADEIRA. AF_02/2016_PA</t>
  </si>
  <si>
    <t xml:space="preserve"> 98458 </t>
  </si>
  <si>
    <t xml:space="preserve"> 97640 </t>
  </si>
  <si>
    <t xml:space="preserve"> 97642 </t>
  </si>
  <si>
    <t xml:space="preserve"> 102192 </t>
  </si>
  <si>
    <t xml:space="preserve"> 97657 </t>
  </si>
  <si>
    <t xml:space="preserve"> 97655 </t>
  </si>
  <si>
    <t xml:space="preserve"> ARP.2023.COMPATUAL00146 </t>
  </si>
  <si>
    <t xml:space="preserve"> ARP.2023.COMPATUAL00353 </t>
  </si>
  <si>
    <t xml:space="preserve"> PLJ.GAB.0001 </t>
  </si>
  <si>
    <t xml:space="preserve"> ARP.2026.1267 </t>
  </si>
  <si>
    <t xml:space="preserve"> 72897 </t>
  </si>
  <si>
    <t xml:space="preserve"> ARP.2026.0036 </t>
  </si>
  <si>
    <t xml:space="preserve"> 104718 </t>
  </si>
  <si>
    <t xml:space="preserve"> 96359 </t>
  </si>
  <si>
    <t xml:space="preserve"> ARP.2026.0275 </t>
  </si>
  <si>
    <t xml:space="preserve"> ARP.2026.0263 </t>
  </si>
  <si>
    <t xml:space="preserve"> ARP.2026.2954 </t>
  </si>
  <si>
    <t xml:space="preserve"> 96135 </t>
  </si>
  <si>
    <t xml:space="preserve"> 6.3 </t>
  </si>
  <si>
    <t>FORRAÇÃO</t>
  </si>
  <si>
    <t xml:space="preserve"> ARP.2026.0965 </t>
  </si>
  <si>
    <t xml:space="preserve"> ARP.2026.1155 </t>
  </si>
  <si>
    <t xml:space="preserve"> 90830 </t>
  </si>
  <si>
    <t xml:space="preserve"> ARP.2026.1408 </t>
  </si>
  <si>
    <t xml:space="preserve"> 9.3 </t>
  </si>
  <si>
    <t xml:space="preserve"> 9.4 </t>
  </si>
  <si>
    <t xml:space="preserve"> ARP.2026.1452 </t>
  </si>
  <si>
    <t xml:space="preserve"> 9.5 </t>
  </si>
  <si>
    <t xml:space="preserve"> ARP.2026.1447 </t>
  </si>
  <si>
    <t xml:space="preserve"> ARP.2026.1481 </t>
  </si>
  <si>
    <t xml:space="preserve"> ARP.2026.1493 </t>
  </si>
  <si>
    <t xml:space="preserve"> ARP.2026.1499 </t>
  </si>
  <si>
    <t xml:space="preserve"> 10.6 </t>
  </si>
  <si>
    <t xml:space="preserve"> 98689 </t>
  </si>
  <si>
    <t xml:space="preserve"> 87737 </t>
  </si>
  <si>
    <t xml:space="preserve"> 87642 </t>
  </si>
  <si>
    <t>CONTRAPISO EM ARGAMASSA TRAÇO 1:4 (CIMENTO E AREIA), PREPARO MANUAL, APLICADO EM ÁREAS SECAS SOBRE LAJE, ADERIDO, ACABAMENTO NÃO REFORÇADO, ESPESSURA 4CM. AF_07/2021</t>
  </si>
  <si>
    <t xml:space="preserve"> ARP.2026.0992 </t>
  </si>
  <si>
    <t xml:space="preserve"> 11.5 </t>
  </si>
  <si>
    <t xml:space="preserve"> GAB.NOVOS.001 </t>
  </si>
  <si>
    <t>V1 (20X70)CM - VIGA METÁLICA EM PERFIL DE CHAPA DOBRADA - U200X65X4.75MM E DIAGONAIS EM CANTONEIRA 50X50X4.75MM, APLICAÇÃO DE DUAS DEMÃO DE ZARCÃO, INCLUSO MÃO DE OBRA, TRANSPORTE E IÇAMENTO - FORNECIMENTO E INSTALAÇÃO.</t>
  </si>
  <si>
    <t xml:space="preserve"> GAB.NOVOS.003 </t>
  </si>
  <si>
    <t>V2 (12,5X50)CM - VIGA METÁLICA EM PERFIL DE CHAPA DOBRADA - U125X50X4.75MM E DIAGONAIS EM CANTONEIRA 38X38X4.75MM, APLICAÇÃO DE DUAS DEMÃO DE ZARCÃO, INCLUSO MÃO DE OBRA, TRANSPORTE E IÇAMENTO - FORNECIMENTO E INSTALAÇÃO.</t>
  </si>
  <si>
    <t xml:space="preserve"> GAB.NOVOS.004 </t>
  </si>
  <si>
    <t>V3 (8X10)CM - VIGA METÁLICA EM PERFIL DE CHAPA DOBRADA - U100X40X3.00MM, APLICAÇÃO DE DUAS DEMÃO DE ZARCÃO, INCLUSO MÃO DE OBRA, TRANSPORTE E IÇAMENTO - FORNECIMENTO E INSTALAÇÃO.</t>
  </si>
  <si>
    <t xml:space="preserve"> GAB.NOVOS.005 </t>
  </si>
  <si>
    <t>P1 (14X40)CM - PILAR METÁLICO EM PERFIL DE CHAPA DOBRADA - U140x40x4.75MM E CANTONEIRA 50X50X4.75MM, APLICAÇÃO DE DUAS DEMÃO DE ZARCÃO, INCLUSO MÃO DE OBRA, TRANSPORTE E IÇAMENTO - FORNECIMENTO E INSTALAÇÃO.</t>
  </si>
  <si>
    <t xml:space="preserve"> GAB.NOVOS.006 </t>
  </si>
  <si>
    <t>CHAPA METÁLICA RETANGULAR  e=15mm (25OX750)mm PERFURADA (Ø20mm), FORNECIMENTO E INSTALAÇÃO.</t>
  </si>
  <si>
    <t xml:space="preserve"> GAB.NOVOS.007 </t>
  </si>
  <si>
    <t xml:space="preserve"> GAB.NOVOS.008 </t>
  </si>
  <si>
    <t xml:space="preserve"> GAB.NOVOS.009 </t>
  </si>
  <si>
    <t xml:space="preserve"> 13.1.11 </t>
  </si>
  <si>
    <t xml:space="preserve"> 14.1.1 </t>
  </si>
  <si>
    <t xml:space="preserve"> 14.1.2 </t>
  </si>
  <si>
    <t xml:space="preserve"> 14.1.3 </t>
  </si>
  <si>
    <t xml:space="preserve"> 14.1.4 </t>
  </si>
  <si>
    <t xml:space="preserve"> 92986 </t>
  </si>
  <si>
    <t xml:space="preserve"> 14.1.5 </t>
  </si>
  <si>
    <t xml:space="preserve"> ARP.2026.1671 </t>
  </si>
  <si>
    <t xml:space="preserve"> 14.1.6 </t>
  </si>
  <si>
    <t xml:space="preserve"> ARP.2026.1674 </t>
  </si>
  <si>
    <t xml:space="preserve"> 14.1.7 </t>
  </si>
  <si>
    <t xml:space="preserve"> ARP.2026.1677 </t>
  </si>
  <si>
    <t xml:space="preserve"> 14.1.8 </t>
  </si>
  <si>
    <t xml:space="preserve"> 72262 </t>
  </si>
  <si>
    <t xml:space="preserve"> 14.2.1 </t>
  </si>
  <si>
    <t xml:space="preserve"> 14.2.2 </t>
  </si>
  <si>
    <t xml:space="preserve"> 14.2.3 </t>
  </si>
  <si>
    <t xml:space="preserve"> 14.2.4 </t>
  </si>
  <si>
    <t xml:space="preserve"> 14.2.5 </t>
  </si>
  <si>
    <t xml:space="preserve"> 14.2.6 </t>
  </si>
  <si>
    <t xml:space="preserve"> 14.3.1 </t>
  </si>
  <si>
    <t xml:space="preserve"> ARP.2026.1855 </t>
  </si>
  <si>
    <t xml:space="preserve"> 14.3.2 </t>
  </si>
  <si>
    <t xml:space="preserve"> 92872 </t>
  </si>
  <si>
    <t xml:space="preserve"> 14.3.3 </t>
  </si>
  <si>
    <t xml:space="preserve"> 14.3.4 </t>
  </si>
  <si>
    <t xml:space="preserve"> 14.3.5 </t>
  </si>
  <si>
    <t xml:space="preserve"> 14.3.6 </t>
  </si>
  <si>
    <t xml:space="preserve"> 14.4.1 </t>
  </si>
  <si>
    <t xml:space="preserve"> 91835 </t>
  </si>
  <si>
    <t xml:space="preserve"> 14.4.2 </t>
  </si>
  <si>
    <t xml:space="preserve"> 91855 </t>
  </si>
  <si>
    <t xml:space="preserve"> 14.4.3 </t>
  </si>
  <si>
    <t xml:space="preserve"> ARP.2026.1845 </t>
  </si>
  <si>
    <t xml:space="preserve"> 14.4.4 </t>
  </si>
  <si>
    <t xml:space="preserve"> ARP.2026.1745 </t>
  </si>
  <si>
    <t xml:space="preserve"> 14.4.5 </t>
  </si>
  <si>
    <t xml:space="preserve"> ARP.2026.1840 </t>
  </si>
  <si>
    <t xml:space="preserve"> 14.5.1 </t>
  </si>
  <si>
    <t xml:space="preserve"> ARP.2026.1395 </t>
  </si>
  <si>
    <t xml:space="preserve"> 14.5.2 </t>
  </si>
  <si>
    <t xml:space="preserve"> ARP.2026.1978 </t>
  </si>
  <si>
    <t xml:space="preserve"> 14.5.3 </t>
  </si>
  <si>
    <t xml:space="preserve"> ARP.2026.1963 </t>
  </si>
  <si>
    <t xml:space="preserve"> 14.5.4 </t>
  </si>
  <si>
    <t xml:space="preserve"> ARP.2026.2002 </t>
  </si>
  <si>
    <t xml:space="preserve"> 14.6.1 </t>
  </si>
  <si>
    <t xml:space="preserve"> ARP.2026.2082 </t>
  </si>
  <si>
    <t xml:space="preserve"> 14.6.2 </t>
  </si>
  <si>
    <t xml:space="preserve"> 14.6.3 </t>
  </si>
  <si>
    <t xml:space="preserve"> 14.6.4 </t>
  </si>
  <si>
    <t xml:space="preserve"> 14.6.5 </t>
  </si>
  <si>
    <t xml:space="preserve"> 14.6.6 </t>
  </si>
  <si>
    <t xml:space="preserve"> ARP.2026.2030 </t>
  </si>
  <si>
    <t xml:space="preserve"> 14.6.7 </t>
  </si>
  <si>
    <t xml:space="preserve"> ARP.2026.2134 </t>
  </si>
  <si>
    <t xml:space="preserve"> 14.6.8 </t>
  </si>
  <si>
    <t xml:space="preserve"> ARP.2026.1896 </t>
  </si>
  <si>
    <t xml:space="preserve"> 14.7.3 </t>
  </si>
  <si>
    <t xml:space="preserve"> ARP.2026.1959 </t>
  </si>
  <si>
    <t xml:space="preserve"> 15.1.1 </t>
  </si>
  <si>
    <t xml:space="preserve"> 15.1.2 </t>
  </si>
  <si>
    <t xml:space="preserve"> 15.1.3 </t>
  </si>
  <si>
    <t xml:space="preserve"> ARP.2026.2996 </t>
  </si>
  <si>
    <t xml:space="preserve"> 15.1.4 </t>
  </si>
  <si>
    <t xml:space="preserve"> ARP.2026.3041 </t>
  </si>
  <si>
    <t xml:space="preserve"> 15.1.5 </t>
  </si>
  <si>
    <t xml:space="preserve"> ARP.2026.1804 </t>
  </si>
  <si>
    <t xml:space="preserve"> 15.3.1 </t>
  </si>
  <si>
    <t xml:space="preserve"> INS 2026 0188 </t>
  </si>
  <si>
    <t xml:space="preserve"> INS 2026 0189 </t>
  </si>
  <si>
    <t xml:space="preserve"> 15.3.4 </t>
  </si>
  <si>
    <t xml:space="preserve"> ARP.2026.2385 </t>
  </si>
  <si>
    <t xml:space="preserve"> INS 2026 0187 </t>
  </si>
  <si>
    <t xml:space="preserve"> 15.4.1 </t>
  </si>
  <si>
    <t xml:space="preserve"> 15.4.2 </t>
  </si>
  <si>
    <t xml:space="preserve"> ARP.2026.2401 </t>
  </si>
  <si>
    <t xml:space="preserve"> 16.1.1 </t>
  </si>
  <si>
    <t xml:space="preserve"> 16.1.2 </t>
  </si>
  <si>
    <t xml:space="preserve"> 97902 </t>
  </si>
  <si>
    <t xml:space="preserve"> 16.2.1 </t>
  </si>
  <si>
    <t xml:space="preserve"> 89708 </t>
  </si>
  <si>
    <t xml:space="preserve"> 16.3.1 </t>
  </si>
  <si>
    <t xml:space="preserve"> ANX. PAL. 58 </t>
  </si>
  <si>
    <t xml:space="preserve"> 16.3.2 </t>
  </si>
  <si>
    <t xml:space="preserve"> ANX. PAL. 60 </t>
  </si>
  <si>
    <t xml:space="preserve"> 16.3.3 </t>
  </si>
  <si>
    <t xml:space="preserve"> 89809 </t>
  </si>
  <si>
    <t xml:space="preserve"> 16.3.4 </t>
  </si>
  <si>
    <t xml:space="preserve"> 16.3.5 </t>
  </si>
  <si>
    <t xml:space="preserve"> 104353 </t>
  </si>
  <si>
    <t xml:space="preserve"> 16.3.6 </t>
  </si>
  <si>
    <t xml:space="preserve"> 89821 </t>
  </si>
  <si>
    <t xml:space="preserve"> 16.3.7 </t>
  </si>
  <si>
    <t xml:space="preserve"> 89753 </t>
  </si>
  <si>
    <t xml:space="preserve"> 16.3.8 </t>
  </si>
  <si>
    <t xml:space="preserve"> CJ054 </t>
  </si>
  <si>
    <t xml:space="preserve"> 16.3.9 </t>
  </si>
  <si>
    <t xml:space="preserve"> 89848 </t>
  </si>
  <si>
    <t xml:space="preserve"> 16.3.10 </t>
  </si>
  <si>
    <t xml:space="preserve"> 16.3.11 </t>
  </si>
  <si>
    <t xml:space="preserve"> 16.4.1 </t>
  </si>
  <si>
    <t xml:space="preserve"> ANX. PAL. 59 </t>
  </si>
  <si>
    <t xml:space="preserve"> 16.4.4 </t>
  </si>
  <si>
    <t xml:space="preserve"> 16.4.5 </t>
  </si>
  <si>
    <t xml:space="preserve"> 97897 </t>
  </si>
  <si>
    <t xml:space="preserve"> 89493 </t>
  </si>
  <si>
    <t xml:space="preserve"> 89413 </t>
  </si>
  <si>
    <t xml:space="preserve"> 94649 </t>
  </si>
  <si>
    <t xml:space="preserve"> 94656 </t>
  </si>
  <si>
    <t xml:space="preserve"> 105155 </t>
  </si>
  <si>
    <t xml:space="preserve"> 18.2.3 </t>
  </si>
  <si>
    <t xml:space="preserve"> 94675 </t>
  </si>
  <si>
    <t xml:space="preserve"> 18.2.4 </t>
  </si>
  <si>
    <t xml:space="preserve"> 18.2.5 </t>
  </si>
  <si>
    <t xml:space="preserve"> 18.2.6 </t>
  </si>
  <si>
    <t xml:space="preserve"> 89541 </t>
  </si>
  <si>
    <t xml:space="preserve"> 18.2.7 </t>
  </si>
  <si>
    <t xml:space="preserve"> 89617 </t>
  </si>
  <si>
    <t xml:space="preserve"> 18.2.8 </t>
  </si>
  <si>
    <t xml:space="preserve"> 89620 </t>
  </si>
  <si>
    <t xml:space="preserve"> 18.2.10 </t>
  </si>
  <si>
    <t>PVC soldável azul com bucha latão</t>
  </si>
  <si>
    <t xml:space="preserve"> 94672 </t>
  </si>
  <si>
    <t xml:space="preserve"> 9537 </t>
  </si>
  <si>
    <t xml:space="preserve"> INS 2026 0092 </t>
  </si>
  <si>
    <t>ANOTAÇÃO DE RESPONSABILIDADE TÉCNICA CREA/CAU PARA OBRAS E SERVIÇOS ATÉ R$ 15.000,00</t>
  </si>
  <si>
    <t>Taxas</t>
  </si>
  <si>
    <t>Encargos Complementares</t>
  </si>
  <si>
    <t>CHUVEIRO ELÉTRICO COMUM CORPO PLÁSTICO, TIPO DUCHA - FORNECIMENTO E INSTALAÇÃO. AF_02/2026</t>
  </si>
  <si>
    <t>CONDULETE DE PVC, TIPO B, PARA ELETRODUTO DE PVC SOLDÁVEL DN 25 MM (3/4''), APARENTE - FORNECIMENTO E INSTALAÇÃO. AF_01/2026</t>
  </si>
  <si>
    <t>CONDULETE DE PVC, TIPO LB, PARA ELETRODUTO DE PVC SOLDÁVEL DN 25 MM (3/4''), APARENTE - FORNECIMENTO E INSTALAÇÃO. AF_01/2026</t>
  </si>
  <si>
    <t>BACIA SANITÁRIA COM CAIXA ACOPLADA LOUÇA BRANCA - FORNECIMENTO E INSTALAÇÃO. AF_02/2026</t>
  </si>
  <si>
    <t>TRAMA DE MADEIRA COMPOSTA POR TERÇAS PARA TELHADOS DE ATÉ 2 ÁGUAS PARA TELHA ONDULADA DE FIBROCIMENTO, METÁLICA, PLÁSTICA OU TERMOACÚSTICA, INCLUSO TRANSPORTE VERTICAL. AF_10/2025</t>
  </si>
  <si>
    <t>LAVATÓRIO LOUÇA BRANCA SUSPENSO, *40 X 30* CM OU EQUIVALENTE, PADRÃO POPULAR, INCLUSO SIFÃO FLEXÍVEL EM PVC, VÁLVULA E ENGATE FLEXÍVEL 30 CM EM PLÁSTICO E TORNEIRA CROMADA DE MESA, PADRÃO POPULAR - FORNECIMENTO E INSTALAÇÃO. AF_02/2026</t>
  </si>
  <si>
    <t xml:space="preserve"> 105543 </t>
  </si>
  <si>
    <t>LUMINÁRIA LED DE SOBREPOR - QUADRADA *60X60*CM, INCLUSO DRIVER - FORNECIMENTO E INSTALAÇÃO. AF_09/2024</t>
  </si>
  <si>
    <t>PORTA DE MADEIRA PARA PINTURA, SEMI-OCA (LEVE OU MÉDIA), 80X210CM, ESPESSURA DE 3,5CM, INCLUSO DOBRADIÇAS - FORNECIMENTO E INSTALAÇÃO. AF_10/2025</t>
  </si>
  <si>
    <t>FECHADURA DE EMBUTIR PARA PORTA DE BANHEIRO, COMPLETA, ACABAMENTO PADRÃO POPULAR, INCLUSO EXECUÇÃO DE FURO - FORNECIMENTO E INSTALAÇÃO. AF_10/2025</t>
  </si>
  <si>
    <t>PISO CIMENTADO, TRAÇO 1:5 (CIMENTO E AREIA), ACABAMENTO LISO, ESPESSURA 2,0 CM, PREPARO MECÂNICO DA ARGAMASSA. AF_02/2026</t>
  </si>
  <si>
    <t>PORTA EM ALUMÍNIO DE ABRIR TIPO VENEZIANA COM GUARNIÇÃO, FIXAÇÃO COM PARAFUSOS - FORNECIMENTO E INSTALAÇÃO. AF_10/2025</t>
  </si>
  <si>
    <t>BANCADA DE MÁRMORE SINTÉTICO 120 X 60CM, COM CUBA INTEGRADA, INCLUSO SIFÃO TIPO FLEXÍVEL EM PVC, VÁLVULA EM PLÁSTICO CROMADO TIPO AMERICANA E TORNEIRA CROMADA LONGA, DE PAREDE, PADRÃO POPULAR - FORNECIMENTO E INSTALAÇÃO. AF_02/2026</t>
  </si>
  <si>
    <t>PORTA DE MADEIRA PARA PINTURA, SEMI-OCA (LEVE OU MÉDIA), 60X210CM, ESPESSURA DE 3,5CM, INCLUSO DOBRADIÇAS - FORNECIMENTO E INSTALAÇÃO. AF_10/2025</t>
  </si>
  <si>
    <t xml:space="preserve"> 92717 </t>
  </si>
  <si>
    <t>APARELHO PARA CORTE E SOLDA OXI-ACETILENO SOBRE RODAS, INCLUSIVE CILINDROS E MAÇARICOS - CHI DIURNO. AF_05/2023</t>
  </si>
  <si>
    <t xml:space="preserve"> 92716 </t>
  </si>
  <si>
    <t>APARELHO PARA CORTE E SOLDA OXI-ACETILENO SOBRE RODAS, INCLUSIVE CILINDROS E MAÇARICOS - CHP DIURNO. AF_05/2023</t>
  </si>
  <si>
    <t xml:space="preserve"> 5961 </t>
  </si>
  <si>
    <t>CAMINHÃO BASCULANTE 6 M3, PESO BRUTO TOTAL 16.000 KG, CARGA ÚTIL MÁXIMA 13.071 KG, DISTÂNCIA ENTRE EIXOS 4,80 M, POTÊNCIA 230 CV INCLUSIVE CAÇAMBA METÁLICA - CHI DIURNO. AF_06/2014</t>
  </si>
  <si>
    <t xml:space="preserve"> INS 2026 0030 </t>
  </si>
  <si>
    <t>Aluguel</t>
  </si>
  <si>
    <t xml:space="preserve"> INS 2026 0208 </t>
  </si>
  <si>
    <t>LÃ DE PET 12500X1200X50MM</t>
  </si>
  <si>
    <t xml:space="preserve"> INS 2026 0031 </t>
  </si>
  <si>
    <t>und</t>
  </si>
  <si>
    <t xml:space="preserve"> INS 2026 0008 </t>
  </si>
  <si>
    <t>KIT PORTA PRONTA DE MADEIRA, FOLHA MEDIA (NBR 15930) DE 800 X 2100 MM, DE 35 MM A 40 MM DE ESPESSURA, NUCLEO SEMI-SOLIDO (SARRAFEADO), ESTRUTURA USINADA PARA FECHADURA, CAPA LISA EM HDF, ACABAMENTO MELAMINICO TEXTURIZADO / AMADEIRADO (INCLUI MARCO E ALIZARES )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</si>
  <si>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</si>
  <si>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</si>
  <si>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 xml:space="preserve"> ARP.2026.2920 </t>
  </si>
  <si>
    <t>VASO SANITÁRIO SIFONADO COM CAIXA ACOPLADA LOUÇA BRANCA - REF LINHA VOGUE PLUS CONFORTO. P.515.17 CDC.01F.17 - FORNECIMENTO E INSTALAÇÃO.</t>
  </si>
  <si>
    <t>ENGATE FLEXÍVEL EM INOX, 1/2" X 40 CM - FORNECIMENTO E INSTALAÇÃO. AF_02/2026</t>
  </si>
  <si>
    <t>CUBA DE EMBUTIR OVAL EM LOUÇA BRANCA, 35 X 50 CM OU EQUIVALENTE, INCLUSO VÁLVULA E SIFÃO TIPO GARRAFA EM METAL CROMADO - FORNECIMENTO E INSTALAÇÃO. AF_02/2026</t>
  </si>
  <si>
    <t>VÁLVULA EM METAL CROMADO 1.1/2" X 1.1/2" PARA TANQUE OU LAVATÓRIO, COM OU SEM LADRÃO - FORNECIMENTO E INSTALAÇÃO. AF_02/2026</t>
  </si>
  <si>
    <t>SIFÃO DO TIPO GARRAFA EM METAL CROMADO 1" X 1.1/2" - FORNECIMENTO E INSTALAÇÃO. AF_02/2026</t>
  </si>
  <si>
    <t>CUBA DE EMBUTIR OVAL EM LOUÇA BRANCA, 35 X 50CM OU EQUIVALENTE - FORNECIMENTO E INSTALAÇÃO. AF_02/2026</t>
  </si>
  <si>
    <t>CUBA DE EMBUTIR RETANGULAR DE AÇO INOXIDÁVEL, 46 X 30 X 12 CM - FORNECIMENTO E INSTALAÇÃO. AF_02/2026</t>
  </si>
  <si>
    <t xml:space="preserve"> INS 2026 0017 </t>
  </si>
  <si>
    <t>TORNEIRA CROMADA DE MESA, DECA LINHA IZI 1167.C37 OU SIMILAR - COZINHA</t>
  </si>
  <si>
    <t xml:space="preserve"> INS 2026 0018 </t>
  </si>
  <si>
    <t>TORNEIRA CROMADA DE MESA, 1/2" OU 3/4", PARA LAVATÓRIO DE PNE DECAMATIC 1173.C.CONF</t>
  </si>
  <si>
    <t>SOLEIRA EM GRANITO, LARGURA 15 CM, ESPESSURA 2,0 CM. AF_02/2026</t>
  </si>
  <si>
    <t xml:space="preserve"> 00007334 </t>
  </si>
  <si>
    <t>ADITIVO ADESIVO LIQUIDO PARA ARGAMASSAS DE REVESTIMENTOS CIMENTICIOS</t>
  </si>
  <si>
    <t xml:space="preserve"> INS 2026 0026 </t>
  </si>
  <si>
    <t xml:space="preserve"> GAB.NOVOS.002 </t>
  </si>
  <si>
    <t>MONTAGEM DE ESTRUTURA METÁLICA PARA ESTRUTURA PRINCIPAL DE EDIFICAÇÕES (PILARES, VIGAS E CONTRAVENTAMENTO). Ref. SINAPI (104466).</t>
  </si>
  <si>
    <t xml:space="preserve"> INS.GAB.NOVOS.0001 </t>
  </si>
  <si>
    <t>PERFIL U 200x65x4.75mm</t>
  </si>
  <si>
    <t xml:space="preserve"> INS.GAB.NOVOS.0002 </t>
  </si>
  <si>
    <t>CANTONEIRA 50X50X4.75mm</t>
  </si>
  <si>
    <t xml:space="preserve"> INS.GAB.NOVOS.0004 </t>
  </si>
  <si>
    <t>CANTONEIRA 38X38X4.75mm</t>
  </si>
  <si>
    <t xml:space="preserve"> INS.GAB.NOVOS.0003 </t>
  </si>
  <si>
    <t>PERFIL U125X50X4.75mm</t>
  </si>
  <si>
    <t xml:space="preserve"> INS.GAB.NOVOS.0008 </t>
  </si>
  <si>
    <t>CANTONEIRA 25X25X2.65mm</t>
  </si>
  <si>
    <t xml:space="preserve"> INS.GAB.NOVOS.0005 </t>
  </si>
  <si>
    <t>PERFIL U 100X40X3.00mm</t>
  </si>
  <si>
    <t xml:space="preserve"> 104761 </t>
  </si>
  <si>
    <t>FURO MECANIZADO EM CONCRETO, COM MARTELO DEMOLIDOR, PARA INSTALAÇÕES ELÉTRICAS, DIÂMETROS MENORES OU IGUAIS A 40 MM. AF_09/2023</t>
  </si>
  <si>
    <t xml:space="preserve"> INS.GAB.NOVOS.0006 </t>
  </si>
  <si>
    <t>PERFIL U 150x50x4.75mm(PILAR)</t>
  </si>
  <si>
    <t xml:space="preserve"> INS.GAB.NOVOS.0007 </t>
  </si>
  <si>
    <t>CHAPA METÁLICA e=15mm FORMATO RETANGULAR 190X450mm</t>
  </si>
  <si>
    <t xml:space="preserve"> INS.GAB.NOVOS.0009 </t>
  </si>
  <si>
    <t>CHAPA METÁLICA e=15mm (25OX750)mm</t>
  </si>
  <si>
    <t xml:space="preserve"> INS.GAB.NOVOS.0011 </t>
  </si>
  <si>
    <t>CHAPA METÁLICA e=10mm (210X675)mm</t>
  </si>
  <si>
    <t xml:space="preserve"> INS.GAB.NOVOS.0014 </t>
  </si>
  <si>
    <t>CHAPA METÁLICA e=15mm FORMATO TRIANGULAR 125X150X195mm</t>
  </si>
  <si>
    <t xml:space="preserve"> INS.GAB.NOVOS.0013 </t>
  </si>
  <si>
    <t xml:space="preserve"> 00001587 </t>
  </si>
  <si>
    <t>TERMINAL METALICO A PRESSAO PARA 1 CABO DE 35 MM2, COM 1 FURO DE FIXACAO</t>
  </si>
  <si>
    <t xml:space="preserve"> 00002557 </t>
  </si>
  <si>
    <t>CAIXA DE LUZ "4 X 4" EM ACO ESMALTADA</t>
  </si>
  <si>
    <t xml:space="preserve"> 00039244 </t>
  </si>
  <si>
    <t>ELETRODUTO PVC FLEXIVEL CORRUGADO, REFORCADO, COR LARANJA, DE 25 MM, PARA LAJES E PISOS</t>
  </si>
  <si>
    <t xml:space="preserve"> INS 2026 0134 </t>
  </si>
  <si>
    <t>ELETROCALHA, 50X50MM ZINCADA</t>
  </si>
  <si>
    <t xml:space="preserve"> 00002504 </t>
  </si>
  <si>
    <t>ELETRODUTO FLEXIVEL, EM FITA DE ACO GALVANIZADO, REVESTIDO COM PVC PRETO, DIAMETRO EXTERNO DE 25 MM, DN = 3/4", TIPO SEALTUBO</t>
  </si>
  <si>
    <t xml:space="preserve"> INS 2026 0133 </t>
  </si>
  <si>
    <t>ELETROCALHA, 100X50MM ZINCADA</t>
  </si>
  <si>
    <t xml:space="preserve"> INS 2026 0029 </t>
  </si>
  <si>
    <t xml:space="preserve"> INS 2026 0156 </t>
  </si>
  <si>
    <t xml:space="preserve"> ARP.2026.2264 </t>
  </si>
  <si>
    <t>RABICHO COM PLUGUE MACHO/FÊMEA L=0,80m EM CABO PP 3VIAS 2,5MM2</t>
  </si>
  <si>
    <t xml:space="preserve"> INS 2026 0202 </t>
  </si>
  <si>
    <t xml:space="preserve"> INS 2026 0151 </t>
  </si>
  <si>
    <t>LÂMPADA TUBO LED 1200MM, T8, COM DIFUSOR EM POLICARBONATO, 18W, 6400K, 1800LM</t>
  </si>
  <si>
    <t xml:space="preserve"> 00039450 </t>
  </si>
  <si>
    <t>DISPOSITIVO DR, 2 POLOS, SENSIBILIDADE DE 300 MA, CORRENTE DE 25 A, TIPO AC</t>
  </si>
  <si>
    <t xml:space="preserve"> INS 2026 0196 </t>
  </si>
  <si>
    <t>QUADRO ELÉTRICO EM CHAPA DE AÇO DE EMBUTIR 920X450X120MM, COM BARRAMENTO DE COBRE TRIFÁSICO 225A COM ESPAÇO PARA NO MÍNIMO: 56 DISJ. MONOPOLARES DIN + 1 DISJ. GERAL, FORNECIDO E INSTALADO, INCLUINDO PARAFUSOS, ISOLADORES, TRILHOS E CHAPA NECESSÁRIOS À INSTALAÇÃO DE DISJUNTOR TRIPOLAR DE 200A + DPS, COM BARRA DE NEUTRO E DE TERRA, COM ESPELHO BASCULANTE DE DE ACORDO COM A NBR 5410/04 E NR-10.</t>
  </si>
  <si>
    <t xml:space="preserve"> 00039467 </t>
  </si>
  <si>
    <t xml:space="preserve"> INS 2026 0145 </t>
  </si>
  <si>
    <t xml:space="preserve"> INS 2026 0209 </t>
  </si>
  <si>
    <t xml:space="preserve"> INS 2026 0186 </t>
  </si>
  <si>
    <t xml:space="preserve"> INS 2026 0191 </t>
  </si>
  <si>
    <t>PREPARO DE FUNDO DE VALA COM LARGURA MENOR QUE 1,5 M, COM CAMADA DE AREIA, LANÇAMENTO MANUAL. AF_01/2026</t>
  </si>
  <si>
    <t>PREPARO DE FUNDO DE VALA COM LARGURA MENOR QUE 1,5 M (ACERTO DO SOLO NATURAL), EM LOCAL COM NÍVEL BAIXO DE INTERFERÊNCIA. AF_01/2026</t>
  </si>
  <si>
    <t xml:space="preserve"> 00011714 </t>
  </si>
  <si>
    <t>CAIXA SIFONADA, PVC, 150 X *185* X 75 MM, COM GRELHA QUADRADA, BRANCA</t>
  </si>
  <si>
    <t xml:space="preserve"> 00001965 </t>
  </si>
  <si>
    <t>CURVA PVC LONGA 45 GRAUS, 100 MM, PARA ESGOTO PREDIAL</t>
  </si>
  <si>
    <t xml:space="preserve"> INS.ANX.PAL.026 </t>
  </si>
  <si>
    <t>CURVA PVC LONGA 45G, DN 40 MM, PARA ESGOTO PREDIAL</t>
  </si>
  <si>
    <t xml:space="preserve"> 00003899 </t>
  </si>
  <si>
    <t>LUVA SIMPLES, PVC, SOLDAVEL, DN 100 MM, SERIE NORMAL, PARA ESGOTO PREDIAL</t>
  </si>
  <si>
    <t xml:space="preserve"> 00020043 </t>
  </si>
  <si>
    <t>REDUCAO EXCENTRICA PVC, DN 100 X 50 MM, PARA ESGOTO PREDIAL</t>
  </si>
  <si>
    <t xml:space="preserve"> 00010765 </t>
  </si>
  <si>
    <t>CURVA PVC LONGA 45G, DN 50 MM, PARA ESGOTO PREDIAL</t>
  </si>
  <si>
    <t xml:space="preserve"> 00041629 </t>
  </si>
  <si>
    <t>CAIXA DE CONCRETO ARMADO PRE-MOLDADO, COM FUNDO E TAMPA, DIMENSOES DE 0,60 X 0,60 X 0,50 M</t>
  </si>
  <si>
    <t xml:space="preserve"> 00001923 </t>
  </si>
  <si>
    <t>CURVA DE PVC 45 GRAUS, SOLDAVEL, 32 MM, COR MARROM, PARA AGUA FRIA PREDIAL</t>
  </si>
  <si>
    <t xml:space="preserve"> 00003522 </t>
  </si>
  <si>
    <t>JOELHO PVC, SOLDAVEL COM ROSCA, 90 GRAUS, 25 MM X 3/4", COR MARROM, PARA AGUA FRIA PREDIAL</t>
  </si>
  <si>
    <t xml:space="preserve"> 00000003 </t>
  </si>
  <si>
    <t>ACIDO CLORIDRICO / ACIDO MURIATICO, DILUICAO 10% A 12% PARA USO EM LIMPEZA</t>
  </si>
  <si>
    <t xml:space="preserve"> 92713 </t>
  </si>
  <si>
    <t>APARELHO PARA CORTE E SOLDA OXI-ACETILENO SOBRE RODAS, INCLUSIVE CILINDROS E MAÇARICOS - JUROS. AF_05/2023</t>
  </si>
  <si>
    <t xml:space="preserve"> 92712 </t>
  </si>
  <si>
    <t>APARELHO PARA CORTE E SOLDA OXI-ACETILENO SOBRE RODAS, INCLUSIVE CILINDROS E MAÇARICOS - DEPRECIAÇÃO. AF_05/2023</t>
  </si>
  <si>
    <t xml:space="preserve"> 92715 </t>
  </si>
  <si>
    <t>APARELHO PARA CORTE E SOLDA OXI-ACETILENO SOBRE RODAS, INCLUSIVE CILINDROS E MAÇARICOS - MATERIAIS NA OPERAÇÃO. AF_05/2023</t>
  </si>
  <si>
    <t xml:space="preserve"> 92714 </t>
  </si>
  <si>
    <t>APARELHO PARA CORTE E SOLDA OXI-ACETILENO SOBRE RODAS, INCLUSIVE CILINDROS E MAÇARICOS - MANUTENÇÃO. AF_05/2023</t>
  </si>
  <si>
    <t xml:space="preserve"> 00013761 </t>
  </si>
  <si>
    <t>APARELHO CORTE OXI-ACETILENO PARA SOLDA E CORTE CONTENDO MACARICO SOLDA, BICO DE CORTE, CILINDROS, REGULADORES, MANGUEIRAS E CARRINHO</t>
  </si>
  <si>
    <t xml:space="preserve"> 00000002 </t>
  </si>
  <si>
    <t>OXIGENIO - RECARGA DE GAS PARA CILINDRO (NAO INCLUI TROCA/MANUTENCAO DO CILINDRO)</t>
  </si>
  <si>
    <t xml:space="preserve"> 00000001 </t>
  </si>
  <si>
    <t>ACETILENO - RECARGA DE GAS PARA CILINDRO (NAO INCLUI TROCA/MANUTENCAO DO CILINDRO)</t>
  </si>
  <si>
    <t xml:space="preserve"> 87304 </t>
  </si>
  <si>
    <t>ARGAMASSA TRAÇO 1:5 (EM VOLUME DE CIMENTO E AREIA MÉDIA ÚMIDA) PARA CONTRAPISO, PREPARO MECÂNICO COM BETONEIRA 400 L. AF_08/2019</t>
  </si>
  <si>
    <t>BANCADA DE MÁRMORE SINTÉTICO, DE 120 X 60CM, COM CUBA INTEGRADA - FORNECIMENTO E INSTALAÇÃO. AF_02/2026</t>
  </si>
  <si>
    <t>SIFÃO DO TIPO FLEXÍVEL EM PVC 1" X 1.1/2" - FORNECIMENTO E INSTALAÇÃO. AF_02/2026</t>
  </si>
  <si>
    <t>VÁLVULA EM PLÁSTICO CROMADO TIPO AMERICANA 3.1/2" X 1.1/2" SEM ADAPTADOR PARA PIA - FORNECIMENTO E INSTALAÇÃO. AF_02/2026</t>
  </si>
  <si>
    <t>TORNEIRA CROMADA LONGA, DE PAREDE, 1/2" OU 3/4", PARA PIA DE COZINHA, PADRÃO POPULAR - FORNECIMENTO E INSTALAÇÃO. AF_02/2026</t>
  </si>
  <si>
    <t>PREPARO DE FUNDO DE VALA COM LARGURA MENOR QUE 1,5 M, COM CAMADA DE BRITA, LANÇAMENTO MANUAL. AF_01/2026</t>
  </si>
  <si>
    <t xml:space="preserve"> 91369 </t>
  </si>
  <si>
    <t>CAMINHÃO BASCULANTE 6 M3, PESO BRUTO TOTAL 16.000 KG, CARGA ÚTIL MÁXIMA 13.071 KG, DISTÂNCIA ENTRE EIXOS 4,80 M, POTÊNCIA 230 CV INCLUSIVE CAÇAMBA METÁLICA - IMPOSTOS E SEGUROS. AF_06/2014</t>
  </si>
  <si>
    <t xml:space="preserve"> 91367 </t>
  </si>
  <si>
    <t>CAMINHÃO BASCULANTE 6 M3, PESO BRUTO TOTAL 16.000 KG, CARGA ÚTIL MÁXIMA 13.071 KG, DISTÂNCIA ENTRE EIXOS 4,80 M, POTÊNCIA 230 CV INCLUSIVE CAÇAMBA METÁLICA - DEPRECIAÇÃO. AF_06/2014</t>
  </si>
  <si>
    <t xml:space="preserve"> 91368 </t>
  </si>
  <si>
    <t>CAMINHÃO BASCULANTE 6 M3, PESO BRUTO TOTAL 16.000 KG, CARGA ÚTIL MÁXIMA 13.071 KG, DISTÂNCIA ENTRE EIXOS 4,80 M, POTÊNCIA 230 CV INCLUSIVE CAÇAMBA METÁLICA - JUROS. AF_06/2014</t>
  </si>
  <si>
    <t xml:space="preserve"> 00037733 </t>
  </si>
  <si>
    <t>CACAMBA METALICA BASCULANTE COM CAPACIDADE DE 6 M3 (INCLUI MONTAGEM, NAO INCLUI CAMINHAO)</t>
  </si>
  <si>
    <t xml:space="preserve"> 00044058 </t>
  </si>
  <si>
    <t>CAMINHAO TOCO, PESO BRUTO TOTAL 16000 KG, CARGA UTIL MAXIMA 10830 KG, DISTANCIA ENTRE EIXOS 3,56 M, POTENCIA 226 CV (INCLUI CABINE E CHASSI, NAO INCLUI CARROCERIA)</t>
  </si>
  <si>
    <t>ENGATE FLEXÍVEL EM PLÁSTICO BRANCO, 1/2" X 30CM - FORNECIMENTO E INSTALAÇÃO. AF_02/2026</t>
  </si>
  <si>
    <t xml:space="preserve"> 00039140 </t>
  </si>
  <si>
    <t>ABRACADEIRA EM ACO PARA AMARRACAO DE ELETRODUTOS, TIPO U SIMPLES, COM 1 1/4"</t>
  </si>
  <si>
    <t>LAVATÓRIO LOUÇA BRANCA SUSPENSO, *40 X 30* CM OU EQUIVALENTE, PADRÃO POPULAR - FORNECIMENTO E INSTALAÇÃO. AF_02/2026</t>
  </si>
  <si>
    <t>VÁLVULA EM PLÁSTICO 1" PARA PIA, TANQUE OU LAVATÓRIO, COM OU SEM LADRÃO - FORNECIMENTO E INSTALAÇÃO. AF_02/2026</t>
  </si>
  <si>
    <t>TORNEIRA CROMADA DE MESA, 1/2" OU 3/4", PARA LAVATÓRIO, PADRÃO POPULAR - FORNECIMENTO E INSTALAÇÃO. AF_02/2026</t>
  </si>
  <si>
    <t xml:space="preserve"> 00011945 </t>
  </si>
  <si>
    <t>BUCHA DE NYLON SEM ABA S4</t>
  </si>
  <si>
    <t xml:space="preserve"> INS 2026 0164 </t>
  </si>
  <si>
    <t>PLUGUE MACHO 2P+T, 10A</t>
  </si>
  <si>
    <t xml:space="preserve"> INS 2026 0163 </t>
  </si>
  <si>
    <t>PLUGUE FÊMEA 2P+T, 10A</t>
  </si>
  <si>
    <t xml:space="preserve"> 00039258 </t>
  </si>
  <si>
    <t>CABO MULTIPOLAR DE COBRE, FLEXIVEL, CLASSE 4 OU 5, ISOLACAO EM HEPR, COBERTURA EM PVC-ST2, ANTICHAMA BWF-B, 0,6/1 KV, 3 CONDUTORES DE 2,5 MM2</t>
  </si>
  <si>
    <t xml:space="preserve"> INS 2026 0013 </t>
  </si>
  <si>
    <t>VASO SANITÁRIO SIFONADO COM CAIXA ACOPLADA LOUÇA BRANCA - REF LINHA VOGUE PLUS CONFORTO. P.515.17 CDC.01F.17</t>
  </si>
  <si>
    <t>1.2</t>
  </si>
  <si>
    <t>1.3</t>
  </si>
  <si>
    <t>3.5</t>
  </si>
  <si>
    <t>3.6</t>
  </si>
  <si>
    <t>3.7</t>
  </si>
  <si>
    <t>3.8</t>
  </si>
  <si>
    <t>3.9</t>
  </si>
  <si>
    <t>3.10</t>
  </si>
  <si>
    <t>3.11</t>
  </si>
  <si>
    <t>3.12</t>
  </si>
  <si>
    <t>4.6</t>
  </si>
  <si>
    <t>13.1.2</t>
  </si>
  <si>
    <t>13.1.3</t>
  </si>
  <si>
    <t>13.1.4</t>
  </si>
  <si>
    <t>13.1.5</t>
  </si>
  <si>
    <t>13.1.6</t>
  </si>
  <si>
    <t>13.1.7</t>
  </si>
  <si>
    <t>13.1.8</t>
  </si>
  <si>
    <t>13.1.9</t>
  </si>
  <si>
    <t>13.1.10</t>
  </si>
  <si>
    <t>13.1.11</t>
  </si>
  <si>
    <t>13.2.2</t>
  </si>
  <si>
    <t>13.2.3</t>
  </si>
  <si>
    <t>13.3.2</t>
  </si>
  <si>
    <t>13.3.3</t>
  </si>
  <si>
    <t>19.2</t>
  </si>
  <si>
    <t>TRIBUNAL DE JUSTIÇA DO ESTADO DE RORAIMA
 SECRETARIA DE INFRAESTRUTURA E LOGÍSTICA
 SUBSECRETARIA DE INFRAESTURA</t>
  </si>
  <si>
    <t>CÓDIGO NOVO</t>
  </si>
  <si>
    <t>CÓDIGO ANTIGO</t>
  </si>
  <si>
    <t>PREÇO 1</t>
  </si>
  <si>
    <t>FORNECEDOR 1</t>
  </si>
  <si>
    <t>PREÇO 2</t>
  </si>
  <si>
    <t>FORNECEDOR 2</t>
  </si>
  <si>
    <t>PREÇO 3</t>
  </si>
  <si>
    <t>FORNECEDOR 3</t>
  </si>
  <si>
    <t>PREÇO 4</t>
  </si>
  <si>
    <t>FORNECEDOR 4</t>
  </si>
  <si>
    <t>INS 2026 0008</t>
  </si>
  <si>
    <t>INSATUAL00033</t>
  </si>
  <si>
    <t>MADEMATO                 (95) 98152-9785</t>
  </si>
  <si>
    <t>SÓ PORTAS                        (95) 9154-3002</t>
  </si>
  <si>
    <t>PORLARE                                    (95) 9175-2031</t>
  </si>
  <si>
    <t>INS 2026 0013</t>
  </si>
  <si>
    <t>INSATUAL00081</t>
  </si>
  <si>
    <t>Perin</t>
  </si>
  <si>
    <t>Loja do Pedrão</t>
  </si>
  <si>
    <t>INS 2026 0017</t>
  </si>
  <si>
    <t>INSATUAL00088</t>
  </si>
  <si>
    <t>TORNEIRA CROMADA DE MESA, DECA LINHA IZY 1167.C37 OU SIMILAR - COZINHA</t>
  </si>
  <si>
    <t>Construshop</t>
  </si>
  <si>
    <t>Franpisos</t>
  </si>
  <si>
    <t>INS 2026 0018</t>
  </si>
  <si>
    <t>INSATUAL00087</t>
  </si>
  <si>
    <t>Ferreira Gonçalves</t>
  </si>
  <si>
    <t>Dexco</t>
  </si>
  <si>
    <t>INS 2026 0026</t>
  </si>
  <si>
    <t>INSATUAL00029</t>
  </si>
  <si>
    <t>Madeira e Ambientes</t>
  </si>
  <si>
    <t>Estilo home center</t>
  </si>
  <si>
    <t>Afrel pisos e carpetes</t>
  </si>
  <si>
    <t>Lig Pisos</t>
  </si>
  <si>
    <t>INS 2026 0029</t>
  </si>
  <si>
    <t>INSUATUAL0453</t>
  </si>
  <si>
    <t>Comaco</t>
  </si>
  <si>
    <t>Brasmol</t>
  </si>
  <si>
    <t>INS 2026 0030</t>
  </si>
  <si>
    <t>INSATUAL00013</t>
  </si>
  <si>
    <t>Casa Vidal</t>
  </si>
  <si>
    <t>Macuxi Entulho</t>
  </si>
  <si>
    <t>Vip Entulho</t>
  </si>
  <si>
    <t>INS 2026 0031</t>
  </si>
  <si>
    <t>INSATUAL00028</t>
  </si>
  <si>
    <t>Centro do Forro</t>
  </si>
  <si>
    <t>Total Forros e Isolamentos</t>
  </si>
  <si>
    <t>INS 2026 0208</t>
  </si>
  <si>
    <t>Divisinos</t>
  </si>
  <si>
    <t xml:space="preserve"> INS.ANX.PAL.072</t>
  </si>
  <si>
    <t>Boa Vista Pisos</t>
  </si>
  <si>
    <t>Inova</t>
  </si>
  <si>
    <t xml:space="preserve"> INS.ANX.PAL.076</t>
  </si>
  <si>
    <t>Visual tintas</t>
  </si>
  <si>
    <t>2B Auto Tintas</t>
  </si>
  <si>
    <t>Pau Brasil Tintas</t>
  </si>
  <si>
    <t>INS.ANX.PAL.026</t>
  </si>
  <si>
    <t>INS.GAB.NOVOS.0003</t>
  </si>
  <si>
    <t>PERFIL U 125X50X4.75mm</t>
  </si>
  <si>
    <t>Brasferro</t>
  </si>
  <si>
    <t>Aço e Ferro</t>
  </si>
  <si>
    <t>Amazon Aço</t>
  </si>
  <si>
    <t>INS.GAB.NOVOS.0004</t>
  </si>
  <si>
    <t>Galpão do aço</t>
  </si>
  <si>
    <t>INS.GAB.NOVOS.0002</t>
  </si>
  <si>
    <t>INS.GAB.NOVOS.0001</t>
  </si>
  <si>
    <t>INS.GAB.NOVOS.0005</t>
  </si>
  <si>
    <t>INS.GAB.NOVOS.0009</t>
  </si>
  <si>
    <t>INS.GAB.NOVOS.0011</t>
  </si>
  <si>
    <t>INS.GAB.NOVOS.0013</t>
  </si>
  <si>
    <t>INS.GAB.NOVOS.0008</t>
  </si>
  <si>
    <t>INS.GAB.NOVOS.0006</t>
  </si>
  <si>
    <t>INS.GAB.NOVOS.0014</t>
  </si>
  <si>
    <t>INS.GAB.NOVOS.0007</t>
  </si>
  <si>
    <t xml:space="preserve"> INS.ANX.PAL.073</t>
  </si>
  <si>
    <t>INS 2026 0092</t>
  </si>
  <si>
    <t>INS.ARP.2025.00002</t>
  </si>
  <si>
    <t>ANOTAÇÃO DE RESPONSABILIDADE TÉCNICA CREA/CAU PARA OBRAS E SERVIÇOS ACIMA DER $ 15.000,00</t>
  </si>
  <si>
    <t>CREA</t>
  </si>
  <si>
    <t>INS 2026 0133</t>
  </si>
  <si>
    <t>INSATUAL00214</t>
  </si>
  <si>
    <t>I9ELÉTRICA</t>
  </si>
  <si>
    <t>INS 2026 0134</t>
  </si>
  <si>
    <t>INSATUAL00215</t>
  </si>
  <si>
    <t>INS 2026 0145</t>
  </si>
  <si>
    <t>INSATUAL00109</t>
  </si>
  <si>
    <t>INS 2026 0151</t>
  </si>
  <si>
    <t>INSATUAL00117</t>
  </si>
  <si>
    <t>INS 2026 0156</t>
  </si>
  <si>
    <t>INSATUAL00111</t>
  </si>
  <si>
    <t>INS 2026 0163</t>
  </si>
  <si>
    <t>INSATUAL00229</t>
  </si>
  <si>
    <t>INS 2026 0164</t>
  </si>
  <si>
    <t>INSATUAL00228</t>
  </si>
  <si>
    <t>INS 2026 0196</t>
  </si>
  <si>
    <t>INSATUAL00124</t>
  </si>
  <si>
    <t>INS 2026 0202</t>
  </si>
  <si>
    <t>INSATUAL00110</t>
  </si>
  <si>
    <t>INS 2026 0209</t>
  </si>
  <si>
    <t>DAAZ</t>
  </si>
  <si>
    <t>INS 2026 0186</t>
  </si>
  <si>
    <t>ICF72</t>
  </si>
  <si>
    <t>INS 2026 0187</t>
  </si>
  <si>
    <t>INSATUAL00189</t>
  </si>
  <si>
    <t xml:space="preserve">QUALITY INFORMÁTICA 9599117-6955 </t>
  </si>
  <si>
    <t>PJ DIEGO 9599113-6017</t>
  </si>
  <si>
    <t>INS 2026 0188</t>
  </si>
  <si>
    <t>INSATUAL00187</t>
  </si>
  <si>
    <t>UPPER SEG</t>
  </si>
  <si>
    <t>INS 2026 0189</t>
  </si>
  <si>
    <t>INSATUAL00188</t>
  </si>
  <si>
    <t>KALUNGA</t>
  </si>
  <si>
    <t>INS 2026 0191</t>
  </si>
  <si>
    <t>INSATUAL00174</t>
  </si>
  <si>
    <t>RACK FORT</t>
  </si>
  <si>
    <t>LOJA ELÉTRICA</t>
  </si>
  <si>
    <r>
      <t>ANEXO III -</t>
    </r>
    <r>
      <rPr>
        <b/>
        <sz val="12"/>
        <color theme="1"/>
        <rFont val="Arial"/>
        <family val="2"/>
      </rPr>
      <t xml:space="preserve"> COMPOSIÇÃO ANALÍTICA DO BDI  </t>
    </r>
    <r>
      <rPr>
        <b/>
        <sz val="14"/>
        <color rgb="FF00B0F0"/>
        <rFont val="Arial"/>
        <family val="2"/>
      </rPr>
      <t xml:space="preserve">REDUZIDO              </t>
    </r>
    <r>
      <rPr>
        <b/>
        <sz val="12"/>
        <color theme="1"/>
        <rFont val="Arial"/>
        <family val="2"/>
      </rPr>
      <t xml:space="preserve">                                                                                                                      (em atendimento aos acórdãos 2369/2011 e 2622/2013 do TCU)</t>
    </r>
  </si>
  <si>
    <t xml:space="preserve"> 1 </t>
  </si>
  <si>
    <t xml:space="preserve"> 2 </t>
  </si>
  <si>
    <t xml:space="preserve"> 3 </t>
  </si>
  <si>
    <t xml:space="preserve"> 4 </t>
  </si>
  <si>
    <t xml:space="preserve"> 5 </t>
  </si>
  <si>
    <t xml:space="preserve"> 6 </t>
  </si>
  <si>
    <t xml:space="preserve"> 7 </t>
  </si>
  <si>
    <t xml:space="preserve"> 8 </t>
  </si>
  <si>
    <t xml:space="preserve"> 9 </t>
  </si>
  <si>
    <t xml:space="preserve"> 10 </t>
  </si>
  <si>
    <t xml:space="preserve"> 10.4 </t>
  </si>
  <si>
    <t xml:space="preserve"> 10.5 </t>
  </si>
  <si>
    <t xml:space="preserve"> 11 </t>
  </si>
  <si>
    <t xml:space="preserve"> 12 </t>
  </si>
  <si>
    <t xml:space="preserve"> 13 </t>
  </si>
  <si>
    <t xml:space="preserve"> 13.1 </t>
  </si>
  <si>
    <t xml:space="preserve"> 13.1.5 </t>
  </si>
  <si>
    <t xml:space="preserve"> 13.1.6 </t>
  </si>
  <si>
    <t xml:space="preserve"> 13.2 </t>
  </si>
  <si>
    <t xml:space="preserve"> 13.2.1 </t>
  </si>
  <si>
    <t xml:space="preserve"> 13.2.2 </t>
  </si>
  <si>
    <t xml:space="preserve"> 13.2.3 </t>
  </si>
  <si>
    <t xml:space="preserve"> 13.3 </t>
  </si>
  <si>
    <t xml:space="preserve"> 13.3.2 </t>
  </si>
  <si>
    <t xml:space="preserve"> 13.3.3 </t>
  </si>
  <si>
    <t xml:space="preserve"> 14 </t>
  </si>
  <si>
    <t xml:space="preserve"> 14.1 </t>
  </si>
  <si>
    <t xml:space="preserve"> 14.2 </t>
  </si>
  <si>
    <t xml:space="preserve"> 14.3 </t>
  </si>
  <si>
    <t xml:space="preserve"> 14.4 </t>
  </si>
  <si>
    <t xml:space="preserve"> 14.5 </t>
  </si>
  <si>
    <t xml:space="preserve"> 14.6 </t>
  </si>
  <si>
    <t xml:space="preserve"> 14.7 </t>
  </si>
  <si>
    <t xml:space="preserve"> 14.7.1 </t>
  </si>
  <si>
    <t xml:space="preserve"> 14.7.2 </t>
  </si>
  <si>
    <t xml:space="preserve"> 14.7.4 </t>
  </si>
  <si>
    <t xml:space="preserve"> 14.7.5 </t>
  </si>
  <si>
    <t xml:space="preserve"> 14.7.6 </t>
  </si>
  <si>
    <t xml:space="preserve"> 14.7.7 </t>
  </si>
  <si>
    <t xml:space="preserve"> 15 </t>
  </si>
  <si>
    <t xml:space="preserve"> 15.1 </t>
  </si>
  <si>
    <t xml:space="preserve"> 15.2 </t>
  </si>
  <si>
    <t xml:space="preserve"> 15.2.1 </t>
  </si>
  <si>
    <t xml:space="preserve"> 15.3 </t>
  </si>
  <si>
    <t xml:space="preserve"> 15.3.2 </t>
  </si>
  <si>
    <t xml:space="preserve"> 15.3.3 </t>
  </si>
  <si>
    <t xml:space="preserve"> 15.3.5 </t>
  </si>
  <si>
    <t xml:space="preserve"> 15.3.6 </t>
  </si>
  <si>
    <t xml:space="preserve"> 15.4 </t>
  </si>
  <si>
    <t xml:space="preserve"> 16 </t>
  </si>
  <si>
    <t xml:space="preserve"> 16.1 </t>
  </si>
  <si>
    <t xml:space="preserve"> 16.2 </t>
  </si>
  <si>
    <t xml:space="preserve"> 16.3 </t>
  </si>
  <si>
    <t xml:space="preserve"> 16.4 </t>
  </si>
  <si>
    <t xml:space="preserve"> 16.4.2 </t>
  </si>
  <si>
    <t xml:space="preserve"> 16.4.3 </t>
  </si>
  <si>
    <t xml:space="preserve"> 16.4.6 </t>
  </si>
  <si>
    <t xml:space="preserve"> 17 </t>
  </si>
  <si>
    <t xml:space="preserve"> 18 </t>
  </si>
  <si>
    <t xml:space="preserve"> 18.1 </t>
  </si>
  <si>
    <t xml:space="preserve"> 18.2 </t>
  </si>
  <si>
    <t xml:space="preserve"> 18.2.9 </t>
  </si>
  <si>
    <t xml:space="preserve"> 18.3 </t>
  </si>
  <si>
    <t xml:space="preserve"> 19 </t>
  </si>
  <si>
    <t xml:space="preserve"> 19.1 </t>
  </si>
  <si>
    <t xml:space="preserve"> 20 </t>
  </si>
  <si>
    <t>SINAPI - 04/2026 - Roraima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</si>
</sst>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4" formatCode="_-&quot;R$&quot;\ * #,##0.00_-;\-&quot;R$&quot;\ * #,##0.00_-;_-&quot;R$&quot;\ * &quot;-&quot;??_-;_-@_-"/>
    <numFmt numFmtId="164" formatCode="_(* #,##0.00_);_(* \(#,##0.00\);_(* \-??_);_(@_)"/>
    <numFmt numFmtId="165" formatCode="#,##0.00\ %"/>
    <numFmt numFmtId="166" formatCode="&quot;R$&quot;\ #,##0.00"/>
    <numFmt numFmtId="167" formatCode="0.00\ &quot;m²&quot;"/>
    <numFmt numFmtId="168" formatCode="0.00&quot; unid&quot;"/>
    <numFmt numFmtId="169" formatCode="0.00&quot; m&quot;"/>
    <numFmt numFmtId="170" formatCode="0.00&quot; m²&quot;"/>
    <numFmt numFmtId="171" formatCode="0\ &quot;DIAS&quot;"/>
    <numFmt numFmtId="172" formatCode="#,##0.0000000"/>
    <numFmt numFmtId="173" formatCode="&quot;Total:&quot;\ 0.00&quot;m&quot;"/>
    <numFmt numFmtId="174" formatCode="&quot;Mínimo:&quot;\ 0.00\ &quot;m²&quot;"/>
    <numFmt numFmtId="175" formatCode="0.00\ &quot;m²/empregado&quot;"/>
    <numFmt numFmtId="176" formatCode="0.00\ &quot;m/empregado&quot;"/>
    <numFmt numFmtId="177" formatCode="0.00\ &quot;m&quot;"/>
    <numFmt numFmtId="178" formatCode="0.00\ &quot;und&quot;"/>
    <numFmt numFmtId="179" formatCode="[$R$ -416]#,##0.00"/>
  </numFmts>
  <fonts count="75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1"/>
    </font>
    <font>
      <sz val="11"/>
      <color theme="1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theme="1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sz val="8"/>
      <name val="Arial"/>
      <family val="2"/>
    </font>
    <font>
      <b/>
      <sz val="14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14"/>
      <color rgb="FF0070C0"/>
      <name val="Arial"/>
      <family val="2"/>
    </font>
    <font>
      <b/>
      <sz val="15"/>
      <color theme="1"/>
      <name val="Arial"/>
      <family val="2"/>
    </font>
    <font>
      <sz val="11"/>
      <color rgb="FF000000"/>
      <name val="Calibri"/>
      <family val="2"/>
    </font>
    <font>
      <b/>
      <sz val="14"/>
      <color rgb="FF00B0F0"/>
      <name val="Arial"/>
      <family val="2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ajor"/>
    </font>
    <font>
      <sz val="11"/>
      <name val="calibri"/>
      <family val="2"/>
      <scheme val="major"/>
    </font>
    <font>
      <sz val="11"/>
      <color theme="1"/>
      <name val="calibri"/>
      <family val="2"/>
      <scheme val="major"/>
    </font>
    <font>
      <b/>
      <sz val="14"/>
      <color theme="1"/>
      <name val="calibri"/>
      <family val="2"/>
      <scheme val="major"/>
    </font>
    <font>
      <b/>
      <sz val="16"/>
      <color theme="1"/>
      <name val="calibri"/>
      <family val="2"/>
      <scheme val="major"/>
    </font>
    <font>
      <b/>
      <sz val="14"/>
      <color theme="0"/>
      <name val="calibri"/>
      <family val="2"/>
      <scheme val="major"/>
    </font>
    <font>
      <b/>
      <sz val="11"/>
      <name val="calibri"/>
      <family val="2"/>
      <scheme val="major"/>
    </font>
    <font>
      <i/>
      <sz val="11"/>
      <color theme="1"/>
      <name val="calibri"/>
      <family val="2"/>
      <scheme val="major"/>
    </font>
    <font>
      <i/>
      <sz val="11"/>
      <name val="calibri"/>
      <family val="2"/>
      <scheme val="major"/>
    </font>
    <font>
      <sz val="11"/>
      <color rgb="FFFF0000"/>
      <name val="calibri"/>
      <family val="2"/>
      <scheme val="major"/>
    </font>
    <font>
      <i/>
      <sz val="11"/>
      <color rgb="FFFF0000"/>
      <name val="calibri"/>
      <family val="2"/>
      <scheme val="major"/>
    </font>
    <font>
      <b/>
      <i/>
      <sz val="11"/>
      <color theme="1"/>
      <name val="calibri"/>
      <family val="2"/>
      <scheme val="major"/>
    </font>
    <font>
      <b/>
      <sz val="11"/>
      <color theme="0"/>
      <name val="Arial"/>
      <family val="2"/>
    </font>
    <font>
      <b/>
      <sz val="12"/>
      <name val="Arial"/>
      <family val="2"/>
    </font>
    <font>
      <sz val="12"/>
      <color rgb="FFFF0000"/>
      <name val="calibri"/>
      <family val="2"/>
      <scheme val="major"/>
    </font>
    <font>
      <i/>
      <sz val="12"/>
      <color rgb="FFFF0000"/>
      <name val="calibri"/>
      <family val="2"/>
      <scheme val="major"/>
    </font>
    <font>
      <sz val="14"/>
      <color theme="0"/>
      <name val="calibri"/>
      <family val="2"/>
      <scheme val="major"/>
    </font>
    <font>
      <sz val="12"/>
      <color rgb="FF231F20"/>
      <name val="Times New Roman"/>
      <family val="1"/>
    </font>
    <font>
      <sz val="14"/>
      <color theme="4" tint="-0.499984740745262"/>
      <name val="calibri"/>
      <family val="2"/>
      <scheme val="major"/>
    </font>
    <font>
      <sz val="12"/>
      <name val="calibri"/>
      <family val="2"/>
      <scheme val="major"/>
    </font>
    <font>
      <i/>
      <sz val="12"/>
      <name val="calibri"/>
      <family val="2"/>
      <scheme val="major"/>
    </font>
    <font>
      <b/>
      <i/>
      <sz val="11"/>
      <name val="Calibri"/>
      <family val="2"/>
    </font>
    <font>
      <sz val="12"/>
      <color theme="1"/>
      <name val="Arial"/>
      <family val="2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CCCCCC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434343"/>
      <name val="calibri"/>
      <family val="2"/>
      <scheme val="minor"/>
    </font>
    <font>
      <b/>
      <sz val="10"/>
      <color rgb="FFCCCCCC"/>
      <name val="calibri"/>
      <family val="2"/>
      <scheme val="minor"/>
    </font>
    <font>
      <sz val="10"/>
      <color theme="1"/>
      <name val="Roboto"/>
    </font>
    <font>
      <sz val="10"/>
      <color rgb="FFFF0000"/>
      <name val="Roboto"/>
    </font>
    <font>
      <sz val="10"/>
      <color rgb="FF0A0A0A"/>
      <name val="Roboto"/>
    </font>
    <font>
      <b/>
      <sz val="10"/>
      <color theme="1"/>
      <name val="Arial"/>
      <family val="2"/>
    </font>
    <font>
      <sz val="10"/>
      <color rgb="FFCCCCCC"/>
      <name val="Arial"/>
      <family val="2"/>
    </font>
    <font>
      <sz val="10"/>
      <color rgb="FF434343"/>
      <name val="Roboto"/>
    </font>
    <font>
      <sz val="10"/>
      <color theme="1"/>
      <name val="Arial"/>
      <family val="2"/>
    </font>
    <font>
      <b/>
      <sz val="10"/>
      <color rgb="FF434343"/>
      <name val="Roboto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9D9D9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69696"/>
        <bgColor rgb="FF969696"/>
      </patternFill>
    </fill>
    <fill>
      <patternFill patternType="solid">
        <fgColor rgb="FFD8ECF6"/>
        <bgColor rgb="FFD8ECF6"/>
      </patternFill>
    </fill>
    <fill>
      <patternFill patternType="solid">
        <fgColor rgb="FFF7F3DF"/>
        <bgColor rgb="FFF7F3DF"/>
      </patternFill>
    </fill>
    <fill>
      <patternFill patternType="solid">
        <fgColor rgb="FFDFF0D8"/>
        <bgColor rgb="FFDFF0D8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theme="6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indexed="64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thick">
        <color theme="4" tint="-0.24994659260841701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 style="hair">
        <color theme="1" tint="0.34998626667073579"/>
      </bottom>
      <diagonal/>
    </border>
    <border>
      <left/>
      <right/>
      <top/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29486E"/>
      </right>
      <top style="thin">
        <color rgb="FFFFFFFF"/>
      </top>
      <bottom style="thin">
        <color rgb="FFFFFFFF"/>
      </bottom>
      <diagonal/>
    </border>
  </borders>
  <cellStyleXfs count="23">
    <xf numFmtId="0" fontId="0" fillId="0" borderId="0"/>
    <xf numFmtId="164" fontId="6" fillId="0" borderId="1" applyFill="0" applyBorder="0" applyAlignment="0" applyProtection="0"/>
    <xf numFmtId="0" fontId="6" fillId="0" borderId="1"/>
    <xf numFmtId="0" fontId="8" fillId="0" borderId="1"/>
    <xf numFmtId="0" fontId="8" fillId="0" borderId="1"/>
    <xf numFmtId="0" fontId="8" fillId="0" borderId="1"/>
    <xf numFmtId="44" fontId="8" fillId="0" borderId="0" applyFont="0" applyFill="0" applyBorder="0" applyAlignment="0" applyProtection="0"/>
    <xf numFmtId="0" fontId="15" fillId="0" borderId="1"/>
    <xf numFmtId="0" fontId="15" fillId="0" borderId="1"/>
    <xf numFmtId="0" fontId="15" fillId="0" borderId="1"/>
    <xf numFmtId="0" fontId="16" fillId="0" borderId="1"/>
    <xf numFmtId="0" fontId="17" fillId="0" borderId="1"/>
    <xf numFmtId="0" fontId="17" fillId="0" borderId="1"/>
    <xf numFmtId="0" fontId="17" fillId="0" borderId="1"/>
    <xf numFmtId="0" fontId="17" fillId="0" borderId="1"/>
    <xf numFmtId="0" fontId="17" fillId="0" borderId="1"/>
    <xf numFmtId="0" fontId="17" fillId="0" borderId="1"/>
    <xf numFmtId="0" fontId="17" fillId="0" borderId="1"/>
    <xf numFmtId="9" fontId="18" fillId="0" borderId="0" applyFont="0" applyFill="0" applyBorder="0" applyAlignment="0" applyProtection="0"/>
    <xf numFmtId="0" fontId="27" fillId="0" borderId="1"/>
    <xf numFmtId="0" fontId="16" fillId="0" borderId="1"/>
    <xf numFmtId="0" fontId="1" fillId="0" borderId="1"/>
    <xf numFmtId="0" fontId="58" fillId="0" borderId="1"/>
  </cellStyleXfs>
  <cellXfs count="417">
    <xf numFmtId="0" fontId="0" fillId="0" borderId="0" xfId="0"/>
    <xf numFmtId="0" fontId="5" fillId="0" borderId="1" xfId="0" applyFont="1" applyBorder="1"/>
    <xf numFmtId="0" fontId="0" fillId="0" borderId="1" xfId="0" applyBorder="1"/>
    <xf numFmtId="0" fontId="4" fillId="0" borderId="1" xfId="0" applyFont="1" applyBorder="1"/>
    <xf numFmtId="0" fontId="3" fillId="0" borderId="1" xfId="0" applyFont="1" applyBorder="1"/>
    <xf numFmtId="0" fontId="0" fillId="0" borderId="10" xfId="0" applyBorder="1"/>
    <xf numFmtId="0" fontId="0" fillId="0" borderId="11" xfId="0" applyBorder="1"/>
    <xf numFmtId="0" fontId="11" fillId="2" borderId="7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vertical="top" wrapText="1"/>
    </xf>
    <xf numFmtId="0" fontId="12" fillId="2" borderId="7" xfId="0" applyFont="1" applyFill="1" applyBorder="1" applyAlignment="1">
      <alignment horizontal="left" vertical="top" wrapText="1"/>
    </xf>
    <xf numFmtId="10" fontId="12" fillId="2" borderId="7" xfId="0" applyNumberFormat="1" applyFont="1" applyFill="1" applyBorder="1" applyAlignment="1">
      <alignment horizontal="left" vertical="top" wrapText="1"/>
    </xf>
    <xf numFmtId="0" fontId="8" fillId="0" borderId="1" xfId="0" applyFont="1" applyBorder="1"/>
    <xf numFmtId="0" fontId="27" fillId="0" borderId="1" xfId="19"/>
    <xf numFmtId="0" fontId="32" fillId="0" borderId="1" xfId="19" applyFont="1"/>
    <xf numFmtId="0" fontId="25" fillId="0" borderId="1" xfId="19" applyFont="1" applyAlignment="1">
      <alignment horizontal="center"/>
    </xf>
    <xf numFmtId="0" fontId="25" fillId="0" borderId="1" xfId="19" applyFont="1"/>
    <xf numFmtId="10" fontId="25" fillId="6" borderId="12" xfId="19" applyNumberFormat="1" applyFont="1" applyFill="1" applyBorder="1"/>
    <xf numFmtId="10" fontId="25" fillId="6" borderId="14" xfId="19" applyNumberFormat="1" applyFont="1" applyFill="1" applyBorder="1"/>
    <xf numFmtId="0" fontId="25" fillId="6" borderId="14" xfId="19" applyFont="1" applyFill="1" applyBorder="1" applyAlignment="1">
      <alignment horizontal="center"/>
    </xf>
    <xf numFmtId="0" fontId="25" fillId="6" borderId="14" xfId="19" applyFont="1" applyFill="1" applyBorder="1"/>
    <xf numFmtId="0" fontId="25" fillId="6" borderId="1" xfId="19" applyFont="1" applyFill="1"/>
    <xf numFmtId="0" fontId="25" fillId="6" borderId="20" xfId="19" applyFont="1" applyFill="1" applyBorder="1"/>
    <xf numFmtId="0" fontId="25" fillId="6" borderId="22" xfId="19" applyFont="1" applyFill="1" applyBorder="1"/>
    <xf numFmtId="0" fontId="25" fillId="6" borderId="23" xfId="19" applyFont="1" applyFill="1" applyBorder="1"/>
    <xf numFmtId="0" fontId="25" fillId="6" borderId="19" xfId="19" applyFont="1" applyFill="1" applyBorder="1" applyAlignment="1">
      <alignment vertical="center"/>
    </xf>
    <xf numFmtId="0" fontId="25" fillId="6" borderId="1" xfId="19" applyFont="1" applyFill="1" applyAlignment="1">
      <alignment vertical="center"/>
    </xf>
    <xf numFmtId="0" fontId="25" fillId="6" borderId="21" xfId="19" applyFont="1" applyFill="1" applyBorder="1" applyAlignment="1">
      <alignment vertical="center"/>
    </xf>
    <xf numFmtId="0" fontId="25" fillId="6" borderId="22" xfId="19" applyFont="1" applyFill="1" applyBorder="1" applyAlignment="1">
      <alignment vertical="center"/>
    </xf>
    <xf numFmtId="10" fontId="25" fillId="6" borderId="17" xfId="19" applyNumberFormat="1" applyFont="1" applyFill="1" applyBorder="1"/>
    <xf numFmtId="10" fontId="25" fillId="6" borderId="1" xfId="19" applyNumberFormat="1" applyFont="1" applyFill="1"/>
    <xf numFmtId="10" fontId="25" fillId="6" borderId="22" xfId="19" applyNumberFormat="1" applyFont="1" applyFill="1" applyBorder="1"/>
    <xf numFmtId="0" fontId="25" fillId="6" borderId="17" xfId="19" applyFont="1" applyFill="1" applyBorder="1" applyAlignment="1">
      <alignment horizontal="center"/>
    </xf>
    <xf numFmtId="0" fontId="25" fillId="6" borderId="17" xfId="19" applyFont="1" applyFill="1" applyBorder="1"/>
    <xf numFmtId="0" fontId="25" fillId="6" borderId="1" xfId="19" applyFont="1" applyFill="1" applyAlignment="1">
      <alignment horizontal="center"/>
    </xf>
    <xf numFmtId="10" fontId="25" fillId="6" borderId="1" xfId="19" applyNumberFormat="1" applyFont="1" applyFill="1" applyAlignment="1">
      <alignment horizontal="center"/>
    </xf>
    <xf numFmtId="9" fontId="25" fillId="6" borderId="1" xfId="19" applyNumberFormat="1" applyFont="1" applyFill="1" applyAlignment="1">
      <alignment horizontal="center"/>
    </xf>
    <xf numFmtId="0" fontId="23" fillId="7" borderId="1" xfId="19" applyFont="1" applyFill="1" applyAlignment="1">
      <alignment horizontal="right"/>
    </xf>
    <xf numFmtId="10" fontId="23" fillId="7" borderId="1" xfId="19" applyNumberFormat="1" applyFont="1" applyFill="1" applyAlignment="1">
      <alignment horizontal="center"/>
    </xf>
    <xf numFmtId="0" fontId="25" fillId="6" borderId="22" xfId="19" applyFont="1" applyFill="1" applyBorder="1" applyAlignment="1">
      <alignment horizontal="center"/>
    </xf>
    <xf numFmtId="10" fontId="31" fillId="6" borderId="14" xfId="19" applyNumberFormat="1" applyFont="1" applyFill="1" applyBorder="1"/>
    <xf numFmtId="0" fontId="25" fillId="6" borderId="1" xfId="19" applyFont="1" applyFill="1" applyAlignment="1">
      <alignment horizontal="left" vertical="center"/>
    </xf>
    <xf numFmtId="10" fontId="2" fillId="6" borderId="14" xfId="19" applyNumberFormat="1" applyFont="1" applyFill="1" applyBorder="1"/>
    <xf numFmtId="0" fontId="19" fillId="0" borderId="14" xfId="19" applyFont="1" applyBorder="1"/>
    <xf numFmtId="0" fontId="34" fillId="0" borderId="1" xfId="19" applyFont="1"/>
    <xf numFmtId="10" fontId="25" fillId="0" borderId="24" xfId="19" applyNumberFormat="1" applyFont="1" applyBorder="1"/>
    <xf numFmtId="10" fontId="25" fillId="0" borderId="8" xfId="19" applyNumberFormat="1" applyFont="1" applyBorder="1"/>
    <xf numFmtId="0" fontId="26" fillId="0" borderId="9" xfId="19" applyFont="1" applyBorder="1" applyAlignment="1">
      <alignment vertical="center"/>
    </xf>
    <xf numFmtId="10" fontId="26" fillId="0" borderId="8" xfId="19" applyNumberFormat="1" applyFont="1" applyBorder="1"/>
    <xf numFmtId="10" fontId="31" fillId="0" borderId="8" xfId="19" applyNumberFormat="1" applyFont="1" applyBorder="1"/>
    <xf numFmtId="0" fontId="26" fillId="6" borderId="26" xfId="19" applyFont="1" applyFill="1" applyBorder="1" applyAlignment="1">
      <alignment horizontal="center"/>
    </xf>
    <xf numFmtId="0" fontId="26" fillId="6" borderId="21" xfId="19" applyFont="1" applyFill="1" applyBorder="1" applyAlignment="1">
      <alignment horizontal="center"/>
    </xf>
    <xf numFmtId="0" fontId="25" fillId="6" borderId="15" xfId="19" applyFont="1" applyFill="1" applyBorder="1" applyAlignment="1">
      <alignment horizontal="center" vertical="center"/>
    </xf>
    <xf numFmtId="0" fontId="2" fillId="6" borderId="15" xfId="19" applyFont="1" applyFill="1" applyBorder="1" applyAlignment="1">
      <alignment vertical="center"/>
    </xf>
    <xf numFmtId="10" fontId="25" fillId="6" borderId="25" xfId="19" applyNumberFormat="1" applyFont="1" applyFill="1" applyBorder="1"/>
    <xf numFmtId="10" fontId="25" fillId="6" borderId="27" xfId="19" applyNumberFormat="1" applyFont="1" applyFill="1" applyBorder="1"/>
    <xf numFmtId="10" fontId="25" fillId="6" borderId="26" xfId="19" applyNumberFormat="1" applyFont="1" applyFill="1" applyBorder="1"/>
    <xf numFmtId="0" fontId="25" fillId="0" borderId="11" xfId="19" applyFont="1" applyBorder="1"/>
    <xf numFmtId="0" fontId="25" fillId="0" borderId="4" xfId="19" applyFont="1" applyBorder="1" applyAlignment="1">
      <alignment horizontal="center"/>
    </xf>
    <xf numFmtId="0" fontId="23" fillId="0" borderId="4" xfId="19" applyFont="1" applyBorder="1" applyAlignment="1">
      <alignment horizontal="right"/>
    </xf>
    <xf numFmtId="0" fontId="25" fillId="0" borderId="4" xfId="19" applyFont="1" applyBorder="1"/>
    <xf numFmtId="0" fontId="25" fillId="0" borderId="29" xfId="19" applyFont="1" applyBorder="1"/>
    <xf numFmtId="0" fontId="25" fillId="0" borderId="10" xfId="19" applyFont="1" applyBorder="1" applyAlignment="1">
      <alignment vertical="center"/>
    </xf>
    <xf numFmtId="0" fontId="25" fillId="0" borderId="1" xfId="19" applyFont="1" applyAlignment="1">
      <alignment vertical="center"/>
    </xf>
    <xf numFmtId="0" fontId="25" fillId="0" borderId="1" xfId="19" applyFont="1" applyAlignment="1">
      <alignment horizontal="left" vertical="center"/>
    </xf>
    <xf numFmtId="0" fontId="25" fillId="0" borderId="31" xfId="19" applyFont="1" applyBorder="1" applyAlignment="1">
      <alignment vertical="center"/>
    </xf>
    <xf numFmtId="0" fontId="25" fillId="0" borderId="4" xfId="19" applyFont="1" applyBorder="1" applyAlignment="1">
      <alignment vertical="center"/>
    </xf>
    <xf numFmtId="0" fontId="25" fillId="0" borderId="3" xfId="19" applyFont="1" applyBorder="1"/>
    <xf numFmtId="0" fontId="25" fillId="0" borderId="7" xfId="19" applyFont="1" applyBorder="1" applyAlignment="1">
      <alignment horizontal="center"/>
    </xf>
    <xf numFmtId="0" fontId="25" fillId="0" borderId="7" xfId="19" applyFont="1" applyBorder="1"/>
    <xf numFmtId="10" fontId="25" fillId="0" borderId="1" xfId="19" applyNumberFormat="1" applyFont="1" applyAlignment="1">
      <alignment horizontal="center"/>
    </xf>
    <xf numFmtId="9" fontId="25" fillId="0" borderId="1" xfId="19" applyNumberFormat="1" applyFont="1" applyAlignment="1">
      <alignment horizontal="center"/>
    </xf>
    <xf numFmtId="10" fontId="23" fillId="0" borderId="4" xfId="19" applyNumberFormat="1" applyFont="1" applyBorder="1" applyAlignment="1">
      <alignment horizontal="center"/>
    </xf>
    <xf numFmtId="0" fontId="2" fillId="0" borderId="9" xfId="19" applyFont="1" applyBorder="1" applyAlignment="1">
      <alignment vertical="center"/>
    </xf>
    <xf numFmtId="10" fontId="2" fillId="0" borderId="8" xfId="19" applyNumberFormat="1" applyFont="1" applyBorder="1"/>
    <xf numFmtId="2" fontId="40" fillId="5" borderId="0" xfId="0" applyNumberFormat="1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6" fillId="4" borderId="1" xfId="5" applyFont="1" applyFill="1" applyAlignment="1">
      <alignment horizontal="center" vertical="center"/>
    </xf>
    <xf numFmtId="2" fontId="41" fillId="0" borderId="1" xfId="5" applyNumberFormat="1" applyFont="1" applyAlignment="1">
      <alignment horizontal="right" vertical="center"/>
    </xf>
    <xf numFmtId="0" fontId="41" fillId="0" borderId="1" xfId="5" applyFont="1" applyAlignment="1">
      <alignment horizontal="right" vertical="center"/>
    </xf>
    <xf numFmtId="0" fontId="36" fillId="0" borderId="1" xfId="5" applyFont="1" applyAlignment="1">
      <alignment vertical="center" wrapText="1"/>
    </xf>
    <xf numFmtId="0" fontId="36" fillId="0" borderId="1" xfId="5" applyFont="1" applyAlignment="1">
      <alignment vertical="center"/>
    </xf>
    <xf numFmtId="0" fontId="36" fillId="0" borderId="1" xfId="0" applyFont="1" applyBorder="1" applyAlignment="1">
      <alignment horizontal="center" vertical="center"/>
    </xf>
    <xf numFmtId="2" fontId="36" fillId="0" borderId="1" xfId="0" applyNumberFormat="1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0" fontId="41" fillId="4" borderId="1" xfId="5" applyFont="1" applyFill="1" applyAlignment="1">
      <alignment horizontal="center" vertical="center"/>
    </xf>
    <xf numFmtId="2" fontId="36" fillId="4" borderId="1" xfId="5" applyNumberFormat="1" applyFont="1" applyFill="1" applyAlignment="1">
      <alignment horizontal="center" vertical="center"/>
    </xf>
    <xf numFmtId="0" fontId="41" fillId="4" borderId="1" xfId="5" applyFont="1" applyFill="1" applyAlignment="1">
      <alignment horizontal="right" vertical="center"/>
    </xf>
    <xf numFmtId="2" fontId="36" fillId="4" borderId="1" xfId="5" applyNumberFormat="1" applyFont="1" applyFill="1" applyAlignment="1">
      <alignment vertical="center"/>
    </xf>
    <xf numFmtId="0" fontId="37" fillId="0" borderId="0" xfId="0" applyFont="1" applyAlignment="1">
      <alignment vertical="center"/>
    </xf>
    <xf numFmtId="2" fontId="36" fillId="0" borderId="7" xfId="0" applyNumberFormat="1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49" fontId="39" fillId="0" borderId="1" xfId="0" applyNumberFormat="1" applyFont="1" applyBorder="1" applyAlignment="1">
      <alignment horizontal="center" vertical="center" wrapText="1"/>
    </xf>
    <xf numFmtId="2" fontId="39" fillId="0" borderId="1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39" fontId="39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right" vertical="center" wrapText="1"/>
    </xf>
    <xf numFmtId="0" fontId="37" fillId="0" borderId="1" xfId="0" applyFont="1" applyBorder="1" applyAlignment="1">
      <alignment horizontal="center" vertical="center" wrapText="1"/>
    </xf>
    <xf numFmtId="17" fontId="37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right" vertical="center" wrapText="1"/>
    </xf>
    <xf numFmtId="2" fontId="35" fillId="0" borderId="1" xfId="0" applyNumberFormat="1" applyFont="1" applyBorder="1" applyAlignment="1">
      <alignment horizontal="right" vertical="center" wrapText="1"/>
    </xf>
    <xf numFmtId="0" fontId="35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wrapText="1"/>
    </xf>
    <xf numFmtId="0" fontId="44" fillId="0" borderId="0" xfId="0" applyFont="1" applyAlignment="1">
      <alignment horizontal="center" vertical="center"/>
    </xf>
    <xf numFmtId="0" fontId="46" fillId="0" borderId="1" xfId="0" applyFont="1" applyBorder="1" applyAlignment="1">
      <alignment horizontal="right" vertical="center" wrapText="1"/>
    </xf>
    <xf numFmtId="0" fontId="42" fillId="0" borderId="1" xfId="0" applyFont="1" applyBorder="1" applyAlignment="1">
      <alignment horizontal="right" vertical="center" wrapText="1"/>
    </xf>
    <xf numFmtId="0" fontId="43" fillId="4" borderId="1" xfId="5" applyFont="1" applyFill="1" applyAlignment="1">
      <alignment vertical="center"/>
    </xf>
    <xf numFmtId="0" fontId="25" fillId="6" borderId="1" xfId="19" applyFont="1" applyFill="1" applyAlignment="1">
      <alignment horizontal="right"/>
    </xf>
    <xf numFmtId="0" fontId="26" fillId="0" borderId="24" xfId="19" applyFont="1" applyBorder="1" applyAlignment="1">
      <alignment horizontal="center"/>
    </xf>
    <xf numFmtId="0" fontId="25" fillId="0" borderId="9" xfId="19" applyFont="1" applyBorder="1" applyAlignment="1">
      <alignment horizontal="center" vertical="center"/>
    </xf>
    <xf numFmtId="0" fontId="25" fillId="0" borderId="1" xfId="19" applyFont="1" applyAlignment="1">
      <alignment horizontal="right"/>
    </xf>
    <xf numFmtId="0" fontId="25" fillId="0" borderId="3" xfId="19" applyFont="1" applyBorder="1" applyAlignment="1">
      <alignment horizontal="center"/>
    </xf>
    <xf numFmtId="0" fontId="40" fillId="5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41" fillId="3" borderId="5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vertical="center"/>
    </xf>
    <xf numFmtId="2" fontId="36" fillId="0" borderId="1" xfId="0" applyNumberFormat="1" applyFont="1" applyBorder="1" applyAlignment="1">
      <alignment vertical="center"/>
    </xf>
    <xf numFmtId="0" fontId="41" fillId="3" borderId="5" xfId="0" applyFont="1" applyFill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41" fillId="3" borderId="4" xfId="0" applyFont="1" applyFill="1" applyBorder="1" applyAlignment="1">
      <alignment horizontal="center" vertical="center" wrapText="1"/>
    </xf>
    <xf numFmtId="0" fontId="37" fillId="0" borderId="4" xfId="0" applyFont="1" applyBorder="1" applyAlignment="1">
      <alignment vertical="center"/>
    </xf>
    <xf numFmtId="2" fontId="37" fillId="0" borderId="4" xfId="0" applyNumberFormat="1" applyFont="1" applyBorder="1" applyAlignment="1">
      <alignment vertical="center"/>
    </xf>
    <xf numFmtId="0" fontId="42" fillId="0" borderId="4" xfId="0" applyFont="1" applyBorder="1" applyAlignment="1">
      <alignment vertical="center"/>
    </xf>
    <xf numFmtId="0" fontId="42" fillId="0" borderId="0" xfId="0" applyFont="1" applyAlignment="1">
      <alignment vertical="center"/>
    </xf>
    <xf numFmtId="2" fontId="36" fillId="0" borderId="1" xfId="5" applyNumberFormat="1" applyFont="1" applyAlignment="1">
      <alignment vertical="center"/>
    </xf>
    <xf numFmtId="0" fontId="43" fillId="0" borderId="1" xfId="5" applyFont="1" applyAlignment="1">
      <alignment vertical="center"/>
    </xf>
    <xf numFmtId="49" fontId="41" fillId="3" borderId="4" xfId="0" applyNumberFormat="1" applyFont="1" applyFill="1" applyBorder="1" applyAlignment="1">
      <alignment horizontal="center" vertical="center"/>
    </xf>
    <xf numFmtId="2" fontId="41" fillId="0" borderId="6" xfId="0" applyNumberFormat="1" applyFont="1" applyBorder="1" applyAlignment="1">
      <alignment horizontal="center" vertical="center"/>
    </xf>
    <xf numFmtId="0" fontId="43" fillId="0" borderId="1" xfId="0" applyFont="1" applyBorder="1" applyAlignment="1">
      <alignment vertical="center"/>
    </xf>
    <xf numFmtId="2" fontId="37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49" fontId="20" fillId="0" borderId="0" xfId="0" applyNumberFormat="1" applyFont="1" applyAlignment="1">
      <alignment vertical="center"/>
    </xf>
    <xf numFmtId="2" fontId="36" fillId="0" borderId="0" xfId="0" applyNumberFormat="1" applyFont="1" applyAlignment="1">
      <alignment vertical="center"/>
    </xf>
    <xf numFmtId="0" fontId="45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2" fontId="44" fillId="0" borderId="0" xfId="0" applyNumberFormat="1" applyFont="1" applyAlignment="1">
      <alignment vertical="center"/>
    </xf>
    <xf numFmtId="0" fontId="38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11" fillId="6" borderId="2" xfId="0" applyFont="1" applyFill="1" applyBorder="1" applyAlignment="1">
      <alignment horizontal="left" vertical="top" wrapText="1"/>
    </xf>
    <xf numFmtId="0" fontId="11" fillId="6" borderId="2" xfId="0" applyFont="1" applyFill="1" applyBorder="1" applyAlignment="1">
      <alignment horizontal="right" vertical="top" wrapText="1"/>
    </xf>
    <xf numFmtId="0" fontId="11" fillId="6" borderId="2" xfId="0" applyFont="1" applyFill="1" applyBorder="1" applyAlignment="1">
      <alignment horizontal="center" vertical="top" wrapText="1"/>
    </xf>
    <xf numFmtId="0" fontId="13" fillId="8" borderId="2" xfId="0" applyFont="1" applyFill="1" applyBorder="1" applyAlignment="1">
      <alignment horizontal="left" vertical="top" wrapText="1"/>
    </xf>
    <xf numFmtId="0" fontId="13" fillId="8" borderId="2" xfId="0" applyFont="1" applyFill="1" applyBorder="1" applyAlignment="1">
      <alignment horizontal="center" vertical="top" wrapText="1"/>
    </xf>
    <xf numFmtId="0" fontId="13" fillId="8" borderId="2" xfId="0" applyFont="1" applyFill="1" applyBorder="1" applyAlignment="1">
      <alignment horizontal="right" vertical="top" wrapText="1"/>
    </xf>
    <xf numFmtId="4" fontId="13" fillId="8" borderId="2" xfId="0" applyNumberFormat="1" applyFont="1" applyFill="1" applyBorder="1" applyAlignment="1">
      <alignment horizontal="right" vertical="top" wrapText="1"/>
    </xf>
    <xf numFmtId="165" fontId="13" fillId="8" borderId="2" xfId="0" applyNumberFormat="1" applyFont="1" applyFill="1" applyBorder="1" applyAlignment="1">
      <alignment horizontal="right" vertical="top" wrapText="1"/>
    </xf>
    <xf numFmtId="0" fontId="14" fillId="9" borderId="2" xfId="0" applyFont="1" applyFill="1" applyBorder="1" applyAlignment="1">
      <alignment horizontal="left" vertical="top" wrapText="1"/>
    </xf>
    <xf numFmtId="0" fontId="14" fillId="9" borderId="2" xfId="0" applyFont="1" applyFill="1" applyBorder="1" applyAlignment="1">
      <alignment horizontal="center" vertical="top" wrapText="1"/>
    </xf>
    <xf numFmtId="0" fontId="14" fillId="9" borderId="2" xfId="0" applyFont="1" applyFill="1" applyBorder="1" applyAlignment="1">
      <alignment horizontal="right" vertical="top" wrapText="1"/>
    </xf>
    <xf numFmtId="4" fontId="14" fillId="9" borderId="2" xfId="0" applyNumberFormat="1" applyFont="1" applyFill="1" applyBorder="1" applyAlignment="1">
      <alignment horizontal="right" vertical="top" wrapText="1"/>
    </xf>
    <xf numFmtId="165" fontId="14" fillId="9" borderId="2" xfId="0" applyNumberFormat="1" applyFont="1" applyFill="1" applyBorder="1" applyAlignment="1">
      <alignment horizontal="right" vertical="top" wrapText="1"/>
    </xf>
    <xf numFmtId="0" fontId="14" fillId="10" borderId="2" xfId="0" applyFont="1" applyFill="1" applyBorder="1" applyAlignment="1">
      <alignment horizontal="left" vertical="top" wrapText="1"/>
    </xf>
    <xf numFmtId="0" fontId="14" fillId="10" borderId="2" xfId="0" applyFont="1" applyFill="1" applyBorder="1" applyAlignment="1">
      <alignment horizontal="center" vertical="top" wrapText="1"/>
    </xf>
    <xf numFmtId="0" fontId="14" fillId="10" borderId="2" xfId="0" applyFont="1" applyFill="1" applyBorder="1" applyAlignment="1">
      <alignment horizontal="right" vertical="top" wrapText="1"/>
    </xf>
    <xf numFmtId="4" fontId="14" fillId="10" borderId="2" xfId="0" applyNumberFormat="1" applyFont="1" applyFill="1" applyBorder="1" applyAlignment="1">
      <alignment horizontal="right" vertical="top" wrapText="1"/>
    </xf>
    <xf numFmtId="165" fontId="14" fillId="10" borderId="2" xfId="0" applyNumberFormat="1" applyFont="1" applyFill="1" applyBorder="1" applyAlignment="1">
      <alignment horizontal="right" vertical="top" wrapText="1"/>
    </xf>
    <xf numFmtId="0" fontId="7" fillId="6" borderId="0" xfId="0" applyFont="1" applyFill="1" applyAlignment="1">
      <alignment horizontal="center" vertical="top" wrapText="1"/>
    </xf>
    <xf numFmtId="0" fontId="12" fillId="6" borderId="0" xfId="0" applyFont="1" applyFill="1" applyAlignment="1">
      <alignment horizontal="right" vertical="top" wrapText="1"/>
    </xf>
    <xf numFmtId="0" fontId="7" fillId="6" borderId="0" xfId="0" applyFont="1" applyFill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14" fillId="11" borderId="33" xfId="18" applyFont="1" applyFill="1" applyBorder="1" applyAlignment="1">
      <alignment horizontal="center" vertical="top" wrapText="1"/>
    </xf>
    <xf numFmtId="9" fontId="14" fillId="11" borderId="35" xfId="18" applyFont="1" applyFill="1" applyBorder="1" applyAlignment="1">
      <alignment horizontal="center" vertical="top" wrapText="1"/>
    </xf>
    <xf numFmtId="9" fontId="14" fillId="11" borderId="33" xfId="18" applyFont="1" applyFill="1" applyBorder="1" applyAlignment="1">
      <alignment vertical="top" wrapText="1"/>
    </xf>
    <xf numFmtId="9" fontId="14" fillId="11" borderId="35" xfId="18" applyFont="1" applyFill="1" applyBorder="1" applyAlignment="1">
      <alignment vertical="top" wrapText="1"/>
    </xf>
    <xf numFmtId="166" fontId="14" fillId="11" borderId="34" xfId="6" applyNumberFormat="1" applyFont="1" applyFill="1" applyBorder="1" applyAlignment="1">
      <alignment horizontal="center" vertical="top" wrapText="1"/>
    </xf>
    <xf numFmtId="44" fontId="14" fillId="11" borderId="33" xfId="6" applyFont="1" applyFill="1" applyBorder="1" applyAlignment="1">
      <alignment horizontal="center" vertical="top" wrapText="1"/>
    </xf>
    <xf numFmtId="166" fontId="14" fillId="11" borderId="33" xfId="6" applyNumberFormat="1" applyFont="1" applyFill="1" applyBorder="1" applyAlignment="1">
      <alignment vertical="top" wrapText="1"/>
    </xf>
    <xf numFmtId="9" fontId="47" fillId="5" borderId="1" xfId="18" applyFont="1" applyFill="1" applyBorder="1" applyAlignment="1">
      <alignment horizontal="center" vertical="center" wrapText="1"/>
    </xf>
    <xf numFmtId="166" fontId="47" fillId="5" borderId="1" xfId="0" applyNumberFormat="1" applyFont="1" applyFill="1" applyBorder="1" applyAlignment="1">
      <alignment horizontal="center" vertical="center" wrapText="1"/>
    </xf>
    <xf numFmtId="0" fontId="47" fillId="5" borderId="1" xfId="0" applyFont="1" applyFill="1" applyBorder="1" applyAlignment="1">
      <alignment horizontal="center" vertical="center" wrapText="1"/>
    </xf>
    <xf numFmtId="0" fontId="47" fillId="5" borderId="1" xfId="0" applyFont="1" applyFill="1" applyBorder="1" applyAlignment="1">
      <alignment vertical="center" wrapText="1"/>
    </xf>
    <xf numFmtId="171" fontId="47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8" fillId="0" borderId="4" xfId="0" applyFont="1" applyBorder="1" applyAlignment="1">
      <alignment vertical="top"/>
    </xf>
    <xf numFmtId="0" fontId="3" fillId="0" borderId="4" xfId="0" applyFont="1" applyBorder="1" applyAlignment="1">
      <alignment horizontal="left" vertical="top"/>
    </xf>
    <xf numFmtId="0" fontId="9" fillId="2" borderId="1" xfId="0" applyFont="1" applyFill="1" applyBorder="1"/>
    <xf numFmtId="0" fontId="11" fillId="6" borderId="0" xfId="0" applyFont="1" applyFill="1" applyAlignment="1">
      <alignment horizontal="left"/>
    </xf>
    <xf numFmtId="0" fontId="11" fillId="6" borderId="0" xfId="0" applyFont="1" applyFill="1" applyAlignment="1">
      <alignment horizontal="left" wrapText="1"/>
    </xf>
    <xf numFmtId="0" fontId="9" fillId="0" borderId="1" xfId="2" applyFont="1" applyAlignment="1">
      <alignment vertical="center" wrapText="1"/>
    </xf>
    <xf numFmtId="10" fontId="3" fillId="0" borderId="1" xfId="0" applyNumberFormat="1" applyFont="1" applyBorder="1" applyAlignment="1">
      <alignment horizontal="left" vertical="center"/>
    </xf>
    <xf numFmtId="10" fontId="3" fillId="0" borderId="4" xfId="0" applyNumberFormat="1" applyFont="1" applyBorder="1" applyAlignment="1">
      <alignment horizontal="left" vertical="center"/>
    </xf>
    <xf numFmtId="0" fontId="9" fillId="0" borderId="3" xfId="2" applyFont="1" applyBorder="1" applyAlignment="1">
      <alignment vertical="center" wrapText="1"/>
    </xf>
    <xf numFmtId="0" fontId="15" fillId="0" borderId="1" xfId="7"/>
    <xf numFmtId="0" fontId="10" fillId="0" borderId="3" xfId="2" applyFont="1" applyBorder="1" applyAlignment="1">
      <alignment vertical="center" wrapText="1"/>
    </xf>
    <xf numFmtId="10" fontId="3" fillId="0" borderId="1" xfId="0" applyNumberFormat="1" applyFont="1" applyBorder="1" applyAlignment="1">
      <alignment horizontal="left" vertical="top"/>
    </xf>
    <xf numFmtId="10" fontId="3" fillId="0" borderId="4" xfId="0" applyNumberFormat="1" applyFont="1" applyBorder="1" applyAlignment="1">
      <alignment horizontal="left" vertical="top"/>
    </xf>
    <xf numFmtId="172" fontId="14" fillId="10" borderId="2" xfId="0" applyNumberFormat="1" applyFont="1" applyFill="1" applyBorder="1" applyAlignment="1">
      <alignment horizontal="right" vertical="top" wrapText="1"/>
    </xf>
    <xf numFmtId="0" fontId="7" fillId="12" borderId="2" xfId="0" applyFont="1" applyFill="1" applyBorder="1" applyAlignment="1">
      <alignment horizontal="left" vertical="top" wrapText="1"/>
    </xf>
    <xf numFmtId="0" fontId="7" fillId="12" borderId="2" xfId="0" applyFont="1" applyFill="1" applyBorder="1" applyAlignment="1">
      <alignment horizontal="right" vertical="top" wrapText="1"/>
    </xf>
    <xf numFmtId="0" fontId="7" fillId="12" borderId="2" xfId="0" applyFont="1" applyFill="1" applyBorder="1" applyAlignment="1">
      <alignment horizontal="center" vertical="top" wrapText="1"/>
    </xf>
    <xf numFmtId="172" fontId="7" fillId="12" borderId="2" xfId="0" applyNumberFormat="1" applyFont="1" applyFill="1" applyBorder="1" applyAlignment="1">
      <alignment horizontal="right" vertical="top" wrapText="1"/>
    </xf>
    <xf numFmtId="4" fontId="7" fillId="12" borderId="2" xfId="0" applyNumberFormat="1" applyFont="1" applyFill="1" applyBorder="1" applyAlignment="1">
      <alignment horizontal="right" vertical="top" wrapText="1"/>
    </xf>
    <xf numFmtId="0" fontId="7" fillId="13" borderId="2" xfId="0" applyFont="1" applyFill="1" applyBorder="1" applyAlignment="1">
      <alignment horizontal="left" vertical="top" wrapText="1"/>
    </xf>
    <xf numFmtId="0" fontId="7" fillId="13" borderId="2" xfId="0" applyFont="1" applyFill="1" applyBorder="1" applyAlignment="1">
      <alignment horizontal="right" vertical="top" wrapText="1"/>
    </xf>
    <xf numFmtId="0" fontId="7" fillId="13" borderId="2" xfId="0" applyFont="1" applyFill="1" applyBorder="1" applyAlignment="1">
      <alignment horizontal="center" vertical="top" wrapText="1"/>
    </xf>
    <xf numFmtId="172" fontId="7" fillId="13" borderId="2" xfId="0" applyNumberFormat="1" applyFont="1" applyFill="1" applyBorder="1" applyAlignment="1">
      <alignment horizontal="right" vertical="top" wrapText="1"/>
    </xf>
    <xf numFmtId="4" fontId="7" fillId="13" borderId="2" xfId="0" applyNumberFormat="1" applyFont="1" applyFill="1" applyBorder="1" applyAlignment="1">
      <alignment horizontal="right" vertical="top" wrapText="1"/>
    </xf>
    <xf numFmtId="0" fontId="7" fillId="6" borderId="0" xfId="0" applyFont="1" applyFill="1" applyAlignment="1">
      <alignment horizontal="right" vertical="top" wrapText="1"/>
    </xf>
    <xf numFmtId="4" fontId="7" fillId="6" borderId="0" xfId="0" applyNumberFormat="1" applyFont="1" applyFill="1" applyAlignment="1">
      <alignment horizontal="right" vertical="top" wrapText="1"/>
    </xf>
    <xf numFmtId="0" fontId="14" fillId="10" borderId="37" xfId="0" applyFont="1" applyFill="1" applyBorder="1" applyAlignment="1">
      <alignment horizontal="left" vertical="top" wrapText="1"/>
    </xf>
    <xf numFmtId="0" fontId="49" fillId="0" borderId="0" xfId="0" applyFont="1" applyAlignment="1">
      <alignment horizontal="center" vertical="center"/>
    </xf>
    <xf numFmtId="2" fontId="49" fillId="0" borderId="0" xfId="0" applyNumberFormat="1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1" fillId="0" borderId="1" xfId="21"/>
    <xf numFmtId="0" fontId="4" fillId="0" borderId="1" xfId="21" applyFont="1"/>
    <xf numFmtId="175" fontId="4" fillId="0" borderId="1" xfId="21" applyNumberFormat="1" applyFont="1"/>
    <xf numFmtId="167" fontId="4" fillId="0" borderId="1" xfId="21" applyNumberFormat="1" applyFont="1"/>
    <xf numFmtId="176" fontId="1" fillId="0" borderId="1" xfId="21" applyNumberFormat="1"/>
    <xf numFmtId="177" fontId="1" fillId="0" borderId="1" xfId="21" applyNumberFormat="1"/>
    <xf numFmtId="178" fontId="1" fillId="0" borderId="1" xfId="21" applyNumberFormat="1"/>
    <xf numFmtId="0" fontId="52" fillId="0" borderId="1" xfId="21" applyFont="1"/>
    <xf numFmtId="167" fontId="1" fillId="0" borderId="1" xfId="21" applyNumberFormat="1"/>
    <xf numFmtId="4" fontId="36" fillId="4" borderId="1" xfId="5" applyNumberFormat="1" applyFont="1" applyFill="1" applyAlignment="1">
      <alignment vertical="center"/>
    </xf>
    <xf numFmtId="4" fontId="36" fillId="0" borderId="7" xfId="0" applyNumberFormat="1" applyFont="1" applyBorder="1" applyAlignment="1">
      <alignment horizontal="center" vertical="center" wrapText="1"/>
    </xf>
    <xf numFmtId="167" fontId="43" fillId="0" borderId="0" xfId="0" applyNumberFormat="1" applyFont="1" applyAlignment="1">
      <alignment horizontal="left" vertical="center"/>
    </xf>
    <xf numFmtId="4" fontId="41" fillId="0" borderId="6" xfId="0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center" vertical="center" wrapText="1"/>
    </xf>
    <xf numFmtId="4" fontId="36" fillId="0" borderId="4" xfId="0" applyNumberFormat="1" applyFont="1" applyBorder="1" applyAlignment="1">
      <alignment horizontal="center" vertical="center" wrapText="1"/>
    </xf>
    <xf numFmtId="2" fontId="36" fillId="0" borderId="7" xfId="0" applyNumberFormat="1" applyFont="1" applyBorder="1" applyAlignment="1">
      <alignment horizontal="left" vertical="center"/>
    </xf>
    <xf numFmtId="49" fontId="36" fillId="0" borderId="0" xfId="0" applyNumberFormat="1" applyFont="1" applyAlignment="1">
      <alignment vertical="center"/>
    </xf>
    <xf numFmtId="2" fontId="36" fillId="0" borderId="4" xfId="0" applyNumberFormat="1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0" fontId="37" fillId="0" borderId="3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2" fontId="54" fillId="0" borderId="0" xfId="0" applyNumberFormat="1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36" fillId="0" borderId="11" xfId="5" applyFont="1" applyBorder="1" applyAlignment="1">
      <alignment vertical="center" wrapText="1"/>
    </xf>
    <xf numFmtId="0" fontId="36" fillId="0" borderId="30" xfId="0" applyFont="1" applyBorder="1" applyAlignment="1">
      <alignment vertical="center"/>
    </xf>
    <xf numFmtId="0" fontId="56" fillId="0" borderId="7" xfId="0" applyFont="1" applyBorder="1" applyAlignment="1">
      <alignment vertical="center"/>
    </xf>
    <xf numFmtId="0" fontId="21" fillId="0" borderId="28" xfId="0" applyFont="1" applyBorder="1" applyAlignment="1">
      <alignment vertical="center"/>
    </xf>
    <xf numFmtId="0" fontId="36" fillId="0" borderId="10" xfId="0" applyFont="1" applyBorder="1" applyAlignment="1">
      <alignment vertical="center"/>
    </xf>
    <xf numFmtId="0" fontId="21" fillId="0" borderId="1" xfId="0" applyFont="1" applyBorder="1" applyAlignment="1">
      <alignment horizontal="right" vertical="center"/>
    </xf>
    <xf numFmtId="168" fontId="21" fillId="0" borderId="11" xfId="0" applyNumberFormat="1" applyFont="1" applyBorder="1" applyAlignment="1">
      <alignment vertical="center"/>
    </xf>
    <xf numFmtId="174" fontId="36" fillId="0" borderId="0" xfId="0" applyNumberFormat="1" applyFont="1" applyAlignment="1">
      <alignment horizontal="left" vertical="center"/>
    </xf>
    <xf numFmtId="169" fontId="21" fillId="0" borderId="11" xfId="0" applyNumberFormat="1" applyFont="1" applyBorder="1" applyAlignment="1">
      <alignment vertical="center"/>
    </xf>
    <xf numFmtId="173" fontId="36" fillId="0" borderId="0" xfId="0" applyNumberFormat="1" applyFont="1" applyAlignment="1">
      <alignment horizontal="left" vertical="center"/>
    </xf>
    <xf numFmtId="0" fontId="36" fillId="0" borderId="31" xfId="0" applyFont="1" applyBorder="1" applyAlignment="1">
      <alignment vertical="center"/>
    </xf>
    <xf numFmtId="0" fontId="21" fillId="0" borderId="4" xfId="0" applyFont="1" applyBorder="1" applyAlignment="1">
      <alignment horizontal="right" vertical="center"/>
    </xf>
    <xf numFmtId="168" fontId="21" fillId="0" borderId="29" xfId="0" applyNumberFormat="1" applyFont="1" applyBorder="1" applyAlignment="1">
      <alignment vertical="center"/>
    </xf>
    <xf numFmtId="0" fontId="20" fillId="0" borderId="0" xfId="0" applyFont="1" applyAlignment="1">
      <alignment horizontal="right" vertical="center"/>
    </xf>
    <xf numFmtId="168" fontId="20" fillId="0" borderId="0" xfId="0" applyNumberFormat="1" applyFont="1" applyAlignment="1">
      <alignment vertical="center"/>
    </xf>
    <xf numFmtId="170" fontId="21" fillId="0" borderId="11" xfId="0" applyNumberFormat="1" applyFont="1" applyBorder="1" applyAlignment="1">
      <alignment horizontal="right" vertical="center"/>
    </xf>
    <xf numFmtId="170" fontId="21" fillId="0" borderId="32" xfId="0" applyNumberFormat="1" applyFont="1" applyBorder="1" applyAlignment="1">
      <alignment horizontal="right" vertical="center"/>
    </xf>
    <xf numFmtId="168" fontId="21" fillId="0" borderId="1" xfId="0" applyNumberFormat="1" applyFont="1" applyBorder="1" applyAlignment="1">
      <alignment horizontal="right" vertical="center"/>
    </xf>
    <xf numFmtId="49" fontId="36" fillId="0" borderId="1" xfId="5" applyNumberFormat="1" applyFont="1" applyAlignment="1">
      <alignment vertical="center"/>
    </xf>
    <xf numFmtId="0" fontId="53" fillId="14" borderId="0" xfId="0" applyFont="1" applyFill="1" applyAlignment="1">
      <alignment horizontal="center" vertical="center"/>
    </xf>
    <xf numFmtId="2" fontId="53" fillId="14" borderId="0" xfId="0" applyNumberFormat="1" applyFont="1" applyFill="1" applyAlignment="1">
      <alignment horizontal="center" vertical="center"/>
    </xf>
    <xf numFmtId="0" fontId="27" fillId="0" borderId="1" xfId="19" applyAlignment="1">
      <alignment horizontal="center" vertical="center"/>
    </xf>
    <xf numFmtId="9" fontId="27" fillId="0" borderId="1" xfId="18" applyFont="1" applyBorder="1" applyAlignment="1">
      <alignment horizontal="center" vertical="center"/>
    </xf>
    <xf numFmtId="44" fontId="27" fillId="0" borderId="1" xfId="6" applyFont="1" applyBorder="1" applyAlignment="1">
      <alignment horizontal="center" vertical="center"/>
    </xf>
    <xf numFmtId="0" fontId="34" fillId="0" borderId="1" xfId="19" applyFont="1" applyAlignment="1">
      <alignment horizontal="center" vertical="center"/>
    </xf>
    <xf numFmtId="9" fontId="34" fillId="0" borderId="1" xfId="18" applyFont="1" applyBorder="1" applyAlignment="1">
      <alignment horizontal="center" vertical="center"/>
    </xf>
    <xf numFmtId="44" fontId="34" fillId="0" borderId="1" xfId="6" applyFont="1" applyBorder="1" applyAlignment="1">
      <alignment horizontal="center" vertical="center"/>
    </xf>
    <xf numFmtId="10" fontId="27" fillId="0" borderId="1" xfId="18" applyNumberFormat="1" applyFont="1" applyBorder="1" applyAlignment="1">
      <alignment horizontal="center" vertical="center"/>
    </xf>
    <xf numFmtId="0" fontId="57" fillId="0" borderId="0" xfId="0" applyFont="1"/>
    <xf numFmtId="0" fontId="57" fillId="0" borderId="1" xfId="0" applyFont="1" applyBorder="1"/>
    <xf numFmtId="0" fontId="59" fillId="0" borderId="1" xfId="22" applyFont="1" applyAlignment="1">
      <alignment horizontal="center"/>
    </xf>
    <xf numFmtId="0" fontId="60" fillId="0" borderId="1" xfId="22" applyFont="1" applyAlignment="1">
      <alignment horizontal="center"/>
    </xf>
    <xf numFmtId="0" fontId="61" fillId="0" borderId="1" xfId="22" applyFont="1" applyAlignment="1">
      <alignment horizontal="left" wrapText="1"/>
    </xf>
    <xf numFmtId="0" fontId="61" fillId="0" borderId="1" xfId="22" applyFont="1" applyAlignment="1">
      <alignment horizontal="center"/>
    </xf>
    <xf numFmtId="0" fontId="61" fillId="0" borderId="1" xfId="22" applyFont="1" applyAlignment="1">
      <alignment horizontal="center" wrapText="1"/>
    </xf>
    <xf numFmtId="0" fontId="59" fillId="0" borderId="1" xfId="22" applyFont="1" applyAlignment="1">
      <alignment horizontal="right" vertical="center"/>
    </xf>
    <xf numFmtId="0" fontId="58" fillId="0" borderId="1" xfId="22"/>
    <xf numFmtId="0" fontId="59" fillId="0" borderId="1" xfId="22" applyFont="1" applyAlignment="1">
      <alignment horizontal="center" vertical="center"/>
    </xf>
    <xf numFmtId="0" fontId="60" fillId="0" borderId="1" xfId="22" applyFont="1" applyAlignment="1">
      <alignment horizontal="center" vertical="center"/>
    </xf>
    <xf numFmtId="0" fontId="61" fillId="0" borderId="1" xfId="22" applyFont="1" applyAlignment="1">
      <alignment horizontal="left" vertical="center" wrapText="1"/>
    </xf>
    <xf numFmtId="0" fontId="61" fillId="0" borderId="1" xfId="22" applyFont="1" applyAlignment="1">
      <alignment horizontal="center" vertical="center"/>
    </xf>
    <xf numFmtId="179" fontId="61" fillId="0" borderId="1" xfId="22" applyNumberFormat="1" applyFont="1" applyAlignment="1">
      <alignment horizontal="center" vertical="center"/>
    </xf>
    <xf numFmtId="0" fontId="61" fillId="0" borderId="1" xfId="22" applyFont="1" applyAlignment="1">
      <alignment horizontal="center" vertical="center" wrapText="1"/>
    </xf>
    <xf numFmtId="179" fontId="61" fillId="0" borderId="1" xfId="22" applyNumberFormat="1" applyFont="1" applyAlignment="1">
      <alignment horizontal="center" vertical="center" wrapText="1"/>
    </xf>
    <xf numFmtId="179" fontId="62" fillId="0" borderId="1" xfId="22" applyNumberFormat="1" applyFont="1" applyAlignment="1">
      <alignment horizontal="center" vertical="center"/>
    </xf>
    <xf numFmtId="0" fontId="62" fillId="0" borderId="1" xfId="22" applyFont="1" applyAlignment="1">
      <alignment horizontal="center" vertical="center"/>
    </xf>
    <xf numFmtId="179" fontId="61" fillId="0" borderId="1" xfId="22" applyNumberFormat="1" applyFont="1" applyAlignment="1">
      <alignment horizontal="center"/>
    </xf>
    <xf numFmtId="179" fontId="63" fillId="0" borderId="1" xfId="22" applyNumberFormat="1" applyFont="1" applyAlignment="1">
      <alignment horizontal="center" vertical="center"/>
    </xf>
    <xf numFmtId="0" fontId="63" fillId="0" borderId="1" xfId="22" applyFont="1" applyAlignment="1">
      <alignment horizontal="center" vertical="center"/>
    </xf>
    <xf numFmtId="0" fontId="63" fillId="0" borderId="1" xfId="22" applyFont="1" applyAlignment="1">
      <alignment horizontal="center" vertical="center" wrapText="1"/>
    </xf>
    <xf numFmtId="179" fontId="58" fillId="0" borderId="1" xfId="22" applyNumberFormat="1" applyAlignment="1">
      <alignment horizontal="center" vertical="center"/>
    </xf>
    <xf numFmtId="0" fontId="58" fillId="0" borderId="1" xfId="22" applyAlignment="1">
      <alignment horizontal="center" vertical="center" wrapText="1"/>
    </xf>
    <xf numFmtId="179" fontId="62" fillId="0" borderId="1" xfId="22" applyNumberFormat="1" applyFont="1" applyAlignment="1">
      <alignment vertical="center"/>
    </xf>
    <xf numFmtId="0" fontId="62" fillId="0" borderId="1" xfId="22" applyFont="1" applyAlignment="1">
      <alignment horizontal="center" vertical="center" wrapText="1"/>
    </xf>
    <xf numFmtId="0" fontId="64" fillId="0" borderId="1" xfId="22" applyFont="1" applyAlignment="1">
      <alignment horizontal="center"/>
    </xf>
    <xf numFmtId="0" fontId="59" fillId="0" borderId="1" xfId="22" applyFont="1" applyAlignment="1">
      <alignment horizontal="left" wrapText="1"/>
    </xf>
    <xf numFmtId="0" fontId="59" fillId="0" borderId="1" xfId="22" applyFont="1" applyAlignment="1">
      <alignment horizontal="center" wrapText="1"/>
    </xf>
    <xf numFmtId="0" fontId="65" fillId="0" borderId="1" xfId="22" applyFont="1" applyAlignment="1">
      <alignment horizontal="left" vertical="center" wrapText="1"/>
    </xf>
    <xf numFmtId="0" fontId="65" fillId="0" borderId="1" xfId="22" applyFont="1" applyAlignment="1">
      <alignment horizontal="center" vertical="center"/>
    </xf>
    <xf numFmtId="179" fontId="65" fillId="0" borderId="1" xfId="22" applyNumberFormat="1" applyFont="1" applyAlignment="1">
      <alignment horizontal="center" vertical="center"/>
    </xf>
    <xf numFmtId="0" fontId="65" fillId="0" borderId="1" xfId="22" applyFont="1" applyAlignment="1">
      <alignment horizontal="center" vertical="center" wrapText="1"/>
    </xf>
    <xf numFmtId="179" fontId="66" fillId="0" borderId="1" xfId="22" applyNumberFormat="1" applyFont="1" applyAlignment="1">
      <alignment horizontal="center" vertical="center"/>
    </xf>
    <xf numFmtId="0" fontId="66" fillId="0" borderId="1" xfId="22" applyFont="1" applyAlignment="1">
      <alignment horizontal="center" vertical="center"/>
    </xf>
    <xf numFmtId="0" fontId="67" fillId="0" borderId="1" xfId="22" applyFont="1" applyAlignment="1">
      <alignment horizontal="center" vertical="center" wrapText="1"/>
    </xf>
    <xf numFmtId="0" fontId="68" fillId="0" borderId="38" xfId="22" applyFont="1" applyBorder="1" applyAlignment="1">
      <alignment horizontal="center"/>
    </xf>
    <xf numFmtId="0" fontId="69" fillId="0" borderId="38" xfId="22" applyFont="1" applyBorder="1"/>
    <xf numFmtId="0" fontId="70" fillId="0" borderId="38" xfId="22" applyFont="1" applyBorder="1" applyAlignment="1">
      <alignment wrapText="1"/>
    </xf>
    <xf numFmtId="179" fontId="71" fillId="0" borderId="38" xfId="22" applyNumberFormat="1" applyFont="1" applyBorder="1" applyAlignment="1">
      <alignment horizontal="center"/>
    </xf>
    <xf numFmtId="0" fontId="71" fillId="0" borderId="38" xfId="22" applyFont="1" applyBorder="1" applyAlignment="1">
      <alignment horizontal="center"/>
    </xf>
    <xf numFmtId="0" fontId="71" fillId="0" borderId="38" xfId="22" applyFont="1" applyBorder="1" applyAlignment="1">
      <alignment horizontal="center" wrapText="1"/>
    </xf>
    <xf numFmtId="0" fontId="72" fillId="0" borderId="38" xfId="22" applyFont="1" applyBorder="1" applyAlignment="1">
      <alignment horizontal="center"/>
    </xf>
    <xf numFmtId="0" fontId="72" fillId="0" borderId="39" xfId="22" applyFont="1" applyBorder="1" applyAlignment="1">
      <alignment horizontal="center"/>
    </xf>
    <xf numFmtId="0" fontId="70" fillId="0" borderId="40" xfId="22" applyFont="1" applyBorder="1" applyAlignment="1">
      <alignment horizontal="center"/>
    </xf>
    <xf numFmtId="0" fontId="60" fillId="0" borderId="1" xfId="22" applyFont="1"/>
    <xf numFmtId="0" fontId="73" fillId="0" borderId="1" xfId="22" applyFont="1" applyAlignment="1">
      <alignment horizontal="center" vertical="center"/>
    </xf>
    <xf numFmtId="0" fontId="73" fillId="0" borderId="1" xfId="22" applyFont="1" applyAlignment="1">
      <alignment horizontal="left" vertical="center" wrapText="1"/>
    </xf>
    <xf numFmtId="0" fontId="73" fillId="0" borderId="1" xfId="22" applyFont="1" applyAlignment="1">
      <alignment horizontal="center" vertical="center" wrapText="1"/>
    </xf>
    <xf numFmtId="0" fontId="74" fillId="0" borderId="1" xfId="22" applyFont="1" applyAlignment="1">
      <alignment horizontal="center"/>
    </xf>
    <xf numFmtId="179" fontId="74" fillId="0" borderId="1" xfId="22" applyNumberFormat="1" applyFont="1" applyAlignment="1">
      <alignment horizontal="center"/>
    </xf>
    <xf numFmtId="0" fontId="74" fillId="0" borderId="1" xfId="22" applyFont="1"/>
    <xf numFmtId="0" fontId="12" fillId="6" borderId="0" xfId="0" applyFont="1" applyFill="1" applyAlignment="1">
      <alignment horizontal="left" vertical="top" wrapText="1"/>
    </xf>
    <xf numFmtId="0" fontId="12" fillId="6" borderId="0" xfId="0" applyFont="1" applyFill="1" applyAlignment="1">
      <alignment horizontal="right" vertical="top" wrapText="1"/>
    </xf>
    <xf numFmtId="4" fontId="12" fillId="6" borderId="0" xfId="0" applyNumberFormat="1" applyFont="1" applyFill="1" applyAlignment="1">
      <alignment horizontal="right" vertical="top" wrapText="1"/>
    </xf>
    <xf numFmtId="0" fontId="9" fillId="0" borderId="4" xfId="2" applyFont="1" applyBorder="1" applyAlignment="1">
      <alignment horizontal="right" vertical="center" wrapText="1"/>
    </xf>
    <xf numFmtId="0" fontId="10" fillId="0" borderId="3" xfId="2" applyFont="1" applyBorder="1" applyAlignment="1">
      <alignment horizontal="center" vertical="center" wrapText="1"/>
    </xf>
    <xf numFmtId="0" fontId="48" fillId="2" borderId="36" xfId="0" applyFont="1" applyFill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left" vertical="center"/>
    </xf>
    <xf numFmtId="10" fontId="3" fillId="0" borderId="4" xfId="0" applyNumberFormat="1" applyFont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horizontal="left" vertical="center" wrapText="1"/>
    </xf>
    <xf numFmtId="0" fontId="36" fillId="4" borderId="1" xfId="5" applyFont="1" applyFill="1" applyAlignment="1">
      <alignment horizontal="left" vertical="center" wrapText="1"/>
    </xf>
    <xf numFmtId="0" fontId="41" fillId="3" borderId="5" xfId="0" applyFont="1" applyFill="1" applyBorder="1" applyAlignment="1">
      <alignment horizontal="center" vertical="center" wrapText="1"/>
    </xf>
    <xf numFmtId="0" fontId="41" fillId="3" borderId="4" xfId="0" applyFont="1" applyFill="1" applyBorder="1" applyAlignment="1">
      <alignment horizontal="center" vertical="center" wrapText="1"/>
    </xf>
    <xf numFmtId="0" fontId="53" fillId="14" borderId="0" xfId="0" applyFont="1" applyFill="1" applyAlignment="1">
      <alignment horizontal="center" vertical="center"/>
    </xf>
    <xf numFmtId="0" fontId="37" fillId="0" borderId="4" xfId="0" applyFont="1" applyBorder="1" applyAlignment="1">
      <alignment horizontal="left" vertical="center" wrapText="1"/>
    </xf>
    <xf numFmtId="0" fontId="37" fillId="0" borderId="6" xfId="0" applyFont="1" applyBorder="1" applyAlignment="1">
      <alignment horizontal="left" vertical="center" wrapText="1"/>
    </xf>
    <xf numFmtId="0" fontId="40" fillId="5" borderId="0" xfId="0" applyFont="1" applyFill="1" applyAlignment="1">
      <alignment horizontal="center" vertical="center"/>
    </xf>
    <xf numFmtId="0" fontId="37" fillId="0" borderId="3" xfId="0" applyFont="1" applyBorder="1" applyAlignment="1">
      <alignment horizontal="left" vertical="center" wrapText="1"/>
    </xf>
    <xf numFmtId="0" fontId="35" fillId="0" borderId="3" xfId="0" applyFont="1" applyBorder="1" applyAlignment="1">
      <alignment horizontal="right" vertical="center" wrapText="1"/>
    </xf>
    <xf numFmtId="0" fontId="36" fillId="0" borderId="3" xfId="0" applyFont="1" applyBorder="1" applyAlignment="1">
      <alignment vertical="center"/>
    </xf>
    <xf numFmtId="0" fontId="40" fillId="5" borderId="7" xfId="0" applyFont="1" applyFill="1" applyBorder="1" applyAlignment="1">
      <alignment horizontal="center" vertical="center" wrapText="1"/>
    </xf>
    <xf numFmtId="0" fontId="40" fillId="5" borderId="7" xfId="0" applyFont="1" applyFill="1" applyBorder="1" applyAlignment="1">
      <alignment horizontal="center" vertical="center"/>
    </xf>
    <xf numFmtId="0" fontId="36" fillId="0" borderId="0" xfId="0" applyFont="1" applyAlignment="1">
      <alignment horizontal="left" vertical="center" wrapText="1"/>
    </xf>
    <xf numFmtId="0" fontId="36" fillId="0" borderId="0" xfId="0" applyFont="1" applyAlignment="1">
      <alignment vertical="center"/>
    </xf>
    <xf numFmtId="0" fontId="38" fillId="0" borderId="1" xfId="0" applyFont="1" applyBorder="1" applyAlignment="1">
      <alignment horizontal="center" vertical="center" wrapText="1"/>
    </xf>
    <xf numFmtId="0" fontId="47" fillId="5" borderId="1" xfId="0" applyFont="1" applyFill="1" applyBorder="1" applyAlignment="1">
      <alignment horizontal="right" vertical="top" wrapText="1"/>
    </xf>
    <xf numFmtId="0" fontId="14" fillId="11" borderId="33" xfId="0" applyFont="1" applyFill="1" applyBorder="1" applyAlignment="1">
      <alignment horizontal="left" vertical="top" wrapText="1"/>
    </xf>
    <xf numFmtId="4" fontId="14" fillId="11" borderId="33" xfId="0" applyNumberFormat="1" applyFont="1" applyFill="1" applyBorder="1" applyAlignment="1">
      <alignment horizontal="left" vertical="top" wrapText="1"/>
    </xf>
    <xf numFmtId="0" fontId="48" fillId="0" borderId="1" xfId="0" applyFont="1" applyBorder="1" applyAlignment="1">
      <alignment horizontal="center" vertical="center" wrapText="1"/>
    </xf>
    <xf numFmtId="4" fontId="14" fillId="11" borderId="35" xfId="0" applyNumberFormat="1" applyFont="1" applyFill="1" applyBorder="1" applyAlignment="1">
      <alignment horizontal="left" vertical="top" wrapText="1"/>
    </xf>
    <xf numFmtId="0" fontId="14" fillId="11" borderId="35" xfId="0" applyFont="1" applyFill="1" applyBorder="1" applyAlignment="1">
      <alignment horizontal="left" vertical="top" wrapText="1"/>
    </xf>
    <xf numFmtId="0" fontId="48" fillId="0" borderId="3" xfId="0" applyFont="1" applyBorder="1" applyAlignment="1">
      <alignment horizontal="center" vertical="center" wrapText="1"/>
    </xf>
    <xf numFmtId="0" fontId="2" fillId="6" borderId="12" xfId="19" applyFont="1" applyFill="1" applyBorder="1" applyAlignment="1">
      <alignment horizontal="right"/>
    </xf>
    <xf numFmtId="0" fontId="19" fillId="0" borderId="12" xfId="19" applyFont="1" applyBorder="1" applyAlignment="1">
      <alignment horizontal="right"/>
    </xf>
    <xf numFmtId="0" fontId="2" fillId="0" borderId="4" xfId="19" applyFont="1" applyBorder="1" applyAlignment="1">
      <alignment horizontal="right" vertical="center" wrapText="1"/>
    </xf>
    <xf numFmtId="0" fontId="27" fillId="0" borderId="4" xfId="19" applyBorder="1"/>
    <xf numFmtId="0" fontId="28" fillId="6" borderId="1" xfId="19" applyFont="1" applyFill="1" applyAlignment="1">
      <alignment horizontal="center" vertical="center" wrapText="1"/>
    </xf>
    <xf numFmtId="0" fontId="20" fillId="0" borderId="1" xfId="19" applyFont="1"/>
    <xf numFmtId="0" fontId="30" fillId="6" borderId="7" xfId="19" applyFont="1" applyFill="1" applyBorder="1" applyAlignment="1">
      <alignment horizontal="center" vertical="center" wrapText="1"/>
    </xf>
    <xf numFmtId="0" fontId="20" fillId="0" borderId="7" xfId="19" applyFont="1" applyBorder="1"/>
    <xf numFmtId="0" fontId="20" fillId="0" borderId="4" xfId="19" applyFont="1" applyBorder="1"/>
    <xf numFmtId="0" fontId="26" fillId="6" borderId="23" xfId="19" applyFont="1" applyFill="1" applyBorder="1" applyAlignment="1">
      <alignment horizontal="center" vertical="center"/>
    </xf>
    <xf numFmtId="0" fontId="20" fillId="0" borderId="26" xfId="19" applyFont="1" applyBorder="1"/>
    <xf numFmtId="0" fontId="20" fillId="0" borderId="15" xfId="19" applyFont="1" applyBorder="1"/>
    <xf numFmtId="0" fontId="20" fillId="0" borderId="12" xfId="19" applyFont="1" applyBorder="1"/>
    <xf numFmtId="0" fontId="26" fillId="6" borderId="26" xfId="19" applyFont="1" applyFill="1" applyBorder="1" applyAlignment="1">
      <alignment horizontal="center" vertical="center"/>
    </xf>
    <xf numFmtId="0" fontId="20" fillId="0" borderId="21" xfId="19" applyFont="1" applyBorder="1"/>
    <xf numFmtId="0" fontId="26" fillId="6" borderId="21" xfId="19" applyFont="1" applyFill="1" applyBorder="1" applyAlignment="1">
      <alignment horizontal="center" vertical="center" wrapText="1"/>
    </xf>
    <xf numFmtId="0" fontId="20" fillId="0" borderId="13" xfId="19" applyFont="1" applyBorder="1"/>
    <xf numFmtId="0" fontId="25" fillId="6" borderId="12" xfId="19" applyFont="1" applyFill="1" applyBorder="1" applyAlignment="1">
      <alignment horizontal="center"/>
    </xf>
    <xf numFmtId="0" fontId="25" fillId="6" borderId="25" xfId="19" applyFont="1" applyFill="1" applyBorder="1" applyAlignment="1">
      <alignment horizontal="center"/>
    </xf>
    <xf numFmtId="0" fontId="20" fillId="0" borderId="25" xfId="19" applyFont="1" applyBorder="1"/>
    <xf numFmtId="0" fontId="25" fillId="6" borderId="27" xfId="19" applyFont="1" applyFill="1" applyBorder="1" applyAlignment="1">
      <alignment horizontal="center"/>
    </xf>
    <xf numFmtId="0" fontId="20" fillId="0" borderId="27" xfId="19" applyFont="1" applyBorder="1"/>
    <xf numFmtId="0" fontId="25" fillId="6" borderId="1" xfId="19" applyFont="1" applyFill="1" applyAlignment="1">
      <alignment horizontal="right"/>
    </xf>
    <xf numFmtId="0" fontId="25" fillId="6" borderId="18" xfId="19" applyFont="1" applyFill="1" applyBorder="1" applyAlignment="1">
      <alignment horizontal="center" vertical="center"/>
    </xf>
    <xf numFmtId="0" fontId="25" fillId="6" borderId="20" xfId="19" applyFont="1" applyFill="1" applyBorder="1" applyAlignment="1">
      <alignment horizontal="center" vertical="center"/>
    </xf>
    <xf numFmtId="0" fontId="25" fillId="6" borderId="23" xfId="19" applyFont="1" applyFill="1" applyBorder="1" applyAlignment="1">
      <alignment horizontal="center" vertical="center"/>
    </xf>
    <xf numFmtId="0" fontId="31" fillId="6" borderId="14" xfId="19" applyFont="1" applyFill="1" applyBorder="1" applyAlignment="1">
      <alignment horizontal="right"/>
    </xf>
    <xf numFmtId="0" fontId="20" fillId="0" borderId="14" xfId="19" applyFont="1" applyBorder="1"/>
    <xf numFmtId="0" fontId="26" fillId="6" borderId="17" xfId="19" applyFont="1" applyFill="1" applyBorder="1" applyAlignment="1">
      <alignment horizontal="center"/>
    </xf>
    <xf numFmtId="0" fontId="20" fillId="0" borderId="17" xfId="19" applyFont="1" applyBorder="1"/>
    <xf numFmtId="0" fontId="20" fillId="0" borderId="18" xfId="19" applyFont="1" applyBorder="1"/>
    <xf numFmtId="0" fontId="26" fillId="6" borderId="16" xfId="19" applyFont="1" applyFill="1" applyBorder="1" applyAlignment="1">
      <alignment horizontal="center"/>
    </xf>
    <xf numFmtId="0" fontId="25" fillId="6" borderId="1" xfId="19" applyFont="1" applyFill="1" applyAlignment="1">
      <alignment horizontal="center" vertical="center"/>
    </xf>
    <xf numFmtId="0" fontId="25" fillId="6" borderId="26" xfId="19" applyFont="1" applyFill="1" applyBorder="1" applyAlignment="1">
      <alignment horizontal="center"/>
    </xf>
    <xf numFmtId="0" fontId="2" fillId="6" borderId="14" xfId="19" applyFont="1" applyFill="1" applyBorder="1" applyAlignment="1">
      <alignment horizontal="right"/>
    </xf>
    <xf numFmtId="0" fontId="19" fillId="0" borderId="14" xfId="19" applyFont="1" applyBorder="1" applyAlignment="1">
      <alignment horizontal="right"/>
    </xf>
    <xf numFmtId="0" fontId="2" fillId="0" borderId="24" xfId="19" applyFont="1" applyBorder="1" applyAlignment="1">
      <alignment horizontal="right"/>
    </xf>
    <xf numFmtId="0" fontId="20" fillId="0" borderId="24" xfId="19" applyFont="1" applyBorder="1" applyAlignment="1">
      <alignment horizontal="right"/>
    </xf>
    <xf numFmtId="0" fontId="2" fillId="0" borderId="9" xfId="19" applyFont="1" applyBorder="1" applyAlignment="1">
      <alignment horizontal="right" vertical="center" wrapText="1"/>
    </xf>
    <xf numFmtId="0" fontId="27" fillId="0" borderId="24" xfId="19" applyBorder="1"/>
    <xf numFmtId="0" fontId="27" fillId="0" borderId="8" xfId="19" applyBorder="1"/>
    <xf numFmtId="0" fontId="28" fillId="0" borderId="9" xfId="19" applyFont="1" applyBorder="1" applyAlignment="1">
      <alignment horizontal="center" vertical="center" wrapText="1"/>
    </xf>
    <xf numFmtId="0" fontId="20" fillId="0" borderId="24" xfId="19" applyFont="1" applyBorder="1"/>
    <xf numFmtId="0" fontId="20" fillId="0" borderId="8" xfId="19" applyFont="1" applyBorder="1"/>
    <xf numFmtId="0" fontId="30" fillId="0" borderId="9" xfId="19" applyFont="1" applyBorder="1" applyAlignment="1">
      <alignment horizontal="center" vertical="center"/>
    </xf>
    <xf numFmtId="0" fontId="20" fillId="0" borderId="9" xfId="19" applyFont="1" applyBorder="1"/>
    <xf numFmtId="0" fontId="26" fillId="0" borderId="9" xfId="19" applyFont="1" applyBorder="1" applyAlignment="1">
      <alignment horizontal="center" vertical="center"/>
    </xf>
    <xf numFmtId="0" fontId="26" fillId="0" borderId="24" xfId="19" applyFont="1" applyBorder="1" applyAlignment="1">
      <alignment horizontal="center" vertical="center"/>
    </xf>
    <xf numFmtId="0" fontId="26" fillId="0" borderId="8" xfId="19" applyFont="1" applyBorder="1" applyAlignment="1">
      <alignment horizontal="center" vertical="center" wrapText="1"/>
    </xf>
    <xf numFmtId="0" fontId="25" fillId="0" borderId="24" xfId="19" applyFont="1" applyBorder="1" applyAlignment="1">
      <alignment horizontal="center"/>
    </xf>
    <xf numFmtId="0" fontId="25" fillId="0" borderId="9" xfId="19" applyFont="1" applyBorder="1" applyAlignment="1">
      <alignment horizontal="center" vertical="center"/>
    </xf>
    <xf numFmtId="0" fontId="25" fillId="0" borderId="1" xfId="19" applyFont="1" applyAlignment="1">
      <alignment horizontal="right"/>
    </xf>
    <xf numFmtId="0" fontId="27" fillId="0" borderId="1" xfId="19"/>
    <xf numFmtId="0" fontId="31" fillId="0" borderId="9" xfId="19" applyFont="1" applyBorder="1" applyAlignment="1">
      <alignment horizontal="right"/>
    </xf>
    <xf numFmtId="0" fontId="26" fillId="0" borderId="7" xfId="19" applyFont="1" applyBorder="1" applyAlignment="1">
      <alignment horizontal="center"/>
    </xf>
    <xf numFmtId="0" fontId="20" fillId="0" borderId="28" xfId="19" applyFont="1" applyBorder="1"/>
    <xf numFmtId="0" fontId="26" fillId="0" borderId="30" xfId="19" applyFont="1" applyBorder="1" applyAlignment="1">
      <alignment horizontal="center"/>
    </xf>
    <xf numFmtId="0" fontId="25" fillId="0" borderId="1" xfId="19" applyFont="1" applyAlignment="1">
      <alignment horizontal="center" vertical="center"/>
    </xf>
    <xf numFmtId="0" fontId="7" fillId="13" borderId="2" xfId="0" applyFont="1" applyFill="1" applyBorder="1" applyAlignment="1">
      <alignment horizontal="left" vertical="top" wrapText="1"/>
    </xf>
    <xf numFmtId="0" fontId="7" fillId="6" borderId="0" xfId="0" applyFont="1" applyFill="1" applyAlignment="1">
      <alignment horizontal="right" vertical="top" wrapText="1"/>
    </xf>
    <xf numFmtId="0" fontId="11" fillId="6" borderId="2" xfId="0" applyFont="1" applyFill="1" applyBorder="1" applyAlignment="1">
      <alignment horizontal="left" vertical="top" wrapText="1"/>
    </xf>
    <xf numFmtId="0" fontId="14" fillId="10" borderId="2" xfId="0" applyFont="1" applyFill="1" applyBorder="1" applyAlignment="1">
      <alignment horizontal="left" vertical="top" wrapText="1"/>
    </xf>
    <xf numFmtId="0" fontId="7" fillId="12" borderId="2" xfId="0" applyFont="1" applyFill="1" applyBorder="1" applyAlignment="1">
      <alignment horizontal="left" vertical="top" wrapText="1"/>
    </xf>
    <xf numFmtId="0" fontId="11" fillId="6" borderId="0" xfId="0" applyFont="1" applyFill="1" applyAlignment="1">
      <alignment horizontal="center" wrapText="1"/>
    </xf>
    <xf numFmtId="0" fontId="0" fillId="0" borderId="0" xfId="0"/>
    <xf numFmtId="0" fontId="9" fillId="0" borderId="1" xfId="2" applyFont="1" applyAlignment="1">
      <alignment horizontal="right" vertical="center" wrapText="1"/>
    </xf>
    <xf numFmtId="166" fontId="3" fillId="0" borderId="1" xfId="0" applyNumberFormat="1" applyFont="1" applyBorder="1"/>
  </cellXfs>
  <cellStyles count="23">
    <cellStyle name="60% - Ênfase1 3 11" xfId="10" xr:uid="{00000000-0005-0000-0000-000000000000}"/>
    <cellStyle name="Moeda" xfId="6" builtinId="4"/>
    <cellStyle name="Normal" xfId="0" builtinId="0"/>
    <cellStyle name="Normal 10" xfId="13" xr:uid="{00000000-0005-0000-0000-000003000000}"/>
    <cellStyle name="Normal 11" xfId="14" xr:uid="{00000000-0005-0000-0000-000004000000}"/>
    <cellStyle name="Normal 12" xfId="20" xr:uid="{985191D2-872F-4EF0-8B0E-3FF55624F468}"/>
    <cellStyle name="Normal 13" xfId="15" xr:uid="{00000000-0005-0000-0000-000005000000}"/>
    <cellStyle name="Normal 14" xfId="16" xr:uid="{00000000-0005-0000-0000-000006000000}"/>
    <cellStyle name="Normal 15" xfId="17" xr:uid="{00000000-0005-0000-0000-000007000000}"/>
    <cellStyle name="Normal 16" xfId="21" xr:uid="{B2562EAA-7E55-4248-9E93-F2FE3EA968CF}"/>
    <cellStyle name="Normal 17" xfId="22" xr:uid="{6E69929E-F86B-4C66-97F3-926B185C4D14}"/>
    <cellStyle name="Normal 2" xfId="3" xr:uid="{00000000-0005-0000-0000-000008000000}"/>
    <cellStyle name="Normal 3" xfId="2" xr:uid="{00000000-0005-0000-0000-000009000000}"/>
    <cellStyle name="Normal 38" xfId="7" xr:uid="{00000000-0005-0000-0000-00000A000000}"/>
    <cellStyle name="Normal 4" xfId="4" xr:uid="{00000000-0005-0000-0000-00000B000000}"/>
    <cellStyle name="Normal 5" xfId="5" xr:uid="{00000000-0005-0000-0000-00000C000000}"/>
    <cellStyle name="Normal 6" xfId="9" xr:uid="{00000000-0005-0000-0000-00000D000000}"/>
    <cellStyle name="Normal 7" xfId="8" xr:uid="{00000000-0005-0000-0000-00000E000000}"/>
    <cellStyle name="Normal 7 2" xfId="11" xr:uid="{00000000-0005-0000-0000-00000F000000}"/>
    <cellStyle name="Normal 8" xfId="12" xr:uid="{00000000-0005-0000-0000-000010000000}"/>
    <cellStyle name="Normal 9" xfId="19" xr:uid="{EA926C96-4285-4BC9-B7C8-F512250AC207}"/>
    <cellStyle name="Porcentagem" xfId="18" builtinId="5"/>
    <cellStyle name="Separador de milhares 3" xfId="1" xr:uid="{00000000-0005-0000-0000-000012000000}"/>
  </cellStyles>
  <dxfs count="21">
    <dxf>
      <font>
        <color auto="1"/>
      </font>
      <fill>
        <patternFill>
          <bgColor theme="9" tint="0.39994506668294322"/>
        </patternFill>
      </fill>
    </dxf>
    <dxf>
      <font>
        <strike val="0"/>
        <outline val="0"/>
        <shadow val="0"/>
        <u val="none"/>
        <vertAlign val="baseline"/>
        <sz val="10"/>
        <color theme="0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66092"/>
          <bgColor rgb="FF366092"/>
        </patternFill>
      </fill>
    </dxf>
    <dxf>
      <border>
        <left style="thin">
          <color rgb="FF366092"/>
        </left>
        <right style="thin">
          <color rgb="FF366092"/>
        </right>
        <top style="thin">
          <color rgb="FF366092"/>
        </top>
        <bottom style="thin">
          <color rgb="FF366092"/>
        </bottom>
      </border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66092"/>
          <bgColor rgb="FF366092"/>
        </patternFill>
      </fill>
    </dxf>
    <dxf>
      <border>
        <left style="thin">
          <color rgb="FF366092"/>
        </left>
        <right style="thin">
          <color rgb="FF366092"/>
        </right>
        <top style="thin">
          <color rgb="FF366092"/>
        </top>
        <bottom style="thin">
          <color rgb="FF366092"/>
        </bottom>
      </border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66092"/>
          <bgColor rgb="FF366092"/>
        </patternFill>
      </fill>
    </dxf>
    <dxf>
      <border>
        <left style="thin">
          <color rgb="FF366092"/>
        </left>
        <right style="thin">
          <color rgb="FF366092"/>
        </right>
        <top style="thin">
          <color rgb="FF366092"/>
        </top>
        <bottom style="thin">
          <color rgb="FF366092"/>
        </bottom>
      </border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66092"/>
          <bgColor rgb="FF366092"/>
        </patternFill>
      </fill>
    </dxf>
    <dxf>
      <border>
        <left style="thin">
          <color rgb="FF366092"/>
        </left>
        <right style="thin">
          <color rgb="FF366092"/>
        </right>
        <top style="thin">
          <color rgb="FF366092"/>
        </top>
        <bottom style="thin">
          <color rgb="FF366092"/>
        </bottom>
      </border>
    </dxf>
  </dxfs>
  <tableStyles count="4" defaultTableStyle="TableStyleMedium9" defaultPivotStyle="PivotStyleLight16">
    <tableStyle name="Cotações-style" pivot="0" count="4" xr9:uid="{A35497C6-23AD-4F04-9373-B183D24D4B09}">
      <tableStyleElement type="wholeTable" size="0" dxfId="20"/>
      <tableStyleElement type="headerRow" dxfId="19"/>
      <tableStyleElement type="firstRowStripe" dxfId="18"/>
      <tableStyleElement type="secondRowStripe" dxfId="17"/>
    </tableStyle>
    <tableStyle name="Cotações-style 2" pivot="0" count="4" xr9:uid="{DCDA64ED-0F09-42AA-95FA-ED2063E17FFE}">
      <tableStyleElement type="wholeTable" size="0" dxfId="16"/>
      <tableStyleElement type="headerRow" dxfId="15"/>
      <tableStyleElement type="firstRowStripe" dxfId="14"/>
      <tableStyleElement type="secondRowStripe" dxfId="13"/>
    </tableStyle>
    <tableStyle name="Cotações-style 3" pivot="0" count="4" xr9:uid="{956AB6F3-8788-4F40-9B56-CC6D85693841}">
      <tableStyleElement type="wholeTable" size="0" dxfId="12"/>
      <tableStyleElement type="headerRow" dxfId="11"/>
      <tableStyleElement type="firstRowStripe" dxfId="10"/>
      <tableStyleElement type="secondRowStripe" dxfId="9"/>
    </tableStyle>
    <tableStyle name="Cotações-style 4" pivot="0" count="4" xr9:uid="{DAF701F6-63D5-4F69-BEB0-46C9D1978E1D}">
      <tableStyleElement type="wholeTable" size="0" dxfId="8"/>
      <tableStyleElement type="headerRow" dxfId="7"/>
      <tableStyleElement type="firstRowStripe" dxfId="6"/>
      <tableStyleElement type="secondRowStripe" dxfId="5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581025</xdr:colOff>
      <xdr:row>0</xdr:row>
      <xdr:rowOff>142875</xdr:rowOff>
    </xdr:from>
    <xdr:ext cx="1323975" cy="1000125"/>
    <xdr:pic>
      <xdr:nvPicPr>
        <xdr:cNvPr id="2" name="image1.png" descr="Secretaria de Infraestrutura e Logística - fundo transparente">
          <a:extLst>
            <a:ext uri="{FF2B5EF4-FFF2-40B4-BE49-F238E27FC236}">
              <a16:creationId xmlns:a16="http://schemas.microsoft.com/office/drawing/2014/main" id="{12C439FE-EF31-4F9E-9F97-D81ED382D3F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5" y="142875"/>
          <a:ext cx="1323975" cy="10001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333375</xdr:colOff>
      <xdr:row>0</xdr:row>
      <xdr:rowOff>152400</xdr:rowOff>
    </xdr:from>
    <xdr:ext cx="1362075" cy="1009650"/>
    <xdr:pic>
      <xdr:nvPicPr>
        <xdr:cNvPr id="2" name="image1.png" descr="Secretaria de Infraestrutura e Logística - fundo transparente">
          <a:extLst>
            <a:ext uri="{FF2B5EF4-FFF2-40B4-BE49-F238E27FC236}">
              <a16:creationId xmlns:a16="http://schemas.microsoft.com/office/drawing/2014/main" id="{6CFBACCE-F9EC-4686-B203-6D82DEC6D93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3375" y="152400"/>
          <a:ext cx="1362075" cy="100965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419100</xdr:colOff>
      <xdr:row>0</xdr:row>
      <xdr:rowOff>180975</xdr:rowOff>
    </xdr:from>
    <xdr:ext cx="1438275" cy="962025"/>
    <xdr:pic>
      <xdr:nvPicPr>
        <xdr:cNvPr id="2" name="image2.png" descr="Secretaria de Infraestrutura e Logística - fundo transparent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47625</xdr:rowOff>
    </xdr:from>
    <xdr:ext cx="1323975" cy="971550"/>
    <xdr:pic>
      <xdr:nvPicPr>
        <xdr:cNvPr id="2" name="image2.png">
          <a:extLst>
            <a:ext uri="{FF2B5EF4-FFF2-40B4-BE49-F238E27FC236}">
              <a16:creationId xmlns:a16="http://schemas.microsoft.com/office/drawing/2014/main" id="{8282C47F-4126-44FA-875E-FB689335D53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8150" y="47625"/>
          <a:ext cx="1323975" cy="97155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47625</xdr:rowOff>
    </xdr:from>
    <xdr:ext cx="1323975" cy="971550"/>
    <xdr:pic>
      <xdr:nvPicPr>
        <xdr:cNvPr id="2" name="image2.png">
          <a:extLst>
            <a:ext uri="{FF2B5EF4-FFF2-40B4-BE49-F238E27FC236}">
              <a16:creationId xmlns:a16="http://schemas.microsoft.com/office/drawing/2014/main" id="{89BED7C3-9797-43FB-974E-0D9E3CFEC90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8150" y="47625"/>
          <a:ext cx="1323975" cy="97155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581025</xdr:colOff>
      <xdr:row>0</xdr:row>
      <xdr:rowOff>142875</xdr:rowOff>
    </xdr:from>
    <xdr:ext cx="1323975" cy="1000125"/>
    <xdr:pic>
      <xdr:nvPicPr>
        <xdr:cNvPr id="3" name="image1.png" descr="Secretaria de Infraestrutura e Logística - fundo transparente">
          <a:extLst>
            <a:ext uri="{FF2B5EF4-FFF2-40B4-BE49-F238E27FC236}">
              <a16:creationId xmlns:a16="http://schemas.microsoft.com/office/drawing/2014/main" id="{DD28E74F-8642-4B9F-957E-4A6BC10F141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5" y="142875"/>
          <a:ext cx="1323975" cy="1000125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381000</xdr:colOff>
      <xdr:row>0</xdr:row>
      <xdr:rowOff>171450</xdr:rowOff>
    </xdr:from>
    <xdr:ext cx="1409700" cy="1085850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D859B7C1-1540-45BF-B1E0-3577D4CBB0A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0" y="171450"/>
          <a:ext cx="1409700" cy="1085850"/>
        </a:xfrm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5E8F18-E9B4-4412-AB25-637F740B312F}" name="CONSTRUÇÃO_CIVIL" displayName="CONSTRUÇÃO_CIVIL" ref="A6:M31" headerRowDxfId="4" headerRowCellStyle="Normal 17">
  <tableColumns count="13">
    <tableColumn id="1" xr3:uid="{685F29D4-6162-4F65-AB5C-14D282B08845}" name="CÓDIGO NOVO"/>
    <tableColumn id="2" xr3:uid="{E0BCB476-D4C8-4888-AC6C-FD8DF682E2FF}" name="CÓDIGO ANTIGO"/>
    <tableColumn id="3" xr3:uid="{B08541E3-C176-45B4-A5F1-AF6C790A7CD1}" name="DESCRIÇÃO"/>
    <tableColumn id="4" xr3:uid="{5661E485-FB91-4400-BED1-26E2235AC053}" name="UND"/>
    <tableColumn id="5" xr3:uid="{6FC62690-A30E-43E4-9680-379C38C6F19B}" name="PREÇO 1"/>
    <tableColumn id="6" xr3:uid="{88940A94-2BDE-427F-830A-3807028CD013}" name="FORNECEDOR 1"/>
    <tableColumn id="7" xr3:uid="{2414146E-2DCD-4BFC-92EA-255342E0DC9D}" name="PREÇO 2"/>
    <tableColumn id="8" xr3:uid="{C04833E3-3912-4A77-B5C9-B98278E35BF2}" name="FORNECEDOR 2"/>
    <tableColumn id="9" xr3:uid="{83E05F5B-BDDB-4030-AF0F-F16DCEF433C5}" name="PREÇO 3"/>
    <tableColumn id="10" xr3:uid="{3808CEBA-F920-4BF0-9366-CF321E530F2E}" name="FORNECEDOR 3"/>
    <tableColumn id="11" xr3:uid="{35D25AA5-AB87-432C-B7A8-CD7F326B1C70}" name="PREÇO 4"/>
    <tableColumn id="12" xr3:uid="{9F7141DF-B2AB-477E-976A-E7E83BD5D1F2}" name="FORNECEDOR 4"/>
    <tableColumn id="13" xr3:uid="{B4763DC4-F58B-45D2-8E5D-5A771765A90D}" name="MÉDIA">
      <calculatedColumnFormula>ROUND(MEDIAN(E7:L7),2)</calculatedColumnFormula>
    </tableColumn>
  </tableColumns>
  <tableStyleInfo name="Cotações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46891F-A1EC-496E-8206-917F72517467}" name="ADMINISTRAÇÃO_LOCAL" displayName="ADMINISTRAÇÃO_LOCAL" ref="A34:M35" headerRowDxfId="3" headerRowCellStyle="Normal 17">
  <tableColumns count="13">
    <tableColumn id="1" xr3:uid="{53B383C4-C130-400B-A00E-48918D651F7B}" name="CÓDIGO NOVO"/>
    <tableColumn id="2" xr3:uid="{F4834A26-24BC-43D0-947B-9864D162E9D1}" name="CÓDIGO ANTIGO"/>
    <tableColumn id="3" xr3:uid="{DB0E9771-1BAD-4964-AEE0-39B460E81EDC}" name="DESCRIÇÃO"/>
    <tableColumn id="4" xr3:uid="{DBEDB136-6CAB-4D2F-BD49-331D9292619F}" name="UND"/>
    <tableColumn id="5" xr3:uid="{4085577D-F035-4E07-AB19-AF9F36833251}" name="PREÇO 1"/>
    <tableColumn id="6" xr3:uid="{F31D8FFF-2881-4F3B-9239-E1F737EE6423}" name="FORNECEDOR 1"/>
    <tableColumn id="7" xr3:uid="{88C70683-E2C4-4500-9C91-ED56E7C634CF}" name="PREÇO 2"/>
    <tableColumn id="8" xr3:uid="{363F9414-2B38-40CD-862A-4D01614CEBBA}" name="FORNECEDOR 2"/>
    <tableColumn id="9" xr3:uid="{F6FCEF20-CDAC-44FF-9419-222F3DE0D315}" name="PREÇO 3"/>
    <tableColumn id="10" xr3:uid="{26BD5CB2-9D36-4CDC-AA4B-05013197278D}" name="FORNECEDOR 3"/>
    <tableColumn id="11" xr3:uid="{0B9B326A-6119-4E4A-AE77-6F0D8F065840}" name="PREÇO 4"/>
    <tableColumn id="12" xr3:uid="{86408F27-936E-4147-BBD9-46E5A53DDCC7}" name="FORNECEDOR 4"/>
    <tableColumn id="13" xr3:uid="{02EFD4B5-0FF3-4943-BE84-B3715A61BDE7}" name="MÉDIA">
      <calculatedColumnFormula>ROUND(MEDIAN(E35:L35),2)</calculatedColumnFormula>
    </tableColumn>
  </tableColumns>
  <tableStyleInfo name="Cotações-style 2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2D0D2B1-45B5-4B35-8F93-7AA108F21559}" name="ELÉTRICA" displayName="ELÉTRICA" ref="A38:M48" headerRowDxfId="2" headerRowCellStyle="Normal 17">
  <tableColumns count="13">
    <tableColumn id="1" xr3:uid="{9F2AB197-5CFD-4CF9-B11C-9C4BDE9E0BC7}" name="CÓDIGO NOVO"/>
    <tableColumn id="2" xr3:uid="{E8B77F4A-6CC7-4368-BCA1-342480F77CAA}" name="CÓDIGO ANTIGO"/>
    <tableColumn id="3" xr3:uid="{10C38FFE-E034-4922-A0B0-026276F96600}" name="DESCRIÇÃO"/>
    <tableColumn id="4" xr3:uid="{4D1DB097-69FD-46C5-B866-135A97900F6A}" name="UND"/>
    <tableColumn id="5" xr3:uid="{305E9D0E-35DB-454F-AEEC-DB44E9A9DFAF}" name="PREÇO 1"/>
    <tableColumn id="6" xr3:uid="{61196496-C467-46B8-9622-507D682DB0E3}" name="FORNECEDOR 1"/>
    <tableColumn id="7" xr3:uid="{9FC80942-5B49-48CA-A279-88AC5A82D2CC}" name="PREÇO 2"/>
    <tableColumn id="8" xr3:uid="{C0A40260-A82E-41B2-B1DB-D2CCC0B1A195}" name="FORNECEDOR 2"/>
    <tableColumn id="9" xr3:uid="{F49103E8-4614-4330-B3E3-E709BEDA427F}" name="PREÇO 3"/>
    <tableColumn id="10" xr3:uid="{0C46B90B-AFE4-45ED-8C50-748258577630}" name="FORNECEDOR 3"/>
    <tableColumn id="11" xr3:uid="{DBC51434-1891-438B-9327-AA8EB74A71D2}" name="PREÇO 4"/>
    <tableColumn id="12" xr3:uid="{41685275-525E-46ED-870A-81D3D607F844}" name="FORNECEDOR 4"/>
    <tableColumn id="13" xr3:uid="{CB08E15B-436B-4D4D-BC86-88B3B605C772}" name="MÉDIA">
      <calculatedColumnFormula>ROUND(MEDIAN(E39:L39),2)</calculatedColumnFormula>
    </tableColumn>
  </tableColumns>
  <tableStyleInfo name="Cotações-style 3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76DD103-2203-42F7-9F6B-5DF244E9B57A}" name="LÓGICA" displayName="LÓGICA" ref="A51:M56" headerRowDxfId="1">
  <tableColumns count="13">
    <tableColumn id="1" xr3:uid="{4B6DDE47-4E31-492E-B00E-B46666CF77D5}" name="CÓDIGO NOVO"/>
    <tableColumn id="2" xr3:uid="{1CAAF65B-96AF-4C87-9275-291DE8CBE6C6}" name="CÓDIGO ANTIGO"/>
    <tableColumn id="3" xr3:uid="{41A1BF18-F282-4808-A3B6-725CDC1379E0}" name="DESCRIÇÃO"/>
    <tableColumn id="4" xr3:uid="{B513B78D-0057-487B-A670-1E4259F00C1F}" name="UND"/>
    <tableColumn id="5" xr3:uid="{111B1094-445A-4205-AC2E-63270C0F6B68}" name="PREÇO 1"/>
    <tableColumn id="6" xr3:uid="{50727B6F-7F96-4EC8-A343-FF4F0DBDDD26}" name="FORNECEDOR 1"/>
    <tableColumn id="7" xr3:uid="{3A37923A-2D2E-4D40-A712-E231EAB054BB}" name="PREÇO 2"/>
    <tableColumn id="8" xr3:uid="{177EBC72-87E3-41EC-BAEF-4E4F40AA3D74}" name="FORNECEDOR 2"/>
    <tableColumn id="9" xr3:uid="{1B44FFB2-FC38-480B-BF30-7521E74021E4}" name="PREÇO 3"/>
    <tableColumn id="10" xr3:uid="{B2D40F97-BB16-4F2C-819A-0CC33184324F}" name="FORNECEDOR 3"/>
    <tableColumn id="11" xr3:uid="{1763648F-2EB2-4927-AEE8-31009F77B7F2}" name="PREÇO 4"/>
    <tableColumn id="12" xr3:uid="{2BC66426-E65C-4C77-B43F-3F3935A2BD87}" name="FORNECEDOR 4"/>
    <tableColumn id="13" xr3:uid="{62352D12-23A5-4FDC-8297-133C823BB927}" name="MÉDIA">
      <calculatedColumnFormula>ROUND(MEDIAN(E52:L52),2)</calculatedColumnFormula>
    </tableColumn>
  </tableColumns>
  <tableStyleInfo name="Cotações-style 4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M224"/>
  <sheetViews>
    <sheetView showGridLines="0" view="pageBreakPreview" topLeftCell="A205" zoomScaleNormal="100" zoomScaleSheetLayoutView="100" workbookViewId="0">
      <selection activeCell="E217" sqref="E217"/>
    </sheetView>
  </sheetViews>
  <sheetFormatPr defaultColWidth="9" defaultRowHeight="14.25" x14ac:dyDescent="0.2"/>
  <cols>
    <col min="1" max="1" width="8" style="5" customWidth="1"/>
    <col min="2" max="2" width="8" style="2" hidden="1" customWidth="1"/>
    <col min="3" max="3" width="17" style="2" customWidth="1"/>
    <col min="4" max="4" width="13.25" style="2" bestFit="1" customWidth="1"/>
    <col min="5" max="5" width="60" style="2" bestFit="1" customWidth="1"/>
    <col min="6" max="6" width="9" style="2"/>
    <col min="7" max="7" width="7.5" style="2" bestFit="1" customWidth="1"/>
    <col min="8" max="8" width="15.875" style="2" customWidth="1"/>
    <col min="9" max="10" width="13.125" style="2" bestFit="1" customWidth="1"/>
    <col min="11" max="11" width="13.125" style="6" bestFit="1" customWidth="1"/>
    <col min="12" max="12" width="9" style="165"/>
    <col min="13" max="13" width="13.125" style="165" bestFit="1" customWidth="1"/>
    <col min="14" max="14" width="9.875" style="2" bestFit="1" customWidth="1"/>
    <col min="15" max="16384" width="9" style="2"/>
  </cols>
  <sheetData>
    <row r="1" spans="1:13" s="1" customFormat="1" ht="99.95" customHeight="1" x14ac:dyDescent="0.25">
      <c r="B1" s="190"/>
      <c r="C1" s="190"/>
      <c r="D1" s="190"/>
      <c r="E1" s="190"/>
      <c r="F1" s="190"/>
      <c r="G1" s="190"/>
      <c r="H1" s="321" t="s">
        <v>0</v>
      </c>
      <c r="I1" s="321"/>
      <c r="J1" s="321"/>
      <c r="K1" s="321"/>
      <c r="L1"/>
      <c r="M1"/>
    </row>
    <row r="2" spans="1:13" s="1" customFormat="1" ht="30" customHeight="1" x14ac:dyDescent="0.25">
      <c r="A2" s="322" t="s">
        <v>1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/>
      <c r="M2"/>
    </row>
    <row r="3" spans="1:13" s="11" customFormat="1" ht="20.100000000000001" customHeight="1" x14ac:dyDescent="0.25">
      <c r="C3" s="103" t="s">
        <v>2</v>
      </c>
      <c r="F3" s="184" t="s">
        <v>3</v>
      </c>
      <c r="G3" s="104"/>
      <c r="H3" s="184" t="s">
        <v>4</v>
      </c>
      <c r="I3" s="185" t="s">
        <v>449</v>
      </c>
      <c r="J3" s="186"/>
      <c r="L3"/>
      <c r="M3"/>
    </row>
    <row r="4" spans="1:13" s="180" customFormat="1" x14ac:dyDescent="0.2">
      <c r="C4" s="181" t="s">
        <v>2668</v>
      </c>
      <c r="F4" s="324" t="s">
        <v>1632</v>
      </c>
      <c r="G4" s="324"/>
      <c r="H4" s="324">
        <v>0.15279999999999999</v>
      </c>
      <c r="I4" s="326" t="s">
        <v>450</v>
      </c>
      <c r="J4" s="326"/>
      <c r="K4" s="326"/>
      <c r="L4"/>
      <c r="M4"/>
    </row>
    <row r="5" spans="1:13" s="180" customFormat="1" x14ac:dyDescent="0.2">
      <c r="A5" s="182"/>
      <c r="B5" s="182"/>
      <c r="C5" s="183"/>
      <c r="D5" s="182"/>
      <c r="E5" s="182"/>
      <c r="F5" s="325"/>
      <c r="G5" s="325"/>
      <c r="H5" s="325"/>
      <c r="I5" s="327"/>
      <c r="J5" s="327"/>
      <c r="K5" s="327"/>
      <c r="L5"/>
      <c r="M5"/>
    </row>
    <row r="6" spans="1:13" ht="15" x14ac:dyDescent="0.2">
      <c r="A6" s="7" t="s">
        <v>5</v>
      </c>
      <c r="B6" s="7"/>
      <c r="C6" s="8"/>
      <c r="D6" s="8"/>
      <c r="E6" s="8"/>
      <c r="F6" s="9"/>
      <c r="G6" s="9"/>
      <c r="H6" s="9"/>
      <c r="I6" s="10"/>
      <c r="J6" s="10"/>
      <c r="K6" s="10"/>
      <c r="L6"/>
      <c r="M6"/>
    </row>
    <row r="7" spans="1:13" s="267" customFormat="1" ht="30" customHeight="1" x14ac:dyDescent="0.2">
      <c r="A7" s="323" t="s">
        <v>2093</v>
      </c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266"/>
      <c r="M7" s="266"/>
    </row>
    <row r="8" spans="1:13" customFormat="1" ht="30" customHeight="1" x14ac:dyDescent="0.2">
      <c r="A8" s="143" t="s">
        <v>6</v>
      </c>
      <c r="B8" s="143"/>
      <c r="C8" s="144" t="s">
        <v>7</v>
      </c>
      <c r="D8" s="143" t="s">
        <v>8</v>
      </c>
      <c r="E8" s="143" t="s">
        <v>9</v>
      </c>
      <c r="F8" s="145" t="s">
        <v>10</v>
      </c>
      <c r="G8" s="144" t="s">
        <v>11</v>
      </c>
      <c r="H8" s="144" t="s">
        <v>12</v>
      </c>
      <c r="I8" s="144" t="s">
        <v>13</v>
      </c>
      <c r="J8" s="144" t="s">
        <v>14</v>
      </c>
      <c r="K8" s="144" t="s">
        <v>15</v>
      </c>
    </row>
    <row r="9" spans="1:13" customFormat="1" x14ac:dyDescent="0.2">
      <c r="A9" s="146" t="s">
        <v>2602</v>
      </c>
      <c r="B9" s="146" t="str">
        <f>TRIM(A9)</f>
        <v>1</v>
      </c>
      <c r="C9" s="146" t="s">
        <v>16</v>
      </c>
      <c r="D9" s="146"/>
      <c r="E9" s="146" t="s">
        <v>304</v>
      </c>
      <c r="F9" s="147"/>
      <c r="G9" s="148">
        <v>1</v>
      </c>
      <c r="H9" s="148" t="s">
        <v>17</v>
      </c>
      <c r="I9" s="149">
        <v>215041.11</v>
      </c>
      <c r="J9" s="149">
        <v>215041.11</v>
      </c>
      <c r="K9" s="150">
        <v>0.21047100778301209</v>
      </c>
      <c r="L9" s="166"/>
      <c r="M9" s="166"/>
    </row>
    <row r="10" spans="1:13" customFormat="1" ht="25.5" x14ac:dyDescent="0.2">
      <c r="A10" s="156" t="s">
        <v>18</v>
      </c>
      <c r="B10" s="146" t="str">
        <f t="shared" ref="B10:B73" si="0">TRIM(A10)</f>
        <v>1.1</v>
      </c>
      <c r="C10" s="156" t="s">
        <v>2094</v>
      </c>
      <c r="D10" s="156" t="s">
        <v>19</v>
      </c>
      <c r="E10" s="156" t="s">
        <v>2095</v>
      </c>
      <c r="F10" s="157" t="s">
        <v>20</v>
      </c>
      <c r="G10" s="158">
        <v>1</v>
      </c>
      <c r="H10" s="159">
        <v>285.58999999999997</v>
      </c>
      <c r="I10" s="159">
        <v>352.81</v>
      </c>
      <c r="J10" s="159">
        <v>352.81</v>
      </c>
      <c r="K10" s="160">
        <v>3.4531200223029214E-4</v>
      </c>
      <c r="L10" s="166">
        <v>1</v>
      </c>
      <c r="M10" s="166" t="b">
        <v>1</v>
      </c>
    </row>
    <row r="11" spans="1:13" customFormat="1" ht="25.5" x14ac:dyDescent="0.2">
      <c r="A11" s="156" t="s">
        <v>21</v>
      </c>
      <c r="B11" s="146" t="str">
        <f t="shared" si="0"/>
        <v>1.2</v>
      </c>
      <c r="C11" s="156" t="s">
        <v>25</v>
      </c>
      <c r="D11" s="156" t="s">
        <v>22</v>
      </c>
      <c r="E11" s="156" t="s">
        <v>26</v>
      </c>
      <c r="F11" s="157" t="s">
        <v>23</v>
      </c>
      <c r="G11" s="158">
        <v>5</v>
      </c>
      <c r="H11" s="159">
        <v>24477.42</v>
      </c>
      <c r="I11" s="159">
        <v>30239.4</v>
      </c>
      <c r="J11" s="159">
        <v>151197</v>
      </c>
      <c r="K11" s="160">
        <v>0.14798372722205572</v>
      </c>
      <c r="L11" s="166">
        <v>5</v>
      </c>
      <c r="M11" s="166" t="b">
        <v>1</v>
      </c>
    </row>
    <row r="12" spans="1:13" customFormat="1" x14ac:dyDescent="0.2">
      <c r="A12" s="156" t="s">
        <v>24</v>
      </c>
      <c r="B12" s="146" t="str">
        <f t="shared" si="0"/>
        <v>1.3</v>
      </c>
      <c r="C12" s="156" t="s">
        <v>305</v>
      </c>
      <c r="D12" s="156" t="s">
        <v>22</v>
      </c>
      <c r="E12" s="156" t="s">
        <v>164</v>
      </c>
      <c r="F12" s="157" t="s">
        <v>23</v>
      </c>
      <c r="G12" s="158">
        <v>5</v>
      </c>
      <c r="H12" s="159">
        <v>10278.67</v>
      </c>
      <c r="I12" s="159">
        <v>12698.26</v>
      </c>
      <c r="J12" s="159">
        <v>63491.3</v>
      </c>
      <c r="K12" s="160">
        <v>6.2141968558726078E-2</v>
      </c>
      <c r="L12" s="166">
        <v>5</v>
      </c>
      <c r="M12" s="166" t="b">
        <v>1</v>
      </c>
    </row>
    <row r="13" spans="1:13" customFormat="1" x14ac:dyDescent="0.2">
      <c r="A13" s="146" t="s">
        <v>2603</v>
      </c>
      <c r="B13" s="146" t="str">
        <f t="shared" si="0"/>
        <v>2</v>
      </c>
      <c r="C13" s="146" t="s">
        <v>16</v>
      </c>
      <c r="D13" s="146"/>
      <c r="E13" s="146" t="s">
        <v>2096</v>
      </c>
      <c r="F13" s="147"/>
      <c r="G13" s="148">
        <v>1</v>
      </c>
      <c r="H13" s="148" t="s">
        <v>17</v>
      </c>
      <c r="I13" s="149">
        <v>88519.94</v>
      </c>
      <c r="J13" s="149">
        <v>88519.94</v>
      </c>
      <c r="K13" s="150">
        <v>8.6638694251028381E-2</v>
      </c>
      <c r="L13" s="166"/>
      <c r="M13" s="166"/>
    </row>
    <row r="14" spans="1:13" customFormat="1" ht="25.5" x14ac:dyDescent="0.2">
      <c r="A14" s="156" t="s">
        <v>27</v>
      </c>
      <c r="B14" s="146" t="str">
        <f t="shared" si="0"/>
        <v>2.1</v>
      </c>
      <c r="C14" s="156" t="s">
        <v>306</v>
      </c>
      <c r="D14" s="156" t="s">
        <v>22</v>
      </c>
      <c r="E14" s="156" t="s">
        <v>169</v>
      </c>
      <c r="F14" s="157" t="s">
        <v>30</v>
      </c>
      <c r="G14" s="158">
        <v>3</v>
      </c>
      <c r="H14" s="159">
        <v>494.86</v>
      </c>
      <c r="I14" s="159">
        <v>611.35</v>
      </c>
      <c r="J14" s="159">
        <v>1834.05</v>
      </c>
      <c r="K14" s="160">
        <v>1.795072355348395E-3</v>
      </c>
      <c r="L14" s="166">
        <v>3</v>
      </c>
      <c r="M14" s="166" t="b">
        <v>1</v>
      </c>
    </row>
    <row r="15" spans="1:13" customFormat="1" ht="38.25" x14ac:dyDescent="0.2">
      <c r="A15" s="156" t="s">
        <v>33</v>
      </c>
      <c r="B15" s="146" t="str">
        <f t="shared" si="0"/>
        <v>2.2</v>
      </c>
      <c r="C15" s="156" t="s">
        <v>2097</v>
      </c>
      <c r="D15" s="156" t="s">
        <v>19</v>
      </c>
      <c r="E15" s="156" t="s">
        <v>2098</v>
      </c>
      <c r="F15" s="157" t="s">
        <v>30</v>
      </c>
      <c r="G15" s="158">
        <v>12.33</v>
      </c>
      <c r="H15" s="159">
        <v>1065.76</v>
      </c>
      <c r="I15" s="159">
        <v>1316.63</v>
      </c>
      <c r="J15" s="159">
        <v>16234.04</v>
      </c>
      <c r="K15" s="160">
        <v>1.5889030516954315E-2</v>
      </c>
      <c r="L15" s="166">
        <v>12.33</v>
      </c>
      <c r="M15" s="166" t="b">
        <v>1</v>
      </c>
    </row>
    <row r="16" spans="1:13" customFormat="1" ht="25.5" x14ac:dyDescent="0.2">
      <c r="A16" s="156" t="s">
        <v>34</v>
      </c>
      <c r="B16" s="146" t="str">
        <f t="shared" si="0"/>
        <v>2.3</v>
      </c>
      <c r="C16" s="156" t="s">
        <v>2099</v>
      </c>
      <c r="D16" s="156" t="s">
        <v>19</v>
      </c>
      <c r="E16" s="156" t="s">
        <v>2100</v>
      </c>
      <c r="F16" s="157" t="s">
        <v>30</v>
      </c>
      <c r="G16" s="158">
        <v>6.01</v>
      </c>
      <c r="H16" s="159">
        <v>890.82</v>
      </c>
      <c r="I16" s="159">
        <v>1100.51</v>
      </c>
      <c r="J16" s="159">
        <v>6614.06</v>
      </c>
      <c r="K16" s="160">
        <v>6.4734965037025194E-3</v>
      </c>
      <c r="L16" s="166">
        <v>6.01</v>
      </c>
      <c r="M16" s="166" t="b">
        <v>1</v>
      </c>
    </row>
    <row r="17" spans="1:13" customFormat="1" ht="38.25" x14ac:dyDescent="0.2">
      <c r="A17" s="156" t="s">
        <v>35</v>
      </c>
      <c r="B17" s="146" t="str">
        <f t="shared" si="0"/>
        <v>2.4</v>
      </c>
      <c r="C17" s="156" t="s">
        <v>2101</v>
      </c>
      <c r="D17" s="156" t="s">
        <v>19</v>
      </c>
      <c r="E17" s="156" t="s">
        <v>279</v>
      </c>
      <c r="F17" s="157" t="s">
        <v>30</v>
      </c>
      <c r="G17" s="158">
        <v>6.01</v>
      </c>
      <c r="H17" s="159">
        <v>1123.8699999999999</v>
      </c>
      <c r="I17" s="159">
        <v>1388.42</v>
      </c>
      <c r="J17" s="159">
        <v>8344.4</v>
      </c>
      <c r="K17" s="160">
        <v>8.1670629273842849E-3</v>
      </c>
      <c r="L17" s="166">
        <v>6.01</v>
      </c>
      <c r="M17" s="166" t="b">
        <v>1</v>
      </c>
    </row>
    <row r="18" spans="1:13" customFormat="1" ht="38.25" x14ac:dyDescent="0.2">
      <c r="A18" s="156" t="s">
        <v>39</v>
      </c>
      <c r="B18" s="146" t="str">
        <f t="shared" si="0"/>
        <v>2.5</v>
      </c>
      <c r="C18" s="156" t="s">
        <v>2102</v>
      </c>
      <c r="D18" s="156" t="s">
        <v>19</v>
      </c>
      <c r="E18" s="156" t="s">
        <v>280</v>
      </c>
      <c r="F18" s="157" t="s">
        <v>30</v>
      </c>
      <c r="G18" s="158">
        <v>14.5</v>
      </c>
      <c r="H18" s="159">
        <v>683.3</v>
      </c>
      <c r="I18" s="159">
        <v>844.14</v>
      </c>
      <c r="J18" s="159">
        <v>12240.03</v>
      </c>
      <c r="K18" s="160">
        <v>1.197990211915434E-2</v>
      </c>
      <c r="L18" s="166">
        <v>14.5</v>
      </c>
      <c r="M18" s="166" t="b">
        <v>1</v>
      </c>
    </row>
    <row r="19" spans="1:13" customFormat="1" ht="25.5" x14ac:dyDescent="0.2">
      <c r="A19" s="156" t="s">
        <v>40</v>
      </c>
      <c r="B19" s="146" t="str">
        <f t="shared" si="0"/>
        <v>2.6</v>
      </c>
      <c r="C19" s="156" t="s">
        <v>2103</v>
      </c>
      <c r="D19" s="156" t="s">
        <v>22</v>
      </c>
      <c r="E19" s="156" t="s">
        <v>2104</v>
      </c>
      <c r="F19" s="157" t="s">
        <v>30</v>
      </c>
      <c r="G19" s="158">
        <v>45.42</v>
      </c>
      <c r="H19" s="159">
        <v>448.07</v>
      </c>
      <c r="I19" s="159">
        <v>553.54</v>
      </c>
      <c r="J19" s="159">
        <v>25141.78</v>
      </c>
      <c r="K19" s="160">
        <v>2.4607461215480044E-2</v>
      </c>
      <c r="L19" s="166">
        <v>45.42</v>
      </c>
      <c r="M19" s="166" t="b">
        <v>1</v>
      </c>
    </row>
    <row r="20" spans="1:13" customFormat="1" ht="38.25" x14ac:dyDescent="0.2">
      <c r="A20" s="156" t="s">
        <v>42</v>
      </c>
      <c r="B20" s="146" t="str">
        <f t="shared" si="0"/>
        <v>2.7</v>
      </c>
      <c r="C20" s="156" t="s">
        <v>2105</v>
      </c>
      <c r="D20" s="156" t="s">
        <v>22</v>
      </c>
      <c r="E20" s="156" t="s">
        <v>2106</v>
      </c>
      <c r="F20" s="157" t="s">
        <v>28</v>
      </c>
      <c r="G20" s="158">
        <v>1</v>
      </c>
      <c r="H20" s="159">
        <v>7162.35</v>
      </c>
      <c r="I20" s="159">
        <v>8848.36</v>
      </c>
      <c r="J20" s="159">
        <v>8848.36</v>
      </c>
      <c r="K20" s="160">
        <v>8.6603126556912442E-3</v>
      </c>
      <c r="L20" s="166">
        <v>1</v>
      </c>
      <c r="M20" s="166" t="b">
        <v>1</v>
      </c>
    </row>
    <row r="21" spans="1:13" customFormat="1" x14ac:dyDescent="0.2">
      <c r="A21" s="156" t="s">
        <v>46</v>
      </c>
      <c r="B21" s="146" t="str">
        <f t="shared" si="0"/>
        <v>2.8</v>
      </c>
      <c r="C21" s="156" t="s">
        <v>2107</v>
      </c>
      <c r="D21" s="156" t="s">
        <v>22</v>
      </c>
      <c r="E21" s="156" t="s">
        <v>1662</v>
      </c>
      <c r="F21" s="157" t="s">
        <v>30</v>
      </c>
      <c r="G21" s="158">
        <v>18.260000000000002</v>
      </c>
      <c r="H21" s="159">
        <v>100.09</v>
      </c>
      <c r="I21" s="159">
        <v>123.65</v>
      </c>
      <c r="J21" s="159">
        <v>2257.84</v>
      </c>
      <c r="K21" s="160">
        <v>2.2098558745943788E-3</v>
      </c>
      <c r="L21" s="166">
        <v>18.260000000000002</v>
      </c>
      <c r="M21" s="166" t="b">
        <v>1</v>
      </c>
    </row>
    <row r="22" spans="1:13" customFormat="1" x14ac:dyDescent="0.2">
      <c r="A22" s="156" t="s">
        <v>47</v>
      </c>
      <c r="B22" s="146" t="str">
        <f t="shared" si="0"/>
        <v>2.9</v>
      </c>
      <c r="C22" s="156" t="s">
        <v>307</v>
      </c>
      <c r="D22" s="156" t="s">
        <v>22</v>
      </c>
      <c r="E22" s="156" t="s">
        <v>274</v>
      </c>
      <c r="F22" s="157" t="s">
        <v>30</v>
      </c>
      <c r="G22" s="158">
        <v>63.14</v>
      </c>
      <c r="H22" s="159">
        <v>89.81</v>
      </c>
      <c r="I22" s="159">
        <v>110.95</v>
      </c>
      <c r="J22" s="159">
        <v>7005.38</v>
      </c>
      <c r="K22" s="160">
        <v>6.856500082718868E-3</v>
      </c>
      <c r="L22" s="166">
        <v>63.14</v>
      </c>
      <c r="M22" s="166" t="b">
        <v>1</v>
      </c>
    </row>
    <row r="23" spans="1:13" customFormat="1" x14ac:dyDescent="0.2">
      <c r="A23" s="146" t="s">
        <v>2604</v>
      </c>
      <c r="B23" s="146" t="str">
        <f t="shared" si="0"/>
        <v>3</v>
      </c>
      <c r="C23" s="146" t="s">
        <v>16</v>
      </c>
      <c r="D23" s="146"/>
      <c r="E23" s="146" t="s">
        <v>1666</v>
      </c>
      <c r="F23" s="147"/>
      <c r="G23" s="148">
        <v>1</v>
      </c>
      <c r="H23" s="148" t="s">
        <v>17</v>
      </c>
      <c r="I23" s="149">
        <v>30876.1</v>
      </c>
      <c r="J23" s="149">
        <v>30876.1</v>
      </c>
      <c r="K23" s="150">
        <v>3.0219914152270974E-2</v>
      </c>
      <c r="L23" s="166"/>
      <c r="M23" s="166"/>
    </row>
    <row r="24" spans="1:13" customFormat="1" ht="25.5" x14ac:dyDescent="0.2">
      <c r="A24" s="156" t="s">
        <v>75</v>
      </c>
      <c r="B24" s="146" t="str">
        <f t="shared" si="0"/>
        <v>3.1</v>
      </c>
      <c r="C24" s="156" t="s">
        <v>31</v>
      </c>
      <c r="D24" s="156" t="s">
        <v>22</v>
      </c>
      <c r="E24" s="156" t="s">
        <v>247</v>
      </c>
      <c r="F24" s="157" t="s">
        <v>32</v>
      </c>
      <c r="G24" s="158">
        <v>11.55</v>
      </c>
      <c r="H24" s="159">
        <v>56.06</v>
      </c>
      <c r="I24" s="159">
        <v>69.25</v>
      </c>
      <c r="J24" s="159">
        <v>799.83</v>
      </c>
      <c r="K24" s="160">
        <v>7.8283183227191566E-4</v>
      </c>
      <c r="L24" s="166">
        <v>11.55</v>
      </c>
      <c r="M24" s="166" t="b">
        <v>1</v>
      </c>
    </row>
    <row r="25" spans="1:13" customFormat="1" ht="25.5" x14ac:dyDescent="0.2">
      <c r="A25" s="156" t="s">
        <v>76</v>
      </c>
      <c r="B25" s="146" t="str">
        <f t="shared" si="0"/>
        <v>3.2</v>
      </c>
      <c r="C25" s="156" t="s">
        <v>2108</v>
      </c>
      <c r="D25" s="156" t="s">
        <v>22</v>
      </c>
      <c r="E25" s="156" t="s">
        <v>1672</v>
      </c>
      <c r="F25" s="157" t="s">
        <v>30</v>
      </c>
      <c r="G25" s="158">
        <v>58.94</v>
      </c>
      <c r="H25" s="159">
        <v>2.23</v>
      </c>
      <c r="I25" s="159">
        <v>2.75</v>
      </c>
      <c r="J25" s="159">
        <v>162.08000000000001</v>
      </c>
      <c r="K25" s="160">
        <v>1.5863543924913055E-4</v>
      </c>
      <c r="L25" s="166">
        <v>58.94</v>
      </c>
      <c r="M25" s="166" t="b">
        <v>1</v>
      </c>
    </row>
    <row r="26" spans="1:13" customFormat="1" ht="25.5" x14ac:dyDescent="0.2">
      <c r="A26" s="156" t="s">
        <v>77</v>
      </c>
      <c r="B26" s="146" t="str">
        <f t="shared" si="0"/>
        <v>3.3</v>
      </c>
      <c r="C26" s="156" t="s">
        <v>2109</v>
      </c>
      <c r="D26" s="156" t="s">
        <v>22</v>
      </c>
      <c r="E26" s="156" t="s">
        <v>1677</v>
      </c>
      <c r="F26" s="157" t="s">
        <v>30</v>
      </c>
      <c r="G26" s="158">
        <v>147.72</v>
      </c>
      <c r="H26" s="159">
        <v>3.19</v>
      </c>
      <c r="I26" s="159">
        <v>3.94</v>
      </c>
      <c r="J26" s="159">
        <v>582.01</v>
      </c>
      <c r="K26" s="160">
        <v>5.6964099208654036E-4</v>
      </c>
      <c r="L26" s="166">
        <v>147.72</v>
      </c>
      <c r="M26" s="166" t="b">
        <v>1</v>
      </c>
    </row>
    <row r="27" spans="1:13" customFormat="1" x14ac:dyDescent="0.2">
      <c r="A27" s="156" t="s">
        <v>78</v>
      </c>
      <c r="B27" s="146" t="str">
        <f t="shared" si="0"/>
        <v>3.4</v>
      </c>
      <c r="C27" s="156" t="s">
        <v>2110</v>
      </c>
      <c r="D27" s="156" t="s">
        <v>22</v>
      </c>
      <c r="E27" s="156" t="s">
        <v>1679</v>
      </c>
      <c r="F27" s="157" t="s">
        <v>30</v>
      </c>
      <c r="G27" s="158">
        <v>61.04</v>
      </c>
      <c r="H27" s="159">
        <v>19.59</v>
      </c>
      <c r="I27" s="159">
        <v>24.2</v>
      </c>
      <c r="J27" s="159">
        <v>1477.16</v>
      </c>
      <c r="K27" s="160">
        <v>1.445767062199196E-3</v>
      </c>
      <c r="L27" s="166">
        <v>61.04</v>
      </c>
      <c r="M27" s="166" t="b">
        <v>1</v>
      </c>
    </row>
    <row r="28" spans="1:13" customFormat="1" ht="25.5" x14ac:dyDescent="0.2">
      <c r="A28" s="156" t="s">
        <v>79</v>
      </c>
      <c r="B28" s="146" t="str">
        <f t="shared" si="0"/>
        <v>3.5</v>
      </c>
      <c r="C28" s="156" t="s">
        <v>2111</v>
      </c>
      <c r="D28" s="156" t="s">
        <v>22</v>
      </c>
      <c r="E28" s="156" t="s">
        <v>1686</v>
      </c>
      <c r="F28" s="157" t="s">
        <v>28</v>
      </c>
      <c r="G28" s="158">
        <v>1</v>
      </c>
      <c r="H28" s="159">
        <v>759.49</v>
      </c>
      <c r="I28" s="159">
        <v>938.27</v>
      </c>
      <c r="J28" s="159">
        <v>938.27</v>
      </c>
      <c r="K28" s="160">
        <v>9.1832967413796719E-4</v>
      </c>
      <c r="L28" s="166">
        <v>1</v>
      </c>
      <c r="M28" s="166" t="b">
        <v>1</v>
      </c>
    </row>
    <row r="29" spans="1:13" customFormat="1" ht="25.5" x14ac:dyDescent="0.2">
      <c r="A29" s="156" t="s">
        <v>80</v>
      </c>
      <c r="B29" s="146" t="str">
        <f t="shared" si="0"/>
        <v>3.6</v>
      </c>
      <c r="C29" s="156" t="s">
        <v>2112</v>
      </c>
      <c r="D29" s="156" t="s">
        <v>22</v>
      </c>
      <c r="E29" s="156" t="s">
        <v>1689</v>
      </c>
      <c r="F29" s="157" t="s">
        <v>30</v>
      </c>
      <c r="G29" s="158">
        <v>23.45</v>
      </c>
      <c r="H29" s="159">
        <v>41.87</v>
      </c>
      <c r="I29" s="159">
        <v>51.72</v>
      </c>
      <c r="J29" s="159">
        <v>1212.83</v>
      </c>
      <c r="K29" s="160">
        <v>1.1870546630338289E-3</v>
      </c>
      <c r="L29" s="166">
        <v>23.45</v>
      </c>
      <c r="M29" s="166" t="b">
        <v>1</v>
      </c>
    </row>
    <row r="30" spans="1:13" customFormat="1" ht="38.25" x14ac:dyDescent="0.2">
      <c r="A30" s="156" t="s">
        <v>81</v>
      </c>
      <c r="B30" s="146" t="str">
        <f t="shared" si="0"/>
        <v>3.7</v>
      </c>
      <c r="C30" s="156" t="s">
        <v>2113</v>
      </c>
      <c r="D30" s="156" t="s">
        <v>19</v>
      </c>
      <c r="E30" s="156" t="s">
        <v>1692</v>
      </c>
      <c r="F30" s="157" t="s">
        <v>30</v>
      </c>
      <c r="G30" s="158">
        <v>115.9</v>
      </c>
      <c r="H30" s="159">
        <v>2.1800000000000002</v>
      </c>
      <c r="I30" s="159">
        <v>2.69</v>
      </c>
      <c r="J30" s="159">
        <v>311.77</v>
      </c>
      <c r="K30" s="160">
        <v>3.0514419357540368E-4</v>
      </c>
      <c r="L30" s="166">
        <v>115.9</v>
      </c>
      <c r="M30" s="166" t="b">
        <v>1</v>
      </c>
    </row>
    <row r="31" spans="1:13" customFormat="1" ht="38.25" x14ac:dyDescent="0.2">
      <c r="A31" s="156" t="s">
        <v>82</v>
      </c>
      <c r="B31" s="146" t="str">
        <f t="shared" si="0"/>
        <v>3.8</v>
      </c>
      <c r="C31" s="156" t="s">
        <v>2114</v>
      </c>
      <c r="D31" s="156" t="s">
        <v>19</v>
      </c>
      <c r="E31" s="156" t="s">
        <v>1694</v>
      </c>
      <c r="F31" s="157" t="s">
        <v>20</v>
      </c>
      <c r="G31" s="158">
        <v>30</v>
      </c>
      <c r="H31" s="159">
        <v>47.23</v>
      </c>
      <c r="I31" s="159">
        <v>58.34</v>
      </c>
      <c r="J31" s="159">
        <v>1750.2</v>
      </c>
      <c r="K31" s="160">
        <v>1.71300435447821E-3</v>
      </c>
      <c r="L31" s="166">
        <v>30</v>
      </c>
      <c r="M31" s="166" t="b">
        <v>1</v>
      </c>
    </row>
    <row r="32" spans="1:13" customFormat="1" ht="25.5" x14ac:dyDescent="0.2">
      <c r="A32" s="156" t="s">
        <v>308</v>
      </c>
      <c r="B32" s="146" t="str">
        <f t="shared" si="0"/>
        <v>3.9</v>
      </c>
      <c r="C32" s="156" t="s">
        <v>2115</v>
      </c>
      <c r="D32" s="156" t="s">
        <v>19</v>
      </c>
      <c r="E32" s="156" t="s">
        <v>1697</v>
      </c>
      <c r="F32" s="157" t="s">
        <v>30</v>
      </c>
      <c r="G32" s="158">
        <v>115.9</v>
      </c>
      <c r="H32" s="159">
        <v>95.78</v>
      </c>
      <c r="I32" s="159">
        <v>118.32</v>
      </c>
      <c r="J32" s="159">
        <v>13713.28</v>
      </c>
      <c r="K32" s="160">
        <v>1.342184227755625E-2</v>
      </c>
      <c r="L32" s="166">
        <v>115.9</v>
      </c>
      <c r="M32" s="166" t="b">
        <v>1</v>
      </c>
    </row>
    <row r="33" spans="1:13" customFormat="1" ht="25.5" x14ac:dyDescent="0.2">
      <c r="A33" s="156" t="s">
        <v>309</v>
      </c>
      <c r="B33" s="146" t="str">
        <f t="shared" si="0"/>
        <v>3.10</v>
      </c>
      <c r="C33" s="156" t="s">
        <v>2116</v>
      </c>
      <c r="D33" s="156" t="s">
        <v>19</v>
      </c>
      <c r="E33" s="156" t="s">
        <v>1700</v>
      </c>
      <c r="F33" s="157" t="s">
        <v>30</v>
      </c>
      <c r="G33" s="158">
        <v>61.04</v>
      </c>
      <c r="H33" s="159">
        <v>75.16</v>
      </c>
      <c r="I33" s="159">
        <v>92.85</v>
      </c>
      <c r="J33" s="159">
        <v>5667.56</v>
      </c>
      <c r="K33" s="160">
        <v>5.5471117353825417E-3</v>
      </c>
      <c r="L33" s="166">
        <v>61.04</v>
      </c>
      <c r="M33" s="166" t="b">
        <v>1</v>
      </c>
    </row>
    <row r="34" spans="1:13" customFormat="1" x14ac:dyDescent="0.2">
      <c r="A34" s="156" t="s">
        <v>310</v>
      </c>
      <c r="B34" s="146" t="str">
        <f t="shared" si="0"/>
        <v>3.11</v>
      </c>
      <c r="C34" s="156" t="s">
        <v>2117</v>
      </c>
      <c r="D34" s="156" t="s">
        <v>22</v>
      </c>
      <c r="E34" s="156" t="s">
        <v>1703</v>
      </c>
      <c r="F34" s="157" t="s">
        <v>32</v>
      </c>
      <c r="G34" s="158">
        <v>42.31</v>
      </c>
      <c r="H34" s="159">
        <v>34.729999999999997</v>
      </c>
      <c r="I34" s="159">
        <v>42.9</v>
      </c>
      <c r="J34" s="159">
        <v>1815.09</v>
      </c>
      <c r="K34" s="160">
        <v>1.7765152975487684E-3</v>
      </c>
      <c r="L34" s="166">
        <v>42.31</v>
      </c>
      <c r="M34" s="166" t="b">
        <v>1</v>
      </c>
    </row>
    <row r="35" spans="1:13" customFormat="1" x14ac:dyDescent="0.2">
      <c r="A35" s="156" t="s">
        <v>311</v>
      </c>
      <c r="B35" s="146" t="str">
        <f t="shared" si="0"/>
        <v>3.12</v>
      </c>
      <c r="C35" s="156" t="s">
        <v>2118</v>
      </c>
      <c r="D35" s="156" t="s">
        <v>19</v>
      </c>
      <c r="E35" s="156" t="s">
        <v>1715</v>
      </c>
      <c r="F35" s="157" t="s">
        <v>20</v>
      </c>
      <c r="G35" s="158">
        <v>9</v>
      </c>
      <c r="H35" s="159">
        <v>220</v>
      </c>
      <c r="I35" s="159">
        <v>271.77999999999997</v>
      </c>
      <c r="J35" s="159">
        <v>2446.02</v>
      </c>
      <c r="K35" s="160">
        <v>2.3940366307512234E-3</v>
      </c>
      <c r="L35" s="166">
        <v>9</v>
      </c>
      <c r="M35" s="166" t="b">
        <v>1</v>
      </c>
    </row>
    <row r="36" spans="1:13" customFormat="1" x14ac:dyDescent="0.2">
      <c r="A36" s="146" t="s">
        <v>2605</v>
      </c>
      <c r="B36" s="146" t="str">
        <f t="shared" si="0"/>
        <v>4</v>
      </c>
      <c r="C36" s="146" t="s">
        <v>16</v>
      </c>
      <c r="D36" s="146"/>
      <c r="E36" s="146" t="s">
        <v>1723</v>
      </c>
      <c r="F36" s="147"/>
      <c r="G36" s="148">
        <v>1</v>
      </c>
      <c r="H36" s="148" t="s">
        <v>17</v>
      </c>
      <c r="I36" s="149">
        <v>40504.839999999997</v>
      </c>
      <c r="J36" s="149">
        <v>40504.839999999997</v>
      </c>
      <c r="K36" s="150">
        <v>3.9644021996025132E-2</v>
      </c>
      <c r="L36" s="166"/>
      <c r="M36" s="166"/>
    </row>
    <row r="37" spans="1:13" customFormat="1" ht="38.25" x14ac:dyDescent="0.2">
      <c r="A37" s="156" t="s">
        <v>83</v>
      </c>
      <c r="B37" s="146" t="str">
        <f t="shared" si="0"/>
        <v>4.1</v>
      </c>
      <c r="C37" s="156" t="s">
        <v>85</v>
      </c>
      <c r="D37" s="156" t="s">
        <v>22</v>
      </c>
      <c r="E37" s="156" t="s">
        <v>86</v>
      </c>
      <c r="F37" s="157" t="s">
        <v>30</v>
      </c>
      <c r="G37" s="158">
        <v>79.7</v>
      </c>
      <c r="H37" s="159">
        <v>96.03</v>
      </c>
      <c r="I37" s="159">
        <v>118.63</v>
      </c>
      <c r="J37" s="159">
        <v>9454.81</v>
      </c>
      <c r="K37" s="160">
        <v>9.2538742433802574E-3</v>
      </c>
      <c r="L37" s="166">
        <v>79.699999999999989</v>
      </c>
      <c r="M37" s="166" t="b">
        <v>1</v>
      </c>
    </row>
    <row r="38" spans="1:13" customFormat="1" ht="51" x14ac:dyDescent="0.2">
      <c r="A38" s="156" t="s">
        <v>84</v>
      </c>
      <c r="B38" s="146" t="str">
        <f t="shared" si="0"/>
        <v>4.2</v>
      </c>
      <c r="C38" s="156" t="s">
        <v>2119</v>
      </c>
      <c r="D38" s="156" t="s">
        <v>22</v>
      </c>
      <c r="E38" s="156" t="s">
        <v>1733</v>
      </c>
      <c r="F38" s="157" t="s">
        <v>30</v>
      </c>
      <c r="G38" s="158">
        <v>4.26</v>
      </c>
      <c r="H38" s="159">
        <v>125.7</v>
      </c>
      <c r="I38" s="159">
        <v>155.28</v>
      </c>
      <c r="J38" s="159">
        <v>661.49</v>
      </c>
      <c r="K38" s="160">
        <v>6.4743186518328825E-4</v>
      </c>
      <c r="L38" s="166">
        <v>4.26</v>
      </c>
      <c r="M38" s="166" t="b">
        <v>1</v>
      </c>
    </row>
    <row r="39" spans="1:13" customFormat="1" ht="51" x14ac:dyDescent="0.2">
      <c r="A39" s="156" t="s">
        <v>87</v>
      </c>
      <c r="B39" s="146" t="str">
        <f t="shared" si="0"/>
        <v>4.3</v>
      </c>
      <c r="C39" s="156" t="s">
        <v>2120</v>
      </c>
      <c r="D39" s="156" t="s">
        <v>22</v>
      </c>
      <c r="E39" s="156" t="s">
        <v>1734</v>
      </c>
      <c r="F39" s="157" t="s">
        <v>30</v>
      </c>
      <c r="G39" s="158">
        <v>48.04</v>
      </c>
      <c r="H39" s="159">
        <v>106.6</v>
      </c>
      <c r="I39" s="159">
        <v>131.69</v>
      </c>
      <c r="J39" s="159">
        <v>6326.38</v>
      </c>
      <c r="K39" s="160">
        <v>6.1919303440086037E-3</v>
      </c>
      <c r="L39" s="166">
        <v>48.04</v>
      </c>
      <c r="M39" s="166" t="b">
        <v>1</v>
      </c>
    </row>
    <row r="40" spans="1:13" customFormat="1" ht="38.25" x14ac:dyDescent="0.2">
      <c r="A40" s="156" t="s">
        <v>88</v>
      </c>
      <c r="B40" s="146" t="str">
        <f t="shared" si="0"/>
        <v>4.4</v>
      </c>
      <c r="C40" s="156" t="s">
        <v>2121</v>
      </c>
      <c r="D40" s="156" t="s">
        <v>19</v>
      </c>
      <c r="E40" s="156" t="s">
        <v>1735</v>
      </c>
      <c r="F40" s="157" t="s">
        <v>30</v>
      </c>
      <c r="G40" s="158">
        <v>78.349999999999994</v>
      </c>
      <c r="H40" s="159">
        <v>138.27000000000001</v>
      </c>
      <c r="I40" s="159">
        <v>170.81</v>
      </c>
      <c r="J40" s="159">
        <v>13382.96</v>
      </c>
      <c r="K40" s="160">
        <v>1.3098542312768658E-2</v>
      </c>
      <c r="L40" s="166">
        <v>78.350000000000009</v>
      </c>
      <c r="M40" s="166" t="b">
        <v>1</v>
      </c>
    </row>
    <row r="41" spans="1:13" customFormat="1" ht="38.25" x14ac:dyDescent="0.2">
      <c r="A41" s="156" t="s">
        <v>89</v>
      </c>
      <c r="B41" s="146" t="str">
        <f t="shared" si="0"/>
        <v>4.5</v>
      </c>
      <c r="C41" s="156" t="s">
        <v>2122</v>
      </c>
      <c r="D41" s="156" t="s">
        <v>19</v>
      </c>
      <c r="E41" s="156" t="s">
        <v>1741</v>
      </c>
      <c r="F41" s="157" t="s">
        <v>30</v>
      </c>
      <c r="G41" s="158">
        <v>28.34</v>
      </c>
      <c r="H41" s="159">
        <v>121.43</v>
      </c>
      <c r="I41" s="159">
        <v>150.01</v>
      </c>
      <c r="J41" s="159">
        <v>4251.28</v>
      </c>
      <c r="K41" s="160">
        <v>4.1609308376791936E-3</v>
      </c>
      <c r="L41" s="166">
        <v>28.339999999999996</v>
      </c>
      <c r="M41" s="166" t="b">
        <v>1</v>
      </c>
    </row>
    <row r="42" spans="1:13" customFormat="1" ht="25.5" x14ac:dyDescent="0.2">
      <c r="A42" s="156" t="s">
        <v>90</v>
      </c>
      <c r="B42" s="146" t="str">
        <f t="shared" si="0"/>
        <v>4.6</v>
      </c>
      <c r="C42" s="156" t="s">
        <v>2123</v>
      </c>
      <c r="D42" s="156" t="s">
        <v>19</v>
      </c>
      <c r="E42" s="156" t="s">
        <v>318</v>
      </c>
      <c r="F42" s="157" t="s">
        <v>30</v>
      </c>
      <c r="G42" s="158">
        <v>238.69</v>
      </c>
      <c r="H42" s="159">
        <v>21.8</v>
      </c>
      <c r="I42" s="159">
        <v>26.93</v>
      </c>
      <c r="J42" s="159">
        <v>6427.92</v>
      </c>
      <c r="K42" s="160">
        <v>6.2913123930051287E-3</v>
      </c>
      <c r="L42" s="166">
        <v>238.69000000000003</v>
      </c>
      <c r="M42" s="166" t="b">
        <v>1</v>
      </c>
    </row>
    <row r="43" spans="1:13" customFormat="1" x14ac:dyDescent="0.2">
      <c r="A43" s="146" t="s">
        <v>2606</v>
      </c>
      <c r="B43" s="146" t="str">
        <f t="shared" si="0"/>
        <v>5</v>
      </c>
      <c r="C43" s="146" t="s">
        <v>16</v>
      </c>
      <c r="D43" s="146"/>
      <c r="E43" s="146" t="s">
        <v>208</v>
      </c>
      <c r="F43" s="147"/>
      <c r="G43" s="148">
        <v>1</v>
      </c>
      <c r="H43" s="148" t="s">
        <v>17</v>
      </c>
      <c r="I43" s="149">
        <v>17641.03</v>
      </c>
      <c r="J43" s="149">
        <v>17641.03</v>
      </c>
      <c r="K43" s="150">
        <v>1.7266118847834955E-2</v>
      </c>
      <c r="L43" s="166"/>
      <c r="M43" s="166"/>
    </row>
    <row r="44" spans="1:13" customFormat="1" ht="25.5" x14ac:dyDescent="0.2">
      <c r="A44" s="156" t="s">
        <v>316</v>
      </c>
      <c r="B44" s="146" t="str">
        <f t="shared" si="0"/>
        <v>5.1</v>
      </c>
      <c r="C44" s="156" t="s">
        <v>321</v>
      </c>
      <c r="D44" s="156" t="s">
        <v>19</v>
      </c>
      <c r="E44" s="156" t="s">
        <v>211</v>
      </c>
      <c r="F44" s="157" t="s">
        <v>30</v>
      </c>
      <c r="G44" s="158">
        <v>67.14</v>
      </c>
      <c r="H44" s="159">
        <v>212.69</v>
      </c>
      <c r="I44" s="159">
        <v>262.75</v>
      </c>
      <c r="J44" s="159">
        <v>17641.03</v>
      </c>
      <c r="K44" s="160">
        <v>1.7266118847834955E-2</v>
      </c>
      <c r="L44" s="166">
        <v>67.139999999999986</v>
      </c>
      <c r="M44" s="166" t="b">
        <v>1</v>
      </c>
    </row>
    <row r="45" spans="1:13" customFormat="1" x14ac:dyDescent="0.2">
      <c r="A45" s="146" t="s">
        <v>2607</v>
      </c>
      <c r="B45" s="146" t="str">
        <f t="shared" si="0"/>
        <v>6</v>
      </c>
      <c r="C45" s="146" t="s">
        <v>16</v>
      </c>
      <c r="D45" s="146"/>
      <c r="E45" s="146" t="s">
        <v>36</v>
      </c>
      <c r="F45" s="147"/>
      <c r="G45" s="148">
        <v>1</v>
      </c>
      <c r="H45" s="148" t="s">
        <v>17</v>
      </c>
      <c r="I45" s="149">
        <v>22499.85</v>
      </c>
      <c r="J45" s="149">
        <v>22499.85</v>
      </c>
      <c r="K45" s="150">
        <v>2.2021678108277085E-2</v>
      </c>
      <c r="L45" s="166"/>
      <c r="M45" s="166"/>
    </row>
    <row r="46" spans="1:13" customFormat="1" ht="25.5" x14ac:dyDescent="0.2">
      <c r="A46" s="156" t="s">
        <v>319</v>
      </c>
      <c r="B46" s="146" t="str">
        <f t="shared" si="0"/>
        <v>6.1</v>
      </c>
      <c r="C46" s="156" t="s">
        <v>37</v>
      </c>
      <c r="D46" s="156" t="s">
        <v>22</v>
      </c>
      <c r="E46" s="156" t="s">
        <v>38</v>
      </c>
      <c r="F46" s="157" t="s">
        <v>30</v>
      </c>
      <c r="G46" s="158">
        <v>356.85</v>
      </c>
      <c r="H46" s="159">
        <v>20.62</v>
      </c>
      <c r="I46" s="159">
        <v>25.47</v>
      </c>
      <c r="J46" s="159">
        <v>9088.9599999999991</v>
      </c>
      <c r="K46" s="160">
        <v>8.8957993701738493E-3</v>
      </c>
      <c r="L46" s="166">
        <v>356.85</v>
      </c>
      <c r="M46" s="166" t="b">
        <v>1</v>
      </c>
    </row>
    <row r="47" spans="1:13" customFormat="1" ht="25.5" x14ac:dyDescent="0.2">
      <c r="A47" s="156" t="s">
        <v>320</v>
      </c>
      <c r="B47" s="146" t="str">
        <f t="shared" si="0"/>
        <v>6.2</v>
      </c>
      <c r="C47" s="156" t="s">
        <v>2124</v>
      </c>
      <c r="D47" s="156" t="s">
        <v>22</v>
      </c>
      <c r="E47" s="156" t="s">
        <v>1761</v>
      </c>
      <c r="F47" s="157" t="s">
        <v>30</v>
      </c>
      <c r="G47" s="158">
        <v>40.659999999999997</v>
      </c>
      <c r="H47" s="159">
        <v>34.020000000000003</v>
      </c>
      <c r="I47" s="159">
        <v>42.02</v>
      </c>
      <c r="J47" s="159">
        <v>1708.53</v>
      </c>
      <c r="K47" s="160">
        <v>1.6722199347255491E-3</v>
      </c>
      <c r="L47" s="166">
        <v>40.660000000000004</v>
      </c>
      <c r="M47" s="166" t="b">
        <v>1</v>
      </c>
    </row>
    <row r="48" spans="1:13" customFormat="1" ht="25.5" x14ac:dyDescent="0.2">
      <c r="A48" s="156" t="s">
        <v>2125</v>
      </c>
      <c r="B48" s="146" t="str">
        <f t="shared" si="0"/>
        <v>6.3</v>
      </c>
      <c r="C48" s="156" t="s">
        <v>323</v>
      </c>
      <c r="D48" s="156" t="s">
        <v>19</v>
      </c>
      <c r="E48" s="156" t="s">
        <v>237</v>
      </c>
      <c r="F48" s="157" t="s">
        <v>30</v>
      </c>
      <c r="G48" s="158">
        <v>432.46</v>
      </c>
      <c r="H48" s="159">
        <v>21.91</v>
      </c>
      <c r="I48" s="159">
        <v>27.06</v>
      </c>
      <c r="J48" s="159">
        <v>11702.36</v>
      </c>
      <c r="K48" s="160">
        <v>1.1453658803377686E-2</v>
      </c>
      <c r="L48" s="166">
        <v>432.46000000000004</v>
      </c>
      <c r="M48" s="166" t="b">
        <v>1</v>
      </c>
    </row>
    <row r="49" spans="1:13" customFormat="1" x14ac:dyDescent="0.2">
      <c r="A49" s="146" t="s">
        <v>2608</v>
      </c>
      <c r="B49" s="146" t="str">
        <f t="shared" si="0"/>
        <v>7</v>
      </c>
      <c r="C49" s="146" t="s">
        <v>16</v>
      </c>
      <c r="D49" s="146"/>
      <c r="E49" s="146" t="s">
        <v>2126</v>
      </c>
      <c r="F49" s="147"/>
      <c r="G49" s="148">
        <v>1</v>
      </c>
      <c r="H49" s="148" t="s">
        <v>17</v>
      </c>
      <c r="I49" s="149">
        <v>56293.82</v>
      </c>
      <c r="J49" s="149">
        <v>56293.82</v>
      </c>
      <c r="K49" s="150">
        <v>5.5097451028575335E-2</v>
      </c>
      <c r="L49" s="166"/>
      <c r="M49" s="166"/>
    </row>
    <row r="50" spans="1:13" customFormat="1" ht="38.25" x14ac:dyDescent="0.2">
      <c r="A50" s="156" t="s">
        <v>322</v>
      </c>
      <c r="B50" s="146" t="str">
        <f t="shared" si="0"/>
        <v>7.1</v>
      </c>
      <c r="C50" s="156" t="s">
        <v>2127</v>
      </c>
      <c r="D50" s="156" t="s">
        <v>19</v>
      </c>
      <c r="E50" s="156" t="s">
        <v>1769</v>
      </c>
      <c r="F50" s="157" t="s">
        <v>30</v>
      </c>
      <c r="G50" s="158">
        <v>249.64</v>
      </c>
      <c r="H50" s="159">
        <v>182.54</v>
      </c>
      <c r="I50" s="159">
        <v>225.5</v>
      </c>
      <c r="J50" s="159">
        <v>56293.82</v>
      </c>
      <c r="K50" s="160">
        <v>5.5097451028575335E-2</v>
      </c>
      <c r="L50" s="166">
        <v>249.64000000000001</v>
      </c>
      <c r="M50" s="166" t="b">
        <v>1</v>
      </c>
    </row>
    <row r="51" spans="1:13" customFormat="1" x14ac:dyDescent="0.2">
      <c r="A51" s="146" t="s">
        <v>2609</v>
      </c>
      <c r="B51" s="146" t="str">
        <f t="shared" si="0"/>
        <v>8</v>
      </c>
      <c r="C51" s="146" t="s">
        <v>16</v>
      </c>
      <c r="D51" s="146"/>
      <c r="E51" s="146" t="s">
        <v>1774</v>
      </c>
      <c r="F51" s="147"/>
      <c r="G51" s="148">
        <v>1</v>
      </c>
      <c r="H51" s="148" t="s">
        <v>17</v>
      </c>
      <c r="I51" s="149">
        <v>30940.28</v>
      </c>
      <c r="J51" s="149">
        <v>30940.28</v>
      </c>
      <c r="K51" s="150">
        <v>3.0282730184421822E-2</v>
      </c>
      <c r="L51" s="166"/>
      <c r="M51" s="166"/>
    </row>
    <row r="52" spans="1:13" customFormat="1" ht="63.75" x14ac:dyDescent="0.2">
      <c r="A52" s="156" t="s">
        <v>324</v>
      </c>
      <c r="B52" s="146" t="str">
        <f t="shared" si="0"/>
        <v>8.1</v>
      </c>
      <c r="C52" s="156" t="s">
        <v>2128</v>
      </c>
      <c r="D52" s="156" t="s">
        <v>19</v>
      </c>
      <c r="E52" s="156" t="s">
        <v>1775</v>
      </c>
      <c r="F52" s="157" t="s">
        <v>28</v>
      </c>
      <c r="G52" s="158">
        <v>14</v>
      </c>
      <c r="H52" s="159">
        <v>1603.39</v>
      </c>
      <c r="I52" s="159">
        <v>1980.82</v>
      </c>
      <c r="J52" s="159">
        <v>27731.48</v>
      </c>
      <c r="K52" s="160">
        <v>2.7142124326434345E-2</v>
      </c>
      <c r="L52" s="166">
        <v>14</v>
      </c>
      <c r="M52" s="166" t="b">
        <v>1</v>
      </c>
    </row>
    <row r="53" spans="1:13" customFormat="1" ht="38.25" x14ac:dyDescent="0.2">
      <c r="A53" s="156" t="s">
        <v>325</v>
      </c>
      <c r="B53" s="146" t="str">
        <f t="shared" si="0"/>
        <v>8.2</v>
      </c>
      <c r="C53" s="156" t="s">
        <v>2129</v>
      </c>
      <c r="D53" s="156" t="s">
        <v>22</v>
      </c>
      <c r="E53" s="156" t="s">
        <v>1778</v>
      </c>
      <c r="F53" s="157" t="s">
        <v>28</v>
      </c>
      <c r="G53" s="158">
        <v>14</v>
      </c>
      <c r="H53" s="159">
        <v>185.53</v>
      </c>
      <c r="I53" s="159">
        <v>229.2</v>
      </c>
      <c r="J53" s="159">
        <v>3208.8</v>
      </c>
      <c r="K53" s="160">
        <v>3.1406058579874761E-3</v>
      </c>
      <c r="L53" s="166">
        <v>14</v>
      </c>
      <c r="M53" s="166" t="b">
        <v>1</v>
      </c>
    </row>
    <row r="54" spans="1:13" customFormat="1" x14ac:dyDescent="0.2">
      <c r="A54" s="146" t="s">
        <v>2610</v>
      </c>
      <c r="B54" s="146" t="str">
        <f t="shared" si="0"/>
        <v>9</v>
      </c>
      <c r="C54" s="146" t="s">
        <v>16</v>
      </c>
      <c r="D54" s="146"/>
      <c r="E54" s="146" t="s">
        <v>238</v>
      </c>
      <c r="F54" s="147"/>
      <c r="G54" s="148">
        <v>1</v>
      </c>
      <c r="H54" s="148" t="s">
        <v>17</v>
      </c>
      <c r="I54" s="149">
        <v>25161.82</v>
      </c>
      <c r="J54" s="149">
        <v>25161.82</v>
      </c>
      <c r="K54" s="150">
        <v>2.4627075320875852E-2</v>
      </c>
      <c r="L54" s="166"/>
      <c r="M54" s="166"/>
    </row>
    <row r="55" spans="1:13" customFormat="1" ht="38.25" x14ac:dyDescent="0.2">
      <c r="A55" s="156" t="s">
        <v>326</v>
      </c>
      <c r="B55" s="146" t="str">
        <f t="shared" si="0"/>
        <v>9.1</v>
      </c>
      <c r="C55" s="156" t="s">
        <v>2130</v>
      </c>
      <c r="D55" s="156" t="s">
        <v>19</v>
      </c>
      <c r="E55" s="156" t="s">
        <v>1781</v>
      </c>
      <c r="F55" s="157" t="s">
        <v>28</v>
      </c>
      <c r="G55" s="158">
        <v>4</v>
      </c>
      <c r="H55" s="159">
        <v>2391.1799999999998</v>
      </c>
      <c r="I55" s="159">
        <v>2954.06</v>
      </c>
      <c r="J55" s="159">
        <v>11816.24</v>
      </c>
      <c r="K55" s="160">
        <v>1.1565118599908357E-2</v>
      </c>
      <c r="L55" s="166">
        <v>4</v>
      </c>
      <c r="M55" s="166" t="b">
        <v>1</v>
      </c>
    </row>
    <row r="56" spans="1:13" customFormat="1" ht="38.25" x14ac:dyDescent="0.2">
      <c r="A56" s="156" t="s">
        <v>328</v>
      </c>
      <c r="B56" s="146" t="str">
        <f t="shared" si="0"/>
        <v>9.2</v>
      </c>
      <c r="C56" s="156" t="s">
        <v>338</v>
      </c>
      <c r="D56" s="156" t="s">
        <v>22</v>
      </c>
      <c r="E56" s="156" t="s">
        <v>240</v>
      </c>
      <c r="F56" s="157" t="s">
        <v>28</v>
      </c>
      <c r="G56" s="158">
        <v>4</v>
      </c>
      <c r="H56" s="159">
        <v>451.82</v>
      </c>
      <c r="I56" s="159">
        <v>558.16999999999996</v>
      </c>
      <c r="J56" s="159">
        <v>2232.6799999999998</v>
      </c>
      <c r="K56" s="160">
        <v>2.1852305805944521E-3</v>
      </c>
      <c r="L56" s="166">
        <v>4</v>
      </c>
      <c r="M56" s="166" t="b">
        <v>1</v>
      </c>
    </row>
    <row r="57" spans="1:13" customFormat="1" ht="25.5" x14ac:dyDescent="0.2">
      <c r="A57" s="156" t="s">
        <v>2131</v>
      </c>
      <c r="B57" s="146" t="str">
        <f t="shared" si="0"/>
        <v>9.3</v>
      </c>
      <c r="C57" s="156" t="s">
        <v>950</v>
      </c>
      <c r="D57" s="156" t="s">
        <v>22</v>
      </c>
      <c r="E57" s="156" t="s">
        <v>951</v>
      </c>
      <c r="F57" s="157" t="s">
        <v>28</v>
      </c>
      <c r="G57" s="158">
        <v>2</v>
      </c>
      <c r="H57" s="159">
        <v>227.06</v>
      </c>
      <c r="I57" s="159">
        <v>280.5</v>
      </c>
      <c r="J57" s="159">
        <v>561</v>
      </c>
      <c r="K57" s="160">
        <v>5.4907750134971763E-4</v>
      </c>
      <c r="L57" s="166">
        <v>2</v>
      </c>
      <c r="M57" s="166" t="b">
        <v>1</v>
      </c>
    </row>
    <row r="58" spans="1:13" customFormat="1" ht="38.25" x14ac:dyDescent="0.2">
      <c r="A58" s="156" t="s">
        <v>2132</v>
      </c>
      <c r="B58" s="146" t="str">
        <f t="shared" si="0"/>
        <v>9.4</v>
      </c>
      <c r="C58" s="156" t="s">
        <v>2133</v>
      </c>
      <c r="D58" s="156" t="s">
        <v>19</v>
      </c>
      <c r="E58" s="156" t="s">
        <v>1786</v>
      </c>
      <c r="F58" s="157" t="s">
        <v>28</v>
      </c>
      <c r="G58" s="158">
        <v>2</v>
      </c>
      <c r="H58" s="159">
        <v>981.43</v>
      </c>
      <c r="I58" s="159">
        <v>1212.45</v>
      </c>
      <c r="J58" s="159">
        <v>2424.9</v>
      </c>
      <c r="K58" s="160">
        <v>2.3733654777592342E-3</v>
      </c>
      <c r="L58" s="166">
        <v>2</v>
      </c>
      <c r="M58" s="166" t="b">
        <v>1</v>
      </c>
    </row>
    <row r="59" spans="1:13" customFormat="1" ht="38.25" x14ac:dyDescent="0.2">
      <c r="A59" s="156" t="s">
        <v>2134</v>
      </c>
      <c r="B59" s="146" t="str">
        <f t="shared" si="0"/>
        <v>9.5</v>
      </c>
      <c r="C59" s="156" t="s">
        <v>2135</v>
      </c>
      <c r="D59" s="156" t="s">
        <v>19</v>
      </c>
      <c r="E59" s="156" t="s">
        <v>1788</v>
      </c>
      <c r="F59" s="157" t="s">
        <v>28</v>
      </c>
      <c r="G59" s="158">
        <v>4</v>
      </c>
      <c r="H59" s="159">
        <v>1644.61</v>
      </c>
      <c r="I59" s="159">
        <v>2031.75</v>
      </c>
      <c r="J59" s="159">
        <v>8127</v>
      </c>
      <c r="K59" s="160">
        <v>7.9542831612640919E-3</v>
      </c>
      <c r="L59" s="166">
        <v>4</v>
      </c>
      <c r="M59" s="166" t="b">
        <v>1</v>
      </c>
    </row>
    <row r="60" spans="1:13" customFormat="1" x14ac:dyDescent="0.2">
      <c r="A60" s="146" t="s">
        <v>2611</v>
      </c>
      <c r="B60" s="146" t="str">
        <f t="shared" si="0"/>
        <v>10</v>
      </c>
      <c r="C60" s="146" t="s">
        <v>16</v>
      </c>
      <c r="D60" s="146"/>
      <c r="E60" s="146" t="s">
        <v>1791</v>
      </c>
      <c r="F60" s="147"/>
      <c r="G60" s="148">
        <v>1</v>
      </c>
      <c r="H60" s="148" t="s">
        <v>17</v>
      </c>
      <c r="I60" s="149">
        <v>7600.12</v>
      </c>
      <c r="J60" s="149">
        <v>7600.12</v>
      </c>
      <c r="K60" s="150">
        <v>7.4386005339715086E-3</v>
      </c>
      <c r="L60" s="166"/>
      <c r="M60" s="166"/>
    </row>
    <row r="61" spans="1:13" customFormat="1" ht="38.25" x14ac:dyDescent="0.2">
      <c r="A61" s="156" t="s">
        <v>329</v>
      </c>
      <c r="B61" s="146" t="str">
        <f t="shared" si="0"/>
        <v>10.1</v>
      </c>
      <c r="C61" s="156" t="s">
        <v>2136</v>
      </c>
      <c r="D61" s="156" t="s">
        <v>19</v>
      </c>
      <c r="E61" s="156" t="s">
        <v>91</v>
      </c>
      <c r="F61" s="157" t="s">
        <v>30</v>
      </c>
      <c r="G61" s="158">
        <v>3.44</v>
      </c>
      <c r="H61" s="159">
        <v>823.61</v>
      </c>
      <c r="I61" s="159">
        <v>1017.48</v>
      </c>
      <c r="J61" s="159">
        <v>3500.13</v>
      </c>
      <c r="K61" s="160">
        <v>3.4257444470573747E-3</v>
      </c>
      <c r="L61" s="166">
        <v>3.44</v>
      </c>
      <c r="M61" s="166" t="b">
        <v>1</v>
      </c>
    </row>
    <row r="62" spans="1:13" customFormat="1" x14ac:dyDescent="0.2">
      <c r="A62" s="156" t="s">
        <v>330</v>
      </c>
      <c r="B62" s="146" t="str">
        <f t="shared" si="0"/>
        <v>10.2</v>
      </c>
      <c r="C62" s="156" t="s">
        <v>2137</v>
      </c>
      <c r="D62" s="156" t="s">
        <v>19</v>
      </c>
      <c r="E62" s="156" t="s">
        <v>93</v>
      </c>
      <c r="F62" s="157" t="s">
        <v>29</v>
      </c>
      <c r="G62" s="158">
        <v>9.5</v>
      </c>
      <c r="H62" s="159">
        <v>88.73</v>
      </c>
      <c r="I62" s="159">
        <v>109.61</v>
      </c>
      <c r="J62" s="159">
        <v>1041.29</v>
      </c>
      <c r="K62" s="160">
        <v>1.01916026984037E-3</v>
      </c>
      <c r="L62" s="166">
        <v>9.5</v>
      </c>
      <c r="M62" s="166" t="b">
        <v>1</v>
      </c>
    </row>
    <row r="63" spans="1:13" customFormat="1" ht="38.25" x14ac:dyDescent="0.2">
      <c r="A63" s="156" t="s">
        <v>331</v>
      </c>
      <c r="B63" s="146" t="str">
        <f t="shared" si="0"/>
        <v>10.3</v>
      </c>
      <c r="C63" s="156" t="s">
        <v>2138</v>
      </c>
      <c r="D63" s="156" t="s">
        <v>19</v>
      </c>
      <c r="E63" s="156" t="s">
        <v>1800</v>
      </c>
      <c r="F63" s="157" t="s">
        <v>170</v>
      </c>
      <c r="G63" s="158">
        <v>0.94</v>
      </c>
      <c r="H63" s="159">
        <v>688.26</v>
      </c>
      <c r="I63" s="159">
        <v>850.27</v>
      </c>
      <c r="J63" s="159">
        <v>799.25</v>
      </c>
      <c r="K63" s="160">
        <v>7.822641585628553E-4</v>
      </c>
      <c r="L63" s="166">
        <v>0.94000000000000006</v>
      </c>
      <c r="M63" s="166" t="b">
        <v>1</v>
      </c>
    </row>
    <row r="64" spans="1:13" customFormat="1" ht="25.5" x14ac:dyDescent="0.2">
      <c r="A64" s="151" t="s">
        <v>2612</v>
      </c>
      <c r="B64" s="146" t="str">
        <f t="shared" si="0"/>
        <v>10.4</v>
      </c>
      <c r="C64" s="151" t="s">
        <v>341</v>
      </c>
      <c r="D64" s="151" t="s">
        <v>22</v>
      </c>
      <c r="E64" s="151" t="s">
        <v>241</v>
      </c>
      <c r="F64" s="152" t="s">
        <v>28</v>
      </c>
      <c r="G64" s="153">
        <v>6</v>
      </c>
      <c r="H64" s="154">
        <v>23.98</v>
      </c>
      <c r="I64" s="154">
        <v>29.62</v>
      </c>
      <c r="J64" s="154">
        <v>177.72</v>
      </c>
      <c r="K64" s="155">
        <v>1.739430544382742E-4</v>
      </c>
      <c r="L64" s="166">
        <v>6</v>
      </c>
      <c r="M64" s="166" t="b">
        <v>1</v>
      </c>
    </row>
    <row r="65" spans="1:13" customFormat="1" ht="25.5" x14ac:dyDescent="0.2">
      <c r="A65" s="151" t="s">
        <v>2613</v>
      </c>
      <c r="B65" s="146" t="str">
        <f t="shared" si="0"/>
        <v>10.5</v>
      </c>
      <c r="C65" s="151" t="s">
        <v>340</v>
      </c>
      <c r="D65" s="151" t="s">
        <v>22</v>
      </c>
      <c r="E65" s="151" t="s">
        <v>92</v>
      </c>
      <c r="F65" s="152" t="s">
        <v>28</v>
      </c>
      <c r="G65" s="153">
        <v>6</v>
      </c>
      <c r="H65" s="154">
        <v>159.91999999999999</v>
      </c>
      <c r="I65" s="154">
        <v>197.56</v>
      </c>
      <c r="J65" s="154">
        <v>1185.3599999999999</v>
      </c>
      <c r="K65" s="155">
        <v>1.1601684616754035E-3</v>
      </c>
      <c r="L65" s="166">
        <v>6</v>
      </c>
      <c r="M65" s="166" t="b">
        <v>1</v>
      </c>
    </row>
    <row r="66" spans="1:13" customFormat="1" ht="25.5" x14ac:dyDescent="0.2">
      <c r="A66" s="156" t="s">
        <v>2139</v>
      </c>
      <c r="B66" s="146" t="str">
        <f t="shared" si="0"/>
        <v>10.6</v>
      </c>
      <c r="C66" s="156" t="s">
        <v>2140</v>
      </c>
      <c r="D66" s="156" t="s">
        <v>22</v>
      </c>
      <c r="E66" s="156" t="s">
        <v>1804</v>
      </c>
      <c r="F66" s="157" t="s">
        <v>29</v>
      </c>
      <c r="G66" s="158">
        <v>5.0999999999999996</v>
      </c>
      <c r="H66" s="159">
        <v>142.27000000000001</v>
      </c>
      <c r="I66" s="159">
        <v>175.76</v>
      </c>
      <c r="J66" s="159">
        <v>896.37</v>
      </c>
      <c r="K66" s="160">
        <v>8.7732014239723063E-4</v>
      </c>
      <c r="L66" s="166">
        <v>5.0999999999999996</v>
      </c>
      <c r="M66" s="166" t="b">
        <v>1</v>
      </c>
    </row>
    <row r="67" spans="1:13" customFormat="1" x14ac:dyDescent="0.2">
      <c r="A67" s="146" t="s">
        <v>2614</v>
      </c>
      <c r="B67" s="146" t="str">
        <f t="shared" si="0"/>
        <v>11</v>
      </c>
      <c r="C67" s="146" t="s">
        <v>16</v>
      </c>
      <c r="D67" s="146"/>
      <c r="E67" s="146" t="s">
        <v>216</v>
      </c>
      <c r="F67" s="147"/>
      <c r="G67" s="148">
        <v>1</v>
      </c>
      <c r="H67" s="148" t="s">
        <v>17</v>
      </c>
      <c r="I67" s="149">
        <v>172334.02</v>
      </c>
      <c r="J67" s="149">
        <v>172334.02</v>
      </c>
      <c r="K67" s="150">
        <v>0.16867153850116268</v>
      </c>
      <c r="L67" s="166"/>
      <c r="M67" s="166"/>
    </row>
    <row r="68" spans="1:13" customFormat="1" x14ac:dyDescent="0.2">
      <c r="A68" s="156" t="s">
        <v>333</v>
      </c>
      <c r="B68" s="146" t="str">
        <f t="shared" si="0"/>
        <v>11.1</v>
      </c>
      <c r="C68" s="156" t="s">
        <v>377</v>
      </c>
      <c r="D68" s="156" t="s">
        <v>19</v>
      </c>
      <c r="E68" s="156" t="s">
        <v>273</v>
      </c>
      <c r="F68" s="157" t="s">
        <v>30</v>
      </c>
      <c r="G68" s="158">
        <v>196.81</v>
      </c>
      <c r="H68" s="159">
        <v>311.64999999999998</v>
      </c>
      <c r="I68" s="159">
        <v>385.01</v>
      </c>
      <c r="J68" s="159">
        <v>75773.81</v>
      </c>
      <c r="K68" s="160">
        <v>7.4163447883330208E-2</v>
      </c>
      <c r="L68" s="166">
        <v>196.81</v>
      </c>
      <c r="M68" s="166" t="b">
        <v>1</v>
      </c>
    </row>
    <row r="69" spans="1:13" customFormat="1" ht="51" x14ac:dyDescent="0.2">
      <c r="A69" s="156" t="s">
        <v>334</v>
      </c>
      <c r="B69" s="146" t="str">
        <f t="shared" si="0"/>
        <v>11.2</v>
      </c>
      <c r="C69" s="156" t="s">
        <v>2141</v>
      </c>
      <c r="D69" s="156" t="s">
        <v>22</v>
      </c>
      <c r="E69" s="156" t="s">
        <v>1811</v>
      </c>
      <c r="F69" s="157" t="s">
        <v>30</v>
      </c>
      <c r="G69" s="158">
        <v>19.88</v>
      </c>
      <c r="H69" s="159">
        <v>61.1</v>
      </c>
      <c r="I69" s="159">
        <v>75.48</v>
      </c>
      <c r="J69" s="159">
        <v>1500.54</v>
      </c>
      <c r="K69" s="160">
        <v>1.468650185160972E-3</v>
      </c>
      <c r="L69" s="166">
        <v>19.880000000000003</v>
      </c>
      <c r="M69" s="166" t="b">
        <v>1</v>
      </c>
    </row>
    <row r="70" spans="1:13" customFormat="1" ht="51" x14ac:dyDescent="0.2">
      <c r="A70" s="156" t="s">
        <v>335</v>
      </c>
      <c r="B70" s="146" t="str">
        <f t="shared" si="0"/>
        <v>11.3</v>
      </c>
      <c r="C70" s="156" t="s">
        <v>2142</v>
      </c>
      <c r="D70" s="156" t="s">
        <v>22</v>
      </c>
      <c r="E70" s="156" t="s">
        <v>2143</v>
      </c>
      <c r="F70" s="157" t="s">
        <v>30</v>
      </c>
      <c r="G70" s="158">
        <v>176.93</v>
      </c>
      <c r="H70" s="159">
        <v>72.38</v>
      </c>
      <c r="I70" s="159">
        <v>89.41</v>
      </c>
      <c r="J70" s="159">
        <v>15819.31</v>
      </c>
      <c r="K70" s="160">
        <v>1.5483114452542962E-2</v>
      </c>
      <c r="L70" s="166">
        <v>176.93</v>
      </c>
      <c r="M70" s="166" t="b">
        <v>1</v>
      </c>
    </row>
    <row r="71" spans="1:13" customFormat="1" ht="51" x14ac:dyDescent="0.2">
      <c r="A71" s="156" t="s">
        <v>451</v>
      </c>
      <c r="B71" s="146" t="str">
        <f t="shared" si="0"/>
        <v>11.4</v>
      </c>
      <c r="C71" s="156" t="s">
        <v>2144</v>
      </c>
      <c r="D71" s="156" t="s">
        <v>19</v>
      </c>
      <c r="E71" s="156" t="s">
        <v>41</v>
      </c>
      <c r="F71" s="157" t="s">
        <v>30</v>
      </c>
      <c r="G71" s="158">
        <v>176.93</v>
      </c>
      <c r="H71" s="159">
        <v>338.63</v>
      </c>
      <c r="I71" s="159">
        <v>418.34</v>
      </c>
      <c r="J71" s="159">
        <v>74016.89</v>
      </c>
      <c r="K71" s="160">
        <v>7.2443866343809102E-2</v>
      </c>
      <c r="L71" s="166">
        <v>176.93</v>
      </c>
      <c r="M71" s="166" t="b">
        <v>1</v>
      </c>
    </row>
    <row r="72" spans="1:13" customFormat="1" ht="25.5" x14ac:dyDescent="0.2">
      <c r="A72" s="156" t="s">
        <v>2145</v>
      </c>
      <c r="B72" s="146" t="str">
        <f t="shared" si="0"/>
        <v>11.5</v>
      </c>
      <c r="C72" s="156" t="s">
        <v>327</v>
      </c>
      <c r="D72" s="156" t="s">
        <v>19</v>
      </c>
      <c r="E72" s="156" t="s">
        <v>218</v>
      </c>
      <c r="F72" s="157" t="s">
        <v>30</v>
      </c>
      <c r="G72" s="158">
        <v>19.88</v>
      </c>
      <c r="H72" s="159">
        <v>212.69</v>
      </c>
      <c r="I72" s="159">
        <v>262.75</v>
      </c>
      <c r="J72" s="159">
        <v>5223.47</v>
      </c>
      <c r="K72" s="160">
        <v>5.1124596363194465E-3</v>
      </c>
      <c r="L72" s="166">
        <v>19.880000000000003</v>
      </c>
      <c r="M72" s="166" t="b">
        <v>1</v>
      </c>
    </row>
    <row r="73" spans="1:13" customFormat="1" x14ac:dyDescent="0.2">
      <c r="A73" s="146" t="s">
        <v>2615</v>
      </c>
      <c r="B73" s="146" t="str">
        <f t="shared" si="0"/>
        <v>12</v>
      </c>
      <c r="C73" s="146" t="s">
        <v>16</v>
      </c>
      <c r="D73" s="146"/>
      <c r="E73" s="146" t="s">
        <v>1820</v>
      </c>
      <c r="F73" s="147"/>
      <c r="G73" s="148">
        <v>1</v>
      </c>
      <c r="H73" s="148" t="s">
        <v>17</v>
      </c>
      <c r="I73" s="149">
        <v>6522.25</v>
      </c>
      <c r="J73" s="149">
        <v>6522.25</v>
      </c>
      <c r="K73" s="150">
        <v>6.3836376705493688E-3</v>
      </c>
      <c r="L73" s="166"/>
      <c r="M73" s="166"/>
    </row>
    <row r="74" spans="1:13" customFormat="1" ht="38.25" x14ac:dyDescent="0.2">
      <c r="A74" s="156" t="s">
        <v>336</v>
      </c>
      <c r="B74" s="146" t="str">
        <f t="shared" ref="B74:B137" si="1">TRIM(A74)</f>
        <v>12.1</v>
      </c>
      <c r="C74" s="156" t="s">
        <v>351</v>
      </c>
      <c r="D74" s="156" t="s">
        <v>22</v>
      </c>
      <c r="E74" s="156" t="s">
        <v>301</v>
      </c>
      <c r="F74" s="157" t="s">
        <v>30</v>
      </c>
      <c r="G74" s="158">
        <v>75.069999999999993</v>
      </c>
      <c r="H74" s="159">
        <v>69.13</v>
      </c>
      <c r="I74" s="159">
        <v>85.4</v>
      </c>
      <c r="J74" s="159">
        <v>6410.97</v>
      </c>
      <c r="K74" s="160">
        <v>6.2747226182317279E-3</v>
      </c>
      <c r="L74" s="166">
        <v>75.069999999999993</v>
      </c>
      <c r="M74" s="166" t="b">
        <v>1</v>
      </c>
    </row>
    <row r="75" spans="1:13" customFormat="1" ht="38.25" x14ac:dyDescent="0.2">
      <c r="A75" s="156" t="s">
        <v>337</v>
      </c>
      <c r="B75" s="146" t="str">
        <f t="shared" si="1"/>
        <v>12.2</v>
      </c>
      <c r="C75" s="156" t="s">
        <v>332</v>
      </c>
      <c r="D75" s="156" t="s">
        <v>22</v>
      </c>
      <c r="E75" s="156" t="s">
        <v>276</v>
      </c>
      <c r="F75" s="157" t="s">
        <v>28</v>
      </c>
      <c r="G75" s="158">
        <v>8</v>
      </c>
      <c r="H75" s="159">
        <v>11.26</v>
      </c>
      <c r="I75" s="159">
        <v>13.91</v>
      </c>
      <c r="J75" s="159">
        <v>111.28</v>
      </c>
      <c r="K75" s="160">
        <v>1.0891505231764097E-4</v>
      </c>
      <c r="L75" s="166">
        <v>8</v>
      </c>
      <c r="M75" s="166" t="b">
        <v>1</v>
      </c>
    </row>
    <row r="76" spans="1:13" customFormat="1" x14ac:dyDescent="0.2">
      <c r="A76" s="146" t="s">
        <v>2616</v>
      </c>
      <c r="B76" s="146" t="str">
        <f t="shared" si="1"/>
        <v>13</v>
      </c>
      <c r="C76" s="146" t="s">
        <v>16</v>
      </c>
      <c r="D76" s="146"/>
      <c r="E76" s="146" t="s">
        <v>2025</v>
      </c>
      <c r="F76" s="147"/>
      <c r="G76" s="148">
        <v>1</v>
      </c>
      <c r="H76" s="148" t="s">
        <v>17</v>
      </c>
      <c r="I76" s="149">
        <v>180443.38</v>
      </c>
      <c r="J76" s="149">
        <v>180443.38</v>
      </c>
      <c r="K76" s="150">
        <v>0.17660855655168917</v>
      </c>
      <c r="L76" s="166"/>
      <c r="M76" s="166"/>
    </row>
    <row r="77" spans="1:13" customFormat="1" x14ac:dyDescent="0.2">
      <c r="A77" s="146" t="s">
        <v>2617</v>
      </c>
      <c r="B77" s="146" t="str">
        <f t="shared" si="1"/>
        <v>13.1</v>
      </c>
      <c r="C77" s="146" t="s">
        <v>16</v>
      </c>
      <c r="D77" s="146"/>
      <c r="E77" s="146" t="s">
        <v>227</v>
      </c>
      <c r="F77" s="147"/>
      <c r="G77" s="148">
        <v>1</v>
      </c>
      <c r="H77" s="148" t="s">
        <v>17</v>
      </c>
      <c r="I77" s="149">
        <v>178156.83</v>
      </c>
      <c r="J77" s="149">
        <v>178156.83</v>
      </c>
      <c r="K77" s="150">
        <v>0.17437060082849629</v>
      </c>
      <c r="L77" s="166"/>
      <c r="M77" s="166"/>
    </row>
    <row r="78" spans="1:13" customFormat="1" ht="51" x14ac:dyDescent="0.2">
      <c r="A78" s="156" t="s">
        <v>342</v>
      </c>
      <c r="B78" s="146" t="str">
        <f t="shared" si="1"/>
        <v>13.1.1</v>
      </c>
      <c r="C78" s="156" t="s">
        <v>2146</v>
      </c>
      <c r="D78" s="156" t="s">
        <v>19</v>
      </c>
      <c r="E78" s="156" t="s">
        <v>2147</v>
      </c>
      <c r="F78" s="157" t="s">
        <v>29</v>
      </c>
      <c r="G78" s="158">
        <v>43.9</v>
      </c>
      <c r="H78" s="159">
        <v>811</v>
      </c>
      <c r="I78" s="159">
        <v>1001.9</v>
      </c>
      <c r="J78" s="159">
        <v>43983.41</v>
      </c>
      <c r="K78" s="160">
        <v>4.304866464106985E-2</v>
      </c>
      <c r="L78" s="166">
        <v>43.899999999999991</v>
      </c>
      <c r="M78" s="166" t="b">
        <v>1</v>
      </c>
    </row>
    <row r="79" spans="1:13" customFormat="1" ht="51" x14ac:dyDescent="0.2">
      <c r="A79" s="156" t="s">
        <v>343</v>
      </c>
      <c r="B79" s="146" t="str">
        <f t="shared" si="1"/>
        <v>13.1.2</v>
      </c>
      <c r="C79" s="156" t="s">
        <v>2148</v>
      </c>
      <c r="D79" s="156" t="s">
        <v>19</v>
      </c>
      <c r="E79" s="156" t="s">
        <v>2149</v>
      </c>
      <c r="F79" s="157" t="s">
        <v>29</v>
      </c>
      <c r="G79" s="158">
        <v>143</v>
      </c>
      <c r="H79" s="159">
        <v>423.69</v>
      </c>
      <c r="I79" s="159">
        <v>523.41999999999996</v>
      </c>
      <c r="J79" s="159">
        <v>74849.06</v>
      </c>
      <c r="K79" s="160">
        <v>7.3258350879100001E-2</v>
      </c>
      <c r="L79" s="166">
        <v>143</v>
      </c>
      <c r="M79" s="166" t="b">
        <v>1</v>
      </c>
    </row>
    <row r="80" spans="1:13" customFormat="1" ht="51" x14ac:dyDescent="0.2">
      <c r="A80" s="156" t="s">
        <v>344</v>
      </c>
      <c r="B80" s="146" t="str">
        <f t="shared" si="1"/>
        <v>13.1.3</v>
      </c>
      <c r="C80" s="156" t="s">
        <v>2150</v>
      </c>
      <c r="D80" s="156" t="s">
        <v>19</v>
      </c>
      <c r="E80" s="156" t="s">
        <v>2151</v>
      </c>
      <c r="F80" s="157" t="s">
        <v>29</v>
      </c>
      <c r="G80" s="158">
        <v>145.1</v>
      </c>
      <c r="H80" s="159">
        <v>134.33000000000001</v>
      </c>
      <c r="I80" s="159">
        <v>165.95</v>
      </c>
      <c r="J80" s="159">
        <v>24079.34</v>
      </c>
      <c r="K80" s="160">
        <v>2.3567600430214455E-2</v>
      </c>
      <c r="L80" s="166">
        <v>145.1</v>
      </c>
      <c r="M80" s="166" t="b">
        <v>1</v>
      </c>
    </row>
    <row r="81" spans="1:13" customFormat="1" ht="51" x14ac:dyDescent="0.2">
      <c r="A81" s="156" t="s">
        <v>345</v>
      </c>
      <c r="B81" s="146" t="str">
        <f t="shared" si="1"/>
        <v>13.1.4</v>
      </c>
      <c r="C81" s="156" t="s">
        <v>2152</v>
      </c>
      <c r="D81" s="156" t="s">
        <v>19</v>
      </c>
      <c r="E81" s="156" t="s">
        <v>2153</v>
      </c>
      <c r="F81" s="157" t="s">
        <v>20</v>
      </c>
      <c r="G81" s="158">
        <v>1</v>
      </c>
      <c r="H81" s="159">
        <v>3077.3</v>
      </c>
      <c r="I81" s="159">
        <v>3801.69</v>
      </c>
      <c r="J81" s="159">
        <v>3801.69</v>
      </c>
      <c r="K81" s="160">
        <v>3.7208956258577685E-3</v>
      </c>
      <c r="L81" s="166">
        <v>1</v>
      </c>
      <c r="M81" s="166" t="b">
        <v>1</v>
      </c>
    </row>
    <row r="82" spans="1:13" customFormat="1" x14ac:dyDescent="0.2">
      <c r="A82" s="151" t="s">
        <v>2618</v>
      </c>
      <c r="B82" s="146" t="str">
        <f t="shared" si="1"/>
        <v>13.1.5</v>
      </c>
      <c r="C82" s="151" t="s">
        <v>1215</v>
      </c>
      <c r="D82" s="151" t="s">
        <v>22</v>
      </c>
      <c r="E82" s="151" t="s">
        <v>1216</v>
      </c>
      <c r="F82" s="152" t="s">
        <v>251</v>
      </c>
      <c r="G82" s="153">
        <v>40.72</v>
      </c>
      <c r="H82" s="154">
        <v>8.89</v>
      </c>
      <c r="I82" s="154">
        <v>10.98</v>
      </c>
      <c r="J82" s="154">
        <v>447.1</v>
      </c>
      <c r="K82" s="155">
        <v>4.3759812986356286E-4</v>
      </c>
      <c r="L82" s="166">
        <v>40.72</v>
      </c>
      <c r="M82" s="166" t="b">
        <v>1</v>
      </c>
    </row>
    <row r="83" spans="1:13" customFormat="1" x14ac:dyDescent="0.2">
      <c r="A83" s="151" t="s">
        <v>2619</v>
      </c>
      <c r="B83" s="146" t="str">
        <f t="shared" si="1"/>
        <v>13.1.6</v>
      </c>
      <c r="C83" s="151" t="s">
        <v>905</v>
      </c>
      <c r="D83" s="151" t="s">
        <v>22</v>
      </c>
      <c r="E83" s="151" t="s">
        <v>906</v>
      </c>
      <c r="F83" s="152" t="s">
        <v>251</v>
      </c>
      <c r="G83" s="153">
        <v>233.04</v>
      </c>
      <c r="H83" s="154">
        <v>7.7</v>
      </c>
      <c r="I83" s="154">
        <v>9.51</v>
      </c>
      <c r="J83" s="154">
        <v>2216.21</v>
      </c>
      <c r="K83" s="155">
        <v>2.1691106047526877E-3</v>
      </c>
      <c r="L83" s="166">
        <v>233.04</v>
      </c>
      <c r="M83" s="166" t="b">
        <v>1</v>
      </c>
    </row>
    <row r="84" spans="1:13" customFormat="1" ht="25.5" x14ac:dyDescent="0.2">
      <c r="A84" s="156" t="s">
        <v>346</v>
      </c>
      <c r="B84" s="146" t="str">
        <f t="shared" si="1"/>
        <v>13.1.7</v>
      </c>
      <c r="C84" s="156" t="s">
        <v>2154</v>
      </c>
      <c r="D84" s="156" t="s">
        <v>19</v>
      </c>
      <c r="E84" s="156" t="s">
        <v>2155</v>
      </c>
      <c r="F84" s="157" t="s">
        <v>20</v>
      </c>
      <c r="G84" s="158">
        <v>11</v>
      </c>
      <c r="H84" s="159">
        <v>450.04</v>
      </c>
      <c r="I84" s="159">
        <v>555.97</v>
      </c>
      <c r="J84" s="159">
        <v>6115.67</v>
      </c>
      <c r="K84" s="160">
        <v>5.9856984004980889E-3</v>
      </c>
      <c r="L84" s="166">
        <v>11</v>
      </c>
      <c r="M84" s="166" t="b">
        <v>1</v>
      </c>
    </row>
    <row r="85" spans="1:13" customFormat="1" ht="25.5" x14ac:dyDescent="0.2">
      <c r="A85" s="156" t="s">
        <v>347</v>
      </c>
      <c r="B85" s="146" t="str">
        <f t="shared" si="1"/>
        <v>13.1.8</v>
      </c>
      <c r="C85" s="156" t="s">
        <v>2156</v>
      </c>
      <c r="D85" s="156" t="s">
        <v>19</v>
      </c>
      <c r="E85" s="156" t="s">
        <v>2051</v>
      </c>
      <c r="F85" s="157" t="s">
        <v>20</v>
      </c>
      <c r="G85" s="158">
        <v>22</v>
      </c>
      <c r="H85" s="159">
        <v>307.77</v>
      </c>
      <c r="I85" s="159">
        <v>380.21</v>
      </c>
      <c r="J85" s="159">
        <v>8364.6200000000008</v>
      </c>
      <c r="K85" s="160">
        <v>8.1868532073794565E-3</v>
      </c>
      <c r="L85" s="166">
        <v>22</v>
      </c>
      <c r="M85" s="166" t="b">
        <v>1</v>
      </c>
    </row>
    <row r="86" spans="1:13" customFormat="1" ht="25.5" x14ac:dyDescent="0.2">
      <c r="A86" s="156" t="s">
        <v>348</v>
      </c>
      <c r="B86" s="146" t="str">
        <f t="shared" si="1"/>
        <v>13.1.9</v>
      </c>
      <c r="C86" s="156" t="s">
        <v>2157</v>
      </c>
      <c r="D86" s="156" t="s">
        <v>19</v>
      </c>
      <c r="E86" s="156" t="s">
        <v>2053</v>
      </c>
      <c r="F86" s="157" t="s">
        <v>20</v>
      </c>
      <c r="G86" s="158">
        <v>52</v>
      </c>
      <c r="H86" s="159">
        <v>105.71</v>
      </c>
      <c r="I86" s="159">
        <v>130.59</v>
      </c>
      <c r="J86" s="159">
        <v>6790.68</v>
      </c>
      <c r="K86" s="160">
        <v>6.6463629355891273E-3</v>
      </c>
      <c r="L86" s="166">
        <v>52</v>
      </c>
      <c r="M86" s="166" t="b">
        <v>1</v>
      </c>
    </row>
    <row r="87" spans="1:13" customFormat="1" ht="25.5" x14ac:dyDescent="0.2">
      <c r="A87" s="156" t="s">
        <v>349</v>
      </c>
      <c r="B87" s="146" t="str">
        <f t="shared" si="1"/>
        <v>13.1.10</v>
      </c>
      <c r="C87" s="156" t="s">
        <v>2158</v>
      </c>
      <c r="D87" s="156" t="s">
        <v>19</v>
      </c>
      <c r="E87" s="156" t="s">
        <v>2055</v>
      </c>
      <c r="F87" s="157" t="s">
        <v>20</v>
      </c>
      <c r="G87" s="158">
        <v>36</v>
      </c>
      <c r="H87" s="159">
        <v>75.17</v>
      </c>
      <c r="I87" s="159">
        <v>92.86</v>
      </c>
      <c r="J87" s="159">
        <v>3342.96</v>
      </c>
      <c r="K87" s="160">
        <v>3.271914659379772E-3</v>
      </c>
      <c r="L87" s="166">
        <v>36</v>
      </c>
      <c r="M87" s="166" t="b">
        <v>1</v>
      </c>
    </row>
    <row r="88" spans="1:13" customFormat="1" ht="38.25" x14ac:dyDescent="0.2">
      <c r="A88" s="156" t="s">
        <v>2159</v>
      </c>
      <c r="B88" s="146" t="str">
        <f t="shared" si="1"/>
        <v>13.1.11</v>
      </c>
      <c r="C88" s="156" t="s">
        <v>918</v>
      </c>
      <c r="D88" s="156" t="s">
        <v>22</v>
      </c>
      <c r="E88" s="156" t="s">
        <v>919</v>
      </c>
      <c r="F88" s="157" t="s">
        <v>30</v>
      </c>
      <c r="G88" s="158">
        <v>313.24</v>
      </c>
      <c r="H88" s="159">
        <v>10.77</v>
      </c>
      <c r="I88" s="159">
        <v>13.3</v>
      </c>
      <c r="J88" s="159">
        <v>4166.09</v>
      </c>
      <c r="K88" s="160">
        <v>4.077551314791524E-3</v>
      </c>
      <c r="L88" s="166">
        <v>313.24</v>
      </c>
      <c r="M88" s="166" t="b">
        <v>1</v>
      </c>
    </row>
    <row r="89" spans="1:13" customFormat="1" x14ac:dyDescent="0.2">
      <c r="A89" s="146" t="s">
        <v>2620</v>
      </c>
      <c r="B89" s="146" t="str">
        <f t="shared" si="1"/>
        <v>13.2</v>
      </c>
      <c r="C89" s="146" t="s">
        <v>16</v>
      </c>
      <c r="D89" s="146"/>
      <c r="E89" s="146" t="s">
        <v>2058</v>
      </c>
      <c r="F89" s="147"/>
      <c r="G89" s="148">
        <v>1</v>
      </c>
      <c r="H89" s="148" t="s">
        <v>17</v>
      </c>
      <c r="I89" s="149">
        <v>298.69</v>
      </c>
      <c r="J89" s="149">
        <v>298.69</v>
      </c>
      <c r="K89" s="150">
        <v>2.9234217268831939E-4</v>
      </c>
      <c r="L89" s="166"/>
      <c r="M89" s="166"/>
    </row>
    <row r="90" spans="1:13" customFormat="1" ht="25.5" x14ac:dyDescent="0.2">
      <c r="A90" s="156" t="s">
        <v>2621</v>
      </c>
      <c r="B90" s="146" t="str">
        <f t="shared" si="1"/>
        <v>13.2.1</v>
      </c>
      <c r="C90" s="156" t="s">
        <v>31</v>
      </c>
      <c r="D90" s="156" t="s">
        <v>22</v>
      </c>
      <c r="E90" s="156" t="s">
        <v>247</v>
      </c>
      <c r="F90" s="157" t="s">
        <v>32</v>
      </c>
      <c r="G90" s="158">
        <v>0.24</v>
      </c>
      <c r="H90" s="159">
        <v>56.06</v>
      </c>
      <c r="I90" s="159">
        <v>69.25</v>
      </c>
      <c r="J90" s="159">
        <v>16.62</v>
      </c>
      <c r="K90" s="160">
        <v>1.6266788007900726E-5</v>
      </c>
      <c r="L90" s="166">
        <v>0.24</v>
      </c>
      <c r="M90" s="166" t="b">
        <v>1</v>
      </c>
    </row>
    <row r="91" spans="1:13" customFormat="1" x14ac:dyDescent="0.2">
      <c r="A91" s="156" t="s">
        <v>2622</v>
      </c>
      <c r="B91" s="146" t="str">
        <f t="shared" si="1"/>
        <v>13.2.2</v>
      </c>
      <c r="C91" s="156" t="s">
        <v>2117</v>
      </c>
      <c r="D91" s="156" t="s">
        <v>22</v>
      </c>
      <c r="E91" s="156" t="s">
        <v>1703</v>
      </c>
      <c r="F91" s="157" t="s">
        <v>32</v>
      </c>
      <c r="G91" s="158">
        <v>0.24</v>
      </c>
      <c r="H91" s="159">
        <v>34.729999999999997</v>
      </c>
      <c r="I91" s="159">
        <v>42.9</v>
      </c>
      <c r="J91" s="159">
        <v>10.29</v>
      </c>
      <c r="K91" s="160">
        <v>1.0071314596949366E-5</v>
      </c>
      <c r="L91" s="166">
        <v>0.24</v>
      </c>
      <c r="M91" s="166" t="b">
        <v>1</v>
      </c>
    </row>
    <row r="92" spans="1:13" customFormat="1" x14ac:dyDescent="0.2">
      <c r="A92" s="156" t="s">
        <v>2623</v>
      </c>
      <c r="B92" s="146" t="str">
        <f t="shared" si="1"/>
        <v>13.2.3</v>
      </c>
      <c r="C92" s="156" t="s">
        <v>2118</v>
      </c>
      <c r="D92" s="156" t="s">
        <v>19</v>
      </c>
      <c r="E92" s="156" t="s">
        <v>1715</v>
      </c>
      <c r="F92" s="157" t="s">
        <v>20</v>
      </c>
      <c r="G92" s="158">
        <v>1</v>
      </c>
      <c r="H92" s="159">
        <v>220</v>
      </c>
      <c r="I92" s="159">
        <v>271.77999999999997</v>
      </c>
      <c r="J92" s="159">
        <v>271.77999999999997</v>
      </c>
      <c r="K92" s="160">
        <v>2.6600407008346927E-4</v>
      </c>
      <c r="L92" s="166">
        <v>1</v>
      </c>
      <c r="M92" s="166" t="b">
        <v>1</v>
      </c>
    </row>
    <row r="93" spans="1:13" customFormat="1" x14ac:dyDescent="0.2">
      <c r="A93" s="146" t="s">
        <v>2624</v>
      </c>
      <c r="B93" s="146" t="str">
        <f t="shared" si="1"/>
        <v>13.3</v>
      </c>
      <c r="C93" s="146" t="s">
        <v>16</v>
      </c>
      <c r="D93" s="146"/>
      <c r="E93" s="146" t="s">
        <v>2069</v>
      </c>
      <c r="F93" s="147"/>
      <c r="G93" s="148">
        <v>1</v>
      </c>
      <c r="H93" s="148" t="s">
        <v>17</v>
      </c>
      <c r="I93" s="149">
        <v>1987.86</v>
      </c>
      <c r="J93" s="149">
        <v>1987.86</v>
      </c>
      <c r="K93" s="150">
        <v>1.9456135505045451E-3</v>
      </c>
      <c r="L93" s="166"/>
      <c r="M93" s="166"/>
    </row>
    <row r="94" spans="1:13" customFormat="1" ht="38.25" x14ac:dyDescent="0.2">
      <c r="A94" s="156" t="s">
        <v>350</v>
      </c>
      <c r="B94" s="146" t="str">
        <f t="shared" si="1"/>
        <v>13.3.1</v>
      </c>
      <c r="C94" s="156" t="s">
        <v>317</v>
      </c>
      <c r="D94" s="156" t="s">
        <v>22</v>
      </c>
      <c r="E94" s="156" t="s">
        <v>207</v>
      </c>
      <c r="F94" s="157" t="s">
        <v>30</v>
      </c>
      <c r="G94" s="158">
        <v>3.6</v>
      </c>
      <c r="H94" s="159">
        <v>62.39</v>
      </c>
      <c r="I94" s="159">
        <v>77.069999999999993</v>
      </c>
      <c r="J94" s="159">
        <v>277.45</v>
      </c>
      <c r="K94" s="160">
        <v>2.7155356996342098E-4</v>
      </c>
      <c r="L94" s="166">
        <v>3.6000000000000005</v>
      </c>
      <c r="M94" s="166" t="b">
        <v>1</v>
      </c>
    </row>
    <row r="95" spans="1:13" customFormat="1" ht="25.5" x14ac:dyDescent="0.2">
      <c r="A95" s="156" t="s">
        <v>2625</v>
      </c>
      <c r="B95" s="146" t="str">
        <f t="shared" si="1"/>
        <v>13.3.2</v>
      </c>
      <c r="C95" s="156" t="s">
        <v>37</v>
      </c>
      <c r="D95" s="156" t="s">
        <v>22</v>
      </c>
      <c r="E95" s="156" t="s">
        <v>38</v>
      </c>
      <c r="F95" s="157" t="s">
        <v>30</v>
      </c>
      <c r="G95" s="158">
        <v>3.6</v>
      </c>
      <c r="H95" s="159">
        <v>20.62</v>
      </c>
      <c r="I95" s="159">
        <v>25.47</v>
      </c>
      <c r="J95" s="159">
        <v>91.69</v>
      </c>
      <c r="K95" s="160">
        <v>8.974138342024173E-5</v>
      </c>
      <c r="L95" s="166">
        <v>3.6000000000000005</v>
      </c>
      <c r="M95" s="166" t="b">
        <v>1</v>
      </c>
    </row>
    <row r="96" spans="1:13" customFormat="1" ht="25.5" x14ac:dyDescent="0.2">
      <c r="A96" s="156" t="s">
        <v>2626</v>
      </c>
      <c r="B96" s="146" t="str">
        <f t="shared" si="1"/>
        <v>13.3.3</v>
      </c>
      <c r="C96" s="156" t="s">
        <v>323</v>
      </c>
      <c r="D96" s="156" t="s">
        <v>19</v>
      </c>
      <c r="E96" s="156" t="s">
        <v>237</v>
      </c>
      <c r="F96" s="157" t="s">
        <v>30</v>
      </c>
      <c r="G96" s="158">
        <v>59.82</v>
      </c>
      <c r="H96" s="159">
        <v>21.91</v>
      </c>
      <c r="I96" s="159">
        <v>27.06</v>
      </c>
      <c r="J96" s="159">
        <v>1618.72</v>
      </c>
      <c r="K96" s="160">
        <v>1.5843185971208822E-3</v>
      </c>
      <c r="L96" s="166">
        <v>59.820000000000007</v>
      </c>
      <c r="M96" s="166" t="b">
        <v>1</v>
      </c>
    </row>
    <row r="97" spans="1:13" customFormat="1" x14ac:dyDescent="0.2">
      <c r="A97" s="146" t="s">
        <v>2627</v>
      </c>
      <c r="B97" s="146" t="str">
        <f t="shared" si="1"/>
        <v>14</v>
      </c>
      <c r="C97" s="146" t="s">
        <v>16</v>
      </c>
      <c r="D97" s="146"/>
      <c r="E97" s="146" t="s">
        <v>48</v>
      </c>
      <c r="F97" s="147"/>
      <c r="G97" s="148">
        <v>1</v>
      </c>
      <c r="H97" s="148" t="s">
        <v>17</v>
      </c>
      <c r="I97" s="149">
        <v>64941.99</v>
      </c>
      <c r="J97" s="149">
        <v>64941.99</v>
      </c>
      <c r="K97" s="150">
        <v>6.3561828167341086E-2</v>
      </c>
      <c r="L97" s="166"/>
      <c r="M97" s="166"/>
    </row>
    <row r="98" spans="1:13" customFormat="1" x14ac:dyDescent="0.2">
      <c r="A98" s="146" t="s">
        <v>2628</v>
      </c>
      <c r="B98" s="146" t="str">
        <f t="shared" si="1"/>
        <v>14.1</v>
      </c>
      <c r="C98" s="146" t="s">
        <v>16</v>
      </c>
      <c r="D98" s="146"/>
      <c r="E98" s="146" t="s">
        <v>389</v>
      </c>
      <c r="F98" s="147"/>
      <c r="G98" s="148">
        <v>1</v>
      </c>
      <c r="H98" s="148" t="s">
        <v>17</v>
      </c>
      <c r="I98" s="149">
        <v>26774.78</v>
      </c>
      <c r="J98" s="149">
        <v>26774.78</v>
      </c>
      <c r="K98" s="150">
        <v>2.62057563308171E-2</v>
      </c>
      <c r="L98" s="166"/>
      <c r="M98" s="166"/>
    </row>
    <row r="99" spans="1:13" customFormat="1" ht="38.25" x14ac:dyDescent="0.2">
      <c r="A99" s="156" t="s">
        <v>2160</v>
      </c>
      <c r="B99" s="146" t="str">
        <f t="shared" si="1"/>
        <v>14.1.1</v>
      </c>
      <c r="C99" s="156" t="s">
        <v>49</v>
      </c>
      <c r="D99" s="156" t="s">
        <v>22</v>
      </c>
      <c r="E99" s="156" t="s">
        <v>50</v>
      </c>
      <c r="F99" s="157" t="s">
        <v>29</v>
      </c>
      <c r="G99" s="158">
        <v>476.68</v>
      </c>
      <c r="H99" s="159">
        <v>5.39</v>
      </c>
      <c r="I99" s="159">
        <v>6.65</v>
      </c>
      <c r="J99" s="159">
        <v>3169.92</v>
      </c>
      <c r="K99" s="160">
        <v>3.1025521445249499E-3</v>
      </c>
      <c r="L99" s="166">
        <v>476.68</v>
      </c>
      <c r="M99" s="166" t="b">
        <v>1</v>
      </c>
    </row>
    <row r="100" spans="1:13" customFormat="1" ht="38.25" x14ac:dyDescent="0.2">
      <c r="A100" s="156" t="s">
        <v>2161</v>
      </c>
      <c r="B100" s="146" t="str">
        <f t="shared" si="1"/>
        <v>14.1.2</v>
      </c>
      <c r="C100" s="156" t="s">
        <v>51</v>
      </c>
      <c r="D100" s="156" t="s">
        <v>22</v>
      </c>
      <c r="E100" s="156" t="s">
        <v>52</v>
      </c>
      <c r="F100" s="157" t="s">
        <v>29</v>
      </c>
      <c r="G100" s="158">
        <v>1603.67</v>
      </c>
      <c r="H100" s="159">
        <v>8.35</v>
      </c>
      <c r="I100" s="159">
        <v>10.31</v>
      </c>
      <c r="J100" s="159">
        <v>16533.830000000002</v>
      </c>
      <c r="K100" s="160">
        <v>1.61824493121943E-2</v>
      </c>
      <c r="L100" s="166">
        <v>1603.67</v>
      </c>
      <c r="M100" s="166" t="b">
        <v>1</v>
      </c>
    </row>
    <row r="101" spans="1:13" customFormat="1" ht="38.25" x14ac:dyDescent="0.2">
      <c r="A101" s="156" t="s">
        <v>2162</v>
      </c>
      <c r="B101" s="146" t="str">
        <f t="shared" si="1"/>
        <v>14.1.3</v>
      </c>
      <c r="C101" s="156" t="s">
        <v>53</v>
      </c>
      <c r="D101" s="156" t="s">
        <v>22</v>
      </c>
      <c r="E101" s="156" t="s">
        <v>54</v>
      </c>
      <c r="F101" s="157" t="s">
        <v>29</v>
      </c>
      <c r="G101" s="158">
        <v>339.63</v>
      </c>
      <c r="H101" s="159">
        <v>11.69</v>
      </c>
      <c r="I101" s="159">
        <v>14.44</v>
      </c>
      <c r="J101" s="159">
        <v>4904.25</v>
      </c>
      <c r="K101" s="160">
        <v>4.8000237718259404E-3</v>
      </c>
      <c r="L101" s="166">
        <v>339.63</v>
      </c>
      <c r="M101" s="166" t="b">
        <v>1</v>
      </c>
    </row>
    <row r="102" spans="1:13" customFormat="1" ht="38.25" x14ac:dyDescent="0.2">
      <c r="A102" s="156" t="s">
        <v>2163</v>
      </c>
      <c r="B102" s="146" t="str">
        <f t="shared" si="1"/>
        <v>14.1.4</v>
      </c>
      <c r="C102" s="156" t="s">
        <v>2164</v>
      </c>
      <c r="D102" s="156" t="s">
        <v>22</v>
      </c>
      <c r="E102" s="156" t="s">
        <v>1833</v>
      </c>
      <c r="F102" s="157" t="s">
        <v>29</v>
      </c>
      <c r="G102" s="158">
        <v>32</v>
      </c>
      <c r="H102" s="159">
        <v>48.43</v>
      </c>
      <c r="I102" s="159">
        <v>59.83</v>
      </c>
      <c r="J102" s="159">
        <v>1914.56</v>
      </c>
      <c r="K102" s="160">
        <v>1.8738713386526121E-3</v>
      </c>
      <c r="L102" s="166">
        <v>32</v>
      </c>
      <c r="M102" s="166" t="b">
        <v>1</v>
      </c>
    </row>
    <row r="103" spans="1:13" customFormat="1" ht="25.5" x14ac:dyDescent="0.2">
      <c r="A103" s="156" t="s">
        <v>2165</v>
      </c>
      <c r="B103" s="146" t="str">
        <f t="shared" si="1"/>
        <v>14.1.5</v>
      </c>
      <c r="C103" s="156" t="s">
        <v>2166</v>
      </c>
      <c r="D103" s="156" t="s">
        <v>19</v>
      </c>
      <c r="E103" s="156" t="s">
        <v>1834</v>
      </c>
      <c r="F103" s="157" t="s">
        <v>20</v>
      </c>
      <c r="G103" s="158">
        <v>2</v>
      </c>
      <c r="H103" s="159">
        <v>1.95</v>
      </c>
      <c r="I103" s="159">
        <v>2.4</v>
      </c>
      <c r="J103" s="159">
        <v>4.8</v>
      </c>
      <c r="K103" s="160">
        <v>4.6979893163612201E-6</v>
      </c>
      <c r="L103" s="166">
        <v>2</v>
      </c>
      <c r="M103" s="166" t="b">
        <v>1</v>
      </c>
    </row>
    <row r="104" spans="1:13" customFormat="1" ht="25.5" x14ac:dyDescent="0.2">
      <c r="A104" s="156" t="s">
        <v>2167</v>
      </c>
      <c r="B104" s="146" t="str">
        <f t="shared" si="1"/>
        <v>14.1.6</v>
      </c>
      <c r="C104" s="156" t="s">
        <v>2168</v>
      </c>
      <c r="D104" s="156" t="s">
        <v>19</v>
      </c>
      <c r="E104" s="156" t="s">
        <v>1835</v>
      </c>
      <c r="F104" s="157" t="s">
        <v>20</v>
      </c>
      <c r="G104" s="158">
        <v>23</v>
      </c>
      <c r="H104" s="159">
        <v>2.11</v>
      </c>
      <c r="I104" s="159">
        <v>2.6</v>
      </c>
      <c r="J104" s="159">
        <v>59.8</v>
      </c>
      <c r="K104" s="160">
        <v>5.8529116899666875E-5</v>
      </c>
      <c r="L104" s="166">
        <v>23</v>
      </c>
      <c r="M104" s="166" t="b">
        <v>1</v>
      </c>
    </row>
    <row r="105" spans="1:13" customFormat="1" ht="25.5" x14ac:dyDescent="0.2">
      <c r="A105" s="156" t="s">
        <v>2169</v>
      </c>
      <c r="B105" s="146" t="str">
        <f t="shared" si="1"/>
        <v>14.1.7</v>
      </c>
      <c r="C105" s="156" t="s">
        <v>2170</v>
      </c>
      <c r="D105" s="156" t="s">
        <v>19</v>
      </c>
      <c r="E105" s="156" t="s">
        <v>1836</v>
      </c>
      <c r="F105" s="157" t="s">
        <v>20</v>
      </c>
      <c r="G105" s="158">
        <v>8</v>
      </c>
      <c r="H105" s="159">
        <v>2.2400000000000002</v>
      </c>
      <c r="I105" s="159">
        <v>2.76</v>
      </c>
      <c r="J105" s="159">
        <v>22.08</v>
      </c>
      <c r="K105" s="160">
        <v>2.1610750855261615E-5</v>
      </c>
      <c r="L105" s="166">
        <v>8</v>
      </c>
      <c r="M105" s="166" t="b">
        <v>1</v>
      </c>
    </row>
    <row r="106" spans="1:13" customFormat="1" ht="25.5" x14ac:dyDescent="0.2">
      <c r="A106" s="156" t="s">
        <v>2171</v>
      </c>
      <c r="B106" s="146" t="str">
        <f t="shared" si="1"/>
        <v>14.1.8</v>
      </c>
      <c r="C106" s="156" t="s">
        <v>2172</v>
      </c>
      <c r="D106" s="156" t="s">
        <v>22</v>
      </c>
      <c r="E106" s="156" t="s">
        <v>1837</v>
      </c>
      <c r="F106" s="157" t="s">
        <v>28</v>
      </c>
      <c r="G106" s="158">
        <v>6</v>
      </c>
      <c r="H106" s="159">
        <v>22.34</v>
      </c>
      <c r="I106" s="159">
        <v>27.59</v>
      </c>
      <c r="J106" s="159">
        <v>165.54</v>
      </c>
      <c r="K106" s="160">
        <v>1.620219065480076E-4</v>
      </c>
      <c r="L106" s="166">
        <v>6</v>
      </c>
      <c r="M106" s="166" t="b">
        <v>1</v>
      </c>
    </row>
    <row r="107" spans="1:13" customFormat="1" x14ac:dyDescent="0.2">
      <c r="A107" s="146" t="s">
        <v>2629</v>
      </c>
      <c r="B107" s="146" t="str">
        <f t="shared" si="1"/>
        <v>14.2</v>
      </c>
      <c r="C107" s="146" t="s">
        <v>16</v>
      </c>
      <c r="D107" s="146"/>
      <c r="E107" s="146" t="s">
        <v>392</v>
      </c>
      <c r="F107" s="147"/>
      <c r="G107" s="148">
        <v>1</v>
      </c>
      <c r="H107" s="148" t="s">
        <v>17</v>
      </c>
      <c r="I107" s="149">
        <v>3941.34</v>
      </c>
      <c r="J107" s="149">
        <v>3941.34</v>
      </c>
      <c r="K107" s="150">
        <v>3.8575777525306529E-3</v>
      </c>
      <c r="L107" s="166"/>
      <c r="M107" s="166"/>
    </row>
    <row r="108" spans="1:13" customFormat="1" ht="25.5" x14ac:dyDescent="0.2">
      <c r="A108" s="156" t="s">
        <v>2173</v>
      </c>
      <c r="B108" s="146" t="str">
        <f t="shared" si="1"/>
        <v>14.2.1</v>
      </c>
      <c r="C108" s="156" t="s">
        <v>396</v>
      </c>
      <c r="D108" s="156" t="s">
        <v>22</v>
      </c>
      <c r="E108" s="156" t="s">
        <v>294</v>
      </c>
      <c r="F108" s="157" t="s">
        <v>28</v>
      </c>
      <c r="G108" s="158">
        <v>38</v>
      </c>
      <c r="H108" s="159">
        <v>52.56</v>
      </c>
      <c r="I108" s="159">
        <v>64.930000000000007</v>
      </c>
      <c r="J108" s="159">
        <v>2467.34</v>
      </c>
      <c r="K108" s="160">
        <v>2.414903533298061E-3</v>
      </c>
      <c r="L108" s="166">
        <v>38</v>
      </c>
      <c r="M108" s="166" t="b">
        <v>1</v>
      </c>
    </row>
    <row r="109" spans="1:13" customFormat="1" ht="25.5" x14ac:dyDescent="0.2">
      <c r="A109" s="156" t="s">
        <v>2174</v>
      </c>
      <c r="B109" s="146" t="str">
        <f t="shared" si="1"/>
        <v>14.2.2</v>
      </c>
      <c r="C109" s="156" t="s">
        <v>394</v>
      </c>
      <c r="D109" s="156" t="s">
        <v>22</v>
      </c>
      <c r="E109" s="156" t="s">
        <v>292</v>
      </c>
      <c r="F109" s="157" t="s">
        <v>28</v>
      </c>
      <c r="G109" s="158">
        <v>2</v>
      </c>
      <c r="H109" s="159">
        <v>61.95</v>
      </c>
      <c r="I109" s="159">
        <v>76.53</v>
      </c>
      <c r="J109" s="159">
        <v>153.06</v>
      </c>
      <c r="K109" s="160">
        <v>1.4980713432546843E-4</v>
      </c>
      <c r="L109" s="166">
        <v>2</v>
      </c>
      <c r="M109" s="166" t="b">
        <v>1</v>
      </c>
    </row>
    <row r="110" spans="1:13" customFormat="1" ht="25.5" x14ac:dyDescent="0.2">
      <c r="A110" s="156" t="s">
        <v>2175</v>
      </c>
      <c r="B110" s="146" t="str">
        <f t="shared" si="1"/>
        <v>14.2.3</v>
      </c>
      <c r="C110" s="156" t="s">
        <v>393</v>
      </c>
      <c r="D110" s="156" t="s">
        <v>22</v>
      </c>
      <c r="E110" s="156" t="s">
        <v>291</v>
      </c>
      <c r="F110" s="157" t="s">
        <v>28</v>
      </c>
      <c r="G110" s="158">
        <v>2</v>
      </c>
      <c r="H110" s="159">
        <v>50.97</v>
      </c>
      <c r="I110" s="159">
        <v>62.96</v>
      </c>
      <c r="J110" s="159">
        <v>125.92</v>
      </c>
      <c r="K110" s="160">
        <v>1.2324391973254269E-4</v>
      </c>
      <c r="L110" s="166">
        <v>2</v>
      </c>
      <c r="M110" s="166" t="b">
        <v>1</v>
      </c>
    </row>
    <row r="111" spans="1:13" customFormat="1" ht="25.5" x14ac:dyDescent="0.2">
      <c r="A111" s="156" t="s">
        <v>2176</v>
      </c>
      <c r="B111" s="146" t="str">
        <f t="shared" si="1"/>
        <v>14.2.4</v>
      </c>
      <c r="C111" s="156" t="s">
        <v>397</v>
      </c>
      <c r="D111" s="156" t="s">
        <v>22</v>
      </c>
      <c r="E111" s="156" t="s">
        <v>295</v>
      </c>
      <c r="F111" s="157" t="s">
        <v>28</v>
      </c>
      <c r="G111" s="158">
        <v>2</v>
      </c>
      <c r="H111" s="159">
        <v>56.58</v>
      </c>
      <c r="I111" s="159">
        <v>69.89</v>
      </c>
      <c r="J111" s="159">
        <v>139.78</v>
      </c>
      <c r="K111" s="160">
        <v>1.3680936388353571E-4</v>
      </c>
      <c r="L111" s="166">
        <v>2</v>
      </c>
      <c r="M111" s="166" t="b">
        <v>1</v>
      </c>
    </row>
    <row r="112" spans="1:13" customFormat="1" ht="25.5" x14ac:dyDescent="0.2">
      <c r="A112" s="156" t="s">
        <v>2177</v>
      </c>
      <c r="B112" s="146" t="str">
        <f t="shared" si="1"/>
        <v>14.2.5</v>
      </c>
      <c r="C112" s="156" t="s">
        <v>395</v>
      </c>
      <c r="D112" s="156" t="s">
        <v>22</v>
      </c>
      <c r="E112" s="156" t="s">
        <v>293</v>
      </c>
      <c r="F112" s="157" t="s">
        <v>28</v>
      </c>
      <c r="G112" s="158">
        <v>6</v>
      </c>
      <c r="H112" s="159">
        <v>65.97</v>
      </c>
      <c r="I112" s="159">
        <v>81.489999999999995</v>
      </c>
      <c r="J112" s="159">
        <v>488.94</v>
      </c>
      <c r="K112" s="160">
        <v>4.7854893673784482E-4</v>
      </c>
      <c r="L112" s="166">
        <v>6</v>
      </c>
      <c r="M112" s="166" t="b">
        <v>1</v>
      </c>
    </row>
    <row r="113" spans="1:13" customFormat="1" ht="25.5" x14ac:dyDescent="0.2">
      <c r="A113" s="156" t="s">
        <v>2178</v>
      </c>
      <c r="B113" s="146" t="str">
        <f t="shared" si="1"/>
        <v>14.2.6</v>
      </c>
      <c r="C113" s="156" t="s">
        <v>57</v>
      </c>
      <c r="D113" s="156" t="s">
        <v>22</v>
      </c>
      <c r="E113" s="156" t="s">
        <v>58</v>
      </c>
      <c r="F113" s="157" t="s">
        <v>28</v>
      </c>
      <c r="G113" s="158">
        <v>14</v>
      </c>
      <c r="H113" s="159">
        <v>32.75</v>
      </c>
      <c r="I113" s="159">
        <v>40.450000000000003</v>
      </c>
      <c r="J113" s="159">
        <v>566.29999999999995</v>
      </c>
      <c r="K113" s="160">
        <v>5.5426486455319981E-4</v>
      </c>
      <c r="L113" s="166">
        <v>14</v>
      </c>
      <c r="M113" s="166" t="b">
        <v>1</v>
      </c>
    </row>
    <row r="114" spans="1:13" customFormat="1" x14ac:dyDescent="0.2">
      <c r="A114" s="146" t="s">
        <v>2630</v>
      </c>
      <c r="B114" s="146" t="str">
        <f t="shared" si="1"/>
        <v>14.3</v>
      </c>
      <c r="C114" s="146" t="s">
        <v>16</v>
      </c>
      <c r="D114" s="146"/>
      <c r="E114" s="146" t="s">
        <v>379</v>
      </c>
      <c r="F114" s="147"/>
      <c r="G114" s="148">
        <v>1</v>
      </c>
      <c r="H114" s="148" t="s">
        <v>17</v>
      </c>
      <c r="I114" s="149">
        <v>1931.92</v>
      </c>
      <c r="J114" s="149">
        <v>1931.92</v>
      </c>
      <c r="K114" s="150">
        <v>1.8908624000134519E-3</v>
      </c>
      <c r="L114" s="166"/>
      <c r="M114" s="166"/>
    </row>
    <row r="115" spans="1:13" customFormat="1" ht="25.5" x14ac:dyDescent="0.2">
      <c r="A115" s="156" t="s">
        <v>2179</v>
      </c>
      <c r="B115" s="146" t="str">
        <f t="shared" si="1"/>
        <v>14.3.1</v>
      </c>
      <c r="C115" s="156" t="s">
        <v>2180</v>
      </c>
      <c r="D115" s="156" t="s">
        <v>19</v>
      </c>
      <c r="E115" s="156" t="s">
        <v>290</v>
      </c>
      <c r="F115" s="157" t="s">
        <v>20</v>
      </c>
      <c r="G115" s="158">
        <v>8</v>
      </c>
      <c r="H115" s="159">
        <v>9.15</v>
      </c>
      <c r="I115" s="159">
        <v>11.3</v>
      </c>
      <c r="J115" s="159">
        <v>90.4</v>
      </c>
      <c r="K115" s="160">
        <v>8.8478798791469658E-5</v>
      </c>
      <c r="L115" s="166">
        <v>8</v>
      </c>
      <c r="M115" s="166" t="b">
        <v>1</v>
      </c>
    </row>
    <row r="116" spans="1:13" customFormat="1" ht="25.5" x14ac:dyDescent="0.2">
      <c r="A116" s="156" t="s">
        <v>2181</v>
      </c>
      <c r="B116" s="146" t="str">
        <f t="shared" si="1"/>
        <v>14.3.2</v>
      </c>
      <c r="C116" s="156" t="s">
        <v>2182</v>
      </c>
      <c r="D116" s="156" t="s">
        <v>22</v>
      </c>
      <c r="E116" s="156" t="s">
        <v>1838</v>
      </c>
      <c r="F116" s="157" t="s">
        <v>28</v>
      </c>
      <c r="G116" s="158">
        <v>8</v>
      </c>
      <c r="H116" s="159">
        <v>14.68</v>
      </c>
      <c r="I116" s="159">
        <v>18.13</v>
      </c>
      <c r="J116" s="159">
        <v>145.04</v>
      </c>
      <c r="K116" s="160">
        <v>1.419575771760482E-4</v>
      </c>
      <c r="L116" s="166">
        <v>8</v>
      </c>
      <c r="M116" s="166" t="b">
        <v>1</v>
      </c>
    </row>
    <row r="117" spans="1:13" customFormat="1" ht="25.5" x14ac:dyDescent="0.2">
      <c r="A117" s="156" t="s">
        <v>2183</v>
      </c>
      <c r="B117" s="146" t="str">
        <f t="shared" si="1"/>
        <v>14.3.3</v>
      </c>
      <c r="C117" s="156" t="s">
        <v>380</v>
      </c>
      <c r="D117" s="156" t="s">
        <v>22</v>
      </c>
      <c r="E117" s="156" t="s">
        <v>286</v>
      </c>
      <c r="F117" s="157" t="s">
        <v>28</v>
      </c>
      <c r="G117" s="158">
        <v>40</v>
      </c>
      <c r="H117" s="159">
        <v>13.85</v>
      </c>
      <c r="I117" s="159">
        <v>17.11</v>
      </c>
      <c r="J117" s="159">
        <v>684.4</v>
      </c>
      <c r="K117" s="160">
        <v>6.6985497669117065E-4</v>
      </c>
      <c r="L117" s="166">
        <v>40</v>
      </c>
      <c r="M117" s="166" t="b">
        <v>1</v>
      </c>
    </row>
    <row r="118" spans="1:13" customFormat="1" ht="25.5" x14ac:dyDescent="0.2">
      <c r="A118" s="156" t="s">
        <v>2184</v>
      </c>
      <c r="B118" s="146" t="str">
        <f t="shared" si="1"/>
        <v>14.3.4</v>
      </c>
      <c r="C118" s="156" t="s">
        <v>381</v>
      </c>
      <c r="D118" s="156" t="s">
        <v>22</v>
      </c>
      <c r="E118" s="156" t="s">
        <v>287</v>
      </c>
      <c r="F118" s="157" t="s">
        <v>28</v>
      </c>
      <c r="G118" s="158">
        <v>8</v>
      </c>
      <c r="H118" s="159">
        <v>21.74</v>
      </c>
      <c r="I118" s="159">
        <v>26.85</v>
      </c>
      <c r="J118" s="159">
        <v>214.8</v>
      </c>
      <c r="K118" s="160">
        <v>2.1023502190716461E-4</v>
      </c>
      <c r="L118" s="166">
        <v>8</v>
      </c>
      <c r="M118" s="166" t="b">
        <v>1</v>
      </c>
    </row>
    <row r="119" spans="1:13" customFormat="1" ht="25.5" x14ac:dyDescent="0.2">
      <c r="A119" s="156" t="s">
        <v>2185</v>
      </c>
      <c r="B119" s="146" t="str">
        <f t="shared" si="1"/>
        <v>14.3.5</v>
      </c>
      <c r="C119" s="156" t="s">
        <v>382</v>
      </c>
      <c r="D119" s="156" t="s">
        <v>22</v>
      </c>
      <c r="E119" s="156" t="s">
        <v>288</v>
      </c>
      <c r="F119" s="157" t="s">
        <v>28</v>
      </c>
      <c r="G119" s="158">
        <v>2</v>
      </c>
      <c r="H119" s="159">
        <v>37.840000000000003</v>
      </c>
      <c r="I119" s="159">
        <v>46.74</v>
      </c>
      <c r="J119" s="159">
        <v>93.48</v>
      </c>
      <c r="K119" s="160">
        <v>9.1493341936134775E-5</v>
      </c>
      <c r="L119" s="166">
        <v>2</v>
      </c>
      <c r="M119" s="166" t="b">
        <v>1</v>
      </c>
    </row>
    <row r="120" spans="1:13" customFormat="1" ht="25.5" x14ac:dyDescent="0.2">
      <c r="A120" s="156" t="s">
        <v>2186</v>
      </c>
      <c r="B120" s="146" t="str">
        <f t="shared" si="1"/>
        <v>14.3.6</v>
      </c>
      <c r="C120" s="156" t="s">
        <v>391</v>
      </c>
      <c r="D120" s="156" t="s">
        <v>22</v>
      </c>
      <c r="E120" s="156" t="s">
        <v>289</v>
      </c>
      <c r="F120" s="157" t="s">
        <v>28</v>
      </c>
      <c r="G120" s="158">
        <v>34</v>
      </c>
      <c r="H120" s="159">
        <v>16.760000000000002</v>
      </c>
      <c r="I120" s="159">
        <v>20.7</v>
      </c>
      <c r="J120" s="159">
        <v>703.8</v>
      </c>
      <c r="K120" s="160">
        <v>6.8884268351146396E-4</v>
      </c>
      <c r="L120" s="166">
        <v>34</v>
      </c>
      <c r="M120" s="166" t="b">
        <v>1</v>
      </c>
    </row>
    <row r="121" spans="1:13" customFormat="1" x14ac:dyDescent="0.2">
      <c r="A121" s="146" t="s">
        <v>2631</v>
      </c>
      <c r="B121" s="146" t="str">
        <f t="shared" si="1"/>
        <v>14.4</v>
      </c>
      <c r="C121" s="146" t="s">
        <v>16</v>
      </c>
      <c r="D121" s="146"/>
      <c r="E121" s="146" t="s">
        <v>1855</v>
      </c>
      <c r="F121" s="147"/>
      <c r="G121" s="148">
        <v>1</v>
      </c>
      <c r="H121" s="148" t="s">
        <v>17</v>
      </c>
      <c r="I121" s="149">
        <v>13148.4</v>
      </c>
      <c r="J121" s="149">
        <v>13148.4</v>
      </c>
      <c r="K121" s="150">
        <v>1.2868967234842474E-2</v>
      </c>
      <c r="L121" s="166"/>
      <c r="M121" s="166"/>
    </row>
    <row r="122" spans="1:13" customFormat="1" ht="38.25" x14ac:dyDescent="0.2">
      <c r="A122" s="156" t="s">
        <v>2187</v>
      </c>
      <c r="B122" s="146" t="str">
        <f t="shared" si="1"/>
        <v>14.4.1</v>
      </c>
      <c r="C122" s="156" t="s">
        <v>2188</v>
      </c>
      <c r="D122" s="156" t="s">
        <v>22</v>
      </c>
      <c r="E122" s="156" t="s">
        <v>1839</v>
      </c>
      <c r="F122" s="157" t="s">
        <v>29</v>
      </c>
      <c r="G122" s="158">
        <v>135.87</v>
      </c>
      <c r="H122" s="159">
        <v>21.63</v>
      </c>
      <c r="I122" s="159">
        <v>26.72</v>
      </c>
      <c r="J122" s="159">
        <v>3630.44</v>
      </c>
      <c r="K122" s="160">
        <v>3.5532850695188397E-3</v>
      </c>
      <c r="L122" s="166">
        <v>135.87</v>
      </c>
      <c r="M122" s="166" t="b">
        <v>1</v>
      </c>
    </row>
    <row r="123" spans="1:13" customFormat="1" ht="38.25" x14ac:dyDescent="0.2">
      <c r="A123" s="156" t="s">
        <v>2189</v>
      </c>
      <c r="B123" s="146" t="str">
        <f t="shared" si="1"/>
        <v>14.4.2</v>
      </c>
      <c r="C123" s="156" t="s">
        <v>2190</v>
      </c>
      <c r="D123" s="156" t="s">
        <v>22</v>
      </c>
      <c r="E123" s="156" t="s">
        <v>1840</v>
      </c>
      <c r="F123" s="157" t="s">
        <v>29</v>
      </c>
      <c r="G123" s="158">
        <v>145.85</v>
      </c>
      <c r="H123" s="159">
        <v>12.18</v>
      </c>
      <c r="I123" s="159">
        <v>15.04</v>
      </c>
      <c r="J123" s="159">
        <v>2193.58</v>
      </c>
      <c r="K123" s="160">
        <v>2.1469615426215928E-3</v>
      </c>
      <c r="L123" s="166">
        <v>145.85</v>
      </c>
      <c r="M123" s="166" t="b">
        <v>1</v>
      </c>
    </row>
    <row r="124" spans="1:13" customFormat="1" ht="76.5" x14ac:dyDescent="0.2">
      <c r="A124" s="156" t="s">
        <v>2191</v>
      </c>
      <c r="B124" s="146" t="str">
        <f t="shared" si="1"/>
        <v>14.4.3</v>
      </c>
      <c r="C124" s="156" t="s">
        <v>2192</v>
      </c>
      <c r="D124" s="156" t="s">
        <v>19</v>
      </c>
      <c r="E124" s="156" t="s">
        <v>1841</v>
      </c>
      <c r="F124" s="157" t="s">
        <v>29</v>
      </c>
      <c r="G124" s="158">
        <v>89.02</v>
      </c>
      <c r="H124" s="159">
        <v>53.1</v>
      </c>
      <c r="I124" s="159">
        <v>65.59</v>
      </c>
      <c r="J124" s="159">
        <v>5838.82</v>
      </c>
      <c r="K124" s="160">
        <v>5.7147320791992124E-3</v>
      </c>
      <c r="L124" s="166">
        <v>89.02</v>
      </c>
      <c r="M124" s="166" t="b">
        <v>1</v>
      </c>
    </row>
    <row r="125" spans="1:13" customFormat="1" ht="38.25" x14ac:dyDescent="0.2">
      <c r="A125" s="156" t="s">
        <v>2193</v>
      </c>
      <c r="B125" s="146" t="str">
        <f t="shared" si="1"/>
        <v>14.4.4</v>
      </c>
      <c r="C125" s="156" t="s">
        <v>2194</v>
      </c>
      <c r="D125" s="156" t="s">
        <v>19</v>
      </c>
      <c r="E125" s="156" t="s">
        <v>1842</v>
      </c>
      <c r="F125" s="157" t="s">
        <v>29</v>
      </c>
      <c r="G125" s="158">
        <v>15.96</v>
      </c>
      <c r="H125" s="159">
        <v>21.29</v>
      </c>
      <c r="I125" s="159">
        <v>26.3</v>
      </c>
      <c r="J125" s="159">
        <v>419.74</v>
      </c>
      <c r="K125" s="160">
        <v>4.1081959076030389E-4</v>
      </c>
      <c r="L125" s="166">
        <v>15.959999999999999</v>
      </c>
      <c r="M125" s="166" t="b">
        <v>1</v>
      </c>
    </row>
    <row r="126" spans="1:13" customFormat="1" ht="76.5" x14ac:dyDescent="0.2">
      <c r="A126" s="156" t="s">
        <v>2195</v>
      </c>
      <c r="B126" s="146" t="str">
        <f t="shared" si="1"/>
        <v>14.4.5</v>
      </c>
      <c r="C126" s="156" t="s">
        <v>2196</v>
      </c>
      <c r="D126" s="156" t="s">
        <v>19</v>
      </c>
      <c r="E126" s="156" t="s">
        <v>1843</v>
      </c>
      <c r="F126" s="157" t="s">
        <v>29</v>
      </c>
      <c r="G126" s="158">
        <v>14</v>
      </c>
      <c r="H126" s="159">
        <v>61.63</v>
      </c>
      <c r="I126" s="159">
        <v>76.13</v>
      </c>
      <c r="J126" s="159">
        <v>1065.82</v>
      </c>
      <c r="K126" s="160">
        <v>1.0431689527425241E-3</v>
      </c>
      <c r="L126" s="166">
        <v>14</v>
      </c>
      <c r="M126" s="166" t="b">
        <v>1</v>
      </c>
    </row>
    <row r="127" spans="1:13" customFormat="1" x14ac:dyDescent="0.2">
      <c r="A127" s="146" t="s">
        <v>2632</v>
      </c>
      <c r="B127" s="146" t="str">
        <f t="shared" si="1"/>
        <v>14.5</v>
      </c>
      <c r="C127" s="146" t="s">
        <v>16</v>
      </c>
      <c r="D127" s="146"/>
      <c r="E127" s="146" t="s">
        <v>399</v>
      </c>
      <c r="F127" s="147"/>
      <c r="G127" s="148">
        <v>1</v>
      </c>
      <c r="H127" s="148" t="s">
        <v>17</v>
      </c>
      <c r="I127" s="149">
        <v>10838.8</v>
      </c>
      <c r="J127" s="149">
        <v>10838.8</v>
      </c>
      <c r="K127" s="150">
        <v>1.0608451375453333E-2</v>
      </c>
      <c r="L127" s="166"/>
      <c r="M127" s="166"/>
    </row>
    <row r="128" spans="1:13" customFormat="1" ht="25.5" x14ac:dyDescent="0.2">
      <c r="A128" s="156" t="s">
        <v>2197</v>
      </c>
      <c r="B128" s="146" t="str">
        <f t="shared" si="1"/>
        <v>14.5.1</v>
      </c>
      <c r="C128" s="156" t="s">
        <v>2198</v>
      </c>
      <c r="D128" s="156" t="s">
        <v>19</v>
      </c>
      <c r="E128" s="156" t="s">
        <v>297</v>
      </c>
      <c r="F128" s="157" t="s">
        <v>28</v>
      </c>
      <c r="G128" s="158">
        <v>6</v>
      </c>
      <c r="H128" s="159">
        <v>254.86</v>
      </c>
      <c r="I128" s="159">
        <v>314.85000000000002</v>
      </c>
      <c r="J128" s="159">
        <v>1889.1</v>
      </c>
      <c r="K128" s="160">
        <v>1.8489524203204129E-3</v>
      </c>
      <c r="L128" s="166">
        <v>6</v>
      </c>
      <c r="M128" s="166" t="b">
        <v>1</v>
      </c>
    </row>
    <row r="129" spans="1:13" customFormat="1" ht="38.25" x14ac:dyDescent="0.2">
      <c r="A129" s="156" t="s">
        <v>2199</v>
      </c>
      <c r="B129" s="146" t="str">
        <f t="shared" si="1"/>
        <v>14.5.2</v>
      </c>
      <c r="C129" s="156" t="s">
        <v>2200</v>
      </c>
      <c r="D129" s="156" t="s">
        <v>19</v>
      </c>
      <c r="E129" s="156" t="s">
        <v>1844</v>
      </c>
      <c r="F129" s="157" t="s">
        <v>28</v>
      </c>
      <c r="G129" s="158">
        <v>6</v>
      </c>
      <c r="H129" s="159">
        <v>54.75</v>
      </c>
      <c r="I129" s="159">
        <v>67.63</v>
      </c>
      <c r="J129" s="159">
        <v>405.78</v>
      </c>
      <c r="K129" s="160">
        <v>3.9715627183188666E-4</v>
      </c>
      <c r="L129" s="166">
        <v>6</v>
      </c>
      <c r="M129" s="166" t="b">
        <v>1</v>
      </c>
    </row>
    <row r="130" spans="1:13" customFormat="1" ht="38.25" x14ac:dyDescent="0.2">
      <c r="A130" s="156" t="s">
        <v>2201</v>
      </c>
      <c r="B130" s="146" t="str">
        <f t="shared" si="1"/>
        <v>14.5.3</v>
      </c>
      <c r="C130" s="156" t="s">
        <v>2202</v>
      </c>
      <c r="D130" s="156" t="s">
        <v>19</v>
      </c>
      <c r="E130" s="156" t="s">
        <v>1845</v>
      </c>
      <c r="F130" s="157" t="s">
        <v>28</v>
      </c>
      <c r="G130" s="158">
        <v>28</v>
      </c>
      <c r="H130" s="159">
        <v>207.6</v>
      </c>
      <c r="I130" s="159">
        <v>256.45999999999998</v>
      </c>
      <c r="J130" s="159">
        <v>7180.88</v>
      </c>
      <c r="K130" s="160">
        <v>7.0282703170983256E-3</v>
      </c>
      <c r="L130" s="166">
        <v>28</v>
      </c>
      <c r="M130" s="166" t="b">
        <v>1</v>
      </c>
    </row>
    <row r="131" spans="1:13" customFormat="1" ht="25.5" x14ac:dyDescent="0.2">
      <c r="A131" s="156" t="s">
        <v>2203</v>
      </c>
      <c r="B131" s="146" t="str">
        <f t="shared" si="1"/>
        <v>14.5.4</v>
      </c>
      <c r="C131" s="156" t="s">
        <v>2204</v>
      </c>
      <c r="D131" s="156" t="s">
        <v>19</v>
      </c>
      <c r="E131" s="156" t="s">
        <v>1846</v>
      </c>
      <c r="F131" s="157" t="s">
        <v>28</v>
      </c>
      <c r="G131" s="158">
        <v>56</v>
      </c>
      <c r="H131" s="159">
        <v>19.71</v>
      </c>
      <c r="I131" s="159">
        <v>24.34</v>
      </c>
      <c r="J131" s="159">
        <v>1363.04</v>
      </c>
      <c r="K131" s="160">
        <v>1.3340723662027079E-3</v>
      </c>
      <c r="L131" s="166">
        <v>56</v>
      </c>
      <c r="M131" s="166" t="b">
        <v>1</v>
      </c>
    </row>
    <row r="132" spans="1:13" customFormat="1" x14ac:dyDescent="0.2">
      <c r="A132" s="146" t="s">
        <v>2633</v>
      </c>
      <c r="B132" s="146" t="str">
        <f t="shared" si="1"/>
        <v>14.6</v>
      </c>
      <c r="C132" s="146" t="s">
        <v>16</v>
      </c>
      <c r="D132" s="146"/>
      <c r="E132" s="146" t="s">
        <v>1858</v>
      </c>
      <c r="F132" s="147"/>
      <c r="G132" s="148">
        <v>1</v>
      </c>
      <c r="H132" s="148" t="s">
        <v>17</v>
      </c>
      <c r="I132" s="149">
        <v>6165.38</v>
      </c>
      <c r="J132" s="149">
        <v>6165.38</v>
      </c>
      <c r="K132" s="150">
        <v>6.0343519523556547E-3</v>
      </c>
      <c r="L132" s="166"/>
      <c r="M132" s="166"/>
    </row>
    <row r="133" spans="1:13" customFormat="1" ht="25.5" x14ac:dyDescent="0.2">
      <c r="A133" s="156" t="s">
        <v>2205</v>
      </c>
      <c r="B133" s="146" t="str">
        <f t="shared" si="1"/>
        <v>14.6.1</v>
      </c>
      <c r="C133" s="156" t="s">
        <v>2206</v>
      </c>
      <c r="D133" s="156" t="s">
        <v>19</v>
      </c>
      <c r="E133" s="156" t="s">
        <v>1847</v>
      </c>
      <c r="F133" s="157" t="s">
        <v>20</v>
      </c>
      <c r="G133" s="158">
        <v>4</v>
      </c>
      <c r="H133" s="159">
        <v>171.11</v>
      </c>
      <c r="I133" s="159">
        <v>211.38</v>
      </c>
      <c r="J133" s="159">
        <v>845.52</v>
      </c>
      <c r="K133" s="160">
        <v>8.27550818077029E-4</v>
      </c>
      <c r="L133" s="166">
        <v>4</v>
      </c>
      <c r="M133" s="166" t="b">
        <v>1</v>
      </c>
    </row>
    <row r="134" spans="1:13" customFormat="1" ht="25.5" x14ac:dyDescent="0.2">
      <c r="A134" s="156" t="s">
        <v>2207</v>
      </c>
      <c r="B134" s="146" t="str">
        <f t="shared" si="1"/>
        <v>14.6.2</v>
      </c>
      <c r="C134" s="156" t="s">
        <v>400</v>
      </c>
      <c r="D134" s="156" t="s">
        <v>22</v>
      </c>
      <c r="E134" s="156" t="s">
        <v>299</v>
      </c>
      <c r="F134" s="157" t="s">
        <v>28</v>
      </c>
      <c r="G134" s="158">
        <v>9</v>
      </c>
      <c r="H134" s="159">
        <v>12.15</v>
      </c>
      <c r="I134" s="159">
        <v>15.01</v>
      </c>
      <c r="J134" s="159">
        <v>135.09</v>
      </c>
      <c r="K134" s="160">
        <v>1.3221903682234109E-4</v>
      </c>
      <c r="L134" s="166">
        <v>9</v>
      </c>
      <c r="M134" s="166" t="b">
        <v>1</v>
      </c>
    </row>
    <row r="135" spans="1:13" customFormat="1" ht="25.5" x14ac:dyDescent="0.2">
      <c r="A135" s="156" t="s">
        <v>2208</v>
      </c>
      <c r="B135" s="146" t="str">
        <f t="shared" si="1"/>
        <v>14.6.3</v>
      </c>
      <c r="C135" s="156" t="s">
        <v>63</v>
      </c>
      <c r="D135" s="156" t="s">
        <v>22</v>
      </c>
      <c r="E135" s="156" t="s">
        <v>298</v>
      </c>
      <c r="F135" s="157" t="s">
        <v>28</v>
      </c>
      <c r="G135" s="158">
        <v>2</v>
      </c>
      <c r="H135" s="159">
        <v>11.08</v>
      </c>
      <c r="I135" s="159">
        <v>13.68</v>
      </c>
      <c r="J135" s="159">
        <v>27.36</v>
      </c>
      <c r="K135" s="160">
        <v>2.6778539103258955E-5</v>
      </c>
      <c r="L135" s="166">
        <v>2</v>
      </c>
      <c r="M135" s="166" t="b">
        <v>1</v>
      </c>
    </row>
    <row r="136" spans="1:13" customFormat="1" ht="25.5" x14ac:dyDescent="0.2">
      <c r="A136" s="156" t="s">
        <v>2209</v>
      </c>
      <c r="B136" s="146" t="str">
        <f t="shared" si="1"/>
        <v>14.6.4</v>
      </c>
      <c r="C136" s="156" t="s">
        <v>401</v>
      </c>
      <c r="D136" s="156" t="s">
        <v>22</v>
      </c>
      <c r="E136" s="156" t="s">
        <v>300</v>
      </c>
      <c r="F136" s="157" t="s">
        <v>28</v>
      </c>
      <c r="G136" s="158">
        <v>10</v>
      </c>
      <c r="H136" s="159">
        <v>52.29</v>
      </c>
      <c r="I136" s="159">
        <v>64.59</v>
      </c>
      <c r="J136" s="159">
        <v>645.9</v>
      </c>
      <c r="K136" s="160">
        <v>6.3217318738285672E-4</v>
      </c>
      <c r="L136" s="166">
        <v>10</v>
      </c>
      <c r="M136" s="166" t="b">
        <v>1</v>
      </c>
    </row>
    <row r="137" spans="1:13" customFormat="1" ht="25.5" x14ac:dyDescent="0.2">
      <c r="A137" s="156" t="s">
        <v>2210</v>
      </c>
      <c r="B137" s="146" t="str">
        <f t="shared" si="1"/>
        <v>14.6.5</v>
      </c>
      <c r="C137" s="156" t="s">
        <v>402</v>
      </c>
      <c r="D137" s="156" t="s">
        <v>22</v>
      </c>
      <c r="E137" s="156" t="s">
        <v>403</v>
      </c>
      <c r="F137" s="157" t="s">
        <v>28</v>
      </c>
      <c r="G137" s="158">
        <v>1</v>
      </c>
      <c r="H137" s="159">
        <v>371.78</v>
      </c>
      <c r="I137" s="159">
        <v>459.29</v>
      </c>
      <c r="J137" s="159">
        <v>459.29</v>
      </c>
      <c r="K137" s="160">
        <v>4.4952906523157188E-4</v>
      </c>
      <c r="L137" s="166">
        <v>1</v>
      </c>
      <c r="M137" s="166" t="b">
        <v>1</v>
      </c>
    </row>
    <row r="138" spans="1:13" customFormat="1" ht="38.25" x14ac:dyDescent="0.2">
      <c r="A138" s="156" t="s">
        <v>2211</v>
      </c>
      <c r="B138" s="146" t="str">
        <f t="shared" ref="B138:B201" si="2">TRIM(A138)</f>
        <v>14.6.6</v>
      </c>
      <c r="C138" s="156" t="s">
        <v>2212</v>
      </c>
      <c r="D138" s="156" t="s">
        <v>19</v>
      </c>
      <c r="E138" s="156" t="s">
        <v>1848</v>
      </c>
      <c r="F138" s="157" t="s">
        <v>28</v>
      </c>
      <c r="G138" s="158">
        <v>1</v>
      </c>
      <c r="H138" s="159">
        <v>2299.2600000000002</v>
      </c>
      <c r="I138" s="159">
        <v>2840.5</v>
      </c>
      <c r="J138" s="159">
        <v>2840.5</v>
      </c>
      <c r="K138" s="160">
        <v>2.7801330527341766E-3</v>
      </c>
      <c r="L138" s="166">
        <v>1</v>
      </c>
      <c r="M138" s="166" t="b">
        <v>1</v>
      </c>
    </row>
    <row r="139" spans="1:13" customFormat="1" ht="25.5" x14ac:dyDescent="0.2">
      <c r="A139" s="156" t="s">
        <v>2213</v>
      </c>
      <c r="B139" s="146" t="str">
        <f t="shared" si="2"/>
        <v>14.6.7</v>
      </c>
      <c r="C139" s="156" t="s">
        <v>2214</v>
      </c>
      <c r="D139" s="156" t="s">
        <v>19</v>
      </c>
      <c r="E139" s="156" t="s">
        <v>1849</v>
      </c>
      <c r="F139" s="157" t="s">
        <v>20</v>
      </c>
      <c r="G139" s="158">
        <v>4</v>
      </c>
      <c r="H139" s="159">
        <v>133.56</v>
      </c>
      <c r="I139" s="159">
        <v>165</v>
      </c>
      <c r="J139" s="159">
        <v>660</v>
      </c>
      <c r="K139" s="160">
        <v>6.4597353099966784E-4</v>
      </c>
      <c r="L139" s="166">
        <v>4</v>
      </c>
      <c r="M139" s="166" t="b">
        <v>1</v>
      </c>
    </row>
    <row r="140" spans="1:13" customFormat="1" ht="25.5" x14ac:dyDescent="0.2">
      <c r="A140" s="156" t="s">
        <v>2215</v>
      </c>
      <c r="B140" s="146" t="str">
        <f t="shared" si="2"/>
        <v>14.6.8</v>
      </c>
      <c r="C140" s="156" t="s">
        <v>2216</v>
      </c>
      <c r="D140" s="156" t="s">
        <v>19</v>
      </c>
      <c r="E140" s="156" t="s">
        <v>64</v>
      </c>
      <c r="F140" s="157" t="s">
        <v>20</v>
      </c>
      <c r="G140" s="158">
        <v>26</v>
      </c>
      <c r="H140" s="159">
        <v>17.18</v>
      </c>
      <c r="I140" s="159">
        <v>21.22</v>
      </c>
      <c r="J140" s="159">
        <v>551.72</v>
      </c>
      <c r="K140" s="160">
        <v>5.3999472200475266E-4</v>
      </c>
      <c r="L140" s="166">
        <v>26</v>
      </c>
      <c r="M140" s="166" t="b">
        <v>1</v>
      </c>
    </row>
    <row r="141" spans="1:13" customFormat="1" x14ac:dyDescent="0.2">
      <c r="A141" s="146" t="s">
        <v>2634</v>
      </c>
      <c r="B141" s="146" t="str">
        <f t="shared" si="2"/>
        <v>14.7</v>
      </c>
      <c r="C141" s="146" t="s">
        <v>16</v>
      </c>
      <c r="D141" s="146"/>
      <c r="E141" s="146" t="s">
        <v>1860</v>
      </c>
      <c r="F141" s="147"/>
      <c r="G141" s="148">
        <v>1</v>
      </c>
      <c r="H141" s="148" t="s">
        <v>17</v>
      </c>
      <c r="I141" s="149">
        <v>2141.37</v>
      </c>
      <c r="J141" s="149">
        <v>2141.37</v>
      </c>
      <c r="K141" s="150">
        <v>2.0958611213284222E-3</v>
      </c>
      <c r="L141" s="166"/>
      <c r="M141" s="166"/>
    </row>
    <row r="142" spans="1:13" customFormat="1" ht="38.25" x14ac:dyDescent="0.2">
      <c r="A142" s="156" t="s">
        <v>2635</v>
      </c>
      <c r="B142" s="146" t="str">
        <f t="shared" si="2"/>
        <v>14.7.1</v>
      </c>
      <c r="C142" s="156" t="s">
        <v>49</v>
      </c>
      <c r="D142" s="156" t="s">
        <v>22</v>
      </c>
      <c r="E142" s="156" t="s">
        <v>50</v>
      </c>
      <c r="F142" s="157" t="s">
        <v>29</v>
      </c>
      <c r="G142" s="158">
        <v>70</v>
      </c>
      <c r="H142" s="159">
        <v>5.39</v>
      </c>
      <c r="I142" s="159">
        <v>6.65</v>
      </c>
      <c r="J142" s="159">
        <v>465.5</v>
      </c>
      <c r="K142" s="160">
        <v>4.5560708890961423E-4</v>
      </c>
      <c r="L142" s="166">
        <v>70</v>
      </c>
      <c r="M142" s="166" t="b">
        <v>1</v>
      </c>
    </row>
    <row r="143" spans="1:13" customFormat="1" ht="25.5" x14ac:dyDescent="0.2">
      <c r="A143" s="156" t="s">
        <v>2636</v>
      </c>
      <c r="B143" s="146" t="str">
        <f t="shared" si="2"/>
        <v>14.7.2</v>
      </c>
      <c r="C143" s="156" t="s">
        <v>2166</v>
      </c>
      <c r="D143" s="156" t="s">
        <v>19</v>
      </c>
      <c r="E143" s="156" t="s">
        <v>1834</v>
      </c>
      <c r="F143" s="157" t="s">
        <v>20</v>
      </c>
      <c r="G143" s="158">
        <v>2</v>
      </c>
      <c r="H143" s="159">
        <v>1.95</v>
      </c>
      <c r="I143" s="159">
        <v>2.4</v>
      </c>
      <c r="J143" s="159">
        <v>4.8</v>
      </c>
      <c r="K143" s="160">
        <v>4.6979893163612201E-6</v>
      </c>
      <c r="L143" s="166">
        <v>2</v>
      </c>
      <c r="M143" s="166" t="b">
        <v>1</v>
      </c>
    </row>
    <row r="144" spans="1:13" customFormat="1" ht="38.25" x14ac:dyDescent="0.2">
      <c r="A144" s="156" t="s">
        <v>2217</v>
      </c>
      <c r="B144" s="146" t="str">
        <f t="shared" si="2"/>
        <v>14.7.3</v>
      </c>
      <c r="C144" s="156" t="s">
        <v>2218</v>
      </c>
      <c r="D144" s="156" t="s">
        <v>19</v>
      </c>
      <c r="E144" s="156" t="s">
        <v>1861</v>
      </c>
      <c r="F144" s="157" t="s">
        <v>28</v>
      </c>
      <c r="G144" s="158">
        <v>7</v>
      </c>
      <c r="H144" s="159">
        <v>115.82</v>
      </c>
      <c r="I144" s="159">
        <v>143.08000000000001</v>
      </c>
      <c r="J144" s="159">
        <v>1001.56</v>
      </c>
      <c r="K144" s="160">
        <v>9.8027462076973829E-4</v>
      </c>
      <c r="L144" s="166">
        <v>7</v>
      </c>
      <c r="M144" s="166" t="b">
        <v>1</v>
      </c>
    </row>
    <row r="145" spans="1:13" customFormat="1" ht="25.5" x14ac:dyDescent="0.2">
      <c r="A145" s="156" t="s">
        <v>2637</v>
      </c>
      <c r="B145" s="146" t="str">
        <f t="shared" si="2"/>
        <v>14.7.4</v>
      </c>
      <c r="C145" s="156" t="s">
        <v>63</v>
      </c>
      <c r="D145" s="156" t="s">
        <v>22</v>
      </c>
      <c r="E145" s="156" t="s">
        <v>298</v>
      </c>
      <c r="F145" s="157" t="s">
        <v>28</v>
      </c>
      <c r="G145" s="158">
        <v>2</v>
      </c>
      <c r="H145" s="159">
        <v>11.08</v>
      </c>
      <c r="I145" s="159">
        <v>13.68</v>
      </c>
      <c r="J145" s="159">
        <v>27.36</v>
      </c>
      <c r="K145" s="160">
        <v>2.6778539103258955E-5</v>
      </c>
      <c r="L145" s="166">
        <v>2</v>
      </c>
      <c r="M145" s="166" t="b">
        <v>1</v>
      </c>
    </row>
    <row r="146" spans="1:13" customFormat="1" ht="25.5" x14ac:dyDescent="0.2">
      <c r="A146" s="156" t="s">
        <v>2638</v>
      </c>
      <c r="B146" s="146" t="str">
        <f t="shared" si="2"/>
        <v>14.7.5</v>
      </c>
      <c r="C146" s="156" t="s">
        <v>381</v>
      </c>
      <c r="D146" s="156" t="s">
        <v>22</v>
      </c>
      <c r="E146" s="156" t="s">
        <v>287</v>
      </c>
      <c r="F146" s="157" t="s">
        <v>28</v>
      </c>
      <c r="G146" s="158">
        <v>1</v>
      </c>
      <c r="H146" s="159">
        <v>21.74</v>
      </c>
      <c r="I146" s="159">
        <v>26.85</v>
      </c>
      <c r="J146" s="159">
        <v>26.85</v>
      </c>
      <c r="K146" s="160">
        <v>2.6279377738395576E-5</v>
      </c>
      <c r="L146" s="166">
        <v>1</v>
      </c>
      <c r="M146" s="166" t="b">
        <v>1</v>
      </c>
    </row>
    <row r="147" spans="1:13" customFormat="1" ht="25.5" x14ac:dyDescent="0.2">
      <c r="A147" s="156" t="s">
        <v>2639</v>
      </c>
      <c r="B147" s="146" t="str">
        <f t="shared" si="2"/>
        <v>14.7.6</v>
      </c>
      <c r="C147" s="156" t="s">
        <v>57</v>
      </c>
      <c r="D147" s="156" t="s">
        <v>22</v>
      </c>
      <c r="E147" s="156" t="s">
        <v>58</v>
      </c>
      <c r="F147" s="157" t="s">
        <v>28</v>
      </c>
      <c r="G147" s="158">
        <v>2</v>
      </c>
      <c r="H147" s="159">
        <v>32.75</v>
      </c>
      <c r="I147" s="159">
        <v>40.450000000000003</v>
      </c>
      <c r="J147" s="159">
        <v>80.900000000000006</v>
      </c>
      <c r="K147" s="160">
        <v>7.9180694936171404E-5</v>
      </c>
      <c r="L147" s="166">
        <v>2</v>
      </c>
      <c r="M147" s="166" t="b">
        <v>1</v>
      </c>
    </row>
    <row r="148" spans="1:13" customFormat="1" ht="38.25" x14ac:dyDescent="0.2">
      <c r="A148" s="156" t="s">
        <v>2640</v>
      </c>
      <c r="B148" s="146" t="str">
        <f t="shared" si="2"/>
        <v>14.7.7</v>
      </c>
      <c r="C148" s="156" t="s">
        <v>2188</v>
      </c>
      <c r="D148" s="156" t="s">
        <v>22</v>
      </c>
      <c r="E148" s="156" t="s">
        <v>1839</v>
      </c>
      <c r="F148" s="157" t="s">
        <v>29</v>
      </c>
      <c r="G148" s="158">
        <v>20</v>
      </c>
      <c r="H148" s="159">
        <v>21.63</v>
      </c>
      <c r="I148" s="159">
        <v>26.72</v>
      </c>
      <c r="J148" s="159">
        <v>534.4</v>
      </c>
      <c r="K148" s="160">
        <v>5.2304281055488258E-4</v>
      </c>
      <c r="L148" s="166">
        <v>20</v>
      </c>
      <c r="M148" s="166" t="b">
        <v>1</v>
      </c>
    </row>
    <row r="149" spans="1:13" customFormat="1" x14ac:dyDescent="0.2">
      <c r="A149" s="146" t="s">
        <v>2641</v>
      </c>
      <c r="B149" s="146" t="str">
        <f t="shared" si="2"/>
        <v>15</v>
      </c>
      <c r="C149" s="146" t="s">
        <v>16</v>
      </c>
      <c r="D149" s="146"/>
      <c r="E149" s="146" t="s">
        <v>65</v>
      </c>
      <c r="F149" s="147"/>
      <c r="G149" s="148">
        <v>1</v>
      </c>
      <c r="H149" s="148" t="s">
        <v>17</v>
      </c>
      <c r="I149" s="149">
        <v>32572.6</v>
      </c>
      <c r="J149" s="149">
        <v>32572.6</v>
      </c>
      <c r="K149" s="150">
        <v>3.1880359751272395E-2</v>
      </c>
      <c r="L149" s="166"/>
      <c r="M149" s="166"/>
    </row>
    <row r="150" spans="1:13" customFormat="1" x14ac:dyDescent="0.2">
      <c r="A150" s="146" t="s">
        <v>2642</v>
      </c>
      <c r="B150" s="146" t="str">
        <f t="shared" si="2"/>
        <v>15.1</v>
      </c>
      <c r="C150" s="146" t="s">
        <v>16</v>
      </c>
      <c r="D150" s="146"/>
      <c r="E150" s="146" t="s">
        <v>378</v>
      </c>
      <c r="F150" s="147"/>
      <c r="G150" s="148">
        <v>1</v>
      </c>
      <c r="H150" s="148" t="s">
        <v>17</v>
      </c>
      <c r="I150" s="149">
        <v>10585.05</v>
      </c>
      <c r="J150" s="149">
        <v>10585.05</v>
      </c>
      <c r="K150" s="150">
        <v>1.0360094127739446E-2</v>
      </c>
      <c r="L150" s="166"/>
      <c r="M150" s="166"/>
    </row>
    <row r="151" spans="1:13" customFormat="1" ht="38.25" x14ac:dyDescent="0.2">
      <c r="A151" s="156" t="s">
        <v>2219</v>
      </c>
      <c r="B151" s="146" t="str">
        <f t="shared" si="2"/>
        <v>15.1.1</v>
      </c>
      <c r="C151" s="156" t="s">
        <v>66</v>
      </c>
      <c r="D151" s="156" t="s">
        <v>22</v>
      </c>
      <c r="E151" s="156" t="s">
        <v>67</v>
      </c>
      <c r="F151" s="157" t="s">
        <v>29</v>
      </c>
      <c r="G151" s="158">
        <v>60.17</v>
      </c>
      <c r="H151" s="159">
        <v>15.81</v>
      </c>
      <c r="I151" s="159">
        <v>19.53</v>
      </c>
      <c r="J151" s="159">
        <v>1175.1199999999999</v>
      </c>
      <c r="K151" s="160">
        <v>1.1501460844671662E-3</v>
      </c>
      <c r="L151" s="166">
        <v>60.17</v>
      </c>
      <c r="M151" s="166" t="b">
        <v>1</v>
      </c>
    </row>
    <row r="152" spans="1:13" customFormat="1" ht="38.25" x14ac:dyDescent="0.2">
      <c r="A152" s="156" t="s">
        <v>2220</v>
      </c>
      <c r="B152" s="146" t="str">
        <f t="shared" si="2"/>
        <v>15.1.2</v>
      </c>
      <c r="C152" s="156" t="s">
        <v>68</v>
      </c>
      <c r="D152" s="156" t="s">
        <v>22</v>
      </c>
      <c r="E152" s="156" t="s">
        <v>69</v>
      </c>
      <c r="F152" s="157" t="s">
        <v>28</v>
      </c>
      <c r="G152" s="158">
        <v>21</v>
      </c>
      <c r="H152" s="159">
        <v>21.51</v>
      </c>
      <c r="I152" s="159">
        <v>26.57</v>
      </c>
      <c r="J152" s="159">
        <v>557.97</v>
      </c>
      <c r="K152" s="160">
        <v>5.4611189559376468E-4</v>
      </c>
      <c r="L152" s="166">
        <v>21</v>
      </c>
      <c r="M152" s="166" t="b">
        <v>1</v>
      </c>
    </row>
    <row r="153" spans="1:13" customFormat="1" ht="38.25" x14ac:dyDescent="0.2">
      <c r="A153" s="156" t="s">
        <v>2221</v>
      </c>
      <c r="B153" s="146" t="str">
        <f t="shared" si="2"/>
        <v>15.1.3</v>
      </c>
      <c r="C153" s="156" t="s">
        <v>2222</v>
      </c>
      <c r="D153" s="156" t="s">
        <v>19</v>
      </c>
      <c r="E153" s="156" t="s">
        <v>302</v>
      </c>
      <c r="F153" s="157" t="s">
        <v>28</v>
      </c>
      <c r="G153" s="158">
        <v>4</v>
      </c>
      <c r="H153" s="159">
        <v>103.1</v>
      </c>
      <c r="I153" s="159">
        <v>127.36</v>
      </c>
      <c r="J153" s="159">
        <v>509.44</v>
      </c>
      <c r="K153" s="160">
        <v>4.9861326610980419E-4</v>
      </c>
      <c r="L153" s="166">
        <v>4</v>
      </c>
      <c r="M153" s="166" t="b">
        <v>1</v>
      </c>
    </row>
    <row r="154" spans="1:13" customFormat="1" ht="38.25" x14ac:dyDescent="0.2">
      <c r="A154" s="156" t="s">
        <v>2223</v>
      </c>
      <c r="B154" s="146" t="str">
        <f t="shared" si="2"/>
        <v>15.1.4</v>
      </c>
      <c r="C154" s="156" t="s">
        <v>2224</v>
      </c>
      <c r="D154" s="156" t="s">
        <v>19</v>
      </c>
      <c r="E154" s="156" t="s">
        <v>303</v>
      </c>
      <c r="F154" s="157" t="s">
        <v>28</v>
      </c>
      <c r="G154" s="158">
        <v>1</v>
      </c>
      <c r="H154" s="159">
        <v>152.15</v>
      </c>
      <c r="I154" s="159">
        <v>187.96</v>
      </c>
      <c r="J154" s="159">
        <v>187.96</v>
      </c>
      <c r="K154" s="160">
        <v>1.8396543164651147E-4</v>
      </c>
      <c r="L154" s="166">
        <v>1</v>
      </c>
      <c r="M154" s="166" t="b">
        <v>1</v>
      </c>
    </row>
    <row r="155" spans="1:13" customFormat="1" ht="102" x14ac:dyDescent="0.2">
      <c r="A155" s="156" t="s">
        <v>2225</v>
      </c>
      <c r="B155" s="146" t="str">
        <f t="shared" si="2"/>
        <v>15.1.5</v>
      </c>
      <c r="C155" s="156" t="s">
        <v>2226</v>
      </c>
      <c r="D155" s="156" t="s">
        <v>19</v>
      </c>
      <c r="E155" s="156" t="s">
        <v>1906</v>
      </c>
      <c r="F155" s="157" t="s">
        <v>29</v>
      </c>
      <c r="G155" s="158">
        <v>102.38</v>
      </c>
      <c r="H155" s="159">
        <v>64.48</v>
      </c>
      <c r="I155" s="159">
        <v>79.650000000000006</v>
      </c>
      <c r="J155" s="159">
        <v>8154.56</v>
      </c>
      <c r="K155" s="160">
        <v>7.9812574499221987E-3</v>
      </c>
      <c r="L155" s="166">
        <v>102.38</v>
      </c>
      <c r="M155" s="166" t="b">
        <v>1</v>
      </c>
    </row>
    <row r="156" spans="1:13" customFormat="1" x14ac:dyDescent="0.2">
      <c r="A156" s="146" t="s">
        <v>2643</v>
      </c>
      <c r="B156" s="146" t="str">
        <f t="shared" si="2"/>
        <v>15.2</v>
      </c>
      <c r="C156" s="146" t="s">
        <v>16</v>
      </c>
      <c r="D156" s="146"/>
      <c r="E156" s="146" t="s">
        <v>379</v>
      </c>
      <c r="F156" s="147"/>
      <c r="G156" s="148">
        <v>1</v>
      </c>
      <c r="H156" s="148" t="s">
        <v>17</v>
      </c>
      <c r="I156" s="149">
        <v>325.08999999999997</v>
      </c>
      <c r="J156" s="149">
        <v>325.08999999999997</v>
      </c>
      <c r="K156" s="150">
        <v>3.1818111392830609E-4</v>
      </c>
      <c r="L156" s="166"/>
      <c r="M156" s="166"/>
    </row>
    <row r="157" spans="1:13" customFormat="1" ht="25.5" x14ac:dyDescent="0.2">
      <c r="A157" s="156" t="s">
        <v>2644</v>
      </c>
      <c r="B157" s="146" t="str">
        <f t="shared" si="2"/>
        <v>15.2.1</v>
      </c>
      <c r="C157" s="156" t="s">
        <v>380</v>
      </c>
      <c r="D157" s="156" t="s">
        <v>22</v>
      </c>
      <c r="E157" s="156" t="s">
        <v>286</v>
      </c>
      <c r="F157" s="157" t="s">
        <v>28</v>
      </c>
      <c r="G157" s="158">
        <v>19</v>
      </c>
      <c r="H157" s="159">
        <v>13.85</v>
      </c>
      <c r="I157" s="159">
        <v>17.11</v>
      </c>
      <c r="J157" s="159">
        <v>325.08999999999997</v>
      </c>
      <c r="K157" s="160">
        <v>3.1818111392830609E-4</v>
      </c>
      <c r="L157" s="166">
        <v>19</v>
      </c>
      <c r="M157" s="166" t="b">
        <v>1</v>
      </c>
    </row>
    <row r="158" spans="1:13" customFormat="1" x14ac:dyDescent="0.2">
      <c r="A158" s="146" t="s">
        <v>2645</v>
      </c>
      <c r="B158" s="146" t="str">
        <f t="shared" si="2"/>
        <v>15.3</v>
      </c>
      <c r="C158" s="146" t="s">
        <v>16</v>
      </c>
      <c r="D158" s="146"/>
      <c r="E158" s="146" t="s">
        <v>383</v>
      </c>
      <c r="F158" s="147"/>
      <c r="G158" s="148">
        <v>1</v>
      </c>
      <c r="H158" s="148" t="s">
        <v>17</v>
      </c>
      <c r="I158" s="149">
        <v>20763.37</v>
      </c>
      <c r="J158" s="149">
        <v>20763.37</v>
      </c>
      <c r="K158" s="150">
        <v>2.0322102173261473E-2</v>
      </c>
      <c r="L158" s="166"/>
      <c r="M158" s="166"/>
    </row>
    <row r="159" spans="1:13" customFormat="1" ht="25.5" x14ac:dyDescent="0.2">
      <c r="A159" s="156" t="s">
        <v>2227</v>
      </c>
      <c r="B159" s="146" t="str">
        <f t="shared" si="2"/>
        <v>15.3.1</v>
      </c>
      <c r="C159" s="156" t="s">
        <v>70</v>
      </c>
      <c r="D159" s="156" t="s">
        <v>22</v>
      </c>
      <c r="E159" s="156" t="s">
        <v>384</v>
      </c>
      <c r="F159" s="157" t="s">
        <v>29</v>
      </c>
      <c r="G159" s="158">
        <v>2014.53</v>
      </c>
      <c r="H159" s="159">
        <v>6.36</v>
      </c>
      <c r="I159" s="159">
        <v>7.85</v>
      </c>
      <c r="J159" s="159">
        <v>15814.06</v>
      </c>
      <c r="K159" s="160">
        <v>1.5477976026728192E-2</v>
      </c>
      <c r="L159" s="166">
        <v>2014.53</v>
      </c>
      <c r="M159" s="166" t="b">
        <v>1</v>
      </c>
    </row>
    <row r="160" spans="1:13" customFormat="1" ht="25.5" x14ac:dyDescent="0.2">
      <c r="A160" s="151" t="s">
        <v>2646</v>
      </c>
      <c r="B160" s="146" t="str">
        <f t="shared" si="2"/>
        <v>15.3.2</v>
      </c>
      <c r="C160" s="151" t="s">
        <v>2228</v>
      </c>
      <c r="D160" s="151" t="s">
        <v>19</v>
      </c>
      <c r="E160" s="151" t="s">
        <v>71</v>
      </c>
      <c r="F160" s="152" t="s">
        <v>20</v>
      </c>
      <c r="G160" s="153">
        <v>19</v>
      </c>
      <c r="H160" s="154">
        <v>13.73</v>
      </c>
      <c r="I160" s="154">
        <v>16.96</v>
      </c>
      <c r="J160" s="154">
        <v>322.24</v>
      </c>
      <c r="K160" s="155">
        <v>3.153916827717166E-4</v>
      </c>
      <c r="L160" s="166">
        <v>19</v>
      </c>
      <c r="M160" s="166" t="b">
        <v>1</v>
      </c>
    </row>
    <row r="161" spans="1:13" customFormat="1" ht="25.5" x14ac:dyDescent="0.2">
      <c r="A161" s="151" t="s">
        <v>2647</v>
      </c>
      <c r="B161" s="146" t="str">
        <f t="shared" si="2"/>
        <v>15.3.3</v>
      </c>
      <c r="C161" s="151" t="s">
        <v>2229</v>
      </c>
      <c r="D161" s="151" t="s">
        <v>19</v>
      </c>
      <c r="E161" s="151" t="s">
        <v>72</v>
      </c>
      <c r="F161" s="152" t="s">
        <v>20</v>
      </c>
      <c r="G161" s="153">
        <v>19</v>
      </c>
      <c r="H161" s="154">
        <v>14.25</v>
      </c>
      <c r="I161" s="154">
        <v>17.600000000000001</v>
      </c>
      <c r="J161" s="154">
        <v>334.4</v>
      </c>
      <c r="K161" s="155">
        <v>3.2729325570649839E-4</v>
      </c>
      <c r="L161" s="166">
        <v>19</v>
      </c>
      <c r="M161" s="166" t="b">
        <v>1</v>
      </c>
    </row>
    <row r="162" spans="1:13" customFormat="1" ht="25.5" x14ac:dyDescent="0.2">
      <c r="A162" s="156" t="s">
        <v>2230</v>
      </c>
      <c r="B162" s="146" t="str">
        <f t="shared" si="2"/>
        <v>15.3.4</v>
      </c>
      <c r="C162" s="156" t="s">
        <v>2231</v>
      </c>
      <c r="D162" s="156" t="s">
        <v>19</v>
      </c>
      <c r="E162" s="156" t="s">
        <v>73</v>
      </c>
      <c r="F162" s="157" t="s">
        <v>28</v>
      </c>
      <c r="G162" s="158">
        <v>19</v>
      </c>
      <c r="H162" s="159">
        <v>48.53</v>
      </c>
      <c r="I162" s="159">
        <v>59.95</v>
      </c>
      <c r="J162" s="159">
        <v>1139.05</v>
      </c>
      <c r="K162" s="160">
        <v>1.1148426522502601E-3</v>
      </c>
      <c r="L162" s="166">
        <v>19</v>
      </c>
      <c r="M162" s="166" t="b">
        <v>1</v>
      </c>
    </row>
    <row r="163" spans="1:13" customFormat="1" x14ac:dyDescent="0.2">
      <c r="A163" s="151" t="s">
        <v>2648</v>
      </c>
      <c r="B163" s="146" t="str">
        <f t="shared" si="2"/>
        <v>15.3.5</v>
      </c>
      <c r="C163" s="151" t="s">
        <v>2232</v>
      </c>
      <c r="D163" s="151" t="s">
        <v>19</v>
      </c>
      <c r="E163" s="151" t="s">
        <v>74</v>
      </c>
      <c r="F163" s="152" t="s">
        <v>20</v>
      </c>
      <c r="G163" s="153">
        <v>38</v>
      </c>
      <c r="H163" s="154">
        <v>50</v>
      </c>
      <c r="I163" s="154">
        <v>61.77</v>
      </c>
      <c r="J163" s="154">
        <v>2347.2600000000002</v>
      </c>
      <c r="K163" s="155">
        <v>2.2973755005670912E-3</v>
      </c>
      <c r="L163" s="166">
        <v>38</v>
      </c>
      <c r="M163" s="166" t="b">
        <v>1</v>
      </c>
    </row>
    <row r="164" spans="1:13" customFormat="1" ht="25.5" x14ac:dyDescent="0.2">
      <c r="A164" s="156" t="s">
        <v>2649</v>
      </c>
      <c r="B164" s="146" t="str">
        <f t="shared" si="2"/>
        <v>15.3.6</v>
      </c>
      <c r="C164" s="156" t="s">
        <v>2216</v>
      </c>
      <c r="D164" s="156" t="s">
        <v>19</v>
      </c>
      <c r="E164" s="156" t="s">
        <v>64</v>
      </c>
      <c r="F164" s="157" t="s">
        <v>20</v>
      </c>
      <c r="G164" s="158">
        <v>38</v>
      </c>
      <c r="H164" s="159">
        <v>17.18</v>
      </c>
      <c r="I164" s="159">
        <v>21.22</v>
      </c>
      <c r="J164" s="159">
        <v>806.36</v>
      </c>
      <c r="K164" s="160">
        <v>7.8922305523771536E-4</v>
      </c>
      <c r="L164" s="166">
        <v>38</v>
      </c>
      <c r="M164" s="166" t="b">
        <v>1</v>
      </c>
    </row>
    <row r="165" spans="1:13" customFormat="1" x14ac:dyDescent="0.2">
      <c r="A165" s="146" t="s">
        <v>2650</v>
      </c>
      <c r="B165" s="146" t="str">
        <f t="shared" si="2"/>
        <v>15.4</v>
      </c>
      <c r="C165" s="146" t="s">
        <v>16</v>
      </c>
      <c r="D165" s="146"/>
      <c r="E165" s="146" t="s">
        <v>385</v>
      </c>
      <c r="F165" s="147"/>
      <c r="G165" s="148">
        <v>1</v>
      </c>
      <c r="H165" s="148" t="s">
        <v>17</v>
      </c>
      <c r="I165" s="149">
        <v>899.09</v>
      </c>
      <c r="J165" s="149">
        <v>899.09</v>
      </c>
      <c r="K165" s="150">
        <v>8.7998233634316867E-4</v>
      </c>
      <c r="L165" s="166"/>
      <c r="M165" s="166"/>
    </row>
    <row r="166" spans="1:13" customFormat="1" ht="25.5" x14ac:dyDescent="0.2">
      <c r="A166" s="156" t="s">
        <v>2233</v>
      </c>
      <c r="B166" s="146" t="str">
        <f t="shared" si="2"/>
        <v>15.4.1</v>
      </c>
      <c r="C166" s="156" t="s">
        <v>386</v>
      </c>
      <c r="D166" s="156" t="s">
        <v>22</v>
      </c>
      <c r="E166" s="156" t="s">
        <v>387</v>
      </c>
      <c r="F166" s="157" t="s">
        <v>28</v>
      </c>
      <c r="G166" s="158">
        <v>1</v>
      </c>
      <c r="H166" s="159">
        <v>670.19</v>
      </c>
      <c r="I166" s="159">
        <v>827.95</v>
      </c>
      <c r="J166" s="159">
        <v>827.95</v>
      </c>
      <c r="K166" s="160">
        <v>8.1035421968359846E-4</v>
      </c>
      <c r="L166" s="166">
        <v>1</v>
      </c>
      <c r="M166" s="166" t="b">
        <v>1</v>
      </c>
    </row>
    <row r="167" spans="1:13" customFormat="1" ht="25.5" x14ac:dyDescent="0.2">
      <c r="A167" s="156" t="s">
        <v>2234</v>
      </c>
      <c r="B167" s="146" t="str">
        <f t="shared" si="2"/>
        <v>15.4.2</v>
      </c>
      <c r="C167" s="156" t="s">
        <v>2235</v>
      </c>
      <c r="D167" s="156" t="s">
        <v>19</v>
      </c>
      <c r="E167" s="156" t="s">
        <v>1907</v>
      </c>
      <c r="F167" s="157" t="s">
        <v>20</v>
      </c>
      <c r="G167" s="158">
        <v>1</v>
      </c>
      <c r="H167" s="159">
        <v>57.59</v>
      </c>
      <c r="I167" s="159">
        <v>71.14</v>
      </c>
      <c r="J167" s="159">
        <v>71.14</v>
      </c>
      <c r="K167" s="160">
        <v>6.962811665957026E-5</v>
      </c>
      <c r="L167" s="166">
        <v>1</v>
      </c>
      <c r="M167" s="166" t="b">
        <v>1</v>
      </c>
    </row>
    <row r="168" spans="1:13" customFormat="1" x14ac:dyDescent="0.2">
      <c r="A168" s="146" t="s">
        <v>2651</v>
      </c>
      <c r="B168" s="146" t="str">
        <f t="shared" si="2"/>
        <v>16</v>
      </c>
      <c r="C168" s="146" t="s">
        <v>16</v>
      </c>
      <c r="D168" s="146"/>
      <c r="E168" s="146" t="s">
        <v>256</v>
      </c>
      <c r="F168" s="147"/>
      <c r="G168" s="148">
        <v>1</v>
      </c>
      <c r="H168" s="148" t="s">
        <v>17</v>
      </c>
      <c r="I168" s="149">
        <v>17492.669999999998</v>
      </c>
      <c r="J168" s="149">
        <v>17492.669999999998</v>
      </c>
      <c r="K168" s="150">
        <v>1.7120911828048424E-2</v>
      </c>
      <c r="L168" s="166"/>
      <c r="M168" s="166"/>
    </row>
    <row r="169" spans="1:13" customFormat="1" x14ac:dyDescent="0.2">
      <c r="A169" s="146" t="s">
        <v>2652</v>
      </c>
      <c r="B169" s="146" t="str">
        <f t="shared" si="2"/>
        <v>16.1</v>
      </c>
      <c r="C169" s="146" t="s">
        <v>16</v>
      </c>
      <c r="D169" s="146"/>
      <c r="E169" s="146" t="s">
        <v>257</v>
      </c>
      <c r="F169" s="147"/>
      <c r="G169" s="148">
        <v>1</v>
      </c>
      <c r="H169" s="148" t="s">
        <v>17</v>
      </c>
      <c r="I169" s="149">
        <v>3070.7</v>
      </c>
      <c r="J169" s="149">
        <v>3070.7</v>
      </c>
      <c r="K169" s="150">
        <v>3.0054407903646668E-3</v>
      </c>
      <c r="L169" s="166"/>
      <c r="M169" s="166"/>
    </row>
    <row r="170" spans="1:13" customFormat="1" ht="25.5" x14ac:dyDescent="0.2">
      <c r="A170" s="156" t="s">
        <v>2236</v>
      </c>
      <c r="B170" s="146" t="str">
        <f t="shared" si="2"/>
        <v>16.1.1</v>
      </c>
      <c r="C170" s="156" t="s">
        <v>357</v>
      </c>
      <c r="D170" s="156" t="s">
        <v>22</v>
      </c>
      <c r="E170" s="156" t="s">
        <v>258</v>
      </c>
      <c r="F170" s="157" t="s">
        <v>28</v>
      </c>
      <c r="G170" s="158">
        <v>1</v>
      </c>
      <c r="H170" s="159">
        <v>354.03</v>
      </c>
      <c r="I170" s="159">
        <v>437.36</v>
      </c>
      <c r="J170" s="159">
        <v>437.36</v>
      </c>
      <c r="K170" s="160">
        <v>4.2806512654244654E-4</v>
      </c>
      <c r="L170" s="166">
        <v>1</v>
      </c>
      <c r="M170" s="166" t="b">
        <v>1</v>
      </c>
    </row>
    <row r="171" spans="1:13" customFormat="1" ht="38.25" x14ac:dyDescent="0.2">
      <c r="A171" s="156" t="s">
        <v>2237</v>
      </c>
      <c r="B171" s="146" t="str">
        <f t="shared" si="2"/>
        <v>16.1.2</v>
      </c>
      <c r="C171" s="156" t="s">
        <v>2238</v>
      </c>
      <c r="D171" s="156" t="s">
        <v>22</v>
      </c>
      <c r="E171" s="156" t="s">
        <v>1929</v>
      </c>
      <c r="F171" s="157" t="s">
        <v>28</v>
      </c>
      <c r="G171" s="158">
        <v>3</v>
      </c>
      <c r="H171" s="159">
        <v>710.53</v>
      </c>
      <c r="I171" s="159">
        <v>877.78</v>
      </c>
      <c r="J171" s="159">
        <v>2633.34</v>
      </c>
      <c r="K171" s="160">
        <v>2.5773756638222201E-3</v>
      </c>
      <c r="L171" s="166">
        <v>3</v>
      </c>
      <c r="M171" s="166" t="b">
        <v>1</v>
      </c>
    </row>
    <row r="172" spans="1:13" customFormat="1" x14ac:dyDescent="0.2">
      <c r="A172" s="146" t="s">
        <v>2653</v>
      </c>
      <c r="B172" s="146" t="str">
        <f t="shared" si="2"/>
        <v>16.2</v>
      </c>
      <c r="C172" s="146" t="s">
        <v>16</v>
      </c>
      <c r="D172" s="146"/>
      <c r="E172" s="146" t="s">
        <v>1933</v>
      </c>
      <c r="F172" s="147"/>
      <c r="G172" s="148">
        <v>1</v>
      </c>
      <c r="H172" s="148" t="s">
        <v>17</v>
      </c>
      <c r="I172" s="149">
        <v>498.64</v>
      </c>
      <c r="J172" s="149">
        <v>498.64</v>
      </c>
      <c r="K172" s="150">
        <v>4.8804279014799147E-4</v>
      </c>
      <c r="L172" s="166"/>
      <c r="M172" s="166"/>
    </row>
    <row r="173" spans="1:13" customFormat="1" ht="38.25" x14ac:dyDescent="0.2">
      <c r="A173" s="156" t="s">
        <v>2239</v>
      </c>
      <c r="B173" s="146" t="str">
        <f t="shared" si="2"/>
        <v>16.2.1</v>
      </c>
      <c r="C173" s="156" t="s">
        <v>2240</v>
      </c>
      <c r="D173" s="156" t="s">
        <v>22</v>
      </c>
      <c r="E173" s="156" t="s">
        <v>1935</v>
      </c>
      <c r="F173" s="157" t="s">
        <v>28</v>
      </c>
      <c r="G173" s="158">
        <v>4</v>
      </c>
      <c r="H173" s="159">
        <v>100.91</v>
      </c>
      <c r="I173" s="159">
        <v>124.66</v>
      </c>
      <c r="J173" s="159">
        <v>498.64</v>
      </c>
      <c r="K173" s="160">
        <v>4.8804279014799147E-4</v>
      </c>
      <c r="L173" s="166">
        <v>4</v>
      </c>
      <c r="M173" s="166" t="b">
        <v>1</v>
      </c>
    </row>
    <row r="174" spans="1:13" customFormat="1" x14ac:dyDescent="0.2">
      <c r="A174" s="146" t="s">
        <v>2654</v>
      </c>
      <c r="B174" s="146" t="str">
        <f t="shared" si="2"/>
        <v>16.3</v>
      </c>
      <c r="C174" s="146" t="s">
        <v>16</v>
      </c>
      <c r="D174" s="146"/>
      <c r="E174" s="146" t="s">
        <v>1937</v>
      </c>
      <c r="F174" s="147"/>
      <c r="G174" s="148">
        <v>1</v>
      </c>
      <c r="H174" s="148" t="s">
        <v>17</v>
      </c>
      <c r="I174" s="149">
        <v>8099.88</v>
      </c>
      <c r="J174" s="149">
        <v>8099.88</v>
      </c>
      <c r="K174" s="150">
        <v>7.9277395216266512E-3</v>
      </c>
      <c r="L174" s="166"/>
      <c r="M174" s="166"/>
    </row>
    <row r="175" spans="1:13" customFormat="1" ht="38.25" x14ac:dyDescent="0.2">
      <c r="A175" s="156" t="s">
        <v>2241</v>
      </c>
      <c r="B175" s="146" t="str">
        <f t="shared" si="2"/>
        <v>16.3.1</v>
      </c>
      <c r="C175" s="156" t="s">
        <v>2242</v>
      </c>
      <c r="D175" s="156" t="s">
        <v>19</v>
      </c>
      <c r="E175" s="156" t="s">
        <v>1938</v>
      </c>
      <c r="F175" s="157" t="s">
        <v>28</v>
      </c>
      <c r="G175" s="158">
        <v>15</v>
      </c>
      <c r="H175" s="159">
        <v>62.36</v>
      </c>
      <c r="I175" s="159">
        <v>77.03</v>
      </c>
      <c r="J175" s="159">
        <v>1155.45</v>
      </c>
      <c r="K175" s="160">
        <v>1.1308941157478275E-3</v>
      </c>
      <c r="L175" s="166">
        <v>15</v>
      </c>
      <c r="M175" s="166" t="b">
        <v>1</v>
      </c>
    </row>
    <row r="176" spans="1:13" customFormat="1" ht="38.25" x14ac:dyDescent="0.2">
      <c r="A176" s="156" t="s">
        <v>2243</v>
      </c>
      <c r="B176" s="146" t="str">
        <f t="shared" si="2"/>
        <v>16.3.2</v>
      </c>
      <c r="C176" s="156" t="s">
        <v>2244</v>
      </c>
      <c r="D176" s="156" t="s">
        <v>19</v>
      </c>
      <c r="E176" s="156" t="s">
        <v>1939</v>
      </c>
      <c r="F176" s="157" t="s">
        <v>28</v>
      </c>
      <c r="G176" s="158">
        <v>8</v>
      </c>
      <c r="H176" s="159">
        <v>14.65</v>
      </c>
      <c r="I176" s="159">
        <v>18.09</v>
      </c>
      <c r="J176" s="159">
        <v>144.72</v>
      </c>
      <c r="K176" s="160">
        <v>1.416443778882908E-4</v>
      </c>
      <c r="L176" s="166">
        <v>8</v>
      </c>
      <c r="M176" s="166" t="b">
        <v>1</v>
      </c>
    </row>
    <row r="177" spans="1:13" customFormat="1" ht="38.25" x14ac:dyDescent="0.2">
      <c r="A177" s="156" t="s">
        <v>2245</v>
      </c>
      <c r="B177" s="146" t="str">
        <f t="shared" si="2"/>
        <v>16.3.3</v>
      </c>
      <c r="C177" s="156" t="s">
        <v>2246</v>
      </c>
      <c r="D177" s="156" t="s">
        <v>22</v>
      </c>
      <c r="E177" s="156" t="s">
        <v>1940</v>
      </c>
      <c r="F177" s="157" t="s">
        <v>28</v>
      </c>
      <c r="G177" s="158">
        <v>14</v>
      </c>
      <c r="H177" s="159">
        <v>30.86</v>
      </c>
      <c r="I177" s="159">
        <v>38.119999999999997</v>
      </c>
      <c r="J177" s="159">
        <v>533.67999999999995</v>
      </c>
      <c r="K177" s="160">
        <v>5.2233811215742832E-4</v>
      </c>
      <c r="L177" s="166">
        <v>14</v>
      </c>
      <c r="M177" s="166" t="b">
        <v>1</v>
      </c>
    </row>
    <row r="178" spans="1:13" customFormat="1" ht="38.25" x14ac:dyDescent="0.2">
      <c r="A178" s="156" t="s">
        <v>2247</v>
      </c>
      <c r="B178" s="146" t="str">
        <f t="shared" si="2"/>
        <v>16.3.4</v>
      </c>
      <c r="C178" s="156" t="s">
        <v>367</v>
      </c>
      <c r="D178" s="156" t="s">
        <v>22</v>
      </c>
      <c r="E178" s="156" t="s">
        <v>263</v>
      </c>
      <c r="F178" s="157" t="s">
        <v>28</v>
      </c>
      <c r="G178" s="158">
        <v>10</v>
      </c>
      <c r="H178" s="159">
        <v>10.220000000000001</v>
      </c>
      <c r="I178" s="159">
        <v>12.62</v>
      </c>
      <c r="J178" s="159">
        <v>126.2</v>
      </c>
      <c r="K178" s="160">
        <v>1.2351796910933043E-4</v>
      </c>
      <c r="L178" s="166">
        <v>10</v>
      </c>
      <c r="M178" s="166" t="b">
        <v>1</v>
      </c>
    </row>
    <row r="179" spans="1:13" customFormat="1" ht="38.25" x14ac:dyDescent="0.2">
      <c r="A179" s="156" t="s">
        <v>2248</v>
      </c>
      <c r="B179" s="146" t="str">
        <f t="shared" si="2"/>
        <v>16.3.5</v>
      </c>
      <c r="C179" s="156" t="s">
        <v>2249</v>
      </c>
      <c r="D179" s="156" t="s">
        <v>22</v>
      </c>
      <c r="E179" s="156" t="s">
        <v>1941</v>
      </c>
      <c r="F179" s="157" t="s">
        <v>28</v>
      </c>
      <c r="G179" s="158">
        <v>4</v>
      </c>
      <c r="H179" s="159">
        <v>43.31</v>
      </c>
      <c r="I179" s="159">
        <v>53.5</v>
      </c>
      <c r="J179" s="159">
        <v>214</v>
      </c>
      <c r="K179" s="160">
        <v>2.0945202368777109E-4</v>
      </c>
      <c r="L179" s="166">
        <v>4</v>
      </c>
      <c r="M179" s="166" t="b">
        <v>1</v>
      </c>
    </row>
    <row r="180" spans="1:13" customFormat="1" ht="38.25" x14ac:dyDescent="0.2">
      <c r="A180" s="156" t="s">
        <v>2250</v>
      </c>
      <c r="B180" s="146" t="str">
        <f t="shared" si="2"/>
        <v>16.3.6</v>
      </c>
      <c r="C180" s="156" t="s">
        <v>2251</v>
      </c>
      <c r="D180" s="156" t="s">
        <v>22</v>
      </c>
      <c r="E180" s="156" t="s">
        <v>1942</v>
      </c>
      <c r="F180" s="157" t="s">
        <v>28</v>
      </c>
      <c r="G180" s="158">
        <v>4</v>
      </c>
      <c r="H180" s="159">
        <v>19.28</v>
      </c>
      <c r="I180" s="159">
        <v>23.81</v>
      </c>
      <c r="J180" s="159">
        <v>95.24</v>
      </c>
      <c r="K180" s="160">
        <v>9.3215938018800554E-5</v>
      </c>
      <c r="L180" s="166">
        <v>4</v>
      </c>
      <c r="M180" s="166" t="b">
        <v>1</v>
      </c>
    </row>
    <row r="181" spans="1:13" customFormat="1" ht="38.25" x14ac:dyDescent="0.2">
      <c r="A181" s="156" t="s">
        <v>2252</v>
      </c>
      <c r="B181" s="146" t="str">
        <f t="shared" si="2"/>
        <v>16.3.7</v>
      </c>
      <c r="C181" s="156" t="s">
        <v>2253</v>
      </c>
      <c r="D181" s="156" t="s">
        <v>22</v>
      </c>
      <c r="E181" s="156" t="s">
        <v>1943</v>
      </c>
      <c r="F181" s="157" t="s">
        <v>28</v>
      </c>
      <c r="G181" s="158">
        <v>2</v>
      </c>
      <c r="H181" s="159">
        <v>9.92</v>
      </c>
      <c r="I181" s="159">
        <v>12.25</v>
      </c>
      <c r="J181" s="159">
        <v>24.5</v>
      </c>
      <c r="K181" s="160">
        <v>2.3979320468927063E-5</v>
      </c>
      <c r="L181" s="166">
        <v>2</v>
      </c>
      <c r="M181" s="166" t="b">
        <v>1</v>
      </c>
    </row>
    <row r="182" spans="1:13" customFormat="1" ht="38.25" x14ac:dyDescent="0.2">
      <c r="A182" s="156" t="s">
        <v>2254</v>
      </c>
      <c r="B182" s="146" t="str">
        <f t="shared" si="2"/>
        <v>16.3.8</v>
      </c>
      <c r="C182" s="156" t="s">
        <v>2255</v>
      </c>
      <c r="D182" s="156" t="s">
        <v>19</v>
      </c>
      <c r="E182" s="156" t="s">
        <v>1944</v>
      </c>
      <c r="F182" s="157" t="s">
        <v>28</v>
      </c>
      <c r="G182" s="158">
        <v>2</v>
      </c>
      <c r="H182" s="159">
        <v>25.41</v>
      </c>
      <c r="I182" s="159">
        <v>31.39</v>
      </c>
      <c r="J182" s="159">
        <v>62.78</v>
      </c>
      <c r="K182" s="160">
        <v>6.1445785266907792E-5</v>
      </c>
      <c r="L182" s="166">
        <v>2</v>
      </c>
      <c r="M182" s="166" t="b">
        <v>1</v>
      </c>
    </row>
    <row r="183" spans="1:13" customFormat="1" ht="38.25" x14ac:dyDescent="0.2">
      <c r="A183" s="156" t="s">
        <v>2256</v>
      </c>
      <c r="B183" s="146" t="str">
        <f t="shared" si="2"/>
        <v>16.3.9</v>
      </c>
      <c r="C183" s="156" t="s">
        <v>2257</v>
      </c>
      <c r="D183" s="156" t="s">
        <v>22</v>
      </c>
      <c r="E183" s="156" t="s">
        <v>1945</v>
      </c>
      <c r="F183" s="157" t="s">
        <v>29</v>
      </c>
      <c r="G183" s="158">
        <v>132.5</v>
      </c>
      <c r="H183" s="159">
        <v>29.33</v>
      </c>
      <c r="I183" s="159">
        <v>36.229999999999997</v>
      </c>
      <c r="J183" s="159">
        <v>4800.47</v>
      </c>
      <c r="K183" s="160">
        <v>4.698449327815114E-3</v>
      </c>
      <c r="L183" s="166">
        <v>132.5</v>
      </c>
      <c r="M183" s="166" t="b">
        <v>1</v>
      </c>
    </row>
    <row r="184" spans="1:13" customFormat="1" ht="38.25" x14ac:dyDescent="0.2">
      <c r="A184" s="156" t="s">
        <v>2258</v>
      </c>
      <c r="B184" s="146" t="str">
        <f t="shared" si="2"/>
        <v>16.3.10</v>
      </c>
      <c r="C184" s="156" t="s">
        <v>99</v>
      </c>
      <c r="D184" s="156" t="s">
        <v>22</v>
      </c>
      <c r="E184" s="156" t="s">
        <v>100</v>
      </c>
      <c r="F184" s="157" t="s">
        <v>29</v>
      </c>
      <c r="G184" s="158">
        <v>4</v>
      </c>
      <c r="H184" s="159">
        <v>23.99</v>
      </c>
      <c r="I184" s="159">
        <v>29.63</v>
      </c>
      <c r="J184" s="159">
        <v>118.52</v>
      </c>
      <c r="K184" s="160">
        <v>1.1600118620315247E-4</v>
      </c>
      <c r="L184" s="166">
        <v>4</v>
      </c>
      <c r="M184" s="166" t="b">
        <v>1</v>
      </c>
    </row>
    <row r="185" spans="1:13" customFormat="1" ht="38.25" x14ac:dyDescent="0.2">
      <c r="A185" s="156" t="s">
        <v>2259</v>
      </c>
      <c r="B185" s="146" t="str">
        <f t="shared" si="2"/>
        <v>16.3.11</v>
      </c>
      <c r="C185" s="156" t="s">
        <v>366</v>
      </c>
      <c r="D185" s="156" t="s">
        <v>22</v>
      </c>
      <c r="E185" s="156" t="s">
        <v>262</v>
      </c>
      <c r="F185" s="157" t="s">
        <v>29</v>
      </c>
      <c r="G185" s="158">
        <v>22.4</v>
      </c>
      <c r="H185" s="159">
        <v>29.79</v>
      </c>
      <c r="I185" s="159">
        <v>36.799999999999997</v>
      </c>
      <c r="J185" s="159">
        <v>824.32</v>
      </c>
      <c r="K185" s="160">
        <v>8.0680136526310026E-4</v>
      </c>
      <c r="L185" s="166">
        <v>22.4</v>
      </c>
      <c r="M185" s="166" t="b">
        <v>1</v>
      </c>
    </row>
    <row r="186" spans="1:13" customFormat="1" x14ac:dyDescent="0.2">
      <c r="A186" s="146" t="s">
        <v>2655</v>
      </c>
      <c r="B186" s="146" t="str">
        <f t="shared" si="2"/>
        <v>16.4</v>
      </c>
      <c r="C186" s="146" t="s">
        <v>16</v>
      </c>
      <c r="D186" s="146"/>
      <c r="E186" s="146" t="s">
        <v>1958</v>
      </c>
      <c r="F186" s="147"/>
      <c r="G186" s="148">
        <v>1</v>
      </c>
      <c r="H186" s="148" t="s">
        <v>17</v>
      </c>
      <c r="I186" s="149">
        <v>5823.45</v>
      </c>
      <c r="J186" s="149">
        <v>5823.45</v>
      </c>
      <c r="K186" s="150">
        <v>5.6996887259091146E-3</v>
      </c>
      <c r="L186" s="166"/>
      <c r="M186" s="166"/>
    </row>
    <row r="187" spans="1:13" customFormat="1" ht="38.25" x14ac:dyDescent="0.2">
      <c r="A187" s="156" t="s">
        <v>2260</v>
      </c>
      <c r="B187" s="146" t="str">
        <f t="shared" si="2"/>
        <v>16.4.1</v>
      </c>
      <c r="C187" s="156" t="s">
        <v>2261</v>
      </c>
      <c r="D187" s="156" t="s">
        <v>19</v>
      </c>
      <c r="E187" s="156" t="s">
        <v>1959</v>
      </c>
      <c r="F187" s="157" t="s">
        <v>28</v>
      </c>
      <c r="G187" s="158">
        <v>35</v>
      </c>
      <c r="H187" s="159">
        <v>17.63</v>
      </c>
      <c r="I187" s="159">
        <v>21.78</v>
      </c>
      <c r="J187" s="159">
        <v>762.3</v>
      </c>
      <c r="K187" s="160">
        <v>7.4609942830461634E-4</v>
      </c>
      <c r="L187" s="166">
        <v>35</v>
      </c>
      <c r="M187" s="166" t="b">
        <v>1</v>
      </c>
    </row>
    <row r="188" spans="1:13" customFormat="1" ht="38.25" x14ac:dyDescent="0.2">
      <c r="A188" s="156" t="s">
        <v>2656</v>
      </c>
      <c r="B188" s="146" t="str">
        <f t="shared" si="2"/>
        <v>16.4.2</v>
      </c>
      <c r="C188" s="156" t="s">
        <v>367</v>
      </c>
      <c r="D188" s="156" t="s">
        <v>22</v>
      </c>
      <c r="E188" s="156" t="s">
        <v>263</v>
      </c>
      <c r="F188" s="157" t="s">
        <v>28</v>
      </c>
      <c r="G188" s="158">
        <v>6</v>
      </c>
      <c r="H188" s="159">
        <v>10.220000000000001</v>
      </c>
      <c r="I188" s="159">
        <v>12.62</v>
      </c>
      <c r="J188" s="159">
        <v>75.72</v>
      </c>
      <c r="K188" s="160">
        <v>7.4110781465598253E-5</v>
      </c>
      <c r="L188" s="166">
        <v>6</v>
      </c>
      <c r="M188" s="166" t="b">
        <v>1</v>
      </c>
    </row>
    <row r="189" spans="1:13" customFormat="1" ht="38.25" x14ac:dyDescent="0.2">
      <c r="A189" s="156" t="s">
        <v>2657</v>
      </c>
      <c r="B189" s="146" t="str">
        <f t="shared" si="2"/>
        <v>16.4.3</v>
      </c>
      <c r="C189" s="156" t="s">
        <v>2253</v>
      </c>
      <c r="D189" s="156" t="s">
        <v>22</v>
      </c>
      <c r="E189" s="156" t="s">
        <v>1943</v>
      </c>
      <c r="F189" s="157" t="s">
        <v>28</v>
      </c>
      <c r="G189" s="158">
        <v>1</v>
      </c>
      <c r="H189" s="159">
        <v>9.92</v>
      </c>
      <c r="I189" s="159">
        <v>12.25</v>
      </c>
      <c r="J189" s="159">
        <v>12.25</v>
      </c>
      <c r="K189" s="160">
        <v>1.1989660234463531E-5</v>
      </c>
      <c r="L189" s="166">
        <v>1</v>
      </c>
      <c r="M189" s="166" t="b">
        <v>1</v>
      </c>
    </row>
    <row r="190" spans="1:13" customFormat="1" ht="38.25" x14ac:dyDescent="0.2">
      <c r="A190" s="156" t="s">
        <v>2262</v>
      </c>
      <c r="B190" s="146" t="str">
        <f t="shared" si="2"/>
        <v>16.4.4</v>
      </c>
      <c r="C190" s="156" t="s">
        <v>368</v>
      </c>
      <c r="D190" s="156" t="s">
        <v>22</v>
      </c>
      <c r="E190" s="156" t="s">
        <v>264</v>
      </c>
      <c r="F190" s="157" t="s">
        <v>28</v>
      </c>
      <c r="G190" s="158">
        <v>6</v>
      </c>
      <c r="H190" s="159">
        <v>10.69</v>
      </c>
      <c r="I190" s="159">
        <v>13.2</v>
      </c>
      <c r="J190" s="159">
        <v>79.2</v>
      </c>
      <c r="K190" s="160">
        <v>7.7516823719960142E-5</v>
      </c>
      <c r="L190" s="166">
        <v>6</v>
      </c>
      <c r="M190" s="166" t="b">
        <v>1</v>
      </c>
    </row>
    <row r="191" spans="1:13" customFormat="1" ht="38.25" x14ac:dyDescent="0.2">
      <c r="A191" s="156" t="s">
        <v>2263</v>
      </c>
      <c r="B191" s="146" t="str">
        <f t="shared" si="2"/>
        <v>16.4.5</v>
      </c>
      <c r="C191" s="156" t="s">
        <v>369</v>
      </c>
      <c r="D191" s="156" t="s">
        <v>22</v>
      </c>
      <c r="E191" s="156" t="s">
        <v>265</v>
      </c>
      <c r="F191" s="157" t="s">
        <v>28</v>
      </c>
      <c r="G191" s="158">
        <v>6</v>
      </c>
      <c r="H191" s="159">
        <v>17.82</v>
      </c>
      <c r="I191" s="159">
        <v>22.01</v>
      </c>
      <c r="J191" s="159">
        <v>132.06</v>
      </c>
      <c r="K191" s="160">
        <v>1.2925343106638809E-4</v>
      </c>
      <c r="L191" s="166">
        <v>6</v>
      </c>
      <c r="M191" s="166" t="b">
        <v>1</v>
      </c>
    </row>
    <row r="192" spans="1:13" customFormat="1" ht="38.25" x14ac:dyDescent="0.2">
      <c r="A192" s="156" t="s">
        <v>2658</v>
      </c>
      <c r="B192" s="146" t="str">
        <f t="shared" si="2"/>
        <v>16.4.6</v>
      </c>
      <c r="C192" s="156" t="s">
        <v>366</v>
      </c>
      <c r="D192" s="156" t="s">
        <v>22</v>
      </c>
      <c r="E192" s="156" t="s">
        <v>262</v>
      </c>
      <c r="F192" s="157" t="s">
        <v>29</v>
      </c>
      <c r="G192" s="158">
        <v>129.4</v>
      </c>
      <c r="H192" s="159">
        <v>29.79</v>
      </c>
      <c r="I192" s="159">
        <v>36.799999999999997</v>
      </c>
      <c r="J192" s="159">
        <v>4761.92</v>
      </c>
      <c r="K192" s="160">
        <v>4.6607186011180879E-3</v>
      </c>
      <c r="L192" s="166">
        <v>129.4</v>
      </c>
      <c r="M192" s="166" t="b">
        <v>1</v>
      </c>
    </row>
    <row r="193" spans="1:13" customFormat="1" x14ac:dyDescent="0.2">
      <c r="A193" s="146" t="s">
        <v>2659</v>
      </c>
      <c r="B193" s="146" t="str">
        <f t="shared" si="2"/>
        <v>17</v>
      </c>
      <c r="C193" s="146" t="s">
        <v>16</v>
      </c>
      <c r="D193" s="146"/>
      <c r="E193" s="146" t="s">
        <v>1967</v>
      </c>
      <c r="F193" s="147"/>
      <c r="G193" s="148">
        <v>1</v>
      </c>
      <c r="H193" s="148" t="s">
        <v>17</v>
      </c>
      <c r="I193" s="149">
        <v>2656.24</v>
      </c>
      <c r="J193" s="149">
        <v>2656.24</v>
      </c>
      <c r="K193" s="150">
        <v>2.5997889878523603E-3</v>
      </c>
      <c r="L193" s="166"/>
      <c r="M193" s="166"/>
    </row>
    <row r="194" spans="1:13" customFormat="1" ht="25.5" x14ac:dyDescent="0.2">
      <c r="A194" s="156" t="s">
        <v>352</v>
      </c>
      <c r="B194" s="146" t="str">
        <f t="shared" si="2"/>
        <v>17.1</v>
      </c>
      <c r="C194" s="156" t="s">
        <v>2264</v>
      </c>
      <c r="D194" s="156" t="s">
        <v>22</v>
      </c>
      <c r="E194" s="156" t="s">
        <v>1968</v>
      </c>
      <c r="F194" s="157" t="s">
        <v>28</v>
      </c>
      <c r="G194" s="158">
        <v>1</v>
      </c>
      <c r="H194" s="159">
        <v>515.16999999999996</v>
      </c>
      <c r="I194" s="159">
        <v>636.44000000000005</v>
      </c>
      <c r="J194" s="159">
        <v>636.44000000000005</v>
      </c>
      <c r="K194" s="160">
        <v>6.2291423343852818E-4</v>
      </c>
      <c r="L194" s="166">
        <v>1</v>
      </c>
      <c r="M194" s="166" t="b">
        <v>1</v>
      </c>
    </row>
    <row r="195" spans="1:13" customFormat="1" ht="25.5" x14ac:dyDescent="0.2">
      <c r="A195" s="156" t="s">
        <v>353</v>
      </c>
      <c r="B195" s="146" t="str">
        <f t="shared" si="2"/>
        <v>17.2</v>
      </c>
      <c r="C195" s="156" t="s">
        <v>2265</v>
      </c>
      <c r="D195" s="156" t="s">
        <v>22</v>
      </c>
      <c r="E195" s="156" t="s">
        <v>1969</v>
      </c>
      <c r="F195" s="157" t="s">
        <v>28</v>
      </c>
      <c r="G195" s="158">
        <v>5</v>
      </c>
      <c r="H195" s="159">
        <v>10.71</v>
      </c>
      <c r="I195" s="159">
        <v>13.23</v>
      </c>
      <c r="J195" s="159">
        <v>66.150000000000006</v>
      </c>
      <c r="K195" s="160">
        <v>6.4744165266103065E-5</v>
      </c>
      <c r="L195" s="166">
        <v>5</v>
      </c>
      <c r="M195" s="166" t="b">
        <v>1</v>
      </c>
    </row>
    <row r="196" spans="1:13" customFormat="1" ht="38.25" x14ac:dyDescent="0.2">
      <c r="A196" s="156" t="s">
        <v>354</v>
      </c>
      <c r="B196" s="146" t="str">
        <f t="shared" si="2"/>
        <v>17.3</v>
      </c>
      <c r="C196" s="156" t="s">
        <v>2266</v>
      </c>
      <c r="D196" s="156" t="s">
        <v>22</v>
      </c>
      <c r="E196" s="156" t="s">
        <v>1970</v>
      </c>
      <c r="F196" s="157" t="s">
        <v>28</v>
      </c>
      <c r="G196" s="158">
        <v>16</v>
      </c>
      <c r="H196" s="159">
        <v>13.52</v>
      </c>
      <c r="I196" s="159">
        <v>16.7</v>
      </c>
      <c r="J196" s="159">
        <v>267.2</v>
      </c>
      <c r="K196" s="160">
        <v>2.6152140527744129E-4</v>
      </c>
      <c r="L196" s="166">
        <v>16</v>
      </c>
      <c r="M196" s="166" t="b">
        <v>1</v>
      </c>
    </row>
    <row r="197" spans="1:13" customFormat="1" ht="25.5" x14ac:dyDescent="0.2">
      <c r="A197" s="156" t="s">
        <v>355</v>
      </c>
      <c r="B197" s="146" t="str">
        <f t="shared" si="2"/>
        <v>17.4</v>
      </c>
      <c r="C197" s="156" t="s">
        <v>2267</v>
      </c>
      <c r="D197" s="156" t="s">
        <v>22</v>
      </c>
      <c r="E197" s="156" t="s">
        <v>1971</v>
      </c>
      <c r="F197" s="157" t="s">
        <v>29</v>
      </c>
      <c r="G197" s="158">
        <v>103.4</v>
      </c>
      <c r="H197" s="159">
        <v>13.21</v>
      </c>
      <c r="I197" s="159">
        <v>16.309999999999999</v>
      </c>
      <c r="J197" s="159">
        <v>1686.45</v>
      </c>
      <c r="K197" s="160">
        <v>1.6506091838702876E-3</v>
      </c>
      <c r="L197" s="166">
        <v>103.4</v>
      </c>
      <c r="M197" s="166" t="b">
        <v>1</v>
      </c>
    </row>
    <row r="198" spans="1:13" customFormat="1" x14ac:dyDescent="0.2">
      <c r="A198" s="146" t="s">
        <v>2660</v>
      </c>
      <c r="B198" s="146" t="str">
        <f t="shared" si="2"/>
        <v>18</v>
      </c>
      <c r="C198" s="146" t="s">
        <v>16</v>
      </c>
      <c r="D198" s="146"/>
      <c r="E198" s="146" t="s">
        <v>266</v>
      </c>
      <c r="F198" s="147"/>
      <c r="G198" s="148">
        <v>1</v>
      </c>
      <c r="H198" s="148" t="s">
        <v>17</v>
      </c>
      <c r="I198" s="149">
        <v>2181.9899999999998</v>
      </c>
      <c r="J198" s="149">
        <v>2181.9899999999998</v>
      </c>
      <c r="K198" s="150">
        <v>2.1356178559181292E-3</v>
      </c>
      <c r="L198" s="166"/>
      <c r="M198" s="166"/>
    </row>
    <row r="199" spans="1:13" customFormat="1" x14ac:dyDescent="0.2">
      <c r="A199" s="146" t="s">
        <v>2661</v>
      </c>
      <c r="B199" s="146" t="str">
        <f t="shared" si="2"/>
        <v>18.1</v>
      </c>
      <c r="C199" s="146" t="s">
        <v>16</v>
      </c>
      <c r="D199" s="146"/>
      <c r="E199" s="146" t="s">
        <v>1978</v>
      </c>
      <c r="F199" s="147"/>
      <c r="G199" s="148">
        <v>1</v>
      </c>
      <c r="H199" s="148" t="s">
        <v>17</v>
      </c>
      <c r="I199" s="149">
        <v>733.43</v>
      </c>
      <c r="J199" s="149">
        <v>733.43</v>
      </c>
      <c r="K199" s="150">
        <v>7.1784298006225206E-4</v>
      </c>
      <c r="L199" s="166"/>
      <c r="M199" s="166"/>
    </row>
    <row r="200" spans="1:13" customFormat="1" ht="38.25" x14ac:dyDescent="0.2">
      <c r="A200" s="156" t="s">
        <v>356</v>
      </c>
      <c r="B200" s="146" t="str">
        <f t="shared" si="2"/>
        <v>18.1.1</v>
      </c>
      <c r="C200" s="156" t="s">
        <v>95</v>
      </c>
      <c r="D200" s="156" t="s">
        <v>22</v>
      </c>
      <c r="E200" s="156" t="s">
        <v>96</v>
      </c>
      <c r="F200" s="157" t="s">
        <v>28</v>
      </c>
      <c r="G200" s="158">
        <v>6</v>
      </c>
      <c r="H200" s="159">
        <v>94.23</v>
      </c>
      <c r="I200" s="159">
        <v>116.41</v>
      </c>
      <c r="J200" s="159">
        <v>698.46</v>
      </c>
      <c r="K200" s="160">
        <v>6.836161703970121E-4</v>
      </c>
      <c r="L200" s="166">
        <v>6</v>
      </c>
      <c r="M200" s="166" t="b">
        <v>1</v>
      </c>
    </row>
    <row r="201" spans="1:13" customFormat="1" ht="25.5" x14ac:dyDescent="0.2">
      <c r="A201" s="156" t="s">
        <v>358</v>
      </c>
      <c r="B201" s="146" t="str">
        <f t="shared" si="2"/>
        <v>18.1.2</v>
      </c>
      <c r="C201" s="156" t="s">
        <v>374</v>
      </c>
      <c r="D201" s="156" t="s">
        <v>22</v>
      </c>
      <c r="E201" s="156" t="s">
        <v>270</v>
      </c>
      <c r="F201" s="157" t="s">
        <v>28</v>
      </c>
      <c r="G201" s="158">
        <v>1</v>
      </c>
      <c r="H201" s="159">
        <v>28.31</v>
      </c>
      <c r="I201" s="159">
        <v>34.97</v>
      </c>
      <c r="J201" s="159">
        <v>34.97</v>
      </c>
      <c r="K201" s="160">
        <v>3.4226809665239978E-5</v>
      </c>
      <c r="L201" s="166">
        <v>1</v>
      </c>
      <c r="M201" s="166" t="b">
        <v>1</v>
      </c>
    </row>
    <row r="202" spans="1:13" customFormat="1" x14ac:dyDescent="0.2">
      <c r="A202" s="146" t="s">
        <v>2662</v>
      </c>
      <c r="B202" s="146" t="str">
        <f t="shared" ref="B202:B220" si="3">TRIM(A202)</f>
        <v>18.2</v>
      </c>
      <c r="C202" s="146" t="s">
        <v>16</v>
      </c>
      <c r="D202" s="146"/>
      <c r="E202" s="146" t="s">
        <v>1982</v>
      </c>
      <c r="F202" s="147"/>
      <c r="G202" s="148">
        <v>1</v>
      </c>
      <c r="H202" s="148" t="s">
        <v>17</v>
      </c>
      <c r="I202" s="149">
        <v>1292.56</v>
      </c>
      <c r="J202" s="149">
        <v>1292.56</v>
      </c>
      <c r="K202" s="150">
        <v>1.2650902230741373E-3</v>
      </c>
      <c r="L202" s="166"/>
      <c r="M202" s="166"/>
    </row>
    <row r="203" spans="1:13" customFormat="1" ht="38.25" x14ac:dyDescent="0.2">
      <c r="A203" s="156" t="s">
        <v>360</v>
      </c>
      <c r="B203" s="146" t="str">
        <f t="shared" si="3"/>
        <v>18.2.1</v>
      </c>
      <c r="C203" s="156" t="s">
        <v>2268</v>
      </c>
      <c r="D203" s="156" t="s">
        <v>22</v>
      </c>
      <c r="E203" s="156" t="s">
        <v>1983</v>
      </c>
      <c r="F203" s="157" t="s">
        <v>28</v>
      </c>
      <c r="G203" s="158">
        <v>12</v>
      </c>
      <c r="H203" s="159">
        <v>3.74</v>
      </c>
      <c r="I203" s="159">
        <v>4.62</v>
      </c>
      <c r="J203" s="159">
        <v>55.44</v>
      </c>
      <c r="K203" s="160">
        <v>5.4261776603972097E-5</v>
      </c>
      <c r="L203" s="166">
        <v>12</v>
      </c>
      <c r="M203" s="166" t="b">
        <v>1</v>
      </c>
    </row>
    <row r="204" spans="1:13" customFormat="1" ht="38.25" x14ac:dyDescent="0.2">
      <c r="A204" s="156" t="s">
        <v>361</v>
      </c>
      <c r="B204" s="146" t="str">
        <f t="shared" si="3"/>
        <v>18.2.2</v>
      </c>
      <c r="C204" s="156" t="s">
        <v>2269</v>
      </c>
      <c r="D204" s="156" t="s">
        <v>22</v>
      </c>
      <c r="E204" s="156" t="s">
        <v>1984</v>
      </c>
      <c r="F204" s="157" t="s">
        <v>28</v>
      </c>
      <c r="G204" s="158">
        <v>2</v>
      </c>
      <c r="H204" s="159">
        <v>10.4</v>
      </c>
      <c r="I204" s="159">
        <v>12.84</v>
      </c>
      <c r="J204" s="159">
        <v>25.68</v>
      </c>
      <c r="K204" s="160">
        <v>2.5134242842532531E-5</v>
      </c>
      <c r="L204" s="166">
        <v>2</v>
      </c>
      <c r="M204" s="166" t="b">
        <v>1</v>
      </c>
    </row>
    <row r="205" spans="1:13" customFormat="1" ht="38.25" x14ac:dyDescent="0.2">
      <c r="A205" s="156" t="s">
        <v>2270</v>
      </c>
      <c r="B205" s="146" t="str">
        <f t="shared" si="3"/>
        <v>18.2.3</v>
      </c>
      <c r="C205" s="156" t="s">
        <v>2271</v>
      </c>
      <c r="D205" s="156" t="s">
        <v>22</v>
      </c>
      <c r="E205" s="156" t="s">
        <v>1985</v>
      </c>
      <c r="F205" s="157" t="s">
        <v>28</v>
      </c>
      <c r="G205" s="158">
        <v>4</v>
      </c>
      <c r="H205" s="159">
        <v>12.44</v>
      </c>
      <c r="I205" s="159">
        <v>15.36</v>
      </c>
      <c r="J205" s="159">
        <v>61.44</v>
      </c>
      <c r="K205" s="160">
        <v>6.013426324942362E-5</v>
      </c>
      <c r="L205" s="166">
        <v>4</v>
      </c>
      <c r="M205" s="166" t="b">
        <v>1</v>
      </c>
    </row>
    <row r="206" spans="1:13" customFormat="1" ht="38.25" x14ac:dyDescent="0.2">
      <c r="A206" s="156" t="s">
        <v>2272</v>
      </c>
      <c r="B206" s="146" t="str">
        <f t="shared" si="3"/>
        <v>18.2.4</v>
      </c>
      <c r="C206" s="156" t="s">
        <v>703</v>
      </c>
      <c r="D206" s="156" t="s">
        <v>22</v>
      </c>
      <c r="E206" s="156" t="s">
        <v>704</v>
      </c>
      <c r="F206" s="157" t="s">
        <v>28</v>
      </c>
      <c r="G206" s="158">
        <v>9</v>
      </c>
      <c r="H206" s="159">
        <v>9.86</v>
      </c>
      <c r="I206" s="159">
        <v>12.18</v>
      </c>
      <c r="J206" s="159">
        <v>109.62</v>
      </c>
      <c r="K206" s="160">
        <v>1.0729033101239937E-4</v>
      </c>
      <c r="L206" s="166">
        <v>9</v>
      </c>
      <c r="M206" s="166" t="b">
        <v>1</v>
      </c>
    </row>
    <row r="207" spans="1:13" customFormat="1" ht="38.25" x14ac:dyDescent="0.2">
      <c r="A207" s="156" t="s">
        <v>2273</v>
      </c>
      <c r="B207" s="146" t="str">
        <f t="shared" si="3"/>
        <v>18.2.5</v>
      </c>
      <c r="C207" s="156" t="s">
        <v>375</v>
      </c>
      <c r="D207" s="156" t="s">
        <v>22</v>
      </c>
      <c r="E207" s="156" t="s">
        <v>272</v>
      </c>
      <c r="F207" s="157" t="s">
        <v>28</v>
      </c>
      <c r="G207" s="158">
        <v>6</v>
      </c>
      <c r="H207" s="159">
        <v>15.36</v>
      </c>
      <c r="I207" s="159">
        <v>18.97</v>
      </c>
      <c r="J207" s="159">
        <v>113.82</v>
      </c>
      <c r="K207" s="160">
        <v>1.1140107166421544E-4</v>
      </c>
      <c r="L207" s="166">
        <v>6</v>
      </c>
      <c r="M207" s="166" t="b">
        <v>1</v>
      </c>
    </row>
    <row r="208" spans="1:13" customFormat="1" ht="25.5" x14ac:dyDescent="0.2">
      <c r="A208" s="156" t="s">
        <v>2274</v>
      </c>
      <c r="B208" s="146" t="str">
        <f t="shared" si="3"/>
        <v>18.2.6</v>
      </c>
      <c r="C208" s="156" t="s">
        <v>2275</v>
      </c>
      <c r="D208" s="156" t="s">
        <v>22</v>
      </c>
      <c r="E208" s="156" t="s">
        <v>1986</v>
      </c>
      <c r="F208" s="157" t="s">
        <v>28</v>
      </c>
      <c r="G208" s="158">
        <v>1</v>
      </c>
      <c r="H208" s="159">
        <v>6.84</v>
      </c>
      <c r="I208" s="159">
        <v>8.4499999999999993</v>
      </c>
      <c r="J208" s="159">
        <v>8.4499999999999993</v>
      </c>
      <c r="K208" s="160">
        <v>8.2704186923442317E-6</v>
      </c>
      <c r="L208" s="166">
        <v>1</v>
      </c>
      <c r="M208" s="166" t="b">
        <v>1</v>
      </c>
    </row>
    <row r="209" spans="1:13" customFormat="1" ht="25.5" x14ac:dyDescent="0.2">
      <c r="A209" s="156" t="s">
        <v>2276</v>
      </c>
      <c r="B209" s="146" t="str">
        <f t="shared" si="3"/>
        <v>18.2.7</v>
      </c>
      <c r="C209" s="156" t="s">
        <v>2277</v>
      </c>
      <c r="D209" s="156" t="s">
        <v>22</v>
      </c>
      <c r="E209" s="156" t="s">
        <v>1987</v>
      </c>
      <c r="F209" s="157" t="s">
        <v>28</v>
      </c>
      <c r="G209" s="158">
        <v>4</v>
      </c>
      <c r="H209" s="159">
        <v>8.33</v>
      </c>
      <c r="I209" s="159">
        <v>10.29</v>
      </c>
      <c r="J209" s="159">
        <v>41.16</v>
      </c>
      <c r="K209" s="160">
        <v>4.0285258387797464E-5</v>
      </c>
      <c r="L209" s="166">
        <v>4</v>
      </c>
      <c r="M209" s="166" t="b">
        <v>1</v>
      </c>
    </row>
    <row r="210" spans="1:13" customFormat="1" ht="25.5" x14ac:dyDescent="0.2">
      <c r="A210" s="156" t="s">
        <v>2278</v>
      </c>
      <c r="B210" s="146" t="str">
        <f t="shared" si="3"/>
        <v>18.2.8</v>
      </c>
      <c r="C210" s="156" t="s">
        <v>2279</v>
      </c>
      <c r="D210" s="156" t="s">
        <v>22</v>
      </c>
      <c r="E210" s="156" t="s">
        <v>1988</v>
      </c>
      <c r="F210" s="157" t="s">
        <v>28</v>
      </c>
      <c r="G210" s="158">
        <v>5</v>
      </c>
      <c r="H210" s="159">
        <v>12.79</v>
      </c>
      <c r="I210" s="159">
        <v>15.8</v>
      </c>
      <c r="J210" s="159">
        <v>79</v>
      </c>
      <c r="K210" s="160">
        <v>7.7321074165111756E-5</v>
      </c>
      <c r="L210" s="166">
        <v>5</v>
      </c>
      <c r="M210" s="166" t="b">
        <v>1</v>
      </c>
    </row>
    <row r="211" spans="1:13" customFormat="1" ht="25.5" x14ac:dyDescent="0.2">
      <c r="A211" s="156" t="s">
        <v>2663</v>
      </c>
      <c r="B211" s="146" t="str">
        <f t="shared" si="3"/>
        <v>18.2.9</v>
      </c>
      <c r="C211" s="156" t="s">
        <v>2267</v>
      </c>
      <c r="D211" s="156" t="s">
        <v>22</v>
      </c>
      <c r="E211" s="156" t="s">
        <v>1971</v>
      </c>
      <c r="F211" s="157" t="s">
        <v>29</v>
      </c>
      <c r="G211" s="158">
        <v>37.6</v>
      </c>
      <c r="H211" s="159">
        <v>13.21</v>
      </c>
      <c r="I211" s="159">
        <v>16.309999999999999</v>
      </c>
      <c r="J211" s="159">
        <v>613.25</v>
      </c>
      <c r="K211" s="160">
        <v>6.00217072553858E-4</v>
      </c>
      <c r="L211" s="166">
        <v>37.6</v>
      </c>
      <c r="M211" s="166" t="b">
        <v>1</v>
      </c>
    </row>
    <row r="212" spans="1:13" customFormat="1" ht="25.5" x14ac:dyDescent="0.2">
      <c r="A212" s="156" t="s">
        <v>2280</v>
      </c>
      <c r="B212" s="146" t="str">
        <f t="shared" si="3"/>
        <v>18.2.10</v>
      </c>
      <c r="C212" s="156" t="s">
        <v>701</v>
      </c>
      <c r="D212" s="156" t="s">
        <v>22</v>
      </c>
      <c r="E212" s="156" t="s">
        <v>702</v>
      </c>
      <c r="F212" s="157" t="s">
        <v>29</v>
      </c>
      <c r="G212" s="158">
        <v>20.8</v>
      </c>
      <c r="H212" s="159">
        <v>7.19</v>
      </c>
      <c r="I212" s="159">
        <v>8.8800000000000008</v>
      </c>
      <c r="J212" s="159">
        <v>184.7</v>
      </c>
      <c r="K212" s="160">
        <v>1.8077471390248278E-4</v>
      </c>
      <c r="L212" s="166">
        <v>20.8</v>
      </c>
      <c r="M212" s="166" t="b">
        <v>1</v>
      </c>
    </row>
    <row r="213" spans="1:13" customFormat="1" x14ac:dyDescent="0.2">
      <c r="A213" s="146" t="s">
        <v>2664</v>
      </c>
      <c r="B213" s="146" t="str">
        <f t="shared" si="3"/>
        <v>18.3</v>
      </c>
      <c r="C213" s="146" t="s">
        <v>16</v>
      </c>
      <c r="D213" s="146"/>
      <c r="E213" s="146" t="s">
        <v>2281</v>
      </c>
      <c r="F213" s="147"/>
      <c r="G213" s="148">
        <v>1</v>
      </c>
      <c r="H213" s="148" t="s">
        <v>17</v>
      </c>
      <c r="I213" s="149">
        <v>156</v>
      </c>
      <c r="J213" s="149">
        <v>156</v>
      </c>
      <c r="K213" s="150">
        <v>1.5268465278173968E-4</v>
      </c>
      <c r="L213" s="166"/>
      <c r="M213" s="166"/>
    </row>
    <row r="214" spans="1:13" customFormat="1" ht="38.25" x14ac:dyDescent="0.2">
      <c r="A214" s="156" t="s">
        <v>362</v>
      </c>
      <c r="B214" s="146" t="str">
        <f t="shared" si="3"/>
        <v>18.3.1</v>
      </c>
      <c r="C214" s="156" t="s">
        <v>2282</v>
      </c>
      <c r="D214" s="156" t="s">
        <v>22</v>
      </c>
      <c r="E214" s="156" t="s">
        <v>2001</v>
      </c>
      <c r="F214" s="157" t="s">
        <v>28</v>
      </c>
      <c r="G214" s="158">
        <v>2</v>
      </c>
      <c r="H214" s="159">
        <v>6.45</v>
      </c>
      <c r="I214" s="159">
        <v>7.96</v>
      </c>
      <c r="J214" s="159">
        <v>15.92</v>
      </c>
      <c r="K214" s="160">
        <v>1.5581664565931381E-5</v>
      </c>
      <c r="L214" s="166">
        <v>2</v>
      </c>
      <c r="M214" s="166" t="b">
        <v>1</v>
      </c>
    </row>
    <row r="215" spans="1:13" customFormat="1" ht="38.25" x14ac:dyDescent="0.2">
      <c r="A215" s="156" t="s">
        <v>363</v>
      </c>
      <c r="B215" s="146" t="str">
        <f t="shared" si="3"/>
        <v>18.3.2</v>
      </c>
      <c r="C215" s="156" t="s">
        <v>94</v>
      </c>
      <c r="D215" s="156" t="s">
        <v>22</v>
      </c>
      <c r="E215" s="156" t="s">
        <v>271</v>
      </c>
      <c r="F215" s="157" t="s">
        <v>28</v>
      </c>
      <c r="G215" s="158">
        <v>8</v>
      </c>
      <c r="H215" s="159">
        <v>14.18</v>
      </c>
      <c r="I215" s="159">
        <v>17.510000000000002</v>
      </c>
      <c r="J215" s="159">
        <v>140.08000000000001</v>
      </c>
      <c r="K215" s="160">
        <v>1.3710298821580829E-4</v>
      </c>
      <c r="L215" s="166">
        <v>8</v>
      </c>
      <c r="M215" s="166" t="b">
        <v>1</v>
      </c>
    </row>
    <row r="216" spans="1:13" customFormat="1" x14ac:dyDescent="0.2">
      <c r="A216" s="146" t="s">
        <v>2665</v>
      </c>
      <c r="B216" s="146" t="str">
        <f t="shared" si="3"/>
        <v>19</v>
      </c>
      <c r="C216" s="146" t="s">
        <v>16</v>
      </c>
      <c r="D216" s="146"/>
      <c r="E216" s="146" t="s">
        <v>244</v>
      </c>
      <c r="F216" s="147"/>
      <c r="G216" s="148">
        <v>1</v>
      </c>
      <c r="H216" s="148" t="s">
        <v>17</v>
      </c>
      <c r="I216" s="149">
        <v>5132.05</v>
      </c>
      <c r="J216" s="149">
        <v>5132.05</v>
      </c>
      <c r="K216" s="150">
        <v>5.0229825147982505E-3</v>
      </c>
      <c r="L216" s="166"/>
      <c r="M216" s="166"/>
    </row>
    <row r="217" spans="1:13" customFormat="1" ht="63.75" x14ac:dyDescent="0.2">
      <c r="A217" s="151" t="s">
        <v>2666</v>
      </c>
      <c r="B217" s="146" t="str">
        <f t="shared" si="3"/>
        <v>19.1</v>
      </c>
      <c r="C217" s="151" t="s">
        <v>43</v>
      </c>
      <c r="D217" s="151" t="s">
        <v>22</v>
      </c>
      <c r="E217" s="151" t="s">
        <v>44</v>
      </c>
      <c r="F217" s="152" t="s">
        <v>2006</v>
      </c>
      <c r="G217" s="153">
        <v>105</v>
      </c>
      <c r="H217" s="154">
        <v>29.8</v>
      </c>
      <c r="I217" s="154">
        <v>36.81</v>
      </c>
      <c r="J217" s="154">
        <v>3865.05</v>
      </c>
      <c r="K217" s="155">
        <v>3.7829090848337365E-3</v>
      </c>
      <c r="L217" s="166">
        <v>105</v>
      </c>
      <c r="M217" s="166" t="b">
        <v>1</v>
      </c>
    </row>
    <row r="218" spans="1:13" customFormat="1" ht="25.5" x14ac:dyDescent="0.2">
      <c r="A218" s="156" t="s">
        <v>373</v>
      </c>
      <c r="B218" s="146" t="str">
        <f t="shared" si="3"/>
        <v>19.2</v>
      </c>
      <c r="C218" s="156" t="s">
        <v>45</v>
      </c>
      <c r="D218" s="156" t="s">
        <v>22</v>
      </c>
      <c r="E218" s="156" t="s">
        <v>245</v>
      </c>
      <c r="F218" s="157" t="s">
        <v>29</v>
      </c>
      <c r="G218" s="158">
        <v>35</v>
      </c>
      <c r="H218" s="159">
        <v>29.31</v>
      </c>
      <c r="I218" s="159">
        <v>36.200000000000003</v>
      </c>
      <c r="J218" s="159">
        <v>1267</v>
      </c>
      <c r="K218" s="160">
        <v>1.2400734299645138E-3</v>
      </c>
      <c r="L218" s="166">
        <v>35</v>
      </c>
      <c r="M218" s="166" t="b">
        <v>1</v>
      </c>
    </row>
    <row r="219" spans="1:13" customFormat="1" x14ac:dyDescent="0.2">
      <c r="A219" s="146" t="s">
        <v>2667</v>
      </c>
      <c r="B219" s="146" t="str">
        <f t="shared" si="3"/>
        <v>20</v>
      </c>
      <c r="C219" s="146" t="s">
        <v>16</v>
      </c>
      <c r="D219" s="146"/>
      <c r="E219" s="146" t="s">
        <v>2018</v>
      </c>
      <c r="F219" s="147"/>
      <c r="G219" s="148">
        <v>1</v>
      </c>
      <c r="H219" s="148" t="s">
        <v>17</v>
      </c>
      <c r="I219" s="149">
        <v>2357.59</v>
      </c>
      <c r="J219" s="149">
        <v>2357.59</v>
      </c>
      <c r="K219" s="150">
        <v>2.3074859650750105E-3</v>
      </c>
      <c r="L219" s="166"/>
      <c r="M219" s="166"/>
    </row>
    <row r="220" spans="1:13" customFormat="1" x14ac:dyDescent="0.2">
      <c r="A220" s="156" t="s">
        <v>376</v>
      </c>
      <c r="B220" s="146" t="str">
        <f t="shared" si="3"/>
        <v>20.1</v>
      </c>
      <c r="C220" s="156" t="s">
        <v>2283</v>
      </c>
      <c r="D220" s="156" t="s">
        <v>22</v>
      </c>
      <c r="E220" s="156" t="s">
        <v>2019</v>
      </c>
      <c r="F220" s="157" t="s">
        <v>30</v>
      </c>
      <c r="G220" s="158">
        <v>434.98</v>
      </c>
      <c r="H220" s="159">
        <v>4.3899999999999997</v>
      </c>
      <c r="I220" s="159">
        <v>5.42</v>
      </c>
      <c r="J220" s="159">
        <v>2357.59</v>
      </c>
      <c r="K220" s="160">
        <v>2.3074859650750105E-3</v>
      </c>
      <c r="L220" s="166">
        <v>434.98</v>
      </c>
      <c r="M220" s="166" t="b">
        <v>1</v>
      </c>
    </row>
    <row r="221" spans="1:13" x14ac:dyDescent="0.2">
      <c r="A221" s="161"/>
      <c r="B221" s="161"/>
      <c r="C221" s="161"/>
      <c r="D221" s="161"/>
      <c r="E221" s="161"/>
      <c r="F221" s="161"/>
      <c r="G221" s="161"/>
      <c r="H221" s="161"/>
      <c r="I221" s="161"/>
      <c r="J221" s="161"/>
      <c r="K221" s="161"/>
    </row>
    <row r="222" spans="1:13" ht="14.25" customHeight="1" x14ac:dyDescent="0.2">
      <c r="A222" s="319"/>
      <c r="B222" s="319"/>
      <c r="C222" s="319"/>
      <c r="D222" s="319"/>
      <c r="E222" s="163"/>
      <c r="F222" s="162"/>
      <c r="G222" s="318" t="s">
        <v>101</v>
      </c>
      <c r="H222" s="319"/>
      <c r="I222" s="320">
        <v>827080.86</v>
      </c>
      <c r="J222" s="319"/>
      <c r="K222" s="319"/>
    </row>
    <row r="223" spans="1:13" ht="14.25" customHeight="1" x14ac:dyDescent="0.2">
      <c r="A223" s="319"/>
      <c r="B223" s="319"/>
      <c r="C223" s="319"/>
      <c r="D223" s="319"/>
      <c r="E223" s="163"/>
      <c r="F223" s="162"/>
      <c r="G223" s="318" t="s">
        <v>102</v>
      </c>
      <c r="H223" s="319"/>
      <c r="I223" s="320">
        <v>194632.83</v>
      </c>
      <c r="J223" s="319"/>
      <c r="K223" s="319"/>
    </row>
    <row r="224" spans="1:13" ht="14.25" customHeight="1" x14ac:dyDescent="0.2">
      <c r="A224" s="319"/>
      <c r="B224" s="319"/>
      <c r="C224" s="319"/>
      <c r="D224" s="319"/>
      <c r="E224" s="163"/>
      <c r="F224" s="162"/>
      <c r="G224" s="318" t="s">
        <v>103</v>
      </c>
      <c r="H224" s="319"/>
      <c r="I224" s="320">
        <v>1021713.69</v>
      </c>
      <c r="J224" s="319"/>
      <c r="K224" s="319"/>
    </row>
  </sheetData>
  <mergeCells count="15">
    <mergeCell ref="A222:D222"/>
    <mergeCell ref="A223:D223"/>
    <mergeCell ref="A224:D224"/>
    <mergeCell ref="H1:K1"/>
    <mergeCell ref="A2:K2"/>
    <mergeCell ref="A7:K7"/>
    <mergeCell ref="F4:G5"/>
    <mergeCell ref="H4:H5"/>
    <mergeCell ref="I4:K5"/>
    <mergeCell ref="G222:H222"/>
    <mergeCell ref="I222:K222"/>
    <mergeCell ref="G223:H223"/>
    <mergeCell ref="I223:K223"/>
    <mergeCell ref="G224:H224"/>
    <mergeCell ref="I224:K224"/>
  </mergeCells>
  <phoneticPr fontId="24" type="noConversion"/>
  <conditionalFormatting sqref="L9:M1048576">
    <cfRule type="cellIs" dxfId="0" priority="1" operator="equal">
      <formula>FALSE</formula>
    </cfRule>
  </conditionalFormatting>
  <printOptions horizontalCentered="1"/>
  <pageMargins left="0.39370078740157483" right="0.39370078740157483" top="0.78740157480314965" bottom="0.78740157480314965" header="0" footer="0"/>
  <pageSetup paperSize="9" scale="75" fitToHeight="0" orientation="landscape" r:id="rId1"/>
  <rowBreaks count="2" manualBreakCount="2">
    <brk id="131" max="10" man="1"/>
    <brk id="215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N1125"/>
  <sheetViews>
    <sheetView showGridLines="0" view="pageBreakPreview" topLeftCell="A1086" zoomScale="85" zoomScaleNormal="85" zoomScaleSheetLayoutView="85" workbookViewId="0">
      <selection activeCell="A1086" sqref="A1:XFD1048576"/>
    </sheetView>
  </sheetViews>
  <sheetFormatPr defaultColWidth="9" defaultRowHeight="15" customHeight="1" x14ac:dyDescent="0.2"/>
  <cols>
    <col min="1" max="1" width="8" style="90" customWidth="1"/>
    <col min="2" max="2" width="8" style="90" hidden="1" customWidth="1"/>
    <col min="3" max="3" width="14.375" style="132" customWidth="1"/>
    <col min="4" max="4" width="31.375" style="90" customWidth="1"/>
    <col min="5" max="5" width="28.125" style="90" bestFit="1" customWidth="1"/>
    <col min="6" max="6" width="15.375" style="90" customWidth="1"/>
    <col min="7" max="7" width="17.25" style="90" customWidth="1"/>
    <col min="8" max="8" width="19.375" style="90" customWidth="1"/>
    <col min="9" max="9" width="21.75" style="90" customWidth="1"/>
    <col min="10" max="10" width="10.625" style="126" customWidth="1"/>
    <col min="11" max="11" width="9" style="90" customWidth="1"/>
    <col min="12" max="12" width="10.625" style="90" customWidth="1"/>
    <col min="13" max="13" width="10.625" style="75" customWidth="1"/>
    <col min="14" max="16384" width="9" style="90"/>
  </cols>
  <sheetData>
    <row r="1" spans="1:14" ht="99" customHeight="1" x14ac:dyDescent="0.2">
      <c r="A1" s="336" t="s">
        <v>0</v>
      </c>
      <c r="B1" s="336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</row>
    <row r="2" spans="1:14" ht="14.25" customHeight="1" x14ac:dyDescent="0.2">
      <c r="A2" s="100"/>
      <c r="B2" s="100"/>
      <c r="C2" s="101"/>
      <c r="D2" s="100"/>
      <c r="E2" s="100"/>
      <c r="F2" s="100"/>
      <c r="G2" s="100"/>
      <c r="H2" s="100"/>
      <c r="I2" s="100"/>
      <c r="J2" s="106"/>
      <c r="K2" s="100"/>
      <c r="L2" s="100"/>
      <c r="M2" s="102"/>
    </row>
    <row r="3" spans="1:14" ht="30" customHeight="1" x14ac:dyDescent="0.2">
      <c r="B3" s="140"/>
      <c r="C3" s="140"/>
      <c r="D3" s="342" t="s">
        <v>144</v>
      </c>
      <c r="E3" s="342"/>
      <c r="F3" s="342"/>
      <c r="G3" s="342"/>
      <c r="H3" s="342"/>
      <c r="I3" s="342"/>
      <c r="J3" s="342"/>
      <c r="K3" s="342"/>
      <c r="L3" s="342"/>
      <c r="M3" s="342"/>
    </row>
    <row r="4" spans="1:14" ht="14.25" customHeight="1" x14ac:dyDescent="0.2">
      <c r="A4" s="93"/>
      <c r="B4" s="93"/>
      <c r="C4" s="94"/>
      <c r="D4" s="95"/>
      <c r="E4" s="96"/>
      <c r="F4" s="95"/>
      <c r="G4" s="95"/>
      <c r="H4" s="97"/>
      <c r="I4" s="97"/>
      <c r="J4" s="107"/>
      <c r="K4" s="97"/>
      <c r="L4" s="98"/>
      <c r="M4" s="99"/>
    </row>
    <row r="5" spans="1:14" ht="19.5" customHeight="1" x14ac:dyDescent="0.2">
      <c r="A5" s="140"/>
      <c r="B5" s="140"/>
      <c r="C5" s="140"/>
      <c r="D5" s="342" t="s">
        <v>2093</v>
      </c>
      <c r="E5" s="342"/>
      <c r="F5" s="342"/>
      <c r="G5" s="342"/>
      <c r="H5" s="342"/>
      <c r="I5" s="342"/>
      <c r="J5" s="342"/>
      <c r="K5" s="342"/>
      <c r="L5" s="342"/>
      <c r="M5" s="342"/>
    </row>
    <row r="6" spans="1:14" ht="14.25" customHeight="1" x14ac:dyDescent="0.2">
      <c r="A6" s="93"/>
      <c r="B6" s="93"/>
      <c r="C6" s="94"/>
      <c r="D6" s="95"/>
      <c r="E6" s="96"/>
      <c r="F6" s="95"/>
      <c r="G6" s="95"/>
      <c r="H6" s="97"/>
      <c r="I6" s="97"/>
      <c r="J6" s="107"/>
      <c r="K6" s="97"/>
      <c r="L6" s="98"/>
      <c r="M6" s="99"/>
    </row>
    <row r="7" spans="1:14" ht="15" customHeight="1" x14ac:dyDescent="0.2">
      <c r="A7" s="123"/>
      <c r="B7" s="123"/>
      <c r="C7" s="124"/>
      <c r="D7" s="123"/>
      <c r="E7" s="123"/>
      <c r="F7" s="123"/>
      <c r="G7" s="123"/>
      <c r="H7" s="123"/>
      <c r="I7" s="123"/>
      <c r="J7" s="125"/>
      <c r="K7" s="123"/>
      <c r="L7" s="123"/>
      <c r="M7" s="92"/>
    </row>
    <row r="8" spans="1:14" s="212" customFormat="1" ht="24.95" customHeight="1" x14ac:dyDescent="0.2">
      <c r="A8" s="114" t="s">
        <v>145</v>
      </c>
      <c r="B8" s="114"/>
      <c r="C8" s="74" t="s">
        <v>146</v>
      </c>
      <c r="D8" s="338" t="s">
        <v>304</v>
      </c>
      <c r="E8" s="339"/>
      <c r="F8" s="339"/>
      <c r="G8" s="339"/>
      <c r="H8" s="339"/>
      <c r="I8" s="339"/>
      <c r="J8" s="339"/>
      <c r="K8" s="339"/>
      <c r="L8" s="339"/>
      <c r="M8" s="339"/>
    </row>
    <row r="9" spans="1:14" s="75" customFormat="1" ht="9.9499999999999993" customHeight="1" x14ac:dyDescent="0.2">
      <c r="A9" s="209"/>
      <c r="B9" s="209"/>
      <c r="C9" s="210"/>
      <c r="D9" s="209"/>
      <c r="E9" s="209"/>
      <c r="F9" s="209"/>
      <c r="G9" s="209"/>
      <c r="H9" s="209"/>
      <c r="I9" s="209"/>
      <c r="J9" s="211"/>
      <c r="K9" s="209"/>
      <c r="L9" s="209"/>
      <c r="M9" s="209"/>
      <c r="N9" s="105"/>
    </row>
    <row r="10" spans="1:14" s="115" customFormat="1" x14ac:dyDescent="0.2">
      <c r="A10" s="86" t="s">
        <v>145</v>
      </c>
      <c r="B10" s="86"/>
      <c r="C10" s="87" t="s">
        <v>147</v>
      </c>
      <c r="D10" s="328" t="s">
        <v>1633</v>
      </c>
      <c r="E10" s="328"/>
      <c r="F10" s="328"/>
      <c r="G10" s="328"/>
      <c r="H10" s="328"/>
      <c r="I10" s="328"/>
      <c r="J10" s="108"/>
      <c r="K10" s="88" t="s">
        <v>148</v>
      </c>
      <c r="L10" s="89">
        <v>1</v>
      </c>
      <c r="M10" s="76" t="s">
        <v>20</v>
      </c>
    </row>
    <row r="11" spans="1:14" s="115" customFormat="1" x14ac:dyDescent="0.2">
      <c r="A11" s="80"/>
      <c r="B11" s="80"/>
      <c r="C11" s="77"/>
      <c r="D11" s="78" t="s">
        <v>149</v>
      </c>
      <c r="E11" s="340" t="s">
        <v>150</v>
      </c>
      <c r="F11" s="341"/>
      <c r="G11" s="341"/>
      <c r="H11" s="341"/>
      <c r="I11" s="341"/>
      <c r="J11" s="341"/>
      <c r="K11" s="341"/>
      <c r="L11" s="341"/>
      <c r="M11" s="341"/>
    </row>
    <row r="12" spans="1:14" s="115" customFormat="1" x14ac:dyDescent="0.2">
      <c r="A12" s="80"/>
      <c r="B12" s="80"/>
      <c r="C12" s="77"/>
      <c r="D12" s="78" t="s">
        <v>151</v>
      </c>
      <c r="E12" s="121" t="s">
        <v>152</v>
      </c>
      <c r="J12" s="121"/>
      <c r="K12" s="229"/>
    </row>
    <row r="13" spans="1:14" s="115" customFormat="1" x14ac:dyDescent="0.2">
      <c r="A13" s="80"/>
      <c r="B13" s="80"/>
      <c r="C13" s="127"/>
      <c r="D13" s="79"/>
      <c r="E13" s="80"/>
      <c r="F13" s="80"/>
      <c r="G13" s="80"/>
      <c r="H13" s="80"/>
      <c r="I13" s="80"/>
      <c r="J13" s="128"/>
      <c r="K13" s="80"/>
      <c r="L13" s="80"/>
      <c r="M13" s="80"/>
    </row>
    <row r="14" spans="1:14" s="115" customFormat="1" ht="14.25" customHeight="1" x14ac:dyDescent="0.2">
      <c r="A14" s="118"/>
      <c r="B14" s="118"/>
      <c r="C14" s="119"/>
      <c r="D14" s="329" t="s">
        <v>153</v>
      </c>
      <c r="E14" s="117" t="s">
        <v>154</v>
      </c>
      <c r="F14" s="117"/>
      <c r="G14" s="117"/>
      <c r="H14" s="117"/>
      <c r="I14" s="120" t="s">
        <v>14</v>
      </c>
      <c r="J14" s="121"/>
    </row>
    <row r="15" spans="1:14" s="115" customFormat="1" ht="14.25" customHeight="1" x14ac:dyDescent="0.2">
      <c r="A15" s="118"/>
      <c r="B15" s="118"/>
      <c r="C15" s="119"/>
      <c r="D15" s="330"/>
      <c r="E15" s="122" t="s">
        <v>155</v>
      </c>
      <c r="F15" s="122"/>
      <c r="G15" s="122"/>
      <c r="H15" s="122"/>
      <c r="I15" s="129" t="s">
        <v>156</v>
      </c>
      <c r="J15" s="121"/>
    </row>
    <row r="16" spans="1:14" s="116" customFormat="1" ht="14.25" customHeight="1" x14ac:dyDescent="0.2">
      <c r="A16" s="81"/>
      <c r="B16" s="81"/>
      <c r="C16" s="82"/>
      <c r="D16" s="83" t="s">
        <v>157</v>
      </c>
      <c r="E16" s="83">
        <v>1</v>
      </c>
      <c r="F16" s="83"/>
      <c r="G16" s="83"/>
      <c r="H16" s="83"/>
      <c r="I16" s="230">
        <v>1</v>
      </c>
      <c r="J16" s="231"/>
    </row>
    <row r="17" spans="1:13" s="115" customFormat="1" ht="14.25" customHeight="1" x14ac:dyDescent="0.2">
      <c r="A17" s="118"/>
      <c r="B17" s="118"/>
      <c r="C17" s="119"/>
      <c r="D17" s="84"/>
      <c r="E17" s="84"/>
      <c r="F17" s="84"/>
      <c r="G17" s="84"/>
      <c r="H17" s="84" t="s">
        <v>118</v>
      </c>
      <c r="I17" s="130">
        <v>1</v>
      </c>
      <c r="J17" s="121"/>
    </row>
    <row r="18" spans="1:13" s="115" customFormat="1" ht="14.25" customHeight="1" x14ac:dyDescent="0.2">
      <c r="A18" s="118"/>
      <c r="B18" s="118"/>
      <c r="C18" s="119"/>
      <c r="D18" s="85"/>
      <c r="E18" s="118"/>
      <c r="F18" s="118"/>
      <c r="G18" s="118"/>
      <c r="H18" s="118"/>
      <c r="I18" s="118"/>
      <c r="J18" s="131"/>
      <c r="K18" s="118"/>
      <c r="L18" s="118"/>
      <c r="M18" s="81"/>
    </row>
    <row r="19" spans="1:13" s="115" customFormat="1" x14ac:dyDescent="0.2">
      <c r="A19" s="86" t="s">
        <v>145</v>
      </c>
      <c r="B19" s="87" t="s">
        <v>147</v>
      </c>
      <c r="C19" s="87" t="s">
        <v>2458</v>
      </c>
      <c r="D19" s="328" t="s">
        <v>26</v>
      </c>
      <c r="E19" s="328"/>
      <c r="F19" s="328"/>
      <c r="G19" s="328"/>
      <c r="H19" s="328"/>
      <c r="I19" s="328"/>
      <c r="J19" s="108"/>
      <c r="K19" s="88" t="s">
        <v>148</v>
      </c>
      <c r="L19" s="89">
        <v>5</v>
      </c>
      <c r="M19" s="76" t="s">
        <v>158</v>
      </c>
    </row>
    <row r="20" spans="1:13" s="115" customFormat="1" ht="15" customHeight="1" x14ac:dyDescent="0.2">
      <c r="A20" s="80"/>
      <c r="B20" s="80"/>
      <c r="C20" s="77"/>
      <c r="D20" s="78" t="s">
        <v>149</v>
      </c>
      <c r="E20" s="340" t="s">
        <v>159</v>
      </c>
      <c r="F20" s="341"/>
      <c r="G20" s="341"/>
      <c r="H20" s="341"/>
      <c r="I20" s="341"/>
      <c r="J20" s="341"/>
      <c r="K20" s="341"/>
      <c r="L20" s="341"/>
      <c r="M20" s="341"/>
    </row>
    <row r="21" spans="1:13" s="115" customFormat="1" x14ac:dyDescent="0.2">
      <c r="A21" s="80"/>
      <c r="B21" s="80"/>
      <c r="C21" s="77"/>
      <c r="D21" s="78" t="s">
        <v>151</v>
      </c>
      <c r="E21" s="121" t="s">
        <v>152</v>
      </c>
      <c r="J21" s="121"/>
      <c r="K21" s="229"/>
    </row>
    <row r="22" spans="1:13" s="115" customFormat="1" x14ac:dyDescent="0.2">
      <c r="A22" s="80"/>
      <c r="B22" s="80"/>
      <c r="C22" s="127"/>
      <c r="D22" s="79"/>
      <c r="E22" s="80"/>
      <c r="F22" s="80"/>
      <c r="G22" s="80"/>
      <c r="H22" s="80"/>
      <c r="I22" s="80"/>
      <c r="J22" s="128"/>
      <c r="K22" s="80"/>
      <c r="L22" s="80"/>
      <c r="M22" s="80"/>
    </row>
    <row r="23" spans="1:13" s="115" customFormat="1" ht="14.25" customHeight="1" x14ac:dyDescent="0.2">
      <c r="A23" s="118"/>
      <c r="B23" s="118"/>
      <c r="C23" s="119"/>
      <c r="D23" s="329" t="s">
        <v>153</v>
      </c>
      <c r="E23" s="117" t="s">
        <v>160</v>
      </c>
      <c r="F23" s="117"/>
      <c r="G23" s="117"/>
      <c r="H23" s="117"/>
      <c r="I23" s="120" t="s">
        <v>14</v>
      </c>
      <c r="J23" s="121"/>
    </row>
    <row r="24" spans="1:13" s="115" customFormat="1" ht="14.25" customHeight="1" x14ac:dyDescent="0.2">
      <c r="A24" s="118"/>
      <c r="B24" s="118"/>
      <c r="C24" s="119"/>
      <c r="D24" s="330"/>
      <c r="E24" s="122" t="s">
        <v>161</v>
      </c>
      <c r="F24" s="122"/>
      <c r="G24" s="122"/>
      <c r="H24" s="122"/>
      <c r="I24" s="129" t="s">
        <v>162</v>
      </c>
      <c r="J24" s="121"/>
    </row>
    <row r="25" spans="1:13" s="116" customFormat="1" ht="14.25" customHeight="1" x14ac:dyDescent="0.2">
      <c r="A25" s="81"/>
      <c r="B25" s="81"/>
      <c r="C25" s="82"/>
      <c r="D25" s="83" t="s">
        <v>157</v>
      </c>
      <c r="E25" s="83">
        <v>5</v>
      </c>
      <c r="F25" s="83"/>
      <c r="G25" s="83"/>
      <c r="H25" s="83"/>
      <c r="I25" s="230">
        <v>5</v>
      </c>
      <c r="J25" s="231"/>
    </row>
    <row r="26" spans="1:13" s="115" customFormat="1" ht="14.25" customHeight="1" x14ac:dyDescent="0.2">
      <c r="A26" s="118"/>
      <c r="B26" s="118"/>
      <c r="C26" s="119"/>
      <c r="D26" s="84"/>
      <c r="E26" s="84"/>
      <c r="F26" s="84"/>
      <c r="G26" s="84"/>
      <c r="H26" s="84" t="s">
        <v>118</v>
      </c>
      <c r="I26" s="130">
        <v>5</v>
      </c>
      <c r="J26" s="121"/>
    </row>
    <row r="27" spans="1:13" s="115" customFormat="1" ht="14.25" customHeight="1" x14ac:dyDescent="0.2">
      <c r="A27" s="118"/>
      <c r="B27" s="118"/>
      <c r="C27" s="119"/>
      <c r="D27" s="85"/>
      <c r="E27" s="118"/>
      <c r="F27" s="118"/>
      <c r="G27" s="118"/>
      <c r="H27" s="118"/>
      <c r="I27" s="118"/>
      <c r="J27" s="131"/>
      <c r="K27" s="118"/>
      <c r="L27" s="118"/>
      <c r="M27" s="81"/>
    </row>
    <row r="28" spans="1:13" s="115" customFormat="1" ht="20.100000000000001" customHeight="1" x14ac:dyDescent="0.2">
      <c r="A28" s="86" t="s">
        <v>145</v>
      </c>
      <c r="B28" s="87" t="s">
        <v>2458</v>
      </c>
      <c r="C28" s="87" t="s">
        <v>2459</v>
      </c>
      <c r="D28" s="328" t="s">
        <v>164</v>
      </c>
      <c r="E28" s="328"/>
      <c r="F28" s="328"/>
      <c r="G28" s="328"/>
      <c r="H28" s="328"/>
      <c r="I28" s="328"/>
      <c r="J28" s="108"/>
      <c r="K28" s="88" t="s">
        <v>148</v>
      </c>
      <c r="L28" s="89">
        <v>5</v>
      </c>
      <c r="M28" s="76" t="s">
        <v>158</v>
      </c>
    </row>
    <row r="29" spans="1:13" s="115" customFormat="1" x14ac:dyDescent="0.2">
      <c r="A29" s="80"/>
      <c r="B29" s="80"/>
      <c r="C29" s="77"/>
      <c r="D29" s="78" t="s">
        <v>149</v>
      </c>
      <c r="E29" s="340" t="s">
        <v>159</v>
      </c>
      <c r="F29" s="341"/>
      <c r="G29" s="341"/>
      <c r="H29" s="341"/>
      <c r="I29" s="341"/>
      <c r="J29" s="341"/>
      <c r="K29" s="341"/>
      <c r="L29" s="341"/>
      <c r="M29" s="341"/>
    </row>
    <row r="30" spans="1:13" s="115" customFormat="1" x14ac:dyDescent="0.2">
      <c r="A30" s="80"/>
      <c r="B30" s="80"/>
      <c r="C30" s="77"/>
      <c r="D30" s="78" t="s">
        <v>151</v>
      </c>
      <c r="E30" s="121" t="s">
        <v>152</v>
      </c>
      <c r="J30" s="121"/>
      <c r="K30" s="229"/>
    </row>
    <row r="31" spans="1:13" s="115" customFormat="1" x14ac:dyDescent="0.2">
      <c r="A31" s="80"/>
      <c r="B31" s="80"/>
      <c r="C31" s="127"/>
      <c r="D31" s="79"/>
      <c r="E31" s="80"/>
      <c r="F31" s="80"/>
      <c r="G31" s="80"/>
      <c r="H31" s="80"/>
      <c r="I31" s="80"/>
      <c r="J31" s="128"/>
      <c r="K31" s="80"/>
      <c r="L31" s="80"/>
      <c r="M31" s="80"/>
    </row>
    <row r="32" spans="1:13" s="115" customFormat="1" ht="14.25" customHeight="1" x14ac:dyDescent="0.2">
      <c r="A32" s="118"/>
      <c r="B32" s="118"/>
      <c r="C32" s="119"/>
      <c r="D32" s="329" t="s">
        <v>153</v>
      </c>
      <c r="E32" s="117" t="s">
        <v>154</v>
      </c>
      <c r="F32" s="117" t="s">
        <v>160</v>
      </c>
      <c r="G32" s="117"/>
      <c r="H32" s="117"/>
      <c r="I32" s="120" t="s">
        <v>14</v>
      </c>
      <c r="J32" s="121"/>
    </row>
    <row r="33" spans="1:14" s="115" customFormat="1" ht="14.25" customHeight="1" x14ac:dyDescent="0.2">
      <c r="A33" s="118"/>
      <c r="B33" s="118"/>
      <c r="C33" s="119"/>
      <c r="D33" s="330"/>
      <c r="E33" s="122" t="s">
        <v>155</v>
      </c>
      <c r="F33" s="122" t="s">
        <v>161</v>
      </c>
      <c r="G33" s="122"/>
      <c r="H33" s="122"/>
      <c r="I33" s="129" t="s">
        <v>163</v>
      </c>
      <c r="J33" s="121"/>
    </row>
    <row r="34" spans="1:14" s="116" customFormat="1" ht="14.25" customHeight="1" x14ac:dyDescent="0.2">
      <c r="A34" s="81"/>
      <c r="B34" s="81"/>
      <c r="C34" s="82"/>
      <c r="D34" s="83" t="s">
        <v>165</v>
      </c>
      <c r="E34" s="83">
        <v>1</v>
      </c>
      <c r="F34" s="91">
        <v>5</v>
      </c>
      <c r="G34" s="83"/>
      <c r="H34" s="83"/>
      <c r="I34" s="230">
        <v>5</v>
      </c>
      <c r="J34" s="231"/>
    </row>
    <row r="35" spans="1:14" s="115" customFormat="1" ht="14.25" customHeight="1" x14ac:dyDescent="0.2">
      <c r="A35" s="118"/>
      <c r="B35" s="118"/>
      <c r="C35" s="119"/>
      <c r="D35" s="84"/>
      <c r="E35" s="84"/>
      <c r="F35" s="84"/>
      <c r="G35" s="84"/>
      <c r="H35" s="84" t="s">
        <v>118</v>
      </c>
      <c r="I35" s="130">
        <v>5</v>
      </c>
      <c r="J35" s="121"/>
    </row>
    <row r="36" spans="1:14" s="115" customFormat="1" ht="14.25" customHeight="1" x14ac:dyDescent="0.2">
      <c r="A36" s="118"/>
      <c r="B36" s="118"/>
      <c r="C36" s="119"/>
      <c r="D36" s="85"/>
      <c r="E36" s="118"/>
      <c r="F36" s="118"/>
      <c r="G36" s="118"/>
      <c r="H36" s="118"/>
      <c r="I36" s="118"/>
      <c r="J36" s="131"/>
      <c r="K36" s="118"/>
      <c r="L36" s="118"/>
      <c r="M36" s="81"/>
    </row>
    <row r="37" spans="1:14" s="212" customFormat="1" ht="24.95" customHeight="1" x14ac:dyDescent="0.2">
      <c r="A37" s="114" t="s">
        <v>145</v>
      </c>
      <c r="B37" s="114"/>
      <c r="C37" s="74" t="s">
        <v>166</v>
      </c>
      <c r="D37" s="338" t="s">
        <v>167</v>
      </c>
      <c r="E37" s="339"/>
      <c r="F37" s="339"/>
      <c r="G37" s="339"/>
      <c r="H37" s="339"/>
      <c r="I37" s="339"/>
      <c r="J37" s="339"/>
      <c r="K37" s="339"/>
      <c r="L37" s="339"/>
      <c r="M37" s="339"/>
    </row>
    <row r="38" spans="1:14" s="75" customFormat="1" ht="9.9499999999999993" customHeight="1" x14ac:dyDescent="0.2">
      <c r="A38" s="235"/>
      <c r="B38" s="235"/>
      <c r="C38" s="236"/>
      <c r="D38" s="235"/>
      <c r="E38" s="235"/>
      <c r="F38" s="235"/>
      <c r="G38" s="235"/>
      <c r="H38" s="235"/>
      <c r="I38" s="235"/>
      <c r="J38" s="237"/>
      <c r="K38" s="235"/>
      <c r="L38" s="235"/>
      <c r="M38" s="235"/>
      <c r="N38" s="105"/>
    </row>
    <row r="39" spans="1:14" s="115" customFormat="1" x14ac:dyDescent="0.2">
      <c r="A39" s="86" t="s">
        <v>145</v>
      </c>
      <c r="B39" s="87"/>
      <c r="C39" s="87" t="s">
        <v>168</v>
      </c>
      <c r="D39" s="328" t="s">
        <v>169</v>
      </c>
      <c r="E39" s="328"/>
      <c r="F39" s="328"/>
      <c r="G39" s="328"/>
      <c r="H39" s="328"/>
      <c r="I39" s="328"/>
      <c r="J39" s="108"/>
      <c r="K39" s="88" t="s">
        <v>148</v>
      </c>
      <c r="L39" s="89">
        <v>3</v>
      </c>
      <c r="M39" s="76" t="s">
        <v>170</v>
      </c>
    </row>
    <row r="40" spans="1:14" s="115" customFormat="1" ht="15" customHeight="1" x14ac:dyDescent="0.2">
      <c r="A40" s="80"/>
      <c r="B40" s="80"/>
      <c r="C40" s="77"/>
      <c r="D40" s="78" t="s">
        <v>149</v>
      </c>
      <c r="E40" s="134" t="s">
        <v>1634</v>
      </c>
      <c r="F40" s="134"/>
      <c r="G40" s="134"/>
      <c r="H40" s="134"/>
      <c r="I40" s="134"/>
      <c r="J40" s="134"/>
      <c r="K40" s="134"/>
      <c r="L40" s="134"/>
      <c r="M40" s="134"/>
    </row>
    <row r="41" spans="1:14" s="115" customFormat="1" x14ac:dyDescent="0.2">
      <c r="A41" s="80"/>
      <c r="B41" s="80"/>
      <c r="C41" s="77"/>
      <c r="D41" s="78" t="s">
        <v>151</v>
      </c>
      <c r="E41" s="133" t="s">
        <v>171</v>
      </c>
      <c r="F41" s="134"/>
      <c r="G41" s="134"/>
      <c r="H41" s="134"/>
      <c r="I41" s="134"/>
      <c r="J41" s="133"/>
      <c r="K41" s="135"/>
      <c r="L41" s="141"/>
      <c r="M41" s="141"/>
    </row>
    <row r="42" spans="1:14" s="115" customFormat="1" x14ac:dyDescent="0.2">
      <c r="A42" s="80"/>
      <c r="B42" s="80"/>
      <c r="C42" s="127"/>
      <c r="D42" s="79"/>
      <c r="E42" s="80"/>
      <c r="F42" s="80"/>
      <c r="G42" s="80"/>
      <c r="H42" s="80"/>
      <c r="I42" s="80"/>
      <c r="J42" s="128"/>
      <c r="K42" s="80"/>
      <c r="L42" s="80"/>
      <c r="M42" s="80"/>
    </row>
    <row r="43" spans="1:14" s="115" customFormat="1" ht="14.25" customHeight="1" x14ac:dyDescent="0.2">
      <c r="A43" s="118"/>
      <c r="B43" s="118"/>
      <c r="C43" s="119"/>
      <c r="D43" s="329" t="s">
        <v>172</v>
      </c>
      <c r="E43" s="117" t="s">
        <v>154</v>
      </c>
      <c r="F43" s="117" t="s">
        <v>173</v>
      </c>
      <c r="G43" s="117" t="s">
        <v>174</v>
      </c>
      <c r="H43" s="117"/>
      <c r="I43" s="120" t="s">
        <v>14</v>
      </c>
      <c r="J43" s="121"/>
    </row>
    <row r="44" spans="1:14" s="115" customFormat="1" ht="14.25" customHeight="1" x14ac:dyDescent="0.2">
      <c r="A44" s="118"/>
      <c r="B44" s="118"/>
      <c r="C44" s="119"/>
      <c r="D44" s="330"/>
      <c r="E44" s="122" t="s">
        <v>155</v>
      </c>
      <c r="F44" s="122" t="s">
        <v>121</v>
      </c>
      <c r="G44" s="122" t="s">
        <v>175</v>
      </c>
      <c r="H44" s="122"/>
      <c r="I44" s="129" t="s">
        <v>176</v>
      </c>
      <c r="J44" s="121"/>
    </row>
    <row r="45" spans="1:14" s="116" customFormat="1" ht="14.25" customHeight="1" x14ac:dyDescent="0.2">
      <c r="A45" s="81"/>
      <c r="B45" s="81"/>
      <c r="C45" s="82"/>
      <c r="D45" s="83" t="s">
        <v>1635</v>
      </c>
      <c r="E45" s="91">
        <v>1</v>
      </c>
      <c r="F45" s="91">
        <v>2</v>
      </c>
      <c r="G45" s="91">
        <v>1.5</v>
      </c>
      <c r="H45" s="91"/>
      <c r="I45" s="91">
        <v>3</v>
      </c>
      <c r="J45" s="231"/>
    </row>
    <row r="46" spans="1:14" s="115" customFormat="1" ht="14.25" customHeight="1" x14ac:dyDescent="0.2">
      <c r="A46" s="118"/>
      <c r="B46" s="118"/>
      <c r="C46" s="119"/>
      <c r="D46" s="84"/>
      <c r="E46" s="84"/>
      <c r="F46" s="84"/>
      <c r="G46" s="84"/>
      <c r="H46" s="84" t="s">
        <v>118</v>
      </c>
      <c r="I46" s="130">
        <v>3</v>
      </c>
      <c r="J46" s="121"/>
    </row>
    <row r="47" spans="1:14" s="115" customFormat="1" ht="15" customHeight="1" x14ac:dyDescent="0.2">
      <c r="C47" s="136"/>
      <c r="J47" s="121"/>
      <c r="M47" s="116"/>
    </row>
    <row r="48" spans="1:14" s="115" customFormat="1" x14ac:dyDescent="0.2">
      <c r="A48" s="86" t="s">
        <v>145</v>
      </c>
      <c r="B48" s="87" t="s">
        <v>168</v>
      </c>
      <c r="C48" s="87" t="s">
        <v>407</v>
      </c>
      <c r="D48" s="328" t="s">
        <v>277</v>
      </c>
      <c r="E48" s="328"/>
      <c r="F48" s="328"/>
      <c r="G48" s="328"/>
      <c r="H48" s="328"/>
      <c r="I48" s="328"/>
      <c r="J48" s="108"/>
      <c r="K48" s="88" t="s">
        <v>148</v>
      </c>
      <c r="L48" s="89">
        <v>12.33</v>
      </c>
      <c r="M48" s="76" t="s">
        <v>170</v>
      </c>
    </row>
    <row r="49" spans="1:13" s="115" customFormat="1" ht="15" customHeight="1" x14ac:dyDescent="0.2">
      <c r="A49" s="80"/>
      <c r="B49" s="80"/>
      <c r="C49" s="77"/>
      <c r="D49" s="78" t="s">
        <v>149</v>
      </c>
      <c r="E49" s="134" t="s">
        <v>177</v>
      </c>
      <c r="F49" s="134"/>
      <c r="G49" s="134"/>
      <c r="H49" s="134"/>
      <c r="I49" s="134"/>
      <c r="J49" s="134"/>
      <c r="K49" s="134"/>
      <c r="L49" s="134"/>
      <c r="M49" s="134"/>
    </row>
    <row r="50" spans="1:13" s="115" customFormat="1" x14ac:dyDescent="0.2">
      <c r="A50" s="80"/>
      <c r="B50" s="80"/>
      <c r="C50" s="77"/>
      <c r="D50" s="78" t="s">
        <v>151</v>
      </c>
      <c r="E50" s="133" t="s">
        <v>178</v>
      </c>
      <c r="F50" s="134"/>
      <c r="G50" s="134"/>
      <c r="H50" s="134"/>
      <c r="I50" s="134"/>
      <c r="J50" s="133"/>
      <c r="K50" s="135"/>
      <c r="L50" s="141"/>
      <c r="M50" s="141"/>
    </row>
    <row r="51" spans="1:13" s="115" customFormat="1" x14ac:dyDescent="0.2">
      <c r="A51" s="80"/>
      <c r="B51" s="80"/>
      <c r="C51" s="127"/>
      <c r="D51" s="79"/>
      <c r="E51" s="80"/>
      <c r="F51" s="80"/>
      <c r="G51" s="80"/>
      <c r="H51" s="80"/>
      <c r="I51" s="80"/>
      <c r="J51" s="128"/>
      <c r="K51" s="80"/>
      <c r="L51" s="80"/>
      <c r="M51" s="80"/>
    </row>
    <row r="52" spans="1:13" s="115" customFormat="1" x14ac:dyDescent="0.2">
      <c r="A52" s="80"/>
      <c r="B52" s="80"/>
      <c r="C52" s="127"/>
      <c r="D52" s="238"/>
      <c r="E52" s="239"/>
      <c r="F52" s="240" t="s">
        <v>179</v>
      </c>
      <c r="G52" s="241"/>
      <c r="H52" s="134"/>
      <c r="I52" s="80"/>
      <c r="J52" s="128"/>
      <c r="K52" s="80"/>
      <c r="L52" s="80"/>
      <c r="M52" s="80"/>
    </row>
    <row r="53" spans="1:13" s="115" customFormat="1" x14ac:dyDescent="0.2">
      <c r="A53" s="80"/>
      <c r="B53" s="80"/>
      <c r="C53" s="127"/>
      <c r="D53" s="238"/>
      <c r="E53" s="242"/>
      <c r="F53" s="243" t="s">
        <v>180</v>
      </c>
      <c r="G53" s="244">
        <v>10</v>
      </c>
      <c r="I53" s="80"/>
      <c r="J53" s="128"/>
      <c r="K53" s="80"/>
      <c r="L53" s="80"/>
      <c r="M53" s="80"/>
    </row>
    <row r="54" spans="1:13" s="115" customFormat="1" x14ac:dyDescent="0.2">
      <c r="A54" s="80"/>
      <c r="B54" s="80"/>
      <c r="C54" s="127"/>
      <c r="D54" s="238"/>
      <c r="E54" s="242"/>
      <c r="F54" s="243" t="s">
        <v>181</v>
      </c>
      <c r="G54" s="244">
        <v>1</v>
      </c>
      <c r="H54" s="245"/>
      <c r="I54" s="80"/>
      <c r="J54" s="128"/>
      <c r="K54" s="80"/>
      <c r="L54" s="80"/>
      <c r="M54" s="80"/>
    </row>
    <row r="55" spans="1:13" s="115" customFormat="1" x14ac:dyDescent="0.2">
      <c r="A55" s="80"/>
      <c r="B55" s="80"/>
      <c r="C55" s="127"/>
      <c r="D55" s="238"/>
      <c r="E55" s="242"/>
      <c r="F55" s="243" t="s">
        <v>182</v>
      </c>
      <c r="G55" s="244">
        <v>1</v>
      </c>
      <c r="I55" s="80"/>
      <c r="J55" s="128"/>
      <c r="K55" s="80"/>
      <c r="L55" s="80"/>
      <c r="M55" s="80"/>
    </row>
    <row r="56" spans="1:13" s="115" customFormat="1" x14ac:dyDescent="0.2">
      <c r="A56" s="80"/>
      <c r="B56" s="80"/>
      <c r="C56" s="127"/>
      <c r="D56" s="238"/>
      <c r="E56" s="242"/>
      <c r="F56" s="243" t="s">
        <v>183</v>
      </c>
      <c r="G56" s="246">
        <v>0.3</v>
      </c>
      <c r="H56" s="247"/>
      <c r="I56" s="80"/>
      <c r="J56" s="128"/>
      <c r="K56" s="80"/>
      <c r="L56" s="80"/>
      <c r="M56" s="80"/>
    </row>
    <row r="57" spans="1:13" s="115" customFormat="1" x14ac:dyDescent="0.2">
      <c r="A57" s="80"/>
      <c r="B57" s="80"/>
      <c r="C57" s="127"/>
      <c r="D57" s="238"/>
      <c r="E57" s="248"/>
      <c r="F57" s="249" t="s">
        <v>184</v>
      </c>
      <c r="G57" s="250">
        <v>10</v>
      </c>
      <c r="H57" s="242"/>
      <c r="I57" s="118"/>
      <c r="J57" s="118"/>
      <c r="K57" s="118"/>
      <c r="L57" s="118"/>
      <c r="M57" s="118"/>
    </row>
    <row r="58" spans="1:13" s="115" customFormat="1" x14ac:dyDescent="0.2">
      <c r="A58" s="80"/>
      <c r="B58" s="80"/>
      <c r="C58" s="127"/>
      <c r="D58" s="79"/>
      <c r="E58" s="141"/>
      <c r="F58" s="134"/>
      <c r="G58" s="251"/>
      <c r="H58" s="252"/>
      <c r="I58" s="80"/>
      <c r="J58" s="128"/>
      <c r="K58" s="80"/>
      <c r="L58" s="80"/>
      <c r="M58" s="80"/>
    </row>
    <row r="59" spans="1:13" s="115" customFormat="1" ht="14.25" customHeight="1" x14ac:dyDescent="0.2">
      <c r="A59" s="118"/>
      <c r="B59" s="118"/>
      <c r="C59" s="119"/>
      <c r="D59" s="329" t="s">
        <v>172</v>
      </c>
      <c r="E59" s="117" t="s">
        <v>154</v>
      </c>
      <c r="F59" s="117" t="s">
        <v>185</v>
      </c>
      <c r="G59" s="117"/>
      <c r="H59" s="117"/>
      <c r="I59" s="120" t="s">
        <v>14</v>
      </c>
      <c r="J59" s="131"/>
      <c r="K59" s="81"/>
      <c r="L59" s="142"/>
    </row>
    <row r="60" spans="1:13" s="115" customFormat="1" ht="14.25" customHeight="1" x14ac:dyDescent="0.2">
      <c r="A60" s="118"/>
      <c r="B60" s="118"/>
      <c r="C60" s="119"/>
      <c r="D60" s="330"/>
      <c r="E60" s="122" t="s">
        <v>155</v>
      </c>
      <c r="F60" s="122" t="s">
        <v>186</v>
      </c>
      <c r="G60" s="122"/>
      <c r="H60" s="122"/>
      <c r="I60" s="129" t="s">
        <v>187</v>
      </c>
      <c r="J60" s="131"/>
      <c r="K60" s="81"/>
      <c r="L60" s="142"/>
    </row>
    <row r="61" spans="1:13" s="115" customFormat="1" ht="14.25" customHeight="1" x14ac:dyDescent="0.2">
      <c r="A61" s="118"/>
      <c r="B61" s="118"/>
      <c r="C61" s="119"/>
      <c r="D61" s="83" t="s">
        <v>188</v>
      </c>
      <c r="E61" s="91">
        <v>1</v>
      </c>
      <c r="F61" s="91">
        <v>6.43</v>
      </c>
      <c r="G61" s="91"/>
      <c r="H61" s="91"/>
      <c r="I61" s="91">
        <v>6.43</v>
      </c>
      <c r="J61" s="131"/>
      <c r="K61" s="81"/>
      <c r="L61" s="142"/>
    </row>
    <row r="62" spans="1:13" s="115" customFormat="1" ht="14.25" customHeight="1" x14ac:dyDescent="0.2">
      <c r="A62" s="118"/>
      <c r="B62" s="118"/>
      <c r="C62" s="119"/>
      <c r="D62" s="83" t="s">
        <v>189</v>
      </c>
      <c r="E62" s="91">
        <v>1</v>
      </c>
      <c r="F62" s="91">
        <v>5.9</v>
      </c>
      <c r="G62" s="91"/>
      <c r="H62" s="91"/>
      <c r="I62" s="91">
        <v>5.9</v>
      </c>
      <c r="J62" s="131"/>
      <c r="K62" s="81"/>
      <c r="L62" s="142"/>
    </row>
    <row r="63" spans="1:13" s="115" customFormat="1" ht="14.25" customHeight="1" x14ac:dyDescent="0.2">
      <c r="A63" s="118"/>
      <c r="B63" s="118"/>
      <c r="C63" s="119"/>
      <c r="D63" s="84"/>
      <c r="E63" s="84"/>
      <c r="F63" s="84"/>
      <c r="G63" s="84"/>
      <c r="H63" s="84" t="s">
        <v>118</v>
      </c>
      <c r="I63" s="130">
        <v>12.33</v>
      </c>
      <c r="J63" s="131"/>
      <c r="K63" s="81"/>
      <c r="L63" s="142"/>
    </row>
    <row r="64" spans="1:13" s="115" customFormat="1" ht="14.25" customHeight="1" x14ac:dyDescent="0.2">
      <c r="A64" s="118"/>
      <c r="B64" s="118"/>
      <c r="C64" s="119"/>
      <c r="D64" s="85"/>
      <c r="E64" s="118"/>
      <c r="F64" s="118"/>
      <c r="G64" s="118"/>
      <c r="H64" s="118"/>
      <c r="I64" s="118"/>
      <c r="J64" s="131"/>
      <c r="K64" s="118"/>
      <c r="L64" s="118"/>
      <c r="M64" s="81"/>
    </row>
    <row r="65" spans="1:13" s="115" customFormat="1" x14ac:dyDescent="0.2">
      <c r="A65" s="86" t="s">
        <v>145</v>
      </c>
      <c r="B65" s="87" t="s">
        <v>407</v>
      </c>
      <c r="C65" s="87" t="s">
        <v>408</v>
      </c>
      <c r="D65" s="328" t="s">
        <v>278</v>
      </c>
      <c r="E65" s="328"/>
      <c r="F65" s="328"/>
      <c r="G65" s="328"/>
      <c r="H65" s="328"/>
      <c r="I65" s="328"/>
      <c r="J65" s="108"/>
      <c r="K65" s="88" t="s">
        <v>148</v>
      </c>
      <c r="L65" s="89">
        <v>6.01</v>
      </c>
      <c r="M65" s="76" t="s">
        <v>170</v>
      </c>
    </row>
    <row r="66" spans="1:13" s="115" customFormat="1" ht="15" customHeight="1" x14ac:dyDescent="0.2">
      <c r="A66" s="80"/>
      <c r="B66" s="80"/>
      <c r="C66" s="77"/>
      <c r="D66" s="78" t="s">
        <v>149</v>
      </c>
      <c r="E66" s="134" t="s">
        <v>177</v>
      </c>
      <c r="F66" s="134"/>
      <c r="G66" s="134"/>
      <c r="H66" s="134"/>
      <c r="I66" s="134"/>
      <c r="J66" s="134"/>
      <c r="K66" s="134"/>
      <c r="L66" s="134"/>
      <c r="M66" s="134"/>
    </row>
    <row r="67" spans="1:13" s="115" customFormat="1" x14ac:dyDescent="0.2">
      <c r="A67" s="80"/>
      <c r="B67" s="80"/>
      <c r="C67" s="77"/>
      <c r="D67" s="78" t="s">
        <v>151</v>
      </c>
      <c r="E67" s="133" t="s">
        <v>190</v>
      </c>
      <c r="F67" s="134"/>
      <c r="G67" s="134"/>
      <c r="H67" s="134"/>
      <c r="I67" s="134"/>
      <c r="J67" s="133"/>
      <c r="K67" s="135"/>
      <c r="L67" s="141"/>
      <c r="M67" s="141"/>
    </row>
    <row r="68" spans="1:13" s="115" customFormat="1" x14ac:dyDescent="0.2">
      <c r="A68" s="80"/>
      <c r="B68" s="80"/>
      <c r="C68" s="127"/>
      <c r="D68" s="79"/>
      <c r="E68" s="80"/>
      <c r="F68" s="80"/>
      <c r="G68" s="80"/>
      <c r="H68" s="80"/>
      <c r="I68" s="80"/>
      <c r="J68" s="128"/>
      <c r="K68" s="80"/>
      <c r="L68" s="80"/>
      <c r="M68" s="80"/>
    </row>
    <row r="69" spans="1:13" s="115" customFormat="1" x14ac:dyDescent="0.2">
      <c r="A69" s="80"/>
      <c r="B69" s="80"/>
      <c r="C69" s="127"/>
      <c r="D69" s="79"/>
      <c r="E69" s="239"/>
      <c r="F69" s="240" t="s">
        <v>179</v>
      </c>
      <c r="G69" s="241"/>
      <c r="H69" s="134"/>
      <c r="I69" s="80"/>
      <c r="J69" s="128"/>
      <c r="K69" s="80"/>
      <c r="L69" s="80"/>
      <c r="M69" s="80"/>
    </row>
    <row r="70" spans="1:13" s="115" customFormat="1" x14ac:dyDescent="0.2">
      <c r="A70" s="80"/>
      <c r="B70" s="80"/>
      <c r="C70" s="127"/>
      <c r="D70" s="79"/>
      <c r="E70" s="242"/>
      <c r="F70" s="243" t="s">
        <v>180</v>
      </c>
      <c r="G70" s="244">
        <v>10</v>
      </c>
      <c r="I70" s="80"/>
      <c r="J70" s="128"/>
      <c r="K70" s="80"/>
      <c r="L70" s="80"/>
      <c r="M70" s="80"/>
    </row>
    <row r="71" spans="1:13" s="115" customFormat="1" x14ac:dyDescent="0.2">
      <c r="A71" s="80"/>
      <c r="B71" s="80"/>
      <c r="C71" s="127"/>
      <c r="D71" s="79"/>
      <c r="E71" s="242"/>
      <c r="F71" s="243" t="s">
        <v>191</v>
      </c>
      <c r="G71" s="253">
        <v>0.6</v>
      </c>
      <c r="I71" s="80"/>
      <c r="J71" s="128"/>
      <c r="K71" s="80"/>
      <c r="L71" s="80"/>
      <c r="M71" s="80"/>
    </row>
    <row r="72" spans="1:13" s="115" customFormat="1" x14ac:dyDescent="0.2">
      <c r="A72" s="80"/>
      <c r="B72" s="80"/>
      <c r="C72" s="127"/>
      <c r="D72" s="79"/>
      <c r="E72" s="248"/>
      <c r="F72" s="249" t="s">
        <v>192</v>
      </c>
      <c r="G72" s="254">
        <v>6</v>
      </c>
      <c r="I72" s="80"/>
      <c r="J72" s="128"/>
      <c r="K72" s="80"/>
      <c r="L72" s="80"/>
      <c r="M72" s="80"/>
    </row>
    <row r="73" spans="1:13" s="115" customFormat="1" x14ac:dyDescent="0.2">
      <c r="A73" s="80"/>
      <c r="B73" s="80"/>
      <c r="C73" s="127"/>
      <c r="D73" s="79"/>
      <c r="E73" s="118"/>
      <c r="F73" s="243"/>
      <c r="G73" s="255"/>
      <c r="I73" s="80"/>
      <c r="J73" s="128"/>
      <c r="K73" s="80"/>
      <c r="L73" s="80"/>
      <c r="M73" s="80"/>
    </row>
    <row r="74" spans="1:13" s="115" customFormat="1" ht="14.25" customHeight="1" x14ac:dyDescent="0.2">
      <c r="A74" s="118"/>
      <c r="B74" s="118"/>
      <c r="C74" s="119"/>
      <c r="D74" s="329" t="s">
        <v>172</v>
      </c>
      <c r="E74" s="117" t="s">
        <v>154</v>
      </c>
      <c r="F74" s="117" t="s">
        <v>185</v>
      </c>
      <c r="G74" s="117"/>
      <c r="H74" s="117"/>
      <c r="I74" s="120" t="s">
        <v>14</v>
      </c>
      <c r="J74" s="131"/>
      <c r="K74" s="81"/>
      <c r="L74" s="142"/>
    </row>
    <row r="75" spans="1:13" s="115" customFormat="1" ht="14.25" customHeight="1" x14ac:dyDescent="0.2">
      <c r="A75" s="118"/>
      <c r="B75" s="118"/>
      <c r="C75" s="119"/>
      <c r="D75" s="330"/>
      <c r="E75" s="122" t="s">
        <v>155</v>
      </c>
      <c r="F75" s="122" t="s">
        <v>186</v>
      </c>
      <c r="G75" s="122"/>
      <c r="H75" s="122"/>
      <c r="I75" s="129" t="s">
        <v>176</v>
      </c>
      <c r="J75" s="131"/>
      <c r="K75" s="81"/>
      <c r="L75" s="142"/>
    </row>
    <row r="76" spans="1:13" s="115" customFormat="1" ht="14.25" customHeight="1" x14ac:dyDescent="0.2">
      <c r="A76" s="118"/>
      <c r="B76" s="118"/>
      <c r="C76" s="119"/>
      <c r="D76" s="83" t="s">
        <v>193</v>
      </c>
      <c r="E76" s="91">
        <v>1</v>
      </c>
      <c r="F76" s="91">
        <v>6.01</v>
      </c>
      <c r="G76" s="91"/>
      <c r="H76" s="91"/>
      <c r="I76" s="91">
        <v>6.01</v>
      </c>
      <c r="J76" s="131"/>
      <c r="K76" s="81"/>
      <c r="L76" s="142"/>
    </row>
    <row r="77" spans="1:13" s="115" customFormat="1" ht="14.25" customHeight="1" x14ac:dyDescent="0.2">
      <c r="A77" s="118"/>
      <c r="B77" s="118"/>
      <c r="C77" s="119"/>
      <c r="D77" s="84"/>
      <c r="E77" s="84"/>
      <c r="F77" s="84"/>
      <c r="G77" s="84"/>
      <c r="H77" s="84" t="s">
        <v>118</v>
      </c>
      <c r="I77" s="130">
        <v>6.01</v>
      </c>
      <c r="J77" s="131"/>
      <c r="K77" s="81"/>
      <c r="L77" s="142"/>
    </row>
    <row r="78" spans="1:13" s="115" customFormat="1" ht="15" customHeight="1" x14ac:dyDescent="0.2">
      <c r="C78" s="136"/>
      <c r="J78" s="121"/>
      <c r="M78" s="116"/>
    </row>
    <row r="79" spans="1:13" s="115" customFormat="1" x14ac:dyDescent="0.2">
      <c r="A79" s="86" t="s">
        <v>145</v>
      </c>
      <c r="B79" s="87" t="s">
        <v>408</v>
      </c>
      <c r="C79" s="87" t="s">
        <v>410</v>
      </c>
      <c r="D79" s="328" t="s">
        <v>279</v>
      </c>
      <c r="E79" s="328"/>
      <c r="F79" s="328"/>
      <c r="G79" s="328"/>
      <c r="H79" s="328"/>
      <c r="I79" s="328"/>
      <c r="J79" s="108"/>
      <c r="K79" s="88" t="s">
        <v>148</v>
      </c>
      <c r="L79" s="89">
        <v>6.01</v>
      </c>
      <c r="M79" s="76" t="s">
        <v>194</v>
      </c>
    </row>
    <row r="80" spans="1:13" s="115" customFormat="1" ht="15" customHeight="1" x14ac:dyDescent="0.2">
      <c r="A80" s="80"/>
      <c r="B80" s="80"/>
      <c r="C80" s="77"/>
      <c r="D80" s="78" t="s">
        <v>149</v>
      </c>
      <c r="E80" s="134" t="s">
        <v>177</v>
      </c>
      <c r="F80" s="134"/>
      <c r="G80" s="134"/>
      <c r="H80" s="134"/>
      <c r="I80" s="134"/>
      <c r="J80" s="134"/>
      <c r="K80" s="134"/>
      <c r="L80" s="134"/>
      <c r="M80" s="134"/>
    </row>
    <row r="81" spans="1:13" s="115" customFormat="1" x14ac:dyDescent="0.2">
      <c r="A81" s="80"/>
      <c r="B81" s="80"/>
      <c r="C81" s="77"/>
      <c r="D81" s="78" t="s">
        <v>151</v>
      </c>
      <c r="E81" s="133" t="s">
        <v>195</v>
      </c>
      <c r="F81" s="134"/>
      <c r="G81" s="134"/>
      <c r="H81" s="134"/>
      <c r="I81" s="134"/>
      <c r="J81" s="133"/>
      <c r="K81" s="135"/>
      <c r="L81" s="141"/>
      <c r="M81" s="141"/>
    </row>
    <row r="82" spans="1:13" s="115" customFormat="1" x14ac:dyDescent="0.2">
      <c r="A82" s="80"/>
      <c r="B82" s="80"/>
      <c r="C82" s="127"/>
      <c r="D82" s="79"/>
      <c r="E82" s="80"/>
      <c r="F82" s="80"/>
      <c r="G82" s="80"/>
      <c r="H82" s="80"/>
      <c r="I82" s="80"/>
      <c r="J82" s="128"/>
      <c r="K82" s="80"/>
      <c r="L82" s="80"/>
      <c r="M82" s="80"/>
    </row>
    <row r="83" spans="1:13" s="115" customFormat="1" x14ac:dyDescent="0.2">
      <c r="A83" s="80"/>
      <c r="B83" s="80"/>
      <c r="C83" s="127"/>
      <c r="D83" s="79"/>
      <c r="E83" s="239"/>
      <c r="F83" s="240" t="s">
        <v>179</v>
      </c>
      <c r="G83" s="241"/>
      <c r="H83" s="134"/>
      <c r="I83" s="80"/>
      <c r="J83" s="128"/>
      <c r="K83" s="80"/>
      <c r="L83" s="80"/>
      <c r="M83" s="80"/>
    </row>
    <row r="84" spans="1:13" s="115" customFormat="1" x14ac:dyDescent="0.2">
      <c r="A84" s="80"/>
      <c r="B84" s="80"/>
      <c r="C84" s="127"/>
      <c r="D84" s="79"/>
      <c r="E84" s="242"/>
      <c r="F84" s="243" t="s">
        <v>180</v>
      </c>
      <c r="G84" s="244">
        <v>10</v>
      </c>
      <c r="I84" s="80"/>
      <c r="J84" s="128"/>
      <c r="K84" s="80"/>
      <c r="L84" s="80"/>
      <c r="M84" s="80"/>
    </row>
    <row r="85" spans="1:13" s="115" customFormat="1" x14ac:dyDescent="0.2">
      <c r="A85" s="80"/>
      <c r="B85" s="80"/>
      <c r="C85" s="127"/>
      <c r="D85" s="79"/>
      <c r="E85" s="242"/>
      <c r="F85" s="243" t="s">
        <v>191</v>
      </c>
      <c r="G85" s="253">
        <v>0.6</v>
      </c>
      <c r="I85" s="80"/>
      <c r="J85" s="128"/>
      <c r="K85" s="80"/>
      <c r="L85" s="80"/>
      <c r="M85" s="80"/>
    </row>
    <row r="86" spans="1:13" s="115" customFormat="1" x14ac:dyDescent="0.2">
      <c r="A86" s="80"/>
      <c r="B86" s="80"/>
      <c r="C86" s="127"/>
      <c r="D86" s="79"/>
      <c r="E86" s="248"/>
      <c r="F86" s="249" t="s">
        <v>192</v>
      </c>
      <c r="G86" s="254">
        <v>6</v>
      </c>
      <c r="I86" s="80"/>
      <c r="J86" s="128"/>
      <c r="K86" s="80"/>
      <c r="L86" s="80"/>
      <c r="M86" s="80"/>
    </row>
    <row r="87" spans="1:13" s="115" customFormat="1" x14ac:dyDescent="0.2">
      <c r="A87" s="80"/>
      <c r="B87" s="80"/>
      <c r="C87" s="127"/>
      <c r="D87" s="79"/>
      <c r="E87" s="118"/>
      <c r="F87" s="243"/>
      <c r="G87" s="255"/>
      <c r="I87" s="80"/>
      <c r="J87" s="128"/>
      <c r="K87" s="80"/>
      <c r="L87" s="80"/>
      <c r="M87" s="80"/>
    </row>
    <row r="88" spans="1:13" s="115" customFormat="1" ht="14.25" customHeight="1" x14ac:dyDescent="0.2">
      <c r="A88" s="118"/>
      <c r="B88" s="118"/>
      <c r="C88" s="119"/>
      <c r="D88" s="329" t="s">
        <v>172</v>
      </c>
      <c r="E88" s="117" t="s">
        <v>154</v>
      </c>
      <c r="F88" s="117" t="s">
        <v>185</v>
      </c>
      <c r="G88" s="117"/>
      <c r="H88" s="117"/>
      <c r="I88" s="120" t="s">
        <v>14</v>
      </c>
      <c r="J88" s="131"/>
      <c r="K88" s="81"/>
      <c r="L88" s="142"/>
    </row>
    <row r="89" spans="1:13" s="115" customFormat="1" ht="14.25" customHeight="1" x14ac:dyDescent="0.2">
      <c r="A89" s="118"/>
      <c r="B89" s="118"/>
      <c r="C89" s="119"/>
      <c r="D89" s="330"/>
      <c r="E89" s="122" t="s">
        <v>155</v>
      </c>
      <c r="F89" s="122" t="s">
        <v>186</v>
      </c>
      <c r="G89" s="122"/>
      <c r="H89" s="122"/>
      <c r="I89" s="129" t="s">
        <v>187</v>
      </c>
      <c r="J89" s="131"/>
      <c r="K89" s="81"/>
      <c r="L89" s="142"/>
    </row>
    <row r="90" spans="1:13" s="115" customFormat="1" ht="14.25" customHeight="1" x14ac:dyDescent="0.2">
      <c r="A90" s="118"/>
      <c r="B90" s="118"/>
      <c r="C90" s="119"/>
      <c r="D90" s="83" t="s">
        <v>196</v>
      </c>
      <c r="E90" s="91">
        <v>1</v>
      </c>
      <c r="F90" s="91">
        <v>6.01</v>
      </c>
      <c r="G90" s="91"/>
      <c r="H90" s="91"/>
      <c r="I90" s="91">
        <v>6.01</v>
      </c>
      <c r="J90" s="131"/>
      <c r="K90" s="81"/>
      <c r="L90" s="142"/>
    </row>
    <row r="91" spans="1:13" s="115" customFormat="1" ht="14.25" customHeight="1" x14ac:dyDescent="0.2">
      <c r="A91" s="118"/>
      <c r="B91" s="118"/>
      <c r="C91" s="119"/>
      <c r="D91" s="84"/>
      <c r="E91" s="84"/>
      <c r="F91" s="84"/>
      <c r="G91" s="84"/>
      <c r="H91" s="84" t="s">
        <v>118</v>
      </c>
      <c r="I91" s="130">
        <v>6.01</v>
      </c>
      <c r="J91" s="131"/>
      <c r="K91" s="81"/>
      <c r="L91" s="142"/>
    </row>
    <row r="92" spans="1:13" s="115" customFormat="1" ht="15" customHeight="1" x14ac:dyDescent="0.2">
      <c r="C92" s="136"/>
      <c r="J92" s="121"/>
      <c r="M92" s="116"/>
    </row>
    <row r="93" spans="1:13" s="115" customFormat="1" x14ac:dyDescent="0.2">
      <c r="A93" s="86" t="s">
        <v>145</v>
      </c>
      <c r="B93" s="87" t="s">
        <v>410</v>
      </c>
      <c r="C93" s="87" t="s">
        <v>412</v>
      </c>
      <c r="D93" s="328" t="s">
        <v>280</v>
      </c>
      <c r="E93" s="328"/>
      <c r="F93" s="328"/>
      <c r="G93" s="328"/>
      <c r="H93" s="328"/>
      <c r="I93" s="328"/>
      <c r="J93" s="108"/>
      <c r="K93" s="88" t="s">
        <v>148</v>
      </c>
      <c r="L93" s="89">
        <v>14.5</v>
      </c>
      <c r="M93" s="76" t="s">
        <v>194</v>
      </c>
    </row>
    <row r="94" spans="1:13" s="115" customFormat="1" ht="15" customHeight="1" x14ac:dyDescent="0.2">
      <c r="A94" s="80"/>
      <c r="B94" s="80"/>
      <c r="C94" s="77"/>
      <c r="D94" s="78" t="s">
        <v>149</v>
      </c>
      <c r="E94" s="134" t="s">
        <v>177</v>
      </c>
      <c r="F94" s="134"/>
      <c r="G94" s="134"/>
      <c r="H94" s="134"/>
      <c r="I94" s="134"/>
      <c r="J94" s="134"/>
      <c r="K94" s="134"/>
      <c r="L94" s="134"/>
      <c r="M94" s="134"/>
    </row>
    <row r="95" spans="1:13" s="115" customFormat="1" x14ac:dyDescent="0.2">
      <c r="A95" s="80"/>
      <c r="B95" s="80"/>
      <c r="C95" s="77"/>
      <c r="D95" s="78" t="s">
        <v>151</v>
      </c>
      <c r="E95" s="133" t="s">
        <v>197</v>
      </c>
      <c r="F95" s="134"/>
      <c r="G95" s="134"/>
      <c r="H95" s="134"/>
      <c r="I95" s="134"/>
      <c r="J95" s="133"/>
      <c r="K95" s="135"/>
      <c r="L95" s="141"/>
      <c r="M95" s="141"/>
    </row>
    <row r="96" spans="1:13" s="115" customFormat="1" x14ac:dyDescent="0.2">
      <c r="A96" s="80"/>
      <c r="B96" s="80"/>
      <c r="C96" s="77"/>
      <c r="D96" s="78"/>
      <c r="E96" s="80"/>
      <c r="F96" s="128"/>
      <c r="G96" s="80"/>
      <c r="H96" s="80"/>
      <c r="I96" s="80"/>
      <c r="J96" s="128"/>
      <c r="K96" s="80"/>
      <c r="L96" s="256"/>
      <c r="M96" s="80"/>
    </row>
    <row r="97" spans="1:13" s="115" customFormat="1" x14ac:dyDescent="0.2">
      <c r="A97" s="80"/>
      <c r="B97" s="80"/>
      <c r="C97" s="127"/>
      <c r="D97" s="79"/>
      <c r="E97" s="239"/>
      <c r="F97" s="240" t="s">
        <v>179</v>
      </c>
      <c r="G97" s="241"/>
      <c r="H97" s="134"/>
      <c r="I97" s="80"/>
      <c r="J97" s="128"/>
      <c r="K97" s="80"/>
      <c r="L97" s="80"/>
      <c r="M97" s="80"/>
    </row>
    <row r="98" spans="1:13" s="115" customFormat="1" x14ac:dyDescent="0.2">
      <c r="A98" s="80"/>
      <c r="B98" s="80"/>
      <c r="C98" s="127"/>
      <c r="D98" s="79"/>
      <c r="E98" s="242"/>
      <c r="F98" s="243" t="s">
        <v>180</v>
      </c>
      <c r="G98" s="244">
        <v>10</v>
      </c>
      <c r="I98" s="80"/>
      <c r="J98" s="128"/>
      <c r="K98" s="80"/>
      <c r="L98" s="80"/>
      <c r="M98" s="80"/>
    </row>
    <row r="99" spans="1:13" s="115" customFormat="1" x14ac:dyDescent="0.2">
      <c r="A99" s="80"/>
      <c r="B99" s="80"/>
      <c r="C99" s="127"/>
      <c r="D99" s="79"/>
      <c r="E99" s="242"/>
      <c r="F99" s="243" t="s">
        <v>191</v>
      </c>
      <c r="G99" s="253">
        <v>0.8</v>
      </c>
      <c r="I99" s="80"/>
      <c r="J99" s="128"/>
      <c r="K99" s="80"/>
      <c r="L99" s="80"/>
      <c r="M99" s="80"/>
    </row>
    <row r="100" spans="1:13" s="115" customFormat="1" x14ac:dyDescent="0.2">
      <c r="A100" s="80"/>
      <c r="B100" s="80"/>
      <c r="C100" s="127"/>
      <c r="D100" s="79"/>
      <c r="E100" s="248"/>
      <c r="F100" s="249" t="s">
        <v>192</v>
      </c>
      <c r="G100" s="254">
        <v>8</v>
      </c>
      <c r="I100" s="80"/>
      <c r="J100" s="128"/>
      <c r="K100" s="80"/>
      <c r="L100" s="80"/>
      <c r="M100" s="80"/>
    </row>
    <row r="101" spans="1:13" s="115" customFormat="1" x14ac:dyDescent="0.2">
      <c r="A101" s="80"/>
      <c r="B101" s="80"/>
      <c r="C101" s="127"/>
      <c r="D101" s="79"/>
      <c r="E101" s="118"/>
      <c r="F101" s="243"/>
      <c r="G101" s="255"/>
      <c r="I101" s="80"/>
      <c r="J101" s="128"/>
      <c r="K101" s="80"/>
      <c r="L101" s="80"/>
      <c r="M101" s="80"/>
    </row>
    <row r="102" spans="1:13" s="115" customFormat="1" ht="14.25" customHeight="1" x14ac:dyDescent="0.2">
      <c r="A102" s="118"/>
      <c r="B102" s="118"/>
      <c r="C102" s="119"/>
      <c r="D102" s="329" t="s">
        <v>172</v>
      </c>
      <c r="E102" s="117" t="s">
        <v>154</v>
      </c>
      <c r="F102" s="117" t="s">
        <v>185</v>
      </c>
      <c r="G102" s="117"/>
      <c r="H102" s="117"/>
      <c r="I102" s="120" t="s">
        <v>14</v>
      </c>
      <c r="J102" s="131"/>
      <c r="K102" s="81"/>
      <c r="L102" s="142"/>
    </row>
    <row r="103" spans="1:13" s="115" customFormat="1" ht="14.25" customHeight="1" x14ac:dyDescent="0.2">
      <c r="A103" s="118"/>
      <c r="B103" s="118"/>
      <c r="C103" s="119"/>
      <c r="D103" s="330"/>
      <c r="E103" s="122" t="s">
        <v>155</v>
      </c>
      <c r="F103" s="122" t="s">
        <v>186</v>
      </c>
      <c r="G103" s="122"/>
      <c r="H103" s="122"/>
      <c r="I103" s="129" t="s">
        <v>187</v>
      </c>
      <c r="J103" s="131"/>
      <c r="K103" s="81"/>
      <c r="L103" s="142"/>
    </row>
    <row r="104" spans="1:13" s="115" customFormat="1" ht="14.25" customHeight="1" x14ac:dyDescent="0.2">
      <c r="A104" s="118"/>
      <c r="B104" s="118"/>
      <c r="C104" s="119"/>
      <c r="D104" s="83" t="s">
        <v>198</v>
      </c>
      <c r="E104" s="91">
        <v>1</v>
      </c>
      <c r="F104" s="91">
        <v>14.5</v>
      </c>
      <c r="G104" s="91"/>
      <c r="H104" s="91"/>
      <c r="I104" s="91">
        <v>14.5</v>
      </c>
      <c r="J104" s="131"/>
      <c r="K104" s="81"/>
      <c r="L104" s="142"/>
    </row>
    <row r="105" spans="1:13" s="115" customFormat="1" ht="14.25" customHeight="1" x14ac:dyDescent="0.2">
      <c r="A105" s="118"/>
      <c r="B105" s="118"/>
      <c r="C105" s="119"/>
      <c r="D105" s="84"/>
      <c r="E105" s="84"/>
      <c r="F105" s="84"/>
      <c r="G105" s="84"/>
      <c r="H105" s="84" t="s">
        <v>118</v>
      </c>
      <c r="I105" s="130">
        <v>14.5</v>
      </c>
      <c r="J105" s="131"/>
      <c r="K105" s="81"/>
      <c r="L105" s="142"/>
    </row>
    <row r="106" spans="1:13" s="115" customFormat="1" ht="15" customHeight="1" x14ac:dyDescent="0.2">
      <c r="C106" s="136"/>
      <c r="J106" s="121"/>
      <c r="M106" s="116"/>
    </row>
    <row r="107" spans="1:13" s="115" customFormat="1" x14ac:dyDescent="0.2">
      <c r="A107" s="86" t="s">
        <v>145</v>
      </c>
      <c r="B107" s="87" t="s">
        <v>412</v>
      </c>
      <c r="C107" s="87" t="s">
        <v>413</v>
      </c>
      <c r="D107" s="328" t="s">
        <v>281</v>
      </c>
      <c r="E107" s="328"/>
      <c r="F107" s="328"/>
      <c r="G107" s="328"/>
      <c r="H107" s="328"/>
      <c r="I107" s="328"/>
      <c r="J107" s="108"/>
      <c r="K107" s="88" t="s">
        <v>148</v>
      </c>
      <c r="L107" s="89">
        <v>45.42</v>
      </c>
      <c r="M107" s="76" t="s">
        <v>194</v>
      </c>
    </row>
    <row r="108" spans="1:13" s="115" customFormat="1" ht="15" customHeight="1" x14ac:dyDescent="0.2">
      <c r="A108" s="80"/>
      <c r="B108" s="80"/>
      <c r="C108" s="77"/>
      <c r="D108" s="78" t="s">
        <v>149</v>
      </c>
      <c r="E108" s="134" t="s">
        <v>177</v>
      </c>
      <c r="F108" s="134"/>
      <c r="G108" s="134"/>
      <c r="H108" s="134"/>
      <c r="I108" s="134"/>
      <c r="J108" s="134"/>
      <c r="K108" s="134"/>
      <c r="L108" s="134"/>
      <c r="M108" s="134"/>
    </row>
    <row r="109" spans="1:13" s="115" customFormat="1" x14ac:dyDescent="0.2">
      <c r="A109" s="80"/>
      <c r="B109" s="80"/>
      <c r="C109" s="77"/>
      <c r="D109" s="78" t="s">
        <v>151</v>
      </c>
      <c r="E109" s="133" t="s">
        <v>199</v>
      </c>
      <c r="F109" s="134"/>
      <c r="G109" s="134"/>
      <c r="H109" s="134"/>
      <c r="I109" s="134"/>
      <c r="J109" s="133"/>
      <c r="K109" s="135"/>
      <c r="L109" s="141"/>
      <c r="M109" s="141"/>
    </row>
    <row r="110" spans="1:13" s="115" customFormat="1" x14ac:dyDescent="0.2">
      <c r="A110" s="80"/>
      <c r="B110" s="80"/>
      <c r="C110" s="127"/>
      <c r="D110" s="79"/>
      <c r="E110" s="80"/>
      <c r="F110" s="80"/>
      <c r="G110" s="80"/>
      <c r="H110" s="80"/>
      <c r="I110" s="80"/>
      <c r="J110" s="128"/>
      <c r="K110" s="80"/>
      <c r="L110" s="80"/>
      <c r="M110" s="80"/>
    </row>
    <row r="111" spans="1:13" s="115" customFormat="1" ht="14.25" customHeight="1" x14ac:dyDescent="0.2">
      <c r="A111" s="118"/>
      <c r="B111" s="118"/>
      <c r="C111" s="119"/>
      <c r="D111" s="329" t="s">
        <v>172</v>
      </c>
      <c r="E111" s="117" t="s">
        <v>154</v>
      </c>
      <c r="F111" s="117" t="s">
        <v>185</v>
      </c>
      <c r="G111" s="117"/>
      <c r="H111" s="117"/>
      <c r="I111" s="120" t="s">
        <v>14</v>
      </c>
      <c r="J111" s="131"/>
      <c r="K111" s="81"/>
      <c r="L111" s="142"/>
    </row>
    <row r="112" spans="1:13" s="115" customFormat="1" ht="14.25" customHeight="1" x14ac:dyDescent="0.2">
      <c r="A112" s="118"/>
      <c r="B112" s="118"/>
      <c r="C112" s="119"/>
      <c r="D112" s="330"/>
      <c r="E112" s="122" t="s">
        <v>155</v>
      </c>
      <c r="F112" s="122" t="s">
        <v>186</v>
      </c>
      <c r="G112" s="122"/>
      <c r="H112" s="122"/>
      <c r="I112" s="129" t="s">
        <v>187</v>
      </c>
      <c r="J112" s="131"/>
      <c r="K112" s="81"/>
      <c r="L112" s="142"/>
    </row>
    <row r="113" spans="1:13" s="115" customFormat="1" ht="14.25" customHeight="1" x14ac:dyDescent="0.2">
      <c r="A113" s="118"/>
      <c r="B113" s="118"/>
      <c r="C113" s="119"/>
      <c r="D113" s="83" t="s">
        <v>200</v>
      </c>
      <c r="E113" s="91">
        <v>1</v>
      </c>
      <c r="F113" s="91">
        <v>45.42</v>
      </c>
      <c r="G113" s="91"/>
      <c r="H113" s="91"/>
      <c r="I113" s="91">
        <v>45.42</v>
      </c>
      <c r="J113" s="131"/>
      <c r="K113" s="81"/>
      <c r="L113" s="142"/>
    </row>
    <row r="114" spans="1:13" s="115" customFormat="1" ht="14.25" customHeight="1" x14ac:dyDescent="0.2">
      <c r="A114" s="118"/>
      <c r="B114" s="118"/>
      <c r="C114" s="119"/>
      <c r="D114" s="84"/>
      <c r="E114" s="84"/>
      <c r="F114" s="84"/>
      <c r="G114" s="84"/>
      <c r="H114" s="84" t="s">
        <v>118</v>
      </c>
      <c r="I114" s="130">
        <v>45.42</v>
      </c>
      <c r="J114" s="131"/>
      <c r="K114" s="81"/>
      <c r="L114" s="142"/>
    </row>
    <row r="115" spans="1:13" s="115" customFormat="1" ht="14.25" customHeight="1" x14ac:dyDescent="0.2">
      <c r="A115" s="118"/>
      <c r="B115" s="118"/>
      <c r="C115" s="119"/>
      <c r="D115" s="85"/>
      <c r="E115" s="118"/>
      <c r="F115" s="118"/>
      <c r="G115" s="118"/>
      <c r="H115" s="118"/>
      <c r="I115" s="118"/>
      <c r="J115" s="131"/>
      <c r="K115" s="118"/>
      <c r="L115" s="118"/>
      <c r="M115" s="81"/>
    </row>
    <row r="116" spans="1:13" s="115" customFormat="1" x14ac:dyDescent="0.2">
      <c r="A116" s="86" t="s">
        <v>145</v>
      </c>
      <c r="B116" s="87" t="s">
        <v>413</v>
      </c>
      <c r="C116" s="87" t="s">
        <v>414</v>
      </c>
      <c r="D116" s="328" t="s">
        <v>282</v>
      </c>
      <c r="E116" s="328"/>
      <c r="F116" s="328"/>
      <c r="G116" s="328"/>
      <c r="H116" s="328"/>
      <c r="I116" s="328"/>
      <c r="J116" s="108"/>
      <c r="K116" s="88" t="s">
        <v>148</v>
      </c>
      <c r="L116" s="89">
        <v>1</v>
      </c>
      <c r="M116" s="76" t="s">
        <v>20</v>
      </c>
    </row>
    <row r="117" spans="1:13" s="115" customFormat="1" ht="15" customHeight="1" x14ac:dyDescent="0.2">
      <c r="A117" s="80"/>
      <c r="B117" s="80"/>
      <c r="C117" s="77"/>
      <c r="D117" s="78" t="s">
        <v>149</v>
      </c>
      <c r="E117" s="134" t="s">
        <v>177</v>
      </c>
      <c r="F117" s="134"/>
      <c r="G117" s="134"/>
      <c r="H117" s="134"/>
      <c r="I117" s="134"/>
      <c r="J117" s="134"/>
      <c r="K117" s="134"/>
      <c r="L117" s="134"/>
      <c r="M117" s="134"/>
    </row>
    <row r="118" spans="1:13" s="115" customFormat="1" x14ac:dyDescent="0.2">
      <c r="A118" s="80"/>
      <c r="B118" s="80"/>
      <c r="C118" s="77"/>
      <c r="D118" s="78" t="s">
        <v>151</v>
      </c>
      <c r="E118" s="133" t="s">
        <v>201</v>
      </c>
      <c r="F118" s="134"/>
      <c r="G118" s="134"/>
      <c r="H118" s="134"/>
      <c r="I118" s="134"/>
      <c r="J118" s="133"/>
      <c r="K118" s="135"/>
      <c r="L118" s="141"/>
      <c r="M118" s="141"/>
    </row>
    <row r="119" spans="1:13" s="115" customFormat="1" x14ac:dyDescent="0.2">
      <c r="A119" s="80"/>
      <c r="B119" s="80"/>
      <c r="C119" s="127"/>
      <c r="D119" s="79"/>
      <c r="E119" s="80"/>
      <c r="F119" s="80"/>
      <c r="G119" s="80"/>
      <c r="H119" s="80"/>
      <c r="I119" s="80"/>
      <c r="J119" s="128"/>
      <c r="K119" s="80"/>
      <c r="L119" s="80"/>
      <c r="M119" s="80"/>
    </row>
    <row r="120" spans="1:13" s="115" customFormat="1" ht="14.25" customHeight="1" x14ac:dyDescent="0.2">
      <c r="A120" s="118"/>
      <c r="B120" s="118"/>
      <c r="C120" s="119"/>
      <c r="D120" s="329" t="s">
        <v>172</v>
      </c>
      <c r="E120" s="117" t="s">
        <v>154</v>
      </c>
      <c r="F120" s="117"/>
      <c r="G120" s="117"/>
      <c r="H120" s="117"/>
      <c r="I120" s="120" t="s">
        <v>14</v>
      </c>
      <c r="J120" s="131"/>
      <c r="K120" s="81"/>
      <c r="L120" s="142"/>
    </row>
    <row r="121" spans="1:13" s="115" customFormat="1" ht="14.25" customHeight="1" x14ac:dyDescent="0.2">
      <c r="A121" s="118"/>
      <c r="B121" s="118"/>
      <c r="C121" s="119"/>
      <c r="D121" s="330"/>
      <c r="E121" s="122" t="s">
        <v>155</v>
      </c>
      <c r="F121" s="122"/>
      <c r="G121" s="122"/>
      <c r="H121" s="122"/>
      <c r="I121" s="129" t="s">
        <v>202</v>
      </c>
      <c r="J121" s="131"/>
      <c r="K121" s="81"/>
      <c r="L121" s="142"/>
    </row>
    <row r="122" spans="1:13" s="115" customFormat="1" ht="14.25" customHeight="1" x14ac:dyDescent="0.2">
      <c r="A122" s="118"/>
      <c r="B122" s="118"/>
      <c r="C122" s="119"/>
      <c r="D122" s="83" t="s">
        <v>203</v>
      </c>
      <c r="E122" s="91">
        <v>1</v>
      </c>
      <c r="F122" s="91"/>
      <c r="G122" s="91"/>
      <c r="H122" s="91"/>
      <c r="I122" s="91">
        <v>1</v>
      </c>
      <c r="J122" s="131"/>
      <c r="K122" s="81"/>
      <c r="L122" s="142"/>
    </row>
    <row r="123" spans="1:13" s="115" customFormat="1" ht="14.25" customHeight="1" x14ac:dyDescent="0.2">
      <c r="A123" s="118"/>
      <c r="B123" s="118"/>
      <c r="C123" s="119"/>
      <c r="D123" s="84"/>
      <c r="E123" s="84"/>
      <c r="F123" s="84"/>
      <c r="G123" s="84"/>
      <c r="H123" s="84" t="s">
        <v>118</v>
      </c>
      <c r="I123" s="130">
        <v>1</v>
      </c>
      <c r="J123" s="131"/>
      <c r="K123" s="81"/>
      <c r="L123" s="142"/>
    </row>
    <row r="124" spans="1:13" s="115" customFormat="1" ht="14.25" customHeight="1" x14ac:dyDescent="0.2">
      <c r="A124" s="118"/>
      <c r="B124" s="118"/>
      <c r="C124" s="119"/>
      <c r="D124" s="85"/>
      <c r="E124" s="118"/>
      <c r="F124" s="118"/>
      <c r="G124" s="118"/>
      <c r="H124" s="118"/>
      <c r="I124" s="118"/>
      <c r="J124" s="131"/>
      <c r="K124" s="118"/>
      <c r="L124" s="118"/>
      <c r="M124" s="81"/>
    </row>
    <row r="125" spans="1:13" s="115" customFormat="1" x14ac:dyDescent="0.2">
      <c r="A125" s="86" t="s">
        <v>145</v>
      </c>
      <c r="B125" s="87" t="s">
        <v>414</v>
      </c>
      <c r="C125" s="87" t="s">
        <v>415</v>
      </c>
      <c r="D125" s="328" t="s">
        <v>1662</v>
      </c>
      <c r="E125" s="328"/>
      <c r="F125" s="328"/>
      <c r="G125" s="328"/>
      <c r="H125" s="328"/>
      <c r="I125" s="328"/>
      <c r="J125" s="108"/>
      <c r="K125" s="88" t="s">
        <v>148</v>
      </c>
      <c r="L125" s="89">
        <v>18.260000000000002</v>
      </c>
      <c r="M125" s="76" t="s">
        <v>194</v>
      </c>
    </row>
    <row r="126" spans="1:13" s="115" customFormat="1" ht="15" customHeight="1" x14ac:dyDescent="0.2">
      <c r="A126" s="80"/>
      <c r="B126" s="80"/>
      <c r="C126" s="77"/>
      <c r="D126" s="78" t="s">
        <v>149</v>
      </c>
      <c r="E126" s="134" t="s">
        <v>1663</v>
      </c>
      <c r="F126" s="134"/>
      <c r="G126" s="134"/>
      <c r="H126" s="134"/>
      <c r="I126" s="134"/>
      <c r="J126" s="134"/>
      <c r="K126" s="134"/>
      <c r="L126" s="134"/>
      <c r="M126" s="134"/>
    </row>
    <row r="127" spans="1:13" s="115" customFormat="1" x14ac:dyDescent="0.2">
      <c r="A127" s="80"/>
      <c r="B127" s="80"/>
      <c r="C127" s="77"/>
      <c r="D127" s="78" t="s">
        <v>151</v>
      </c>
      <c r="E127" s="133" t="s">
        <v>275</v>
      </c>
      <c r="F127" s="134"/>
      <c r="G127" s="134"/>
      <c r="H127" s="134"/>
      <c r="I127" s="134"/>
      <c r="J127" s="133"/>
      <c r="K127" s="135"/>
      <c r="L127" s="134"/>
      <c r="M127" s="134"/>
    </row>
    <row r="128" spans="1:13" s="115" customFormat="1" x14ac:dyDescent="0.2">
      <c r="A128" s="80"/>
      <c r="B128" s="80"/>
      <c r="C128" s="127"/>
      <c r="D128" s="79"/>
      <c r="E128" s="80"/>
      <c r="F128" s="80"/>
      <c r="G128" s="80"/>
      <c r="H128" s="80"/>
      <c r="I128" s="80"/>
      <c r="J128" s="128"/>
      <c r="K128" s="80"/>
      <c r="L128" s="80"/>
      <c r="M128" s="80"/>
    </row>
    <row r="129" spans="1:14" s="115" customFormat="1" ht="14.25" customHeight="1" x14ac:dyDescent="0.2">
      <c r="A129" s="118"/>
      <c r="B129" s="118"/>
      <c r="C129" s="119"/>
      <c r="D129" s="329" t="s">
        <v>172</v>
      </c>
      <c r="E129" s="117" t="s">
        <v>223</v>
      </c>
      <c r="F129" s="117" t="s">
        <v>174</v>
      </c>
      <c r="G129" s="117"/>
      <c r="H129" s="117"/>
      <c r="I129" s="120" t="s">
        <v>14</v>
      </c>
      <c r="J129" s="131"/>
      <c r="K129" s="81"/>
      <c r="L129" s="142"/>
    </row>
    <row r="130" spans="1:14" s="115" customFormat="1" ht="14.25" customHeight="1" x14ac:dyDescent="0.2">
      <c r="A130" s="118"/>
      <c r="B130" s="118"/>
      <c r="C130" s="119"/>
      <c r="D130" s="330"/>
      <c r="E130" s="122" t="s">
        <v>224</v>
      </c>
      <c r="F130" s="122" t="s">
        <v>175</v>
      </c>
      <c r="G130" s="122"/>
      <c r="H130" s="122"/>
      <c r="I130" s="129" t="s">
        <v>225</v>
      </c>
      <c r="J130" s="131"/>
      <c r="K130" s="81"/>
      <c r="L130" s="142"/>
    </row>
    <row r="131" spans="1:14" s="115" customFormat="1" ht="14.25" customHeight="1" x14ac:dyDescent="0.2">
      <c r="A131" s="118"/>
      <c r="B131" s="118"/>
      <c r="C131" s="119"/>
      <c r="D131" s="83" t="s">
        <v>1664</v>
      </c>
      <c r="E131" s="91">
        <v>4.3</v>
      </c>
      <c r="F131" s="91">
        <v>2.2000000000000002</v>
      </c>
      <c r="G131" s="91"/>
      <c r="H131" s="91"/>
      <c r="I131" s="91">
        <v>9.4600000000000009</v>
      </c>
      <c r="J131" s="131"/>
      <c r="K131" s="81"/>
      <c r="L131" s="142"/>
    </row>
    <row r="132" spans="1:14" s="115" customFormat="1" ht="14.25" customHeight="1" x14ac:dyDescent="0.2">
      <c r="A132" s="118"/>
      <c r="B132" s="118"/>
      <c r="C132" s="119"/>
      <c r="D132" s="83" t="s">
        <v>1665</v>
      </c>
      <c r="E132" s="91">
        <v>4</v>
      </c>
      <c r="F132" s="91">
        <v>2.2000000000000002</v>
      </c>
      <c r="G132" s="91"/>
      <c r="H132" s="91"/>
      <c r="I132" s="91">
        <v>8.8000000000000007</v>
      </c>
      <c r="J132" s="131"/>
      <c r="K132" s="81"/>
      <c r="L132" s="142"/>
    </row>
    <row r="133" spans="1:14" s="115" customFormat="1" ht="14.25" customHeight="1" x14ac:dyDescent="0.2">
      <c r="A133" s="118"/>
      <c r="B133" s="118"/>
      <c r="C133" s="119"/>
      <c r="D133" s="84"/>
      <c r="E133" s="84"/>
      <c r="F133" s="84"/>
      <c r="G133" s="84"/>
      <c r="H133" s="84" t="s">
        <v>118</v>
      </c>
      <c r="I133" s="130">
        <v>18.260000000000002</v>
      </c>
      <c r="J133" s="131"/>
      <c r="K133" s="81"/>
      <c r="L133" s="142"/>
    </row>
    <row r="134" spans="1:14" ht="14.25" customHeight="1" x14ac:dyDescent="0.2">
      <c r="A134" s="118"/>
      <c r="B134" s="118"/>
      <c r="C134" s="119"/>
      <c r="D134" s="85"/>
      <c r="E134" s="118"/>
      <c r="F134" s="118"/>
      <c r="G134" s="118"/>
      <c r="H134" s="118"/>
      <c r="I134" s="118"/>
      <c r="J134" s="131"/>
      <c r="K134" s="118"/>
      <c r="L134" s="118"/>
      <c r="M134" s="81"/>
      <c r="N134" s="138"/>
    </row>
    <row r="135" spans="1:14" s="115" customFormat="1" x14ac:dyDescent="0.2">
      <c r="A135" s="86" t="s">
        <v>145</v>
      </c>
      <c r="B135" s="87" t="s">
        <v>415</v>
      </c>
      <c r="C135" s="87" t="s">
        <v>416</v>
      </c>
      <c r="D135" s="328" t="s">
        <v>274</v>
      </c>
      <c r="E135" s="328"/>
      <c r="F135" s="328"/>
      <c r="G135" s="328"/>
      <c r="H135" s="328"/>
      <c r="I135" s="328"/>
      <c r="J135" s="108"/>
      <c r="K135" s="88" t="s">
        <v>148</v>
      </c>
      <c r="L135" s="89">
        <v>63.14</v>
      </c>
      <c r="M135" s="76" t="s">
        <v>194</v>
      </c>
    </row>
    <row r="136" spans="1:14" s="115" customFormat="1" ht="15" customHeight="1" x14ac:dyDescent="0.2">
      <c r="A136" s="80"/>
      <c r="B136" s="80"/>
      <c r="C136" s="77"/>
      <c r="D136" s="78" t="s">
        <v>149</v>
      </c>
      <c r="E136" s="134" t="s">
        <v>1667</v>
      </c>
      <c r="F136" s="134"/>
      <c r="G136" s="134"/>
      <c r="H136" s="134"/>
      <c r="I136" s="134"/>
      <c r="J136" s="134"/>
      <c r="K136" s="134"/>
      <c r="L136" s="134"/>
      <c r="M136" s="134"/>
    </row>
    <row r="137" spans="1:14" s="115" customFormat="1" x14ac:dyDescent="0.2">
      <c r="A137" s="80"/>
      <c r="B137" s="80"/>
      <c r="C137" s="77"/>
      <c r="D137" s="78" t="s">
        <v>151</v>
      </c>
      <c r="E137" s="133" t="s">
        <v>275</v>
      </c>
      <c r="F137" s="134"/>
      <c r="G137" s="134"/>
      <c r="H137" s="134"/>
      <c r="I137" s="134"/>
      <c r="J137" s="133"/>
      <c r="K137" s="135"/>
      <c r="L137" s="134"/>
      <c r="M137" s="134"/>
    </row>
    <row r="138" spans="1:14" s="115" customFormat="1" x14ac:dyDescent="0.2">
      <c r="A138" s="80"/>
      <c r="B138" s="80"/>
      <c r="C138" s="127"/>
      <c r="D138" s="79"/>
      <c r="E138" s="80"/>
      <c r="F138" s="80"/>
      <c r="G138" s="80"/>
      <c r="H138" s="80"/>
      <c r="I138" s="80"/>
      <c r="J138" s="128"/>
      <c r="K138" s="80"/>
      <c r="L138" s="80"/>
      <c r="M138" s="80"/>
    </row>
    <row r="139" spans="1:14" s="115" customFormat="1" ht="14.25" customHeight="1" x14ac:dyDescent="0.2">
      <c r="A139" s="118"/>
      <c r="B139" s="118"/>
      <c r="C139" s="119"/>
      <c r="D139" s="329" t="s">
        <v>172</v>
      </c>
      <c r="E139" s="117" t="s">
        <v>223</v>
      </c>
      <c r="F139" s="117" t="s">
        <v>174</v>
      </c>
      <c r="G139" s="117"/>
      <c r="H139" s="117"/>
      <c r="I139" s="120" t="s">
        <v>14</v>
      </c>
      <c r="J139" s="131"/>
      <c r="K139" s="81"/>
      <c r="L139" s="142"/>
    </row>
    <row r="140" spans="1:14" s="115" customFormat="1" ht="14.25" customHeight="1" x14ac:dyDescent="0.2">
      <c r="A140" s="118"/>
      <c r="B140" s="118"/>
      <c r="C140" s="119"/>
      <c r="D140" s="330"/>
      <c r="E140" s="122" t="s">
        <v>224</v>
      </c>
      <c r="F140" s="122" t="s">
        <v>175</v>
      </c>
      <c r="G140" s="122"/>
      <c r="H140" s="122"/>
      <c r="I140" s="129" t="s">
        <v>225</v>
      </c>
      <c r="J140" s="131"/>
      <c r="K140" s="81"/>
      <c r="L140" s="142"/>
    </row>
    <row r="141" spans="1:14" s="115" customFormat="1" ht="14.25" customHeight="1" x14ac:dyDescent="0.2">
      <c r="A141" s="118"/>
      <c r="B141" s="118"/>
      <c r="C141" s="119"/>
      <c r="D141" s="83" t="s">
        <v>2010</v>
      </c>
      <c r="E141" s="91">
        <v>28.7</v>
      </c>
      <c r="F141" s="91">
        <v>2.2000000000000002</v>
      </c>
      <c r="G141" s="91"/>
      <c r="H141" s="91"/>
      <c r="I141" s="91">
        <v>63.14</v>
      </c>
      <c r="J141" s="131"/>
      <c r="K141" s="81"/>
      <c r="L141" s="142"/>
    </row>
    <row r="142" spans="1:14" s="115" customFormat="1" ht="14.25" customHeight="1" x14ac:dyDescent="0.2">
      <c r="A142" s="118"/>
      <c r="B142" s="118"/>
      <c r="C142" s="119"/>
      <c r="D142" s="84"/>
      <c r="E142" s="84"/>
      <c r="F142" s="84"/>
      <c r="G142" s="84"/>
      <c r="H142" s="84" t="s">
        <v>118</v>
      </c>
      <c r="I142" s="130">
        <v>63.14</v>
      </c>
      <c r="J142" s="131"/>
      <c r="K142" s="81"/>
      <c r="L142" s="142"/>
    </row>
    <row r="143" spans="1:14" ht="14.25" customHeight="1" x14ac:dyDescent="0.2">
      <c r="A143" s="118"/>
      <c r="B143" s="118"/>
      <c r="C143" s="119"/>
      <c r="D143" s="85"/>
      <c r="E143" s="118"/>
      <c r="F143" s="118"/>
      <c r="G143" s="118"/>
      <c r="H143" s="118"/>
      <c r="I143" s="118"/>
      <c r="J143" s="131"/>
      <c r="K143" s="118"/>
      <c r="L143" s="118"/>
      <c r="M143" s="81"/>
      <c r="N143" s="138"/>
    </row>
    <row r="144" spans="1:14" s="212" customFormat="1" ht="24.95" customHeight="1" collapsed="1" x14ac:dyDescent="0.2">
      <c r="A144" s="114" t="s">
        <v>145</v>
      </c>
      <c r="B144" s="114"/>
      <c r="C144" s="74" t="s">
        <v>204</v>
      </c>
      <c r="D144" s="334" t="s">
        <v>1666</v>
      </c>
      <c r="E144" s="334"/>
      <c r="F144" s="334"/>
      <c r="G144" s="334"/>
      <c r="H144" s="334"/>
      <c r="I144" s="334"/>
      <c r="J144" s="334"/>
      <c r="K144" s="334"/>
      <c r="L144" s="334"/>
      <c r="M144" s="334"/>
    </row>
    <row r="145" spans="1:14" ht="15" customHeight="1" x14ac:dyDescent="0.2">
      <c r="A145" s="138"/>
      <c r="B145" s="138"/>
      <c r="C145" s="139"/>
      <c r="D145" s="138"/>
      <c r="E145" s="138"/>
      <c r="F145" s="138"/>
      <c r="G145" s="138"/>
      <c r="H145" s="138"/>
      <c r="I145" s="138"/>
      <c r="J145" s="137"/>
      <c r="K145" s="138"/>
      <c r="L145" s="138"/>
      <c r="M145" s="105"/>
      <c r="N145" s="138"/>
    </row>
    <row r="146" spans="1:14" s="115" customFormat="1" ht="15" customHeight="1" x14ac:dyDescent="0.2">
      <c r="A146" s="86" t="s">
        <v>145</v>
      </c>
      <c r="B146" s="87"/>
      <c r="C146" s="87" t="s">
        <v>205</v>
      </c>
      <c r="D146" s="328" t="s">
        <v>247</v>
      </c>
      <c r="E146" s="328"/>
      <c r="F146" s="328"/>
      <c r="G146" s="328"/>
      <c r="H146" s="328"/>
      <c r="I146" s="328"/>
      <c r="J146" s="108"/>
      <c r="K146" s="88" t="s">
        <v>148</v>
      </c>
      <c r="L146" s="222">
        <v>11.55</v>
      </c>
      <c r="M146" s="76" t="s">
        <v>221</v>
      </c>
    </row>
    <row r="147" spans="1:14" s="115" customFormat="1" ht="15" customHeight="1" x14ac:dyDescent="0.2">
      <c r="A147" s="80"/>
      <c r="B147" s="80"/>
      <c r="C147" s="77"/>
      <c r="D147" s="78" t="s">
        <v>149</v>
      </c>
      <c r="E147" s="134" t="s">
        <v>1671</v>
      </c>
      <c r="F147" s="141"/>
      <c r="G147" s="141"/>
      <c r="H147" s="141"/>
      <c r="I147" s="141"/>
      <c r="J147" s="141"/>
      <c r="K147" s="141"/>
      <c r="L147" s="141"/>
      <c r="M147" s="141"/>
      <c r="N147" s="141"/>
    </row>
    <row r="148" spans="1:14" s="115" customFormat="1" x14ac:dyDescent="0.2">
      <c r="A148" s="80"/>
      <c r="B148" s="80"/>
      <c r="C148" s="77"/>
      <c r="D148" s="78" t="s">
        <v>151</v>
      </c>
      <c r="E148" s="133" t="s">
        <v>248</v>
      </c>
      <c r="F148" s="134"/>
      <c r="G148" s="134"/>
      <c r="H148" s="134"/>
      <c r="I148" s="134"/>
      <c r="J148" s="134"/>
      <c r="K148" s="134"/>
      <c r="L148" s="135"/>
      <c r="M148" s="141"/>
      <c r="N148" s="141"/>
    </row>
    <row r="149" spans="1:14" s="115" customFormat="1" x14ac:dyDescent="0.2">
      <c r="A149" s="80"/>
      <c r="B149" s="80"/>
      <c r="C149" s="127"/>
      <c r="D149" s="79"/>
      <c r="E149" s="80"/>
      <c r="F149" s="80"/>
      <c r="G149" s="80"/>
      <c r="H149" s="80"/>
      <c r="I149" s="80"/>
      <c r="J149" s="128"/>
      <c r="K149" s="80"/>
      <c r="L149" s="80"/>
      <c r="M149" s="80"/>
    </row>
    <row r="150" spans="1:14" s="115" customFormat="1" ht="14.25" customHeight="1" x14ac:dyDescent="0.2">
      <c r="A150" s="118"/>
      <c r="B150" s="118"/>
      <c r="C150" s="119"/>
      <c r="D150" s="329" t="s">
        <v>172</v>
      </c>
      <c r="E150" s="117" t="s">
        <v>223</v>
      </c>
      <c r="F150" s="117" t="s">
        <v>174</v>
      </c>
      <c r="G150" s="117" t="s">
        <v>246</v>
      </c>
      <c r="H150" s="117"/>
      <c r="I150" s="120" t="s">
        <v>14</v>
      </c>
      <c r="J150" s="121"/>
    </row>
    <row r="151" spans="1:14" s="115" customFormat="1" ht="14.25" customHeight="1" x14ac:dyDescent="0.2">
      <c r="A151" s="118"/>
      <c r="B151" s="118"/>
      <c r="C151" s="119"/>
      <c r="D151" s="330"/>
      <c r="E151" s="122" t="s">
        <v>224</v>
      </c>
      <c r="F151" s="122" t="s">
        <v>175</v>
      </c>
      <c r="G151" s="122" t="s">
        <v>220</v>
      </c>
      <c r="H151" s="122"/>
      <c r="I151" s="129" t="s">
        <v>1668</v>
      </c>
      <c r="J151" s="121"/>
    </row>
    <row r="152" spans="1:14" s="116" customFormat="1" ht="14.25" customHeight="1" x14ac:dyDescent="0.2">
      <c r="A152" s="81"/>
      <c r="B152" s="81"/>
      <c r="C152" s="82"/>
      <c r="D152" s="223"/>
      <c r="E152" s="223">
        <v>4.5599999999999996</v>
      </c>
      <c r="F152" s="223">
        <v>3.2</v>
      </c>
      <c r="G152" s="223">
        <v>0.15</v>
      </c>
      <c r="H152" s="223"/>
      <c r="I152" s="223">
        <v>2.1800000000000002</v>
      </c>
      <c r="J152" s="224"/>
    </row>
    <row r="153" spans="1:14" s="116" customFormat="1" ht="14.25" customHeight="1" x14ac:dyDescent="0.2">
      <c r="A153" s="81"/>
      <c r="B153" s="81"/>
      <c r="C153" s="82"/>
      <c r="D153" s="226"/>
      <c r="E153" s="223">
        <v>2.2799999999999998</v>
      </c>
      <c r="F153" s="223">
        <v>3.2</v>
      </c>
      <c r="G153" s="223">
        <v>0.37</v>
      </c>
      <c r="H153" s="223"/>
      <c r="I153" s="223">
        <v>2.69</v>
      </c>
      <c r="J153" s="224"/>
    </row>
    <row r="154" spans="1:14" s="116" customFormat="1" ht="14.25" customHeight="1" x14ac:dyDescent="0.2">
      <c r="A154" s="81"/>
      <c r="B154" s="81"/>
      <c r="C154" s="82"/>
      <c r="D154" s="226" t="s">
        <v>1669</v>
      </c>
      <c r="E154" s="223">
        <v>5.98</v>
      </c>
      <c r="F154" s="223">
        <v>3.2</v>
      </c>
      <c r="G154" s="223">
        <v>0.15</v>
      </c>
      <c r="H154" s="223"/>
      <c r="I154" s="223">
        <v>2.87</v>
      </c>
      <c r="J154" s="224"/>
    </row>
    <row r="155" spans="1:14" s="116" customFormat="1" ht="14.25" customHeight="1" x14ac:dyDescent="0.2">
      <c r="A155" s="81"/>
      <c r="B155" s="81"/>
      <c r="C155" s="82"/>
      <c r="D155" s="226"/>
      <c r="E155" s="223">
        <v>2.6</v>
      </c>
      <c r="F155" s="223">
        <v>3.2</v>
      </c>
      <c r="G155" s="223">
        <v>0.15</v>
      </c>
      <c r="H155" s="223"/>
      <c r="I155" s="223">
        <v>1.24</v>
      </c>
      <c r="J155" s="224"/>
    </row>
    <row r="156" spans="1:14" s="116" customFormat="1" ht="14.25" customHeight="1" x14ac:dyDescent="0.2">
      <c r="A156" s="81"/>
      <c r="B156" s="81"/>
      <c r="C156" s="82"/>
      <c r="D156" s="226"/>
      <c r="E156" s="223">
        <v>2.5499999999999998</v>
      </c>
      <c r="F156" s="223">
        <v>3.2</v>
      </c>
      <c r="G156" s="223">
        <v>0.15</v>
      </c>
      <c r="H156" s="223"/>
      <c r="I156" s="223">
        <v>1.22</v>
      </c>
      <c r="J156" s="224"/>
    </row>
    <row r="157" spans="1:14" s="116" customFormat="1" ht="14.25" customHeight="1" x14ac:dyDescent="0.2">
      <c r="A157" s="81"/>
      <c r="B157" s="81"/>
      <c r="C157" s="82"/>
      <c r="D157" s="227"/>
      <c r="E157" s="223">
        <v>1.79</v>
      </c>
      <c r="F157" s="223">
        <v>3.2</v>
      </c>
      <c r="G157" s="223">
        <v>0.15</v>
      </c>
      <c r="H157" s="223"/>
      <c r="I157" s="223">
        <v>0.85</v>
      </c>
      <c r="J157" s="224"/>
    </row>
    <row r="158" spans="1:14" s="116" customFormat="1" ht="14.25" customHeight="1" x14ac:dyDescent="0.2">
      <c r="A158" s="81"/>
      <c r="B158" s="81"/>
      <c r="C158" s="82"/>
      <c r="D158" s="223" t="s">
        <v>1670</v>
      </c>
      <c r="E158" s="223">
        <v>0.8</v>
      </c>
      <c r="F158" s="223">
        <v>2.1</v>
      </c>
      <c r="G158" s="223">
        <v>0.15</v>
      </c>
      <c r="H158" s="223"/>
      <c r="I158" s="223">
        <v>0.25</v>
      </c>
      <c r="J158" s="224"/>
    </row>
    <row r="159" spans="1:14" s="116" customFormat="1" ht="14.25" customHeight="1" x14ac:dyDescent="0.2">
      <c r="A159" s="81"/>
      <c r="B159" s="81"/>
      <c r="C159" s="82"/>
      <c r="D159" s="223" t="s">
        <v>1670</v>
      </c>
      <c r="E159" s="223">
        <v>0.8</v>
      </c>
      <c r="F159" s="223">
        <v>2.1</v>
      </c>
      <c r="G159" s="223">
        <v>0.15</v>
      </c>
      <c r="H159" s="223"/>
      <c r="I159" s="223">
        <v>0.25</v>
      </c>
      <c r="J159" s="224"/>
    </row>
    <row r="160" spans="1:14" s="115" customFormat="1" x14ac:dyDescent="0.2">
      <c r="C160" s="136"/>
      <c r="D160" s="84"/>
      <c r="E160" s="84"/>
      <c r="F160" s="84"/>
      <c r="G160" s="84"/>
      <c r="H160" s="84" t="s">
        <v>118</v>
      </c>
      <c r="I160" s="225">
        <v>11.55</v>
      </c>
      <c r="J160" s="121"/>
    </row>
    <row r="161" spans="1:13" s="115" customFormat="1" x14ac:dyDescent="0.2">
      <c r="C161" s="136"/>
      <c r="J161" s="121"/>
    </row>
    <row r="162" spans="1:13" s="115" customFormat="1" x14ac:dyDescent="0.2">
      <c r="A162" s="86" t="s">
        <v>145</v>
      </c>
      <c r="B162" s="87" t="s">
        <v>205</v>
      </c>
      <c r="C162" s="87" t="s">
        <v>418</v>
      </c>
      <c r="D162" s="328" t="s">
        <v>1672</v>
      </c>
      <c r="E162" s="328"/>
      <c r="F162" s="328"/>
      <c r="G162" s="328"/>
      <c r="H162" s="328"/>
      <c r="I162" s="328"/>
      <c r="J162" s="108"/>
      <c r="K162" s="88" t="s">
        <v>148</v>
      </c>
      <c r="L162" s="89">
        <v>58.94</v>
      </c>
      <c r="M162" s="76" t="s">
        <v>194</v>
      </c>
    </row>
    <row r="163" spans="1:13" s="115" customFormat="1" ht="15" customHeight="1" x14ac:dyDescent="0.2">
      <c r="A163" s="80"/>
      <c r="B163" s="80"/>
      <c r="C163" s="77"/>
      <c r="D163" s="78" t="s">
        <v>149</v>
      </c>
      <c r="E163" s="134" t="s">
        <v>1673</v>
      </c>
      <c r="F163" s="134"/>
      <c r="G163" s="134"/>
      <c r="H163" s="134"/>
      <c r="I163" s="134"/>
      <c r="J163" s="134"/>
      <c r="K163" s="134"/>
      <c r="L163" s="134"/>
      <c r="M163" s="134"/>
    </row>
    <row r="164" spans="1:13" s="115" customFormat="1" x14ac:dyDescent="0.2">
      <c r="A164" s="80"/>
      <c r="B164" s="80"/>
      <c r="C164" s="77"/>
      <c r="D164" s="78" t="s">
        <v>151</v>
      </c>
      <c r="E164" s="133" t="s">
        <v>1674</v>
      </c>
      <c r="F164" s="134"/>
      <c r="G164" s="134"/>
      <c r="H164" s="134"/>
      <c r="I164" s="134"/>
      <c r="J164" s="133"/>
      <c r="K164" s="135"/>
      <c r="L164" s="134"/>
      <c r="M164" s="134"/>
    </row>
    <row r="165" spans="1:13" s="115" customFormat="1" x14ac:dyDescent="0.2">
      <c r="A165" s="80"/>
      <c r="B165" s="80"/>
      <c r="C165" s="127"/>
      <c r="D165" s="79"/>
      <c r="E165" s="80"/>
      <c r="F165" s="80"/>
      <c r="G165" s="80"/>
      <c r="H165" s="80"/>
      <c r="I165" s="80"/>
      <c r="J165" s="128"/>
      <c r="K165" s="80"/>
      <c r="L165" s="80"/>
      <c r="M165" s="80"/>
    </row>
    <row r="166" spans="1:13" s="115" customFormat="1" ht="14.25" customHeight="1" x14ac:dyDescent="0.2">
      <c r="A166" s="118"/>
      <c r="B166" s="118"/>
      <c r="C166" s="119"/>
      <c r="D166" s="329" t="s">
        <v>172</v>
      </c>
      <c r="E166" s="117" t="s">
        <v>185</v>
      </c>
      <c r="F166" s="117"/>
      <c r="G166" s="117"/>
      <c r="H166" s="117"/>
      <c r="I166" s="120" t="s">
        <v>14</v>
      </c>
      <c r="J166" s="131"/>
      <c r="K166" s="81"/>
      <c r="L166" s="142"/>
    </row>
    <row r="167" spans="1:13" s="115" customFormat="1" ht="14.25" customHeight="1" x14ac:dyDescent="0.2">
      <c r="A167" s="118"/>
      <c r="B167" s="118"/>
      <c r="C167" s="119"/>
      <c r="D167" s="330"/>
      <c r="E167" s="122" t="s">
        <v>186</v>
      </c>
      <c r="F167" s="122"/>
      <c r="G167" s="122"/>
      <c r="H167" s="122"/>
      <c r="I167" s="129" t="s">
        <v>214</v>
      </c>
      <c r="J167" s="131"/>
      <c r="K167" s="81"/>
      <c r="L167" s="142"/>
    </row>
    <row r="168" spans="1:13" s="115" customFormat="1" ht="14.25" customHeight="1" x14ac:dyDescent="0.2">
      <c r="A168" s="118"/>
      <c r="B168" s="118"/>
      <c r="C168" s="119"/>
      <c r="D168" s="83" t="s">
        <v>1676</v>
      </c>
      <c r="E168" s="91">
        <v>50.57</v>
      </c>
      <c r="F168" s="228" t="s">
        <v>1684</v>
      </c>
      <c r="G168" s="91"/>
      <c r="H168" s="91"/>
      <c r="I168" s="91">
        <v>50.57</v>
      </c>
      <c r="J168" s="131" t="s">
        <v>1675</v>
      </c>
      <c r="K168" s="81"/>
      <c r="L168" s="142"/>
    </row>
    <row r="169" spans="1:13" s="115" customFormat="1" ht="14.25" customHeight="1" x14ac:dyDescent="0.2">
      <c r="A169" s="118"/>
      <c r="B169" s="118"/>
      <c r="C169" s="119"/>
      <c r="D169" s="83" t="s">
        <v>213</v>
      </c>
      <c r="E169" s="91">
        <v>8.3699999999999992</v>
      </c>
      <c r="F169" s="91"/>
      <c r="G169" s="91"/>
      <c r="H169" s="91"/>
      <c r="I169" s="91">
        <v>8.3699999999999992</v>
      </c>
      <c r="J169" s="131" t="s">
        <v>1675</v>
      </c>
      <c r="K169" s="81"/>
      <c r="L169" s="142"/>
    </row>
    <row r="170" spans="1:13" s="115" customFormat="1" ht="14.25" customHeight="1" x14ac:dyDescent="0.2">
      <c r="A170" s="118"/>
      <c r="B170" s="118"/>
      <c r="C170" s="119"/>
      <c r="D170" s="84"/>
      <c r="E170" s="84"/>
      <c r="F170" s="84"/>
      <c r="G170" s="84"/>
      <c r="H170" s="84" t="s">
        <v>118</v>
      </c>
      <c r="I170" s="130">
        <v>58.94</v>
      </c>
      <c r="J170" s="131"/>
      <c r="K170" s="81"/>
      <c r="L170" s="142"/>
    </row>
    <row r="171" spans="1:13" s="115" customFormat="1" ht="14.25" customHeight="1" x14ac:dyDescent="0.2">
      <c r="A171" s="118"/>
      <c r="B171" s="118"/>
      <c r="C171" s="119"/>
      <c r="D171" s="85"/>
      <c r="E171" s="118"/>
      <c r="F171" s="118"/>
      <c r="G171" s="118"/>
      <c r="H171" s="118"/>
      <c r="I171" s="118"/>
      <c r="J171" s="131"/>
      <c r="K171" s="118"/>
      <c r="L171" s="118"/>
      <c r="M171" s="81"/>
    </row>
    <row r="172" spans="1:13" s="115" customFormat="1" x14ac:dyDescent="0.2">
      <c r="A172" s="86" t="s">
        <v>145</v>
      </c>
      <c r="B172" s="87" t="s">
        <v>418</v>
      </c>
      <c r="C172" s="87" t="s">
        <v>420</v>
      </c>
      <c r="D172" s="328" t="s">
        <v>1677</v>
      </c>
      <c r="E172" s="328"/>
      <c r="F172" s="328"/>
      <c r="G172" s="328"/>
      <c r="H172" s="328"/>
      <c r="I172" s="328"/>
      <c r="J172" s="108"/>
      <c r="K172" s="88" t="s">
        <v>148</v>
      </c>
      <c r="L172" s="89">
        <v>147.72</v>
      </c>
      <c r="M172" s="76" t="s">
        <v>194</v>
      </c>
    </row>
    <row r="173" spans="1:13" s="115" customFormat="1" ht="15" customHeight="1" x14ac:dyDescent="0.2">
      <c r="A173" s="80"/>
      <c r="B173" s="80"/>
      <c r="C173" s="77"/>
      <c r="D173" s="78" t="s">
        <v>149</v>
      </c>
      <c r="E173" s="134" t="s">
        <v>1678</v>
      </c>
      <c r="F173" s="134"/>
      <c r="G173" s="134"/>
      <c r="H173" s="134"/>
      <c r="I173" s="134"/>
      <c r="J173" s="134"/>
      <c r="K173" s="134"/>
      <c r="L173" s="134"/>
      <c r="M173" s="134"/>
    </row>
    <row r="174" spans="1:13" s="115" customFormat="1" x14ac:dyDescent="0.2">
      <c r="A174" s="80"/>
      <c r="B174" s="80"/>
      <c r="C174" s="77"/>
      <c r="D174" s="78" t="s">
        <v>151</v>
      </c>
      <c r="E174" s="133" t="s">
        <v>1674</v>
      </c>
      <c r="F174" s="134"/>
      <c r="G174" s="134"/>
      <c r="H174" s="134"/>
      <c r="I174" s="134"/>
      <c r="J174" s="133"/>
      <c r="K174" s="135"/>
      <c r="L174" s="134"/>
      <c r="M174" s="134"/>
    </row>
    <row r="175" spans="1:13" s="115" customFormat="1" x14ac:dyDescent="0.2">
      <c r="A175" s="80"/>
      <c r="B175" s="80"/>
      <c r="C175" s="127"/>
      <c r="D175" s="79"/>
      <c r="E175" s="80"/>
      <c r="F175" s="80"/>
      <c r="G175" s="80"/>
      <c r="H175" s="80"/>
      <c r="I175" s="80"/>
      <c r="J175" s="128"/>
      <c r="K175" s="80"/>
      <c r="L175" s="80"/>
      <c r="M175" s="80"/>
    </row>
    <row r="176" spans="1:13" s="115" customFormat="1" ht="14.25" customHeight="1" x14ac:dyDescent="0.2">
      <c r="A176" s="118"/>
      <c r="B176" s="118"/>
      <c r="C176" s="119"/>
      <c r="D176" s="329" t="s">
        <v>172</v>
      </c>
      <c r="E176" s="117" t="s">
        <v>185</v>
      </c>
      <c r="F176" s="117"/>
      <c r="G176" s="117"/>
      <c r="H176" s="117"/>
      <c r="I176" s="120" t="s">
        <v>14</v>
      </c>
      <c r="J176" s="131"/>
      <c r="K176" s="81"/>
      <c r="L176" s="142"/>
    </row>
    <row r="177" spans="1:13" s="115" customFormat="1" ht="14.25" customHeight="1" x14ac:dyDescent="0.2">
      <c r="A177" s="118"/>
      <c r="B177" s="118"/>
      <c r="C177" s="119"/>
      <c r="D177" s="330"/>
      <c r="E177" s="122" t="s">
        <v>186</v>
      </c>
      <c r="F177" s="122"/>
      <c r="G177" s="122"/>
      <c r="H177" s="122"/>
      <c r="I177" s="129" t="s">
        <v>214</v>
      </c>
      <c r="J177" s="131"/>
      <c r="K177" s="81"/>
      <c r="L177" s="142"/>
    </row>
    <row r="178" spans="1:13" s="115" customFormat="1" ht="14.25" customHeight="1" x14ac:dyDescent="0.2">
      <c r="A178" s="118"/>
      <c r="B178" s="118"/>
      <c r="C178" s="119"/>
      <c r="D178" s="83" t="s">
        <v>1676</v>
      </c>
      <c r="E178" s="91">
        <v>23.45</v>
      </c>
      <c r="F178" s="91"/>
      <c r="G178" s="91"/>
      <c r="H178" s="91"/>
      <c r="I178" s="91">
        <v>23.45</v>
      </c>
      <c r="J178" s="131" t="s">
        <v>1675</v>
      </c>
      <c r="K178" s="81"/>
      <c r="L178" s="142"/>
    </row>
    <row r="179" spans="1:13" s="115" customFormat="1" ht="14.25" customHeight="1" x14ac:dyDescent="0.2">
      <c r="A179" s="118"/>
      <c r="B179" s="118"/>
      <c r="C179" s="119"/>
      <c r="D179" s="83" t="s">
        <v>213</v>
      </c>
      <c r="E179" s="91">
        <v>8.3699999999999992</v>
      </c>
      <c r="F179" s="91"/>
      <c r="G179" s="91"/>
      <c r="H179" s="91"/>
      <c r="I179" s="91">
        <v>8.3699999999999992</v>
      </c>
      <c r="J179" s="131" t="s">
        <v>1675</v>
      </c>
      <c r="K179" s="81"/>
      <c r="L179" s="142"/>
    </row>
    <row r="180" spans="1:13" s="115" customFormat="1" ht="14.25" customHeight="1" x14ac:dyDescent="0.2">
      <c r="A180" s="118"/>
      <c r="B180" s="118"/>
      <c r="C180" s="119"/>
      <c r="D180" s="83" t="s">
        <v>1685</v>
      </c>
      <c r="E180" s="91">
        <v>53.79</v>
      </c>
      <c r="F180" s="91"/>
      <c r="G180" s="91"/>
      <c r="H180" s="91"/>
      <c r="I180" s="91">
        <v>53.79</v>
      </c>
      <c r="J180" s="131" t="s">
        <v>1675</v>
      </c>
      <c r="K180" s="81"/>
      <c r="L180" s="142"/>
    </row>
    <row r="181" spans="1:13" s="115" customFormat="1" ht="14.25" customHeight="1" x14ac:dyDescent="0.2">
      <c r="A181" s="118"/>
      <c r="B181" s="118"/>
      <c r="C181" s="119"/>
      <c r="D181" s="83" t="s">
        <v>1683</v>
      </c>
      <c r="E181" s="91">
        <v>62.11</v>
      </c>
      <c r="F181" s="91"/>
      <c r="G181" s="91"/>
      <c r="H181" s="91"/>
      <c r="I181" s="91">
        <v>62.11</v>
      </c>
      <c r="J181" s="131" t="s">
        <v>1675</v>
      </c>
      <c r="K181" s="81"/>
      <c r="L181" s="142"/>
    </row>
    <row r="182" spans="1:13" s="115" customFormat="1" ht="14.25" customHeight="1" x14ac:dyDescent="0.2">
      <c r="A182" s="118"/>
      <c r="B182" s="118"/>
      <c r="C182" s="119"/>
      <c r="D182" s="84"/>
      <c r="E182" s="84"/>
      <c r="F182" s="84"/>
      <c r="G182" s="84"/>
      <c r="H182" s="84" t="s">
        <v>118</v>
      </c>
      <c r="I182" s="130">
        <v>147.72</v>
      </c>
      <c r="J182" s="131"/>
      <c r="K182" s="81"/>
      <c r="L182" s="142"/>
    </row>
    <row r="184" spans="1:13" s="115" customFormat="1" x14ac:dyDescent="0.2">
      <c r="A184" s="86" t="s">
        <v>145</v>
      </c>
      <c r="B184" s="87" t="s">
        <v>420</v>
      </c>
      <c r="C184" s="87" t="s">
        <v>421</v>
      </c>
      <c r="D184" s="328" t="s">
        <v>1679</v>
      </c>
      <c r="E184" s="328"/>
      <c r="F184" s="328"/>
      <c r="G184" s="328"/>
      <c r="H184" s="328"/>
      <c r="I184" s="328"/>
      <c r="J184" s="108"/>
      <c r="K184" s="88" t="s">
        <v>148</v>
      </c>
      <c r="L184" s="89">
        <v>61.04</v>
      </c>
      <c r="M184" s="76" t="s">
        <v>194</v>
      </c>
    </row>
    <row r="185" spans="1:13" s="115" customFormat="1" ht="15" customHeight="1" x14ac:dyDescent="0.2">
      <c r="A185" s="80"/>
      <c r="B185" s="80"/>
      <c r="C185" s="77"/>
      <c r="D185" s="78" t="s">
        <v>149</v>
      </c>
      <c r="E185" s="134" t="s">
        <v>1680</v>
      </c>
      <c r="F185" s="134"/>
      <c r="G185" s="134"/>
      <c r="H185" s="134"/>
      <c r="I185" s="134"/>
      <c r="J185" s="134"/>
      <c r="K185" s="134"/>
      <c r="L185" s="134"/>
      <c r="M185" s="134"/>
    </row>
    <row r="186" spans="1:13" s="115" customFormat="1" x14ac:dyDescent="0.2">
      <c r="A186" s="80"/>
      <c r="B186" s="80"/>
      <c r="C186" s="77"/>
      <c r="D186" s="78" t="s">
        <v>151</v>
      </c>
      <c r="E186" s="133" t="s">
        <v>1681</v>
      </c>
      <c r="F186" s="134"/>
      <c r="G186" s="134"/>
      <c r="H186" s="134"/>
      <c r="I186" s="134"/>
      <c r="J186" s="133"/>
      <c r="K186" s="135"/>
      <c r="L186" s="134"/>
      <c r="M186" s="134"/>
    </row>
    <row r="187" spans="1:13" s="115" customFormat="1" x14ac:dyDescent="0.2">
      <c r="A187" s="80"/>
      <c r="B187" s="80"/>
      <c r="C187" s="127"/>
      <c r="D187" s="79"/>
      <c r="E187" s="80"/>
      <c r="F187" s="80"/>
      <c r="G187" s="80"/>
      <c r="H187" s="80"/>
      <c r="I187" s="80"/>
      <c r="J187" s="128"/>
      <c r="K187" s="80"/>
      <c r="L187" s="80"/>
      <c r="M187" s="80"/>
    </row>
    <row r="188" spans="1:13" s="115" customFormat="1" ht="14.25" customHeight="1" x14ac:dyDescent="0.2">
      <c r="A188" s="118"/>
      <c r="B188" s="118"/>
      <c r="C188" s="119"/>
      <c r="D188" s="329" t="s">
        <v>172</v>
      </c>
      <c r="E188" s="117" t="s">
        <v>223</v>
      </c>
      <c r="F188" s="117" t="s">
        <v>174</v>
      </c>
      <c r="G188" s="117"/>
      <c r="H188" s="117"/>
      <c r="I188" s="120" t="s">
        <v>14</v>
      </c>
      <c r="J188" s="131"/>
      <c r="K188" s="81"/>
      <c r="L188" s="142"/>
    </row>
    <row r="189" spans="1:13" s="115" customFormat="1" ht="14.25" customHeight="1" x14ac:dyDescent="0.2">
      <c r="A189" s="118"/>
      <c r="B189" s="118"/>
      <c r="C189" s="119"/>
      <c r="D189" s="330"/>
      <c r="E189" s="122" t="s">
        <v>224</v>
      </c>
      <c r="F189" s="122" t="s">
        <v>175</v>
      </c>
      <c r="G189" s="122"/>
      <c r="H189" s="122"/>
      <c r="I189" s="129" t="s">
        <v>225</v>
      </c>
      <c r="J189" s="131"/>
      <c r="K189" s="81"/>
      <c r="L189" s="142"/>
    </row>
    <row r="190" spans="1:13" s="115" customFormat="1" ht="14.25" customHeight="1" x14ac:dyDescent="0.2">
      <c r="A190" s="118"/>
      <c r="B190" s="118"/>
      <c r="C190" s="119"/>
      <c r="D190" s="83" t="s">
        <v>1676</v>
      </c>
      <c r="E190" s="91">
        <v>4.05</v>
      </c>
      <c r="F190" s="91">
        <v>3.2</v>
      </c>
      <c r="G190" s="91"/>
      <c r="H190" s="91"/>
      <c r="I190" s="91">
        <v>12.96</v>
      </c>
      <c r="J190" s="131"/>
      <c r="K190" s="81"/>
      <c r="L190" s="142"/>
    </row>
    <row r="191" spans="1:13" s="115" customFormat="1" ht="14.25" customHeight="1" x14ac:dyDescent="0.2">
      <c r="A191" s="118"/>
      <c r="B191" s="118"/>
      <c r="C191" s="119"/>
      <c r="D191" s="83" t="s">
        <v>1676</v>
      </c>
      <c r="E191" s="91">
        <v>3.14</v>
      </c>
      <c r="F191" s="91">
        <v>3.2</v>
      </c>
      <c r="G191" s="91"/>
      <c r="H191" s="91"/>
      <c r="I191" s="91">
        <v>10.039999999999999</v>
      </c>
      <c r="J191" s="131"/>
      <c r="K191" s="81"/>
      <c r="L191" s="142"/>
    </row>
    <row r="192" spans="1:13" s="115" customFormat="1" ht="14.25" customHeight="1" x14ac:dyDescent="0.2">
      <c r="A192" s="118"/>
      <c r="B192" s="118"/>
      <c r="C192" s="119"/>
      <c r="D192" s="83" t="s">
        <v>1676</v>
      </c>
      <c r="E192" s="91">
        <v>3.33</v>
      </c>
      <c r="F192" s="91">
        <v>3.2</v>
      </c>
      <c r="G192" s="91"/>
      <c r="H192" s="91"/>
      <c r="I192" s="91">
        <v>10.65</v>
      </c>
      <c r="J192" s="131"/>
      <c r="K192" s="81"/>
      <c r="L192" s="142"/>
    </row>
    <row r="193" spans="1:13" s="115" customFormat="1" ht="14.25" customHeight="1" x14ac:dyDescent="0.2">
      <c r="A193" s="118"/>
      <c r="B193" s="118"/>
      <c r="C193" s="119"/>
      <c r="D193" s="83" t="s">
        <v>1682</v>
      </c>
      <c r="E193" s="91">
        <v>1.85</v>
      </c>
      <c r="F193" s="91">
        <v>3.2</v>
      </c>
      <c r="G193" s="91"/>
      <c r="H193" s="91"/>
      <c r="I193" s="91">
        <v>5.92</v>
      </c>
      <c r="J193" s="131"/>
      <c r="K193" s="81"/>
      <c r="L193" s="142"/>
    </row>
    <row r="194" spans="1:13" s="115" customFormat="1" ht="14.25" customHeight="1" x14ac:dyDescent="0.2">
      <c r="A194" s="118"/>
      <c r="B194" s="118"/>
      <c r="C194" s="119"/>
      <c r="D194" s="83" t="s">
        <v>1682</v>
      </c>
      <c r="E194" s="91">
        <v>3.42</v>
      </c>
      <c r="F194" s="91">
        <v>3.2</v>
      </c>
      <c r="G194" s="91"/>
      <c r="H194" s="91"/>
      <c r="I194" s="91">
        <v>10.94</v>
      </c>
      <c r="J194" s="131"/>
      <c r="K194" s="81"/>
      <c r="L194" s="142"/>
    </row>
    <row r="195" spans="1:13" s="115" customFormat="1" ht="14.25" customHeight="1" x14ac:dyDescent="0.2">
      <c r="A195" s="118"/>
      <c r="B195" s="118"/>
      <c r="C195" s="119"/>
      <c r="D195" s="83" t="s">
        <v>213</v>
      </c>
      <c r="E195" s="91">
        <v>0.9</v>
      </c>
      <c r="F195" s="91">
        <v>2.1</v>
      </c>
      <c r="G195" s="91"/>
      <c r="H195" s="91"/>
      <c r="I195" s="91">
        <v>1.89</v>
      </c>
      <c r="J195" s="131"/>
      <c r="K195" s="81"/>
      <c r="L195" s="142"/>
    </row>
    <row r="196" spans="1:13" s="115" customFormat="1" ht="14.25" customHeight="1" x14ac:dyDescent="0.2">
      <c r="A196" s="118"/>
      <c r="B196" s="118"/>
      <c r="C196" s="119"/>
      <c r="D196" s="83" t="s">
        <v>213</v>
      </c>
      <c r="E196" s="91">
        <v>6.4</v>
      </c>
      <c r="F196" s="91">
        <v>1.35</v>
      </c>
      <c r="G196" s="91"/>
      <c r="H196" s="91"/>
      <c r="I196" s="91">
        <v>8.64</v>
      </c>
      <c r="J196" s="131"/>
      <c r="K196" s="81"/>
      <c r="L196" s="142"/>
    </row>
    <row r="197" spans="1:13" s="115" customFormat="1" ht="14.25" customHeight="1" x14ac:dyDescent="0.2">
      <c r="A197" s="118"/>
      <c r="B197" s="118"/>
      <c r="C197" s="119"/>
      <c r="D197" s="84"/>
      <c r="E197" s="84"/>
      <c r="F197" s="84"/>
      <c r="G197" s="84"/>
      <c r="H197" s="84" t="s">
        <v>118</v>
      </c>
      <c r="I197" s="130">
        <v>61.04</v>
      </c>
      <c r="J197" s="131"/>
      <c r="K197" s="81"/>
      <c r="L197" s="142"/>
    </row>
    <row r="199" spans="1:13" s="115" customFormat="1" x14ac:dyDescent="0.2">
      <c r="A199" s="86" t="s">
        <v>145</v>
      </c>
      <c r="B199" s="87" t="s">
        <v>421</v>
      </c>
      <c r="C199" s="87" t="s">
        <v>2460</v>
      </c>
      <c r="D199" s="328" t="s">
        <v>1686</v>
      </c>
      <c r="E199" s="328"/>
      <c r="F199" s="328"/>
      <c r="G199" s="328"/>
      <c r="H199" s="328"/>
      <c r="I199" s="328"/>
      <c r="J199" s="108"/>
      <c r="K199" s="88" t="s">
        <v>148</v>
      </c>
      <c r="L199" s="89">
        <v>1</v>
      </c>
      <c r="M199" s="76" t="s">
        <v>28</v>
      </c>
    </row>
    <row r="200" spans="1:13" s="115" customFormat="1" ht="15" customHeight="1" x14ac:dyDescent="0.2">
      <c r="A200" s="80"/>
      <c r="B200" s="80"/>
      <c r="C200" s="77"/>
      <c r="D200" s="78" t="s">
        <v>149</v>
      </c>
      <c r="E200" s="134" t="s">
        <v>1687</v>
      </c>
      <c r="F200" s="134"/>
      <c r="G200" s="134"/>
      <c r="H200" s="134"/>
      <c r="I200" s="134"/>
      <c r="J200" s="134"/>
      <c r="K200" s="134"/>
      <c r="L200" s="134"/>
      <c r="M200" s="134"/>
    </row>
    <row r="201" spans="1:13" s="115" customFormat="1" x14ac:dyDescent="0.2">
      <c r="A201" s="80"/>
      <c r="B201" s="80"/>
      <c r="C201" s="77"/>
      <c r="D201" s="78" t="s">
        <v>151</v>
      </c>
      <c r="E201" s="133" t="s">
        <v>1688</v>
      </c>
      <c r="F201" s="134"/>
      <c r="G201" s="134"/>
      <c r="H201" s="134"/>
      <c r="I201" s="134"/>
      <c r="J201" s="133"/>
      <c r="K201" s="135"/>
      <c r="L201" s="134"/>
      <c r="M201" s="134"/>
    </row>
    <row r="202" spans="1:13" s="115" customFormat="1" x14ac:dyDescent="0.2">
      <c r="A202" s="80"/>
      <c r="B202" s="80"/>
      <c r="C202" s="127"/>
      <c r="D202" s="79"/>
      <c r="E202" s="80"/>
      <c r="F202" s="80"/>
      <c r="G202" s="80"/>
      <c r="H202" s="80"/>
      <c r="I202" s="80"/>
      <c r="J202" s="128"/>
      <c r="K202" s="80"/>
      <c r="L202" s="80"/>
      <c r="M202" s="80"/>
    </row>
    <row r="203" spans="1:13" s="115" customFormat="1" ht="14.25" customHeight="1" x14ac:dyDescent="0.2">
      <c r="A203" s="118"/>
      <c r="B203" s="118"/>
      <c r="C203" s="119"/>
      <c r="D203" s="329" t="s">
        <v>172</v>
      </c>
      <c r="E203" s="117" t="s">
        <v>154</v>
      </c>
      <c r="F203" s="117"/>
      <c r="G203" s="117"/>
      <c r="H203" s="117"/>
      <c r="I203" s="120" t="s">
        <v>14</v>
      </c>
      <c r="J203" s="131"/>
      <c r="K203" s="81"/>
      <c r="L203" s="142"/>
    </row>
    <row r="204" spans="1:13" s="115" customFormat="1" ht="14.25" customHeight="1" x14ac:dyDescent="0.2">
      <c r="A204" s="118"/>
      <c r="B204" s="118"/>
      <c r="C204" s="119"/>
      <c r="D204" s="330"/>
      <c r="E204" s="122" t="s">
        <v>155</v>
      </c>
      <c r="F204" s="122"/>
      <c r="G204" s="122"/>
      <c r="H204" s="122"/>
      <c r="I204" s="129" t="s">
        <v>156</v>
      </c>
      <c r="J204" s="131"/>
      <c r="K204" s="81"/>
      <c r="L204" s="142"/>
    </row>
    <row r="205" spans="1:13" s="115" customFormat="1" ht="14.25" customHeight="1" x14ac:dyDescent="0.2">
      <c r="A205" s="118"/>
      <c r="B205" s="118"/>
      <c r="C205" s="119"/>
      <c r="D205" s="83" t="s">
        <v>1676</v>
      </c>
      <c r="E205" s="91">
        <v>1</v>
      </c>
      <c r="F205" s="91"/>
      <c r="G205" s="91"/>
      <c r="H205" s="91"/>
      <c r="I205" s="91">
        <v>1</v>
      </c>
      <c r="J205" s="131"/>
      <c r="K205" s="81"/>
      <c r="L205" s="142"/>
    </row>
    <row r="206" spans="1:13" s="115" customFormat="1" ht="14.25" customHeight="1" x14ac:dyDescent="0.2">
      <c r="A206" s="118"/>
      <c r="B206" s="118"/>
      <c r="C206" s="119"/>
      <c r="D206" s="84"/>
      <c r="E206" s="84"/>
      <c r="F206" s="84"/>
      <c r="G206" s="84"/>
      <c r="H206" s="84" t="s">
        <v>118</v>
      </c>
      <c r="I206" s="130">
        <v>1</v>
      </c>
      <c r="J206" s="131"/>
      <c r="K206" s="81"/>
      <c r="L206" s="142"/>
    </row>
    <row r="208" spans="1:13" s="115" customFormat="1" x14ac:dyDescent="0.2">
      <c r="A208" s="86" t="s">
        <v>145</v>
      </c>
      <c r="B208" s="87" t="s">
        <v>2460</v>
      </c>
      <c r="C208" s="87" t="s">
        <v>2461</v>
      </c>
      <c r="D208" s="328" t="s">
        <v>1689</v>
      </c>
      <c r="E208" s="328"/>
      <c r="F208" s="328"/>
      <c r="G208" s="328"/>
      <c r="H208" s="328"/>
      <c r="I208" s="328"/>
      <c r="J208" s="108"/>
      <c r="K208" s="88" t="s">
        <v>148</v>
      </c>
      <c r="L208" s="89">
        <v>23.45</v>
      </c>
      <c r="M208" s="76" t="s">
        <v>194</v>
      </c>
    </row>
    <row r="209" spans="1:13" s="115" customFormat="1" ht="15" customHeight="1" x14ac:dyDescent="0.2">
      <c r="A209" s="80"/>
      <c r="B209" s="80"/>
      <c r="C209" s="77"/>
      <c r="D209" s="78" t="s">
        <v>149</v>
      </c>
      <c r="E209" s="134" t="s">
        <v>1690</v>
      </c>
      <c r="F209" s="134"/>
      <c r="G209" s="134"/>
      <c r="H209" s="134"/>
      <c r="I209" s="134"/>
      <c r="J209" s="134"/>
      <c r="K209" s="134"/>
      <c r="L209" s="134"/>
      <c r="M209" s="134"/>
    </row>
    <row r="210" spans="1:13" s="115" customFormat="1" x14ac:dyDescent="0.2">
      <c r="A210" s="80"/>
      <c r="B210" s="80"/>
      <c r="C210" s="77"/>
      <c r="D210" s="78" t="s">
        <v>151</v>
      </c>
      <c r="E210" s="133" t="s">
        <v>1691</v>
      </c>
      <c r="F210" s="134"/>
      <c r="G210" s="134"/>
      <c r="H210" s="134"/>
      <c r="I210" s="134"/>
      <c r="J210" s="133"/>
      <c r="K210" s="135"/>
      <c r="L210" s="134"/>
      <c r="M210" s="134"/>
    </row>
    <row r="211" spans="1:13" s="115" customFormat="1" x14ac:dyDescent="0.2">
      <c r="A211" s="80"/>
      <c r="B211" s="80"/>
      <c r="C211" s="127"/>
      <c r="D211" s="79"/>
      <c r="E211" s="80"/>
      <c r="F211" s="80"/>
      <c r="G211" s="80"/>
      <c r="H211" s="80"/>
      <c r="I211" s="80"/>
      <c r="J211" s="128"/>
      <c r="K211" s="80"/>
      <c r="L211" s="80"/>
      <c r="M211" s="80"/>
    </row>
    <row r="212" spans="1:13" s="115" customFormat="1" ht="14.25" customHeight="1" x14ac:dyDescent="0.2">
      <c r="A212" s="118"/>
      <c r="B212" s="118"/>
      <c r="C212" s="119"/>
      <c r="D212" s="329" t="s">
        <v>172</v>
      </c>
      <c r="E212" s="117" t="s">
        <v>185</v>
      </c>
      <c r="F212" s="117"/>
      <c r="G212" s="117"/>
      <c r="H212" s="117"/>
      <c r="I212" s="120" t="s">
        <v>14</v>
      </c>
      <c r="J212" s="131"/>
      <c r="K212" s="81"/>
      <c r="L212" s="142"/>
    </row>
    <row r="213" spans="1:13" s="115" customFormat="1" ht="14.25" customHeight="1" x14ac:dyDescent="0.2">
      <c r="A213" s="118"/>
      <c r="B213" s="118"/>
      <c r="C213" s="119"/>
      <c r="D213" s="330"/>
      <c r="E213" s="122" t="s">
        <v>186</v>
      </c>
      <c r="F213" s="122"/>
      <c r="G213" s="122"/>
      <c r="H213" s="122"/>
      <c r="I213" s="129" t="s">
        <v>214</v>
      </c>
      <c r="J213" s="131"/>
      <c r="K213" s="81"/>
      <c r="L213" s="142"/>
    </row>
    <row r="214" spans="1:13" s="115" customFormat="1" ht="14.25" customHeight="1" x14ac:dyDescent="0.2">
      <c r="A214" s="118"/>
      <c r="B214" s="118"/>
      <c r="C214" s="119"/>
      <c r="D214" s="83" t="s">
        <v>1676</v>
      </c>
      <c r="E214" s="91">
        <v>23.45</v>
      </c>
      <c r="F214" s="91"/>
      <c r="G214" s="91"/>
      <c r="H214" s="91"/>
      <c r="I214" s="91">
        <v>23.45</v>
      </c>
      <c r="J214" s="131"/>
      <c r="K214" s="81"/>
      <c r="L214" s="142"/>
    </row>
    <row r="215" spans="1:13" s="115" customFormat="1" ht="14.25" customHeight="1" x14ac:dyDescent="0.2">
      <c r="A215" s="118"/>
      <c r="B215" s="118"/>
      <c r="C215" s="119"/>
      <c r="D215" s="84"/>
      <c r="E215" s="84"/>
      <c r="F215" s="84"/>
      <c r="G215" s="84"/>
      <c r="H215" s="84" t="s">
        <v>118</v>
      </c>
      <c r="I215" s="130">
        <v>23.45</v>
      </c>
      <c r="J215" s="131"/>
      <c r="K215" s="81"/>
      <c r="L215" s="142"/>
    </row>
    <row r="217" spans="1:13" s="115" customFormat="1" x14ac:dyDescent="0.2">
      <c r="A217" s="86" t="s">
        <v>145</v>
      </c>
      <c r="B217" s="87" t="s">
        <v>2461</v>
      </c>
      <c r="C217" s="87" t="s">
        <v>2462</v>
      </c>
      <c r="D217" s="328" t="s">
        <v>1692</v>
      </c>
      <c r="E217" s="328"/>
      <c r="F217" s="328"/>
      <c r="G217" s="328"/>
      <c r="H217" s="328"/>
      <c r="I217" s="328"/>
      <c r="J217" s="108"/>
      <c r="K217" s="88" t="s">
        <v>148</v>
      </c>
      <c r="L217" s="89">
        <v>115.9</v>
      </c>
      <c r="M217" s="76" t="s">
        <v>194</v>
      </c>
    </row>
    <row r="218" spans="1:13" s="115" customFormat="1" ht="15" customHeight="1" x14ac:dyDescent="0.2">
      <c r="A218" s="80"/>
      <c r="B218" s="80"/>
      <c r="C218" s="77"/>
      <c r="D218" s="78" t="s">
        <v>149</v>
      </c>
      <c r="E218" s="134" t="s">
        <v>1693</v>
      </c>
      <c r="F218" s="134"/>
      <c r="G218" s="134"/>
      <c r="H218" s="134"/>
      <c r="I218" s="134"/>
      <c r="J218" s="134"/>
      <c r="K218" s="134"/>
      <c r="L218" s="134"/>
      <c r="M218" s="134"/>
    </row>
    <row r="219" spans="1:13" s="115" customFormat="1" x14ac:dyDescent="0.2">
      <c r="A219" s="80"/>
      <c r="B219" s="80"/>
      <c r="C219" s="77"/>
      <c r="D219" s="78" t="s">
        <v>151</v>
      </c>
      <c r="E219" s="133" t="s">
        <v>1691</v>
      </c>
      <c r="F219" s="134"/>
      <c r="G219" s="134"/>
      <c r="H219" s="134"/>
      <c r="I219" s="134"/>
      <c r="J219" s="133"/>
      <c r="K219" s="135"/>
      <c r="L219" s="134"/>
      <c r="M219" s="134"/>
    </row>
    <row r="220" spans="1:13" s="115" customFormat="1" x14ac:dyDescent="0.2">
      <c r="A220" s="80"/>
      <c r="B220" s="80"/>
      <c r="C220" s="127"/>
      <c r="D220" s="79"/>
      <c r="E220" s="80"/>
      <c r="F220" s="80"/>
      <c r="G220" s="80"/>
      <c r="H220" s="80"/>
      <c r="I220" s="80"/>
      <c r="J220" s="128"/>
      <c r="K220" s="80"/>
      <c r="L220" s="80"/>
      <c r="M220" s="80"/>
    </row>
    <row r="221" spans="1:13" s="115" customFormat="1" ht="14.25" customHeight="1" x14ac:dyDescent="0.2">
      <c r="A221" s="118"/>
      <c r="B221" s="118"/>
      <c r="C221" s="119"/>
      <c r="D221" s="329" t="s">
        <v>172</v>
      </c>
      <c r="E221" s="117" t="s">
        <v>185</v>
      </c>
      <c r="F221" s="117"/>
      <c r="G221" s="117"/>
      <c r="H221" s="117"/>
      <c r="I221" s="120" t="s">
        <v>14</v>
      </c>
      <c r="J221" s="131"/>
      <c r="K221" s="81"/>
      <c r="L221" s="142"/>
    </row>
    <row r="222" spans="1:13" s="115" customFormat="1" ht="14.25" customHeight="1" x14ac:dyDescent="0.2">
      <c r="A222" s="118"/>
      <c r="B222" s="118"/>
      <c r="C222" s="119"/>
      <c r="D222" s="330"/>
      <c r="E222" s="122" t="s">
        <v>186</v>
      </c>
      <c r="F222" s="122"/>
      <c r="G222" s="122"/>
      <c r="H222" s="122"/>
      <c r="I222" s="129" t="s">
        <v>214</v>
      </c>
      <c r="J222" s="131"/>
      <c r="K222" s="81"/>
      <c r="L222" s="142"/>
    </row>
    <row r="223" spans="1:13" s="115" customFormat="1" ht="14.25" customHeight="1" x14ac:dyDescent="0.2">
      <c r="A223" s="118"/>
      <c r="B223" s="118"/>
      <c r="C223" s="119"/>
      <c r="D223" s="83" t="s">
        <v>1685</v>
      </c>
      <c r="E223" s="91">
        <v>53.79</v>
      </c>
      <c r="F223" s="91"/>
      <c r="G223" s="91"/>
      <c r="H223" s="91"/>
      <c r="I223" s="91">
        <v>53.79</v>
      </c>
      <c r="J223" s="131" t="s">
        <v>1675</v>
      </c>
      <c r="K223" s="81"/>
      <c r="L223" s="142"/>
    </row>
    <row r="224" spans="1:13" s="115" customFormat="1" ht="14.25" customHeight="1" x14ac:dyDescent="0.2">
      <c r="A224" s="118"/>
      <c r="B224" s="118"/>
      <c r="C224" s="119"/>
      <c r="D224" s="83" t="s">
        <v>1683</v>
      </c>
      <c r="E224" s="91">
        <v>62.11</v>
      </c>
      <c r="F224" s="91"/>
      <c r="G224" s="91"/>
      <c r="H224" s="91"/>
      <c r="I224" s="91">
        <v>62.11</v>
      </c>
      <c r="J224" s="131" t="s">
        <v>1675</v>
      </c>
      <c r="K224" s="81"/>
      <c r="L224" s="142"/>
    </row>
    <row r="225" spans="1:13" s="115" customFormat="1" ht="14.25" customHeight="1" x14ac:dyDescent="0.2">
      <c r="A225" s="118"/>
      <c r="B225" s="118"/>
      <c r="C225" s="119"/>
      <c r="D225" s="84"/>
      <c r="E225" s="84"/>
      <c r="F225" s="84"/>
      <c r="G225" s="84"/>
      <c r="H225" s="84" t="s">
        <v>118</v>
      </c>
      <c r="I225" s="130">
        <v>115.9</v>
      </c>
      <c r="J225" s="131"/>
      <c r="K225" s="81"/>
      <c r="L225" s="142"/>
    </row>
    <row r="227" spans="1:13" s="115" customFormat="1" x14ac:dyDescent="0.2">
      <c r="A227" s="86" t="s">
        <v>145</v>
      </c>
      <c r="B227" s="87" t="s">
        <v>2462</v>
      </c>
      <c r="C227" s="87" t="s">
        <v>2463</v>
      </c>
      <c r="D227" s="328" t="s">
        <v>1694</v>
      </c>
      <c r="E227" s="328"/>
      <c r="F227" s="328"/>
      <c r="G227" s="328"/>
      <c r="H227" s="328"/>
      <c r="I227" s="328"/>
      <c r="J227" s="108"/>
      <c r="K227" s="88" t="s">
        <v>148</v>
      </c>
      <c r="L227" s="89">
        <v>30</v>
      </c>
      <c r="M227" s="76" t="s">
        <v>20</v>
      </c>
    </row>
    <row r="228" spans="1:13" s="115" customFormat="1" ht="15" customHeight="1" x14ac:dyDescent="0.2">
      <c r="A228" s="80"/>
      <c r="B228" s="80"/>
      <c r="C228" s="77"/>
      <c r="D228" s="78" t="s">
        <v>149</v>
      </c>
      <c r="E228" s="134" t="s">
        <v>1695</v>
      </c>
      <c r="F228" s="134"/>
      <c r="G228" s="134"/>
      <c r="H228" s="134"/>
      <c r="I228" s="134"/>
      <c r="J228" s="134"/>
      <c r="K228" s="134"/>
      <c r="L228" s="134"/>
      <c r="M228" s="134"/>
    </row>
    <row r="229" spans="1:13" s="115" customFormat="1" x14ac:dyDescent="0.2">
      <c r="A229" s="80"/>
      <c r="B229" s="80"/>
      <c r="C229" s="77"/>
      <c r="D229" s="78" t="s">
        <v>151</v>
      </c>
      <c r="E229" s="133" t="s">
        <v>1696</v>
      </c>
      <c r="F229" s="134"/>
      <c r="G229" s="134"/>
      <c r="H229" s="134"/>
      <c r="I229" s="134"/>
      <c r="J229" s="133"/>
      <c r="K229" s="135"/>
      <c r="L229" s="134"/>
      <c r="M229" s="134"/>
    </row>
    <row r="230" spans="1:13" s="115" customFormat="1" x14ac:dyDescent="0.2">
      <c r="A230" s="80"/>
      <c r="B230" s="80"/>
      <c r="C230" s="127"/>
      <c r="D230" s="79"/>
      <c r="E230" s="80"/>
      <c r="F230" s="80"/>
      <c r="G230" s="80"/>
      <c r="H230" s="80"/>
      <c r="I230" s="80"/>
      <c r="J230" s="128"/>
      <c r="K230" s="80"/>
      <c r="L230" s="80"/>
      <c r="M230" s="80"/>
    </row>
    <row r="231" spans="1:13" s="115" customFormat="1" ht="14.25" customHeight="1" x14ac:dyDescent="0.2">
      <c r="A231" s="118"/>
      <c r="B231" s="118"/>
      <c r="C231" s="119"/>
      <c r="D231" s="329" t="s">
        <v>172</v>
      </c>
      <c r="E231" s="117" t="s">
        <v>154</v>
      </c>
      <c r="F231" s="117"/>
      <c r="G231" s="117"/>
      <c r="H231" s="117"/>
      <c r="I231" s="120" t="s">
        <v>14</v>
      </c>
      <c r="J231" s="131"/>
      <c r="K231" s="81"/>
      <c r="L231" s="142"/>
    </row>
    <row r="232" spans="1:13" s="115" customFormat="1" ht="14.25" customHeight="1" x14ac:dyDescent="0.2">
      <c r="A232" s="118"/>
      <c r="B232" s="118"/>
      <c r="C232" s="119"/>
      <c r="D232" s="330"/>
      <c r="E232" s="122" t="s">
        <v>155</v>
      </c>
      <c r="F232" s="122"/>
      <c r="G232" s="122"/>
      <c r="H232" s="122"/>
      <c r="I232" s="129" t="s">
        <v>156</v>
      </c>
      <c r="J232" s="131"/>
      <c r="K232" s="81"/>
      <c r="L232" s="142"/>
    </row>
    <row r="233" spans="1:13" s="115" customFormat="1" ht="14.25" customHeight="1" x14ac:dyDescent="0.2">
      <c r="A233" s="118"/>
      <c r="B233" s="118"/>
      <c r="C233" s="119"/>
      <c r="D233" s="83" t="s">
        <v>1685</v>
      </c>
      <c r="E233" s="91">
        <v>15</v>
      </c>
      <c r="F233" s="91"/>
      <c r="G233" s="91"/>
      <c r="H233" s="91"/>
      <c r="I233" s="91">
        <v>15</v>
      </c>
      <c r="J233" s="131"/>
      <c r="K233" s="81"/>
      <c r="L233" s="142"/>
    </row>
    <row r="234" spans="1:13" s="115" customFormat="1" ht="14.25" customHeight="1" x14ac:dyDescent="0.2">
      <c r="A234" s="118"/>
      <c r="B234" s="118"/>
      <c r="C234" s="119"/>
      <c r="D234" s="83" t="s">
        <v>1683</v>
      </c>
      <c r="E234" s="91">
        <v>15</v>
      </c>
      <c r="F234" s="91"/>
      <c r="G234" s="91"/>
      <c r="H234" s="91"/>
      <c r="I234" s="91">
        <v>15</v>
      </c>
      <c r="J234" s="131"/>
      <c r="K234" s="81"/>
      <c r="L234" s="142"/>
    </row>
    <row r="235" spans="1:13" s="115" customFormat="1" ht="14.25" customHeight="1" x14ac:dyDescent="0.2">
      <c r="A235" s="118"/>
      <c r="B235" s="118"/>
      <c r="C235" s="119"/>
      <c r="D235" s="84"/>
      <c r="E235" s="84"/>
      <c r="F235" s="84"/>
      <c r="G235" s="84"/>
      <c r="H235" s="84" t="s">
        <v>118</v>
      </c>
      <c r="I235" s="130">
        <v>30</v>
      </c>
      <c r="J235" s="131"/>
      <c r="K235" s="81"/>
      <c r="L235" s="142"/>
    </row>
    <row r="237" spans="1:13" s="115" customFormat="1" x14ac:dyDescent="0.2">
      <c r="A237" s="86" t="s">
        <v>145</v>
      </c>
      <c r="B237" s="87" t="s">
        <v>2463</v>
      </c>
      <c r="C237" s="87" t="s">
        <v>2464</v>
      </c>
      <c r="D237" s="328" t="s">
        <v>1697</v>
      </c>
      <c r="E237" s="328"/>
      <c r="F237" s="328"/>
      <c r="G237" s="328"/>
      <c r="H237" s="328"/>
      <c r="I237" s="328"/>
      <c r="J237" s="108"/>
      <c r="K237" s="88" t="s">
        <v>148</v>
      </c>
      <c r="L237" s="89">
        <v>115.9</v>
      </c>
      <c r="M237" s="76" t="s">
        <v>20</v>
      </c>
    </row>
    <row r="238" spans="1:13" s="115" customFormat="1" ht="15" customHeight="1" x14ac:dyDescent="0.2">
      <c r="A238" s="80"/>
      <c r="B238" s="80"/>
      <c r="C238" s="77"/>
      <c r="D238" s="78" t="s">
        <v>149</v>
      </c>
      <c r="E238" s="134" t="s">
        <v>1698</v>
      </c>
      <c r="F238" s="134"/>
      <c r="G238" s="134"/>
      <c r="H238" s="134"/>
      <c r="I238" s="134"/>
      <c r="J238" s="134"/>
      <c r="K238" s="134"/>
      <c r="L238" s="134"/>
      <c r="M238" s="134"/>
    </row>
    <row r="239" spans="1:13" s="115" customFormat="1" x14ac:dyDescent="0.2">
      <c r="A239" s="80"/>
      <c r="B239" s="80"/>
      <c r="C239" s="77"/>
      <c r="D239" s="78" t="s">
        <v>151</v>
      </c>
      <c r="E239" s="133" t="s">
        <v>1699</v>
      </c>
      <c r="F239" s="134"/>
      <c r="G239" s="134"/>
      <c r="H239" s="134"/>
      <c r="I239" s="134"/>
      <c r="J239" s="133"/>
      <c r="K239" s="135"/>
      <c r="L239" s="134"/>
      <c r="M239" s="134"/>
    </row>
    <row r="240" spans="1:13" s="115" customFormat="1" x14ac:dyDescent="0.2">
      <c r="A240" s="80"/>
      <c r="B240" s="80"/>
      <c r="C240" s="127"/>
      <c r="D240" s="79"/>
      <c r="E240" s="80"/>
      <c r="F240" s="80"/>
      <c r="G240" s="80"/>
      <c r="H240" s="80"/>
      <c r="I240" s="80"/>
      <c r="J240" s="128"/>
      <c r="K240" s="80"/>
      <c r="L240" s="80"/>
      <c r="M240" s="80"/>
    </row>
    <row r="241" spans="1:13" s="115" customFormat="1" ht="14.25" customHeight="1" x14ac:dyDescent="0.2">
      <c r="A241" s="118"/>
      <c r="B241" s="118"/>
      <c r="C241" s="119"/>
      <c r="D241" s="329" t="s">
        <v>172</v>
      </c>
      <c r="E241" s="117" t="s">
        <v>185</v>
      </c>
      <c r="F241" s="117"/>
      <c r="G241" s="117"/>
      <c r="H241" s="117"/>
      <c r="I241" s="120" t="s">
        <v>14</v>
      </c>
      <c r="J241" s="131"/>
      <c r="K241" s="81"/>
      <c r="L241" s="142"/>
    </row>
    <row r="242" spans="1:13" s="115" customFormat="1" ht="14.25" customHeight="1" x14ac:dyDescent="0.2">
      <c r="A242" s="118"/>
      <c r="B242" s="118"/>
      <c r="C242" s="119"/>
      <c r="D242" s="330"/>
      <c r="E242" s="122" t="s">
        <v>186</v>
      </c>
      <c r="F242" s="122"/>
      <c r="G242" s="122"/>
      <c r="H242" s="122"/>
      <c r="I242" s="129" t="s">
        <v>214</v>
      </c>
      <c r="J242" s="131"/>
      <c r="K242" s="81"/>
      <c r="L242" s="142"/>
    </row>
    <row r="243" spans="1:13" s="115" customFormat="1" ht="14.25" customHeight="1" x14ac:dyDescent="0.2">
      <c r="A243" s="118"/>
      <c r="B243" s="118"/>
      <c r="C243" s="119"/>
      <c r="D243" s="83" t="s">
        <v>1685</v>
      </c>
      <c r="E243" s="91">
        <v>53.79</v>
      </c>
      <c r="F243" s="91"/>
      <c r="G243" s="91"/>
      <c r="H243" s="91"/>
      <c r="I243" s="91">
        <v>53.79</v>
      </c>
      <c r="J243" s="131"/>
      <c r="K243" s="81"/>
      <c r="L243" s="142"/>
    </row>
    <row r="244" spans="1:13" s="115" customFormat="1" ht="14.25" customHeight="1" x14ac:dyDescent="0.2">
      <c r="A244" s="118"/>
      <c r="B244" s="118"/>
      <c r="C244" s="119"/>
      <c r="D244" s="83" t="s">
        <v>1683</v>
      </c>
      <c r="E244" s="91">
        <v>62.11</v>
      </c>
      <c r="F244" s="91"/>
      <c r="G244" s="91"/>
      <c r="H244" s="91"/>
      <c r="I244" s="91">
        <v>62.11</v>
      </c>
      <c r="J244" s="131"/>
      <c r="K244" s="81"/>
      <c r="L244" s="142"/>
    </row>
    <row r="245" spans="1:13" s="115" customFormat="1" ht="14.25" customHeight="1" x14ac:dyDescent="0.2">
      <c r="A245" s="118"/>
      <c r="B245" s="118"/>
      <c r="C245" s="119"/>
      <c r="D245" s="84"/>
      <c r="E245" s="84"/>
      <c r="F245" s="84"/>
      <c r="G245" s="84"/>
      <c r="H245" s="84" t="s">
        <v>118</v>
      </c>
      <c r="I245" s="130">
        <v>115.9</v>
      </c>
      <c r="J245" s="131"/>
      <c r="K245" s="81"/>
      <c r="L245" s="142"/>
    </row>
    <row r="247" spans="1:13" s="115" customFormat="1" x14ac:dyDescent="0.2">
      <c r="A247" s="86" t="s">
        <v>145</v>
      </c>
      <c r="B247" s="87" t="s">
        <v>2464</v>
      </c>
      <c r="C247" s="87" t="s">
        <v>2465</v>
      </c>
      <c r="D247" s="328" t="s">
        <v>1700</v>
      </c>
      <c r="E247" s="328"/>
      <c r="F247" s="328"/>
      <c r="G247" s="328"/>
      <c r="H247" s="328"/>
      <c r="I247" s="328"/>
      <c r="J247" s="108"/>
      <c r="K247" s="88" t="s">
        <v>148</v>
      </c>
      <c r="L247" s="89">
        <v>61.04</v>
      </c>
      <c r="M247" s="76" t="s">
        <v>194</v>
      </c>
    </row>
    <row r="248" spans="1:13" s="115" customFormat="1" ht="15" customHeight="1" x14ac:dyDescent="0.2">
      <c r="A248" s="80"/>
      <c r="B248" s="80"/>
      <c r="C248" s="77"/>
      <c r="D248" s="78" t="s">
        <v>149</v>
      </c>
      <c r="E248" s="134" t="s">
        <v>1701</v>
      </c>
      <c r="F248" s="134"/>
      <c r="G248" s="134"/>
      <c r="H248" s="134"/>
      <c r="I248" s="134"/>
      <c r="J248" s="134"/>
      <c r="K248" s="134"/>
      <c r="L248" s="134"/>
      <c r="M248" s="134"/>
    </row>
    <row r="249" spans="1:13" s="115" customFormat="1" x14ac:dyDescent="0.2">
      <c r="A249" s="80"/>
      <c r="B249" s="80"/>
      <c r="C249" s="77"/>
      <c r="D249" s="78" t="s">
        <v>151</v>
      </c>
      <c r="E249" s="133" t="s">
        <v>1702</v>
      </c>
      <c r="F249" s="134"/>
      <c r="G249" s="134"/>
      <c r="H249" s="134"/>
      <c r="I249" s="134"/>
      <c r="J249" s="133"/>
      <c r="K249" s="135"/>
      <c r="L249" s="134"/>
      <c r="M249" s="134"/>
    </row>
    <row r="250" spans="1:13" s="115" customFormat="1" x14ac:dyDescent="0.2">
      <c r="A250" s="80"/>
      <c r="B250" s="80"/>
      <c r="C250" s="127"/>
      <c r="D250" s="79"/>
      <c r="E250" s="80"/>
      <c r="F250" s="80"/>
      <c r="G250" s="80"/>
      <c r="H250" s="80"/>
      <c r="I250" s="80"/>
      <c r="J250" s="128"/>
      <c r="K250" s="80"/>
      <c r="L250" s="80"/>
      <c r="M250" s="80"/>
    </row>
    <row r="251" spans="1:13" s="115" customFormat="1" ht="14.25" customHeight="1" x14ac:dyDescent="0.2">
      <c r="A251" s="118"/>
      <c r="B251" s="118"/>
      <c r="C251" s="119"/>
      <c r="D251" s="329" t="s">
        <v>172</v>
      </c>
      <c r="E251" s="117" t="s">
        <v>223</v>
      </c>
      <c r="F251" s="117" t="s">
        <v>174</v>
      </c>
      <c r="G251" s="117"/>
      <c r="H251" s="117"/>
      <c r="I251" s="120" t="s">
        <v>14</v>
      </c>
      <c r="J251" s="131"/>
      <c r="K251" s="81"/>
      <c r="L251" s="142"/>
    </row>
    <row r="252" spans="1:13" s="115" customFormat="1" ht="14.25" customHeight="1" x14ac:dyDescent="0.2">
      <c r="A252" s="118"/>
      <c r="B252" s="118"/>
      <c r="C252" s="119"/>
      <c r="D252" s="330"/>
      <c r="E252" s="122" t="s">
        <v>224</v>
      </c>
      <c r="F252" s="122" t="s">
        <v>175</v>
      </c>
      <c r="G252" s="122"/>
      <c r="H252" s="122"/>
      <c r="I252" s="129" t="s">
        <v>225</v>
      </c>
      <c r="J252" s="131"/>
      <c r="K252" s="81"/>
      <c r="L252" s="142"/>
    </row>
    <row r="253" spans="1:13" s="115" customFormat="1" ht="14.25" customHeight="1" x14ac:dyDescent="0.2">
      <c r="A253" s="118"/>
      <c r="B253" s="118"/>
      <c r="C253" s="119"/>
      <c r="D253" s="83" t="s">
        <v>1676</v>
      </c>
      <c r="E253" s="91">
        <v>4.05</v>
      </c>
      <c r="F253" s="91">
        <v>3.2</v>
      </c>
      <c r="G253" s="91"/>
      <c r="H253" s="91"/>
      <c r="I253" s="91">
        <v>12.96</v>
      </c>
      <c r="J253" s="131"/>
      <c r="K253" s="81"/>
      <c r="L253" s="142"/>
    </row>
    <row r="254" spans="1:13" s="115" customFormat="1" ht="14.25" customHeight="1" x14ac:dyDescent="0.2">
      <c r="A254" s="118"/>
      <c r="B254" s="118"/>
      <c r="C254" s="119"/>
      <c r="D254" s="83" t="s">
        <v>1676</v>
      </c>
      <c r="E254" s="91">
        <v>3.14</v>
      </c>
      <c r="F254" s="91">
        <v>3.2</v>
      </c>
      <c r="G254" s="91"/>
      <c r="H254" s="91"/>
      <c r="I254" s="91">
        <v>10.039999999999999</v>
      </c>
      <c r="J254" s="131"/>
      <c r="K254" s="81"/>
      <c r="L254" s="142"/>
    </row>
    <row r="255" spans="1:13" s="115" customFormat="1" ht="14.25" customHeight="1" x14ac:dyDescent="0.2">
      <c r="A255" s="118"/>
      <c r="B255" s="118"/>
      <c r="C255" s="119"/>
      <c r="D255" s="83" t="s">
        <v>1676</v>
      </c>
      <c r="E255" s="91">
        <v>3.33</v>
      </c>
      <c r="F255" s="91">
        <v>3.2</v>
      </c>
      <c r="G255" s="91"/>
      <c r="H255" s="91"/>
      <c r="I255" s="91">
        <v>10.65</v>
      </c>
      <c r="J255" s="131"/>
      <c r="K255" s="81"/>
      <c r="L255" s="142"/>
    </row>
    <row r="256" spans="1:13" s="115" customFormat="1" ht="14.25" customHeight="1" x14ac:dyDescent="0.2">
      <c r="A256" s="118"/>
      <c r="B256" s="118"/>
      <c r="C256" s="119"/>
      <c r="D256" s="83" t="s">
        <v>1682</v>
      </c>
      <c r="E256" s="91">
        <v>1.85</v>
      </c>
      <c r="F256" s="91">
        <v>3.2</v>
      </c>
      <c r="G256" s="91"/>
      <c r="H256" s="91"/>
      <c r="I256" s="91">
        <v>5.92</v>
      </c>
      <c r="J256" s="131"/>
      <c r="K256" s="81"/>
      <c r="L256" s="142"/>
    </row>
    <row r="257" spans="1:13" s="115" customFormat="1" ht="14.25" customHeight="1" x14ac:dyDescent="0.2">
      <c r="A257" s="118"/>
      <c r="B257" s="118"/>
      <c r="C257" s="119"/>
      <c r="D257" s="83" t="s">
        <v>1682</v>
      </c>
      <c r="E257" s="91">
        <v>3.42</v>
      </c>
      <c r="F257" s="91">
        <v>3.2</v>
      </c>
      <c r="G257" s="91"/>
      <c r="H257" s="91"/>
      <c r="I257" s="91">
        <v>10.94</v>
      </c>
      <c r="J257" s="131"/>
      <c r="K257" s="81"/>
      <c r="L257" s="142"/>
    </row>
    <row r="258" spans="1:13" s="115" customFormat="1" ht="14.25" customHeight="1" x14ac:dyDescent="0.2">
      <c r="A258" s="118"/>
      <c r="B258" s="118"/>
      <c r="C258" s="119"/>
      <c r="D258" s="83" t="s">
        <v>213</v>
      </c>
      <c r="E258" s="91">
        <v>0.9</v>
      </c>
      <c r="F258" s="91">
        <v>2.1</v>
      </c>
      <c r="G258" s="91"/>
      <c r="H258" s="91"/>
      <c r="I258" s="91">
        <v>1.89</v>
      </c>
      <c r="J258" s="131"/>
      <c r="K258" s="81"/>
      <c r="L258" s="142"/>
    </row>
    <row r="259" spans="1:13" s="115" customFormat="1" ht="14.25" customHeight="1" x14ac:dyDescent="0.2">
      <c r="A259" s="118"/>
      <c r="B259" s="118"/>
      <c r="C259" s="119"/>
      <c r="D259" s="83" t="s">
        <v>213</v>
      </c>
      <c r="E259" s="91">
        <v>6.4</v>
      </c>
      <c r="F259" s="91">
        <v>1.35</v>
      </c>
      <c r="G259" s="91"/>
      <c r="H259" s="91"/>
      <c r="I259" s="91">
        <v>8.64</v>
      </c>
      <c r="J259" s="131"/>
      <c r="K259" s="81"/>
      <c r="L259" s="142"/>
    </row>
    <row r="260" spans="1:13" s="115" customFormat="1" ht="14.25" customHeight="1" x14ac:dyDescent="0.2">
      <c r="A260" s="118"/>
      <c r="B260" s="118"/>
      <c r="C260" s="119"/>
      <c r="D260" s="84"/>
      <c r="E260" s="84"/>
      <c r="F260" s="84"/>
      <c r="G260" s="84"/>
      <c r="H260" s="84" t="s">
        <v>118</v>
      </c>
      <c r="I260" s="130">
        <v>61.04</v>
      </c>
      <c r="J260" s="131"/>
      <c r="K260" s="81"/>
      <c r="L260" s="142"/>
    </row>
    <row r="262" spans="1:13" s="115" customFormat="1" x14ac:dyDescent="0.2">
      <c r="A262" s="86" t="s">
        <v>145</v>
      </c>
      <c r="B262" s="87" t="s">
        <v>2465</v>
      </c>
      <c r="C262" s="87" t="s">
        <v>2466</v>
      </c>
      <c r="D262" s="328" t="s">
        <v>1703</v>
      </c>
      <c r="E262" s="328"/>
      <c r="F262" s="328"/>
      <c r="G262" s="328"/>
      <c r="H262" s="328"/>
      <c r="I262" s="328"/>
      <c r="J262" s="108"/>
      <c r="K262" s="88" t="s">
        <v>148</v>
      </c>
      <c r="L262" s="89">
        <v>42.31</v>
      </c>
      <c r="M262" s="76" t="s">
        <v>221</v>
      </c>
    </row>
    <row r="263" spans="1:13" s="115" customFormat="1" ht="15" customHeight="1" x14ac:dyDescent="0.2">
      <c r="A263" s="80"/>
      <c r="B263" s="80"/>
      <c r="C263" s="77"/>
      <c r="D263" s="78" t="s">
        <v>149</v>
      </c>
      <c r="E263" s="134" t="s">
        <v>1704</v>
      </c>
      <c r="F263" s="134"/>
      <c r="G263" s="134"/>
      <c r="H263" s="134"/>
      <c r="I263" s="134"/>
      <c r="J263" s="134"/>
      <c r="K263" s="134"/>
      <c r="L263" s="134"/>
      <c r="M263" s="134"/>
    </row>
    <row r="264" spans="1:13" s="115" customFormat="1" x14ac:dyDescent="0.2">
      <c r="A264" s="80"/>
      <c r="B264" s="80"/>
      <c r="C264" s="77"/>
      <c r="D264" s="78" t="s">
        <v>151</v>
      </c>
      <c r="E264" s="133" t="s">
        <v>1705</v>
      </c>
      <c r="F264" s="134"/>
      <c r="G264" s="134"/>
      <c r="H264" s="134"/>
      <c r="I264" s="134"/>
      <c r="J264" s="133"/>
      <c r="K264" s="135"/>
      <c r="L264" s="134"/>
      <c r="M264" s="134"/>
    </row>
    <row r="265" spans="1:13" s="115" customFormat="1" x14ac:dyDescent="0.2">
      <c r="A265" s="80"/>
      <c r="B265" s="80"/>
      <c r="C265" s="127"/>
      <c r="D265" s="79"/>
      <c r="E265" s="80"/>
      <c r="F265" s="80"/>
      <c r="G265" s="80"/>
      <c r="H265" s="80"/>
      <c r="I265" s="80"/>
      <c r="J265" s="128"/>
      <c r="K265" s="80"/>
      <c r="L265" s="80"/>
      <c r="M265" s="80"/>
    </row>
    <row r="266" spans="1:13" s="115" customFormat="1" ht="14.25" customHeight="1" x14ac:dyDescent="0.2">
      <c r="A266" s="118"/>
      <c r="B266" s="118"/>
      <c r="C266" s="119"/>
      <c r="D266" s="329" t="s">
        <v>9</v>
      </c>
      <c r="E266" s="117" t="s">
        <v>185</v>
      </c>
      <c r="F266" s="117" t="s">
        <v>246</v>
      </c>
      <c r="G266" s="117" t="s">
        <v>1707</v>
      </c>
      <c r="H266" s="117" t="s">
        <v>1709</v>
      </c>
      <c r="I266" s="120" t="s">
        <v>14</v>
      </c>
      <c r="J266" s="131"/>
      <c r="K266" s="81"/>
      <c r="L266" s="142"/>
    </row>
    <row r="267" spans="1:13" s="115" customFormat="1" ht="14.25" customHeight="1" x14ac:dyDescent="0.2">
      <c r="A267" s="118"/>
      <c r="B267" s="118"/>
      <c r="C267" s="119"/>
      <c r="D267" s="330"/>
      <c r="E267" s="122" t="s">
        <v>186</v>
      </c>
      <c r="F267" s="122" t="s">
        <v>220</v>
      </c>
      <c r="G267" s="122" t="s">
        <v>1708</v>
      </c>
      <c r="H267" s="122" t="s">
        <v>220</v>
      </c>
      <c r="I267" s="129" t="s">
        <v>1710</v>
      </c>
      <c r="J267" s="131"/>
      <c r="K267" s="81"/>
      <c r="L267" s="142"/>
    </row>
    <row r="268" spans="1:13" s="115" customFormat="1" ht="14.25" customHeight="1" x14ac:dyDescent="0.2">
      <c r="A268" s="118"/>
      <c r="B268" s="118"/>
      <c r="C268" s="119"/>
      <c r="D268" s="83" t="s">
        <v>1706</v>
      </c>
      <c r="E268" s="91"/>
      <c r="F268" s="91"/>
      <c r="G268" s="91">
        <v>11.55</v>
      </c>
      <c r="H268" s="91">
        <v>1.5</v>
      </c>
      <c r="I268" s="91">
        <v>17.32</v>
      </c>
      <c r="J268" s="131"/>
      <c r="K268" s="81"/>
      <c r="L268" s="142"/>
    </row>
    <row r="269" spans="1:13" s="115" customFormat="1" ht="14.25" customHeight="1" x14ac:dyDescent="0.2">
      <c r="A269" s="118"/>
      <c r="B269" s="118"/>
      <c r="C269" s="119"/>
      <c r="D269" s="83" t="s">
        <v>1711</v>
      </c>
      <c r="E269" s="91">
        <v>58.94</v>
      </c>
      <c r="F269" s="91">
        <v>0.03</v>
      </c>
      <c r="G269" s="91"/>
      <c r="H269" s="91">
        <v>1.5</v>
      </c>
      <c r="I269" s="91">
        <v>2.65</v>
      </c>
      <c r="J269" s="131"/>
      <c r="K269" s="81"/>
      <c r="L269" s="142"/>
    </row>
    <row r="270" spans="1:13" s="115" customFormat="1" ht="14.25" customHeight="1" x14ac:dyDescent="0.2">
      <c r="A270" s="118"/>
      <c r="B270" s="118"/>
      <c r="C270" s="119"/>
      <c r="D270" s="83" t="s">
        <v>1712</v>
      </c>
      <c r="E270" s="91">
        <v>147.72</v>
      </c>
      <c r="F270" s="91">
        <v>0.05</v>
      </c>
      <c r="G270" s="91"/>
      <c r="H270" s="91">
        <v>1.5</v>
      </c>
      <c r="I270" s="91">
        <v>11.07</v>
      </c>
      <c r="J270" s="131"/>
      <c r="K270" s="81"/>
      <c r="L270" s="142"/>
    </row>
    <row r="271" spans="1:13" s="115" customFormat="1" ht="14.25" customHeight="1" x14ac:dyDescent="0.2">
      <c r="A271" s="118"/>
      <c r="B271" s="118"/>
      <c r="C271" s="119"/>
      <c r="D271" s="83" t="s">
        <v>1713</v>
      </c>
      <c r="E271" s="91"/>
      <c r="F271" s="91"/>
      <c r="G271" s="91">
        <v>0.48</v>
      </c>
      <c r="H271" s="91">
        <v>1.5</v>
      </c>
      <c r="I271" s="91">
        <v>0.72</v>
      </c>
      <c r="J271" s="131"/>
      <c r="K271" s="81"/>
      <c r="L271" s="142"/>
    </row>
    <row r="272" spans="1:13" s="115" customFormat="1" ht="14.25" customHeight="1" x14ac:dyDescent="0.2">
      <c r="A272" s="118"/>
      <c r="B272" s="118"/>
      <c r="C272" s="119"/>
      <c r="D272" s="83" t="s">
        <v>1714</v>
      </c>
      <c r="E272" s="91">
        <v>23.45</v>
      </c>
      <c r="F272" s="91">
        <v>0.3</v>
      </c>
      <c r="G272" s="91"/>
      <c r="H272" s="91">
        <v>1.5</v>
      </c>
      <c r="I272" s="91">
        <v>10.55</v>
      </c>
      <c r="J272" s="131"/>
      <c r="K272" s="81"/>
      <c r="L272" s="142"/>
    </row>
    <row r="273" spans="1:14" s="115" customFormat="1" ht="14.25" customHeight="1" x14ac:dyDescent="0.2">
      <c r="A273" s="118"/>
      <c r="B273" s="118"/>
      <c r="C273" s="119"/>
      <c r="D273" s="84"/>
      <c r="E273" s="84"/>
      <c r="F273" s="84"/>
      <c r="G273" s="84"/>
      <c r="H273" s="84" t="s">
        <v>118</v>
      </c>
      <c r="I273" s="130">
        <v>42.31</v>
      </c>
      <c r="J273" s="131"/>
      <c r="K273" s="81"/>
      <c r="L273" s="142"/>
    </row>
    <row r="275" spans="1:14" s="115" customFormat="1" x14ac:dyDescent="0.2">
      <c r="A275" s="86" t="s">
        <v>145</v>
      </c>
      <c r="B275" s="87" t="s">
        <v>2466</v>
      </c>
      <c r="C275" s="87" t="s">
        <v>2467</v>
      </c>
      <c r="D275" s="328" t="s">
        <v>1715</v>
      </c>
      <c r="E275" s="328"/>
      <c r="F275" s="328"/>
      <c r="G275" s="328"/>
      <c r="H275" s="328"/>
      <c r="I275" s="328"/>
      <c r="J275" s="108"/>
      <c r="K275" s="88" t="s">
        <v>148</v>
      </c>
      <c r="L275" s="89">
        <v>9</v>
      </c>
      <c r="M275" s="76" t="s">
        <v>20</v>
      </c>
    </row>
    <row r="276" spans="1:14" s="115" customFormat="1" ht="15" customHeight="1" x14ac:dyDescent="0.2">
      <c r="A276" s="80"/>
      <c r="B276" s="80"/>
      <c r="C276" s="77"/>
      <c r="D276" s="78" t="s">
        <v>149</v>
      </c>
      <c r="E276" s="134" t="s">
        <v>1716</v>
      </c>
      <c r="F276" s="134"/>
      <c r="G276" s="134"/>
      <c r="H276" s="134"/>
      <c r="I276" s="134"/>
      <c r="J276" s="134"/>
      <c r="K276" s="134"/>
      <c r="L276" s="134"/>
      <c r="M276" s="134"/>
    </row>
    <row r="277" spans="1:14" s="115" customFormat="1" x14ac:dyDescent="0.2">
      <c r="A277" s="80"/>
      <c r="B277" s="80"/>
      <c r="C277" s="77"/>
      <c r="D277" s="78" t="s">
        <v>151</v>
      </c>
      <c r="E277" s="133" t="s">
        <v>1717</v>
      </c>
      <c r="F277" s="134"/>
      <c r="G277" s="134"/>
      <c r="H277" s="134"/>
      <c r="I277" s="134"/>
      <c r="J277" s="133"/>
      <c r="K277" s="135"/>
      <c r="L277" s="134"/>
      <c r="M277" s="134"/>
    </row>
    <row r="278" spans="1:14" s="115" customFormat="1" x14ac:dyDescent="0.2">
      <c r="A278" s="80"/>
      <c r="B278" s="80"/>
      <c r="C278" s="127"/>
      <c r="D278" s="79"/>
      <c r="E278" s="80"/>
      <c r="F278" s="80"/>
      <c r="G278" s="80"/>
      <c r="H278" s="80"/>
      <c r="I278" s="80"/>
      <c r="J278" s="128"/>
      <c r="K278" s="80"/>
      <c r="L278" s="80"/>
      <c r="M278" s="80"/>
    </row>
    <row r="279" spans="1:14" s="115" customFormat="1" ht="14.25" customHeight="1" x14ac:dyDescent="0.2">
      <c r="A279" s="118"/>
      <c r="B279" s="118"/>
      <c r="C279" s="119"/>
      <c r="D279" s="329" t="s">
        <v>9</v>
      </c>
      <c r="E279" s="117" t="s">
        <v>1719</v>
      </c>
      <c r="F279" s="117" t="s">
        <v>1720</v>
      </c>
      <c r="G279" s="117"/>
      <c r="H279" s="117"/>
      <c r="I279" s="120" t="s">
        <v>14</v>
      </c>
      <c r="J279" s="131"/>
      <c r="K279" s="81"/>
      <c r="L279" s="142"/>
    </row>
    <row r="280" spans="1:14" s="115" customFormat="1" ht="14.25" customHeight="1" x14ac:dyDescent="0.2">
      <c r="A280" s="118"/>
      <c r="B280" s="118"/>
      <c r="C280" s="119"/>
      <c r="D280" s="330"/>
      <c r="E280" s="122" t="s">
        <v>1708</v>
      </c>
      <c r="F280" s="122" t="s">
        <v>224</v>
      </c>
      <c r="G280" s="122"/>
      <c r="H280" s="122"/>
      <c r="I280" s="129" t="s">
        <v>1721</v>
      </c>
      <c r="J280" s="131"/>
      <c r="K280" s="81"/>
      <c r="L280" s="142"/>
    </row>
    <row r="281" spans="1:14" s="115" customFormat="1" ht="14.25" customHeight="1" x14ac:dyDescent="0.2">
      <c r="A281" s="118"/>
      <c r="B281" s="118"/>
      <c r="C281" s="119"/>
      <c r="D281" s="83" t="s">
        <v>1718</v>
      </c>
      <c r="E281" s="91">
        <v>42.31</v>
      </c>
      <c r="F281" s="91">
        <v>5</v>
      </c>
      <c r="G281" s="91"/>
      <c r="H281" s="91"/>
      <c r="I281" s="91">
        <v>9</v>
      </c>
      <c r="J281" s="131"/>
      <c r="K281" s="81"/>
      <c r="L281" s="142"/>
    </row>
    <row r="282" spans="1:14" s="115" customFormat="1" ht="14.25" customHeight="1" x14ac:dyDescent="0.2">
      <c r="A282" s="118"/>
      <c r="B282" s="118"/>
      <c r="C282" s="119"/>
      <c r="D282" s="84"/>
      <c r="E282" s="84"/>
      <c r="F282" s="84"/>
      <c r="G282" s="84"/>
      <c r="H282" s="84" t="s">
        <v>118</v>
      </c>
      <c r="I282" s="130">
        <v>9</v>
      </c>
      <c r="J282" s="131"/>
      <c r="K282" s="81"/>
      <c r="L282" s="142"/>
    </row>
    <row r="284" spans="1:14" s="212" customFormat="1" ht="24.95" customHeight="1" collapsed="1" x14ac:dyDescent="0.2">
      <c r="A284" s="114" t="s">
        <v>145</v>
      </c>
      <c r="B284" s="114"/>
      <c r="C284" s="74" t="s">
        <v>1722</v>
      </c>
      <c r="D284" s="334" t="s">
        <v>1723</v>
      </c>
      <c r="E284" s="334"/>
      <c r="F284" s="334"/>
      <c r="G284" s="334"/>
      <c r="H284" s="334"/>
      <c r="I284" s="334"/>
      <c r="J284" s="334"/>
      <c r="K284" s="334"/>
      <c r="L284" s="334"/>
      <c r="M284" s="334"/>
    </row>
    <row r="285" spans="1:14" ht="15" customHeight="1" x14ac:dyDescent="0.2">
      <c r="A285" s="138"/>
      <c r="B285" s="138"/>
      <c r="C285" s="139"/>
      <c r="D285" s="138"/>
      <c r="E285" s="138"/>
      <c r="F285" s="138"/>
      <c r="G285" s="138"/>
      <c r="H285" s="138"/>
      <c r="I285" s="138"/>
      <c r="J285" s="137"/>
      <c r="K285" s="138"/>
      <c r="L285" s="138"/>
      <c r="M285" s="105"/>
      <c r="N285" s="138"/>
    </row>
    <row r="286" spans="1:14" s="115" customFormat="1" x14ac:dyDescent="0.2">
      <c r="A286" s="86" t="s">
        <v>145</v>
      </c>
      <c r="B286" s="87"/>
      <c r="C286" s="87" t="s">
        <v>249</v>
      </c>
      <c r="D286" s="328" t="s">
        <v>86</v>
      </c>
      <c r="E286" s="328"/>
      <c r="F286" s="328"/>
      <c r="G286" s="328"/>
      <c r="H286" s="328"/>
      <c r="I286" s="328"/>
      <c r="J286" s="108"/>
      <c r="K286" s="88" t="s">
        <v>148</v>
      </c>
      <c r="L286" s="222">
        <v>79.699999999999989</v>
      </c>
      <c r="M286" s="76" t="s">
        <v>194</v>
      </c>
    </row>
    <row r="287" spans="1:14" s="115" customFormat="1" ht="15" customHeight="1" x14ac:dyDescent="0.2">
      <c r="A287" s="80"/>
      <c r="B287" s="80"/>
      <c r="C287" s="77"/>
      <c r="D287" s="78" t="s">
        <v>149</v>
      </c>
      <c r="E287" s="134" t="s">
        <v>1724</v>
      </c>
      <c r="F287" s="141"/>
      <c r="G287" s="141"/>
      <c r="H287" s="141"/>
      <c r="I287" s="141"/>
      <c r="J287" s="141"/>
      <c r="K287" s="141"/>
      <c r="L287" s="141"/>
      <c r="M287" s="141"/>
      <c r="N287" s="141"/>
    </row>
    <row r="288" spans="1:14" s="115" customFormat="1" x14ac:dyDescent="0.2">
      <c r="A288" s="80"/>
      <c r="B288" s="80"/>
      <c r="C288" s="77"/>
      <c r="D288" s="78" t="s">
        <v>151</v>
      </c>
      <c r="E288" s="133" t="s">
        <v>1725</v>
      </c>
      <c r="F288" s="134"/>
      <c r="G288" s="134"/>
      <c r="H288" s="134"/>
      <c r="I288" s="134"/>
      <c r="J288" s="134"/>
      <c r="K288" s="134"/>
      <c r="L288" s="135"/>
      <c r="M288" s="141"/>
      <c r="N288" s="141"/>
    </row>
    <row r="289" spans="1:13" s="115" customFormat="1" x14ac:dyDescent="0.2">
      <c r="A289" s="80"/>
      <c r="B289" s="80"/>
      <c r="C289" s="127"/>
      <c r="D289" s="79"/>
      <c r="E289" s="80"/>
      <c r="F289" s="80"/>
      <c r="G289" s="80"/>
      <c r="H289" s="80"/>
      <c r="I289" s="80"/>
      <c r="J289" s="128"/>
      <c r="K289" s="80"/>
      <c r="L289" s="80"/>
      <c r="M289" s="80"/>
    </row>
    <row r="290" spans="1:13" s="115" customFormat="1" ht="14.25" customHeight="1" x14ac:dyDescent="0.2">
      <c r="A290" s="118"/>
      <c r="B290" s="118"/>
      <c r="C290" s="119"/>
      <c r="D290" s="329" t="s">
        <v>172</v>
      </c>
      <c r="E290" s="117" t="s">
        <v>223</v>
      </c>
      <c r="F290" s="117" t="s">
        <v>174</v>
      </c>
      <c r="G290" s="117" t="s">
        <v>1726</v>
      </c>
      <c r="H290" s="117"/>
      <c r="I290" s="120" t="s">
        <v>14</v>
      </c>
      <c r="J290" s="121"/>
    </row>
    <row r="291" spans="1:13" s="115" customFormat="1" ht="14.25" customHeight="1" x14ac:dyDescent="0.2">
      <c r="A291" s="118"/>
      <c r="B291" s="118"/>
      <c r="C291" s="119"/>
      <c r="D291" s="330"/>
      <c r="E291" s="122" t="s">
        <v>224</v>
      </c>
      <c r="F291" s="122" t="s">
        <v>175</v>
      </c>
      <c r="G291" s="122" t="s">
        <v>186</v>
      </c>
      <c r="H291" s="122"/>
      <c r="I291" s="129" t="s">
        <v>1727</v>
      </c>
      <c r="J291" s="121"/>
    </row>
    <row r="292" spans="1:13" s="116" customFormat="1" ht="14.25" customHeight="1" x14ac:dyDescent="0.2">
      <c r="A292" s="81"/>
      <c r="B292" s="81"/>
      <c r="C292" s="82"/>
      <c r="D292" s="223" t="s">
        <v>1729</v>
      </c>
      <c r="E292" s="223">
        <v>4.75</v>
      </c>
      <c r="F292" s="223">
        <v>3.05</v>
      </c>
      <c r="G292" s="223">
        <v>0</v>
      </c>
      <c r="H292" s="223"/>
      <c r="I292" s="223">
        <v>14.48</v>
      </c>
      <c r="J292" s="224"/>
    </row>
    <row r="293" spans="1:13" s="116" customFormat="1" ht="14.25" customHeight="1" x14ac:dyDescent="0.2">
      <c r="A293" s="81"/>
      <c r="B293" s="81"/>
      <c r="C293" s="82"/>
      <c r="D293" s="223" t="s">
        <v>1728</v>
      </c>
      <c r="E293" s="223">
        <v>4.26</v>
      </c>
      <c r="F293" s="223">
        <v>3.05</v>
      </c>
      <c r="G293" s="223">
        <v>0</v>
      </c>
      <c r="H293" s="223"/>
      <c r="I293" s="223">
        <v>12.99</v>
      </c>
      <c r="J293" s="224"/>
    </row>
    <row r="294" spans="1:13" s="116" customFormat="1" ht="14.25" customHeight="1" x14ac:dyDescent="0.2">
      <c r="A294" s="81"/>
      <c r="B294" s="81"/>
      <c r="C294" s="82"/>
      <c r="D294" s="223" t="s">
        <v>1728</v>
      </c>
      <c r="E294" s="223">
        <v>4.5999999999999996</v>
      </c>
      <c r="F294" s="223">
        <v>3.05</v>
      </c>
      <c r="G294" s="223">
        <v>0</v>
      </c>
      <c r="H294" s="223"/>
      <c r="I294" s="223">
        <v>14.03</v>
      </c>
      <c r="J294" s="224"/>
    </row>
    <row r="295" spans="1:13" s="116" customFormat="1" ht="14.25" customHeight="1" x14ac:dyDescent="0.2">
      <c r="A295" s="81"/>
      <c r="B295" s="81"/>
      <c r="C295" s="82"/>
      <c r="D295" s="223" t="s">
        <v>1730</v>
      </c>
      <c r="E295" s="223">
        <v>4.99</v>
      </c>
      <c r="F295" s="223">
        <v>3.05</v>
      </c>
      <c r="G295" s="223">
        <v>0</v>
      </c>
      <c r="H295" s="223"/>
      <c r="I295" s="223">
        <v>15.21</v>
      </c>
      <c r="J295" s="224"/>
    </row>
    <row r="296" spans="1:13" s="116" customFormat="1" ht="14.25" customHeight="1" x14ac:dyDescent="0.2">
      <c r="A296" s="81"/>
      <c r="B296" s="81"/>
      <c r="C296" s="82"/>
      <c r="D296" s="223" t="s">
        <v>213</v>
      </c>
      <c r="E296" s="223">
        <v>3.1</v>
      </c>
      <c r="F296" s="223">
        <v>3.05</v>
      </c>
      <c r="G296" s="223">
        <v>0</v>
      </c>
      <c r="H296" s="223"/>
      <c r="I296" s="223">
        <v>9.4499999999999993</v>
      </c>
      <c r="J296" s="224"/>
    </row>
    <row r="297" spans="1:13" s="116" customFormat="1" ht="14.25" customHeight="1" x14ac:dyDescent="0.2">
      <c r="A297" s="81"/>
      <c r="B297" s="81"/>
      <c r="C297" s="82"/>
      <c r="D297" s="223" t="s">
        <v>1732</v>
      </c>
      <c r="E297" s="223">
        <v>4.4400000000000004</v>
      </c>
      <c r="F297" s="223">
        <v>3.05</v>
      </c>
      <c r="G297" s="223">
        <v>0</v>
      </c>
      <c r="H297" s="223"/>
      <c r="I297" s="223">
        <v>13.54</v>
      </c>
      <c r="J297" s="224"/>
    </row>
    <row r="298" spans="1:13" s="115" customFormat="1" x14ac:dyDescent="0.2">
      <c r="C298" s="136"/>
      <c r="D298" s="84"/>
      <c r="E298" s="84"/>
      <c r="F298" s="84"/>
      <c r="G298" s="84"/>
      <c r="H298" s="84" t="s">
        <v>118</v>
      </c>
      <c r="I298" s="225">
        <v>79.699999999999989</v>
      </c>
      <c r="J298" s="121"/>
    </row>
    <row r="299" spans="1:13" s="115" customFormat="1" x14ac:dyDescent="0.2">
      <c r="C299" s="136"/>
      <c r="J299" s="121"/>
    </row>
    <row r="300" spans="1:13" s="115" customFormat="1" ht="30" customHeight="1" x14ac:dyDescent="0.2">
      <c r="A300" s="86" t="s">
        <v>145</v>
      </c>
      <c r="B300" s="87" t="s">
        <v>249</v>
      </c>
      <c r="C300" s="87" t="s">
        <v>250</v>
      </c>
      <c r="D300" s="328" t="s">
        <v>1733</v>
      </c>
      <c r="E300" s="328"/>
      <c r="F300" s="328"/>
      <c r="G300" s="328"/>
      <c r="H300" s="328"/>
      <c r="I300" s="328"/>
      <c r="J300" s="108"/>
      <c r="K300" s="88" t="s">
        <v>148</v>
      </c>
      <c r="L300" s="89">
        <v>4.26</v>
      </c>
      <c r="M300" s="76" t="s">
        <v>194</v>
      </c>
    </row>
    <row r="301" spans="1:13" s="115" customFormat="1" ht="15" customHeight="1" x14ac:dyDescent="0.2">
      <c r="A301" s="80"/>
      <c r="B301" s="80"/>
      <c r="C301" s="77"/>
      <c r="D301" s="78" t="s">
        <v>149</v>
      </c>
      <c r="E301" s="134" t="s">
        <v>1724</v>
      </c>
      <c r="F301" s="134"/>
      <c r="G301" s="134"/>
      <c r="H301" s="134"/>
      <c r="I301" s="134"/>
      <c r="J301" s="134"/>
      <c r="K301" s="134"/>
      <c r="L301" s="134"/>
      <c r="M301" s="134"/>
    </row>
    <row r="302" spans="1:13" s="115" customFormat="1" x14ac:dyDescent="0.2">
      <c r="A302" s="80"/>
      <c r="B302" s="80"/>
      <c r="C302" s="77"/>
      <c r="D302" s="78" t="s">
        <v>151</v>
      </c>
      <c r="E302" s="133" t="s">
        <v>1725</v>
      </c>
      <c r="F302" s="134"/>
      <c r="G302" s="134"/>
      <c r="H302" s="134"/>
      <c r="I302" s="134"/>
      <c r="J302" s="133"/>
      <c r="K302" s="135"/>
      <c r="L302" s="134"/>
      <c r="M302" s="134"/>
    </row>
    <row r="303" spans="1:13" s="115" customFormat="1" x14ac:dyDescent="0.2">
      <c r="A303" s="80"/>
      <c r="B303" s="80"/>
      <c r="C303" s="127"/>
      <c r="D303" s="79"/>
      <c r="E303" s="80"/>
      <c r="F303" s="80"/>
      <c r="G303" s="80"/>
      <c r="H303" s="80"/>
      <c r="I303" s="80"/>
      <c r="J303" s="128"/>
      <c r="K303" s="80"/>
      <c r="L303" s="80"/>
      <c r="M303" s="80"/>
    </row>
    <row r="304" spans="1:13" s="115" customFormat="1" ht="14.25" customHeight="1" x14ac:dyDescent="0.2">
      <c r="A304" s="118"/>
      <c r="B304" s="118"/>
      <c r="C304" s="119"/>
      <c r="D304" s="329" t="s">
        <v>172</v>
      </c>
      <c r="E304" s="117" t="s">
        <v>223</v>
      </c>
      <c r="F304" s="117" t="s">
        <v>174</v>
      </c>
      <c r="G304" s="117" t="s">
        <v>1726</v>
      </c>
      <c r="H304" s="117"/>
      <c r="I304" s="120" t="s">
        <v>14</v>
      </c>
      <c r="J304" s="131"/>
      <c r="K304" s="118"/>
      <c r="L304" s="118"/>
      <c r="M304" s="81"/>
    </row>
    <row r="305" spans="1:13" ht="15" customHeight="1" x14ac:dyDescent="0.2">
      <c r="D305" s="330"/>
      <c r="E305" s="122" t="s">
        <v>224</v>
      </c>
      <c r="F305" s="122" t="s">
        <v>175</v>
      </c>
      <c r="G305" s="122" t="s">
        <v>186</v>
      </c>
      <c r="H305" s="122"/>
      <c r="I305" s="129" t="s">
        <v>1727</v>
      </c>
    </row>
    <row r="306" spans="1:13" ht="15" customHeight="1" x14ac:dyDescent="0.2">
      <c r="D306" s="223" t="s">
        <v>1728</v>
      </c>
      <c r="E306" s="223">
        <v>1.25</v>
      </c>
      <c r="F306" s="223">
        <v>3.05</v>
      </c>
      <c r="G306" s="223">
        <v>1.68</v>
      </c>
      <c r="H306" s="223"/>
      <c r="I306" s="223">
        <v>2.13</v>
      </c>
    </row>
    <row r="307" spans="1:13" ht="15" customHeight="1" x14ac:dyDescent="0.2">
      <c r="D307" s="223" t="s">
        <v>1731</v>
      </c>
      <c r="E307" s="223">
        <v>1.25</v>
      </c>
      <c r="F307" s="223">
        <v>3.05</v>
      </c>
      <c r="G307" s="223">
        <v>1.68</v>
      </c>
      <c r="H307" s="223"/>
      <c r="I307" s="223">
        <v>2.13</v>
      </c>
    </row>
    <row r="308" spans="1:13" ht="15" customHeight="1" x14ac:dyDescent="0.2">
      <c r="D308" s="84"/>
      <c r="E308" s="84"/>
      <c r="F308" s="84"/>
      <c r="G308" s="84"/>
      <c r="H308" s="84" t="s">
        <v>118</v>
      </c>
      <c r="I308" s="225">
        <v>4.26</v>
      </c>
    </row>
    <row r="310" spans="1:13" s="115" customFormat="1" ht="30" customHeight="1" x14ac:dyDescent="0.2">
      <c r="A310" s="86" t="s">
        <v>145</v>
      </c>
      <c r="B310" s="87" t="s">
        <v>250</v>
      </c>
      <c r="C310" s="87" t="s">
        <v>252</v>
      </c>
      <c r="D310" s="328" t="s">
        <v>1734</v>
      </c>
      <c r="E310" s="328"/>
      <c r="F310" s="328"/>
      <c r="G310" s="328"/>
      <c r="H310" s="328"/>
      <c r="I310" s="328"/>
      <c r="J310" s="108"/>
      <c r="K310" s="88" t="s">
        <v>148</v>
      </c>
      <c r="L310" s="89">
        <v>48.04</v>
      </c>
      <c r="M310" s="76" t="s">
        <v>194</v>
      </c>
    </row>
    <row r="311" spans="1:13" s="115" customFormat="1" ht="15" customHeight="1" x14ac:dyDescent="0.2">
      <c r="A311" s="80"/>
      <c r="B311" s="80"/>
      <c r="C311" s="77"/>
      <c r="D311" s="78" t="s">
        <v>149</v>
      </c>
      <c r="E311" s="134" t="s">
        <v>1724</v>
      </c>
      <c r="F311" s="134"/>
      <c r="G311" s="134"/>
      <c r="H311" s="134"/>
      <c r="I311" s="134"/>
      <c r="J311" s="134"/>
      <c r="K311" s="134"/>
      <c r="L311" s="134"/>
      <c r="M311" s="134"/>
    </row>
    <row r="312" spans="1:13" s="115" customFormat="1" x14ac:dyDescent="0.2">
      <c r="A312" s="80"/>
      <c r="B312" s="80"/>
      <c r="C312" s="77"/>
      <c r="D312" s="78" t="s">
        <v>151</v>
      </c>
      <c r="E312" s="133" t="s">
        <v>1725</v>
      </c>
      <c r="F312" s="134"/>
      <c r="G312" s="134"/>
      <c r="H312" s="134"/>
      <c r="I312" s="134"/>
      <c r="J312" s="133"/>
      <c r="K312" s="135"/>
      <c r="L312" s="134"/>
      <c r="M312" s="134"/>
    </row>
    <row r="313" spans="1:13" s="115" customFormat="1" x14ac:dyDescent="0.2">
      <c r="A313" s="80"/>
      <c r="B313" s="80"/>
      <c r="C313" s="127"/>
      <c r="D313" s="79"/>
      <c r="E313" s="80"/>
      <c r="F313" s="80"/>
      <c r="G313" s="80"/>
      <c r="H313" s="80"/>
      <c r="I313" s="80"/>
      <c r="J313" s="128"/>
      <c r="K313" s="80"/>
      <c r="L313" s="80"/>
      <c r="M313" s="80"/>
    </row>
    <row r="314" spans="1:13" s="115" customFormat="1" ht="14.25" customHeight="1" x14ac:dyDescent="0.2">
      <c r="A314" s="118"/>
      <c r="B314" s="118"/>
      <c r="C314" s="119"/>
      <c r="D314" s="329" t="s">
        <v>172</v>
      </c>
      <c r="E314" s="117" t="s">
        <v>223</v>
      </c>
      <c r="F314" s="117" t="s">
        <v>174</v>
      </c>
      <c r="G314" s="117" t="s">
        <v>1726</v>
      </c>
      <c r="H314" s="117"/>
      <c r="I314" s="120" t="s">
        <v>14</v>
      </c>
      <c r="J314" s="131"/>
      <c r="K314" s="118"/>
      <c r="L314" s="118"/>
      <c r="M314" s="81"/>
    </row>
    <row r="315" spans="1:13" ht="15" customHeight="1" x14ac:dyDescent="0.2">
      <c r="D315" s="330"/>
      <c r="E315" s="122" t="s">
        <v>224</v>
      </c>
      <c r="F315" s="122" t="s">
        <v>175</v>
      </c>
      <c r="G315" s="122" t="s">
        <v>186</v>
      </c>
      <c r="H315" s="122"/>
      <c r="I315" s="129" t="s">
        <v>1727</v>
      </c>
    </row>
    <row r="316" spans="1:13" ht="15" customHeight="1" x14ac:dyDescent="0.2">
      <c r="D316" s="223" t="s">
        <v>1729</v>
      </c>
      <c r="E316" s="223">
        <v>4.08</v>
      </c>
      <c r="F316" s="223">
        <v>3.05</v>
      </c>
      <c r="G316" s="223">
        <v>1.6800000000000002</v>
      </c>
      <c r="H316" s="223"/>
      <c r="I316" s="223">
        <v>10.76</v>
      </c>
    </row>
    <row r="317" spans="1:13" ht="15" customHeight="1" x14ac:dyDescent="0.2">
      <c r="D317" s="223" t="s">
        <v>1728</v>
      </c>
      <c r="E317" s="223">
        <v>4.78</v>
      </c>
      <c r="F317" s="223">
        <v>3.05</v>
      </c>
      <c r="G317" s="223">
        <v>1.6800000000000002</v>
      </c>
      <c r="H317" s="223"/>
      <c r="I317" s="223">
        <v>12.89</v>
      </c>
    </row>
    <row r="318" spans="1:13" ht="15" customHeight="1" x14ac:dyDescent="0.2">
      <c r="D318" s="223" t="s">
        <v>1732</v>
      </c>
      <c r="E318" s="223">
        <v>4.08</v>
      </c>
      <c r="F318" s="223">
        <v>3.05</v>
      </c>
      <c r="G318" s="223">
        <v>1.68</v>
      </c>
      <c r="H318" s="223"/>
      <c r="I318" s="223">
        <v>10.76</v>
      </c>
    </row>
    <row r="319" spans="1:13" ht="15" customHeight="1" x14ac:dyDescent="0.2">
      <c r="D319" s="223" t="s">
        <v>1731</v>
      </c>
      <c r="E319" s="223">
        <v>5.0199999999999996</v>
      </c>
      <c r="F319" s="223">
        <v>3.05</v>
      </c>
      <c r="G319" s="223">
        <v>1.68</v>
      </c>
      <c r="H319" s="223"/>
      <c r="I319" s="223">
        <v>13.63</v>
      </c>
    </row>
    <row r="320" spans="1:13" ht="15" customHeight="1" x14ac:dyDescent="0.2">
      <c r="D320" s="84"/>
      <c r="E320" s="84"/>
      <c r="F320" s="84"/>
      <c r="G320" s="84"/>
      <c r="H320" s="84" t="s">
        <v>118</v>
      </c>
      <c r="I320" s="225">
        <v>48.04</v>
      </c>
    </row>
    <row r="322" spans="1:13" s="115" customFormat="1" ht="30" customHeight="1" x14ac:dyDescent="0.2">
      <c r="A322" s="86" t="s">
        <v>145</v>
      </c>
      <c r="B322" s="87" t="s">
        <v>252</v>
      </c>
      <c r="C322" s="87" t="s">
        <v>253</v>
      </c>
      <c r="D322" s="328" t="s">
        <v>1735</v>
      </c>
      <c r="E322" s="328"/>
      <c r="F322" s="328"/>
      <c r="G322" s="328"/>
      <c r="H322" s="328"/>
      <c r="I322" s="328"/>
      <c r="J322" s="108"/>
      <c r="K322" s="88" t="s">
        <v>148</v>
      </c>
      <c r="L322" s="89">
        <v>78.350000000000009</v>
      </c>
      <c r="M322" s="76" t="s">
        <v>194</v>
      </c>
    </row>
    <row r="323" spans="1:13" s="115" customFormat="1" ht="15" customHeight="1" x14ac:dyDescent="0.2">
      <c r="A323" s="80"/>
      <c r="B323" s="80"/>
      <c r="C323" s="77"/>
      <c r="D323" s="78" t="s">
        <v>149</v>
      </c>
      <c r="E323" s="134" t="s">
        <v>1724</v>
      </c>
      <c r="F323" s="134"/>
      <c r="G323" s="134"/>
      <c r="H323" s="134"/>
      <c r="I323" s="134"/>
      <c r="J323" s="134"/>
      <c r="K323" s="134"/>
      <c r="L323" s="134"/>
      <c r="M323" s="134"/>
    </row>
    <row r="324" spans="1:13" s="115" customFormat="1" x14ac:dyDescent="0.2">
      <c r="A324" s="80"/>
      <c r="B324" s="80"/>
      <c r="C324" s="77"/>
      <c r="D324" s="78" t="s">
        <v>151</v>
      </c>
      <c r="E324" s="133" t="s">
        <v>1725</v>
      </c>
      <c r="F324" s="134"/>
      <c r="G324" s="134"/>
      <c r="H324" s="134"/>
      <c r="I324" s="134"/>
      <c r="J324" s="133"/>
      <c r="K324" s="135"/>
      <c r="L324" s="134"/>
      <c r="M324" s="134"/>
    </row>
    <row r="325" spans="1:13" s="115" customFormat="1" x14ac:dyDescent="0.2">
      <c r="A325" s="80"/>
      <c r="B325" s="80"/>
      <c r="C325" s="127"/>
      <c r="D325" s="79"/>
      <c r="E325" s="80"/>
      <c r="F325" s="80"/>
      <c r="G325" s="80"/>
      <c r="H325" s="80"/>
      <c r="I325" s="80"/>
      <c r="J325" s="128"/>
      <c r="K325" s="80"/>
      <c r="L325" s="80"/>
      <c r="M325" s="80"/>
    </row>
    <row r="326" spans="1:13" s="115" customFormat="1" ht="14.25" customHeight="1" x14ac:dyDescent="0.2">
      <c r="A326" s="118"/>
      <c r="B326" s="118"/>
      <c r="C326" s="119"/>
      <c r="D326" s="329" t="s">
        <v>172</v>
      </c>
      <c r="E326" s="117" t="s">
        <v>223</v>
      </c>
      <c r="F326" s="117" t="s">
        <v>174</v>
      </c>
      <c r="G326" s="117" t="s">
        <v>1726</v>
      </c>
      <c r="H326" s="117"/>
      <c r="I326" s="120" t="s">
        <v>14</v>
      </c>
      <c r="J326" s="131"/>
      <c r="K326" s="118"/>
      <c r="L326" s="118"/>
      <c r="M326" s="81"/>
    </row>
    <row r="327" spans="1:13" ht="15" customHeight="1" x14ac:dyDescent="0.2">
      <c r="D327" s="330"/>
      <c r="E327" s="122" t="s">
        <v>224</v>
      </c>
      <c r="F327" s="122" t="s">
        <v>175</v>
      </c>
      <c r="G327" s="122" t="s">
        <v>186</v>
      </c>
      <c r="H327" s="122"/>
      <c r="I327" s="129" t="s">
        <v>1727</v>
      </c>
    </row>
    <row r="328" spans="1:13" ht="15" customHeight="1" x14ac:dyDescent="0.2">
      <c r="D328" s="223" t="s">
        <v>1736</v>
      </c>
      <c r="E328" s="223">
        <v>1.75</v>
      </c>
      <c r="F328" s="223">
        <v>3.05</v>
      </c>
      <c r="G328" s="223">
        <v>0</v>
      </c>
      <c r="H328" s="223"/>
      <c r="I328" s="223">
        <v>5.33</v>
      </c>
    </row>
    <row r="329" spans="1:13" ht="15" customHeight="1" x14ac:dyDescent="0.2">
      <c r="D329" s="223" t="s">
        <v>1736</v>
      </c>
      <c r="E329" s="223">
        <v>2.4</v>
      </c>
      <c r="F329" s="223">
        <v>3.05</v>
      </c>
      <c r="G329" s="223">
        <v>0</v>
      </c>
      <c r="H329" s="223"/>
      <c r="I329" s="223">
        <v>7.32</v>
      </c>
    </row>
    <row r="330" spans="1:13" ht="15" customHeight="1" x14ac:dyDescent="0.2">
      <c r="D330" s="223" t="s">
        <v>1737</v>
      </c>
      <c r="E330" s="223">
        <v>1.75</v>
      </c>
      <c r="F330" s="223">
        <v>3.05</v>
      </c>
      <c r="G330" s="223">
        <v>0</v>
      </c>
      <c r="H330" s="223"/>
      <c r="I330" s="223">
        <v>5.33</v>
      </c>
    </row>
    <row r="331" spans="1:13" ht="15" customHeight="1" x14ac:dyDescent="0.2">
      <c r="D331" s="223" t="s">
        <v>1737</v>
      </c>
      <c r="E331" s="223">
        <v>2.4</v>
      </c>
      <c r="F331" s="223">
        <v>3.05</v>
      </c>
      <c r="G331" s="223">
        <v>0</v>
      </c>
      <c r="H331" s="223"/>
      <c r="I331" s="223">
        <v>7.32</v>
      </c>
    </row>
    <row r="332" spans="1:13" ht="15" customHeight="1" x14ac:dyDescent="0.2">
      <c r="D332" s="223" t="s">
        <v>1738</v>
      </c>
      <c r="E332" s="223">
        <v>4.5</v>
      </c>
      <c r="F332" s="223">
        <v>3.05</v>
      </c>
      <c r="G332" s="223">
        <v>0</v>
      </c>
      <c r="H332" s="223"/>
      <c r="I332" s="223">
        <v>13.72</v>
      </c>
    </row>
    <row r="333" spans="1:13" ht="15" customHeight="1" x14ac:dyDescent="0.2">
      <c r="D333" s="223" t="s">
        <v>1739</v>
      </c>
      <c r="E333" s="223">
        <v>4.5</v>
      </c>
      <c r="F333" s="223">
        <v>3.05</v>
      </c>
      <c r="G333" s="223">
        <v>0</v>
      </c>
      <c r="H333" s="223"/>
      <c r="I333" s="223">
        <v>13.72</v>
      </c>
    </row>
    <row r="334" spans="1:13" ht="15" customHeight="1" x14ac:dyDescent="0.2">
      <c r="D334" s="223" t="s">
        <v>1740</v>
      </c>
      <c r="E334" s="223">
        <v>4.5</v>
      </c>
      <c r="F334" s="223">
        <v>3.05</v>
      </c>
      <c r="G334" s="223">
        <v>0</v>
      </c>
      <c r="H334" s="223"/>
      <c r="I334" s="223">
        <v>13.72</v>
      </c>
    </row>
    <row r="335" spans="1:13" ht="15" customHeight="1" x14ac:dyDescent="0.2">
      <c r="D335" s="223" t="s">
        <v>1739</v>
      </c>
      <c r="E335" s="223">
        <v>3.9</v>
      </c>
      <c r="F335" s="223">
        <v>3.05</v>
      </c>
      <c r="G335" s="223">
        <v>0</v>
      </c>
      <c r="H335" s="223"/>
      <c r="I335" s="223">
        <v>11.89</v>
      </c>
    </row>
    <row r="336" spans="1:13" ht="15" customHeight="1" x14ac:dyDescent="0.2">
      <c r="D336" s="84"/>
      <c r="E336" s="84"/>
      <c r="F336" s="84"/>
      <c r="G336" s="84"/>
      <c r="H336" s="84" t="s">
        <v>118</v>
      </c>
      <c r="I336" s="225">
        <v>78.350000000000009</v>
      </c>
    </row>
    <row r="338" spans="1:13" s="115" customFormat="1" ht="30" customHeight="1" x14ac:dyDescent="0.2">
      <c r="A338" s="86" t="s">
        <v>145</v>
      </c>
      <c r="B338" s="87" t="s">
        <v>253</v>
      </c>
      <c r="C338" s="87" t="s">
        <v>254</v>
      </c>
      <c r="D338" s="328" t="s">
        <v>1741</v>
      </c>
      <c r="E338" s="328"/>
      <c r="F338" s="328"/>
      <c r="G338" s="328"/>
      <c r="H338" s="328"/>
      <c r="I338" s="328"/>
      <c r="J338" s="108"/>
      <c r="K338" s="88" t="s">
        <v>148</v>
      </c>
      <c r="L338" s="89">
        <v>28.339999999999996</v>
      </c>
      <c r="M338" s="76" t="s">
        <v>194</v>
      </c>
    </row>
    <row r="339" spans="1:13" s="115" customFormat="1" ht="15" customHeight="1" x14ac:dyDescent="0.2">
      <c r="A339" s="80"/>
      <c r="B339" s="80"/>
      <c r="C339" s="77"/>
      <c r="D339" s="78" t="s">
        <v>149</v>
      </c>
      <c r="E339" s="134" t="s">
        <v>1724</v>
      </c>
      <c r="F339" s="134"/>
      <c r="G339" s="134"/>
      <c r="H339" s="134"/>
      <c r="I339" s="134"/>
      <c r="J339" s="134"/>
      <c r="K339" s="134"/>
      <c r="L339" s="134"/>
      <c r="M339" s="134"/>
    </row>
    <row r="340" spans="1:13" s="115" customFormat="1" x14ac:dyDescent="0.2">
      <c r="A340" s="80"/>
      <c r="B340" s="80"/>
      <c r="C340" s="77"/>
      <c r="D340" s="78" t="s">
        <v>151</v>
      </c>
      <c r="E340" s="133" t="s">
        <v>1725</v>
      </c>
      <c r="F340" s="134"/>
      <c r="G340" s="134"/>
      <c r="H340" s="134"/>
      <c r="I340" s="134"/>
      <c r="J340" s="133"/>
      <c r="K340" s="135"/>
      <c r="L340" s="134"/>
      <c r="M340" s="134"/>
    </row>
    <row r="341" spans="1:13" s="115" customFormat="1" x14ac:dyDescent="0.2">
      <c r="A341" s="80"/>
      <c r="B341" s="80"/>
      <c r="C341" s="127"/>
      <c r="D341" s="79"/>
      <c r="E341" s="80"/>
      <c r="F341" s="80"/>
      <c r="G341" s="80"/>
      <c r="H341" s="80"/>
      <c r="I341" s="80"/>
      <c r="J341" s="128"/>
      <c r="K341" s="80"/>
      <c r="L341" s="80"/>
      <c r="M341" s="80"/>
    </row>
    <row r="342" spans="1:13" s="115" customFormat="1" ht="14.25" customHeight="1" x14ac:dyDescent="0.2">
      <c r="A342" s="118"/>
      <c r="B342" s="118"/>
      <c r="C342" s="119"/>
      <c r="D342" s="329" t="s">
        <v>172</v>
      </c>
      <c r="E342" s="117" t="s">
        <v>223</v>
      </c>
      <c r="F342" s="117" t="s">
        <v>174</v>
      </c>
      <c r="G342" s="117" t="s">
        <v>1726</v>
      </c>
      <c r="H342" s="117"/>
      <c r="I342" s="120" t="s">
        <v>14</v>
      </c>
      <c r="J342" s="131"/>
      <c r="K342" s="118"/>
      <c r="L342" s="118"/>
      <c r="M342" s="81"/>
    </row>
    <row r="343" spans="1:13" ht="15" customHeight="1" x14ac:dyDescent="0.2">
      <c r="D343" s="330"/>
      <c r="E343" s="122" t="s">
        <v>224</v>
      </c>
      <c r="F343" s="122" t="s">
        <v>175</v>
      </c>
      <c r="G343" s="122" t="s">
        <v>186</v>
      </c>
      <c r="H343" s="122"/>
      <c r="I343" s="129" t="s">
        <v>1727</v>
      </c>
    </row>
    <row r="344" spans="1:13" ht="15" customHeight="1" x14ac:dyDescent="0.2">
      <c r="D344" s="223" t="s">
        <v>1736</v>
      </c>
      <c r="E344" s="223">
        <v>2.4</v>
      </c>
      <c r="F344" s="223">
        <v>3.05</v>
      </c>
      <c r="G344" s="223">
        <v>1.68</v>
      </c>
      <c r="H344" s="223"/>
      <c r="I344" s="223">
        <v>5.64</v>
      </c>
    </row>
    <row r="345" spans="1:13" ht="15" customHeight="1" x14ac:dyDescent="0.2">
      <c r="D345" s="223" t="s">
        <v>1737</v>
      </c>
      <c r="E345" s="223">
        <v>2.4</v>
      </c>
      <c r="F345" s="223">
        <v>3.05</v>
      </c>
      <c r="G345" s="223">
        <v>1.68</v>
      </c>
      <c r="H345" s="223"/>
      <c r="I345" s="223">
        <v>5.64</v>
      </c>
    </row>
    <row r="346" spans="1:13" ht="15" customHeight="1" x14ac:dyDescent="0.2">
      <c r="D346" s="223" t="s">
        <v>1739</v>
      </c>
      <c r="E346" s="223">
        <v>3.9</v>
      </c>
      <c r="F346" s="223">
        <v>3.05</v>
      </c>
      <c r="G346" s="223">
        <v>3.36</v>
      </c>
      <c r="H346" s="223"/>
      <c r="I346" s="223">
        <v>8.5299999999999994</v>
      </c>
    </row>
    <row r="347" spans="1:13" ht="15" customHeight="1" x14ac:dyDescent="0.2">
      <c r="D347" s="223" t="s">
        <v>1739</v>
      </c>
      <c r="E347" s="223">
        <v>3.9</v>
      </c>
      <c r="F347" s="223">
        <v>3.05</v>
      </c>
      <c r="G347" s="223">
        <v>3.36</v>
      </c>
      <c r="H347" s="223"/>
      <c r="I347" s="223">
        <v>8.5299999999999994</v>
      </c>
    </row>
    <row r="348" spans="1:13" ht="15" customHeight="1" x14ac:dyDescent="0.2">
      <c r="D348" s="84"/>
      <c r="E348" s="84"/>
      <c r="F348" s="84"/>
      <c r="G348" s="84"/>
      <c r="H348" s="84" t="s">
        <v>118</v>
      </c>
      <c r="I348" s="225">
        <v>28.339999999999996</v>
      </c>
    </row>
    <row r="350" spans="1:13" s="115" customFormat="1" ht="20.100000000000001" customHeight="1" x14ac:dyDescent="0.2">
      <c r="A350" s="86" t="s">
        <v>145</v>
      </c>
      <c r="B350" s="87" t="s">
        <v>254</v>
      </c>
      <c r="C350" s="87" t="s">
        <v>2468</v>
      </c>
      <c r="D350" s="328" t="s">
        <v>318</v>
      </c>
      <c r="E350" s="328"/>
      <c r="F350" s="328"/>
      <c r="G350" s="328"/>
      <c r="H350" s="328"/>
      <c r="I350" s="328"/>
      <c r="J350" s="108"/>
      <c r="K350" s="88" t="s">
        <v>148</v>
      </c>
      <c r="L350" s="89">
        <v>238.69000000000003</v>
      </c>
      <c r="M350" s="76" t="s">
        <v>194</v>
      </c>
    </row>
    <row r="351" spans="1:13" s="115" customFormat="1" ht="15" customHeight="1" x14ac:dyDescent="0.2">
      <c r="A351" s="80"/>
      <c r="B351" s="80"/>
      <c r="C351" s="77"/>
      <c r="D351" s="78" t="s">
        <v>149</v>
      </c>
      <c r="E351" s="134" t="s">
        <v>1742</v>
      </c>
      <c r="F351" s="134"/>
      <c r="G351" s="134"/>
      <c r="H351" s="134"/>
      <c r="I351" s="134"/>
      <c r="J351" s="134"/>
      <c r="K351" s="134"/>
      <c r="L351" s="134"/>
      <c r="M351" s="134"/>
    </row>
    <row r="352" spans="1:13" s="115" customFormat="1" x14ac:dyDescent="0.2">
      <c r="A352" s="80"/>
      <c r="B352" s="80"/>
      <c r="C352" s="77"/>
      <c r="D352" s="78" t="s">
        <v>151</v>
      </c>
      <c r="E352" s="133" t="s">
        <v>1743</v>
      </c>
      <c r="F352" s="134"/>
      <c r="G352" s="134"/>
      <c r="H352" s="134"/>
      <c r="I352" s="134"/>
      <c r="J352" s="133"/>
      <c r="K352" s="135"/>
      <c r="L352" s="134"/>
      <c r="M352" s="134"/>
    </row>
    <row r="353" spans="1:14" s="115" customFormat="1" x14ac:dyDescent="0.2">
      <c r="A353" s="80"/>
      <c r="B353" s="80"/>
      <c r="C353" s="127"/>
      <c r="D353" s="79"/>
      <c r="E353" s="80"/>
      <c r="F353" s="80"/>
      <c r="G353" s="80"/>
      <c r="H353" s="80"/>
      <c r="I353" s="80"/>
      <c r="J353" s="128"/>
      <c r="K353" s="80"/>
      <c r="L353" s="80"/>
      <c r="M353" s="80"/>
    </row>
    <row r="354" spans="1:14" s="115" customFormat="1" ht="14.25" customHeight="1" x14ac:dyDescent="0.2">
      <c r="A354" s="118"/>
      <c r="B354" s="118"/>
      <c r="C354" s="119"/>
      <c r="D354" s="329" t="s">
        <v>172</v>
      </c>
      <c r="E354" s="117" t="s">
        <v>154</v>
      </c>
      <c r="F354" s="117"/>
      <c r="G354" s="117"/>
      <c r="H354" s="117"/>
      <c r="I354" s="120" t="s">
        <v>14</v>
      </c>
      <c r="J354" s="131"/>
      <c r="K354" s="118"/>
      <c r="L354" s="118"/>
      <c r="M354" s="81"/>
    </row>
    <row r="355" spans="1:14" ht="15" customHeight="1" x14ac:dyDescent="0.2">
      <c r="D355" s="330"/>
      <c r="E355" s="122" t="s">
        <v>155</v>
      </c>
      <c r="F355" s="122"/>
      <c r="G355" s="122"/>
      <c r="H355" s="122"/>
      <c r="I355" s="129" t="s">
        <v>156</v>
      </c>
    </row>
    <row r="356" spans="1:14" ht="15" customHeight="1" x14ac:dyDescent="0.2">
      <c r="D356" s="223" t="s">
        <v>1744</v>
      </c>
      <c r="E356" s="223">
        <v>79.699999999999989</v>
      </c>
      <c r="F356" s="223"/>
      <c r="G356" s="223"/>
      <c r="H356" s="223"/>
      <c r="I356" s="223">
        <v>79.699999999999989</v>
      </c>
    </row>
    <row r="357" spans="1:14" ht="15" customHeight="1" x14ac:dyDescent="0.2">
      <c r="D357" s="223" t="s">
        <v>1745</v>
      </c>
      <c r="E357" s="223">
        <v>4.26</v>
      </c>
      <c r="F357" s="223"/>
      <c r="G357" s="223"/>
      <c r="H357" s="223"/>
      <c r="I357" s="223">
        <v>4.26</v>
      </c>
    </row>
    <row r="358" spans="1:14" ht="15" customHeight="1" x14ac:dyDescent="0.2">
      <c r="D358" s="223" t="s">
        <v>1746</v>
      </c>
      <c r="E358" s="223">
        <v>48.04</v>
      </c>
      <c r="F358" s="223"/>
      <c r="G358" s="223"/>
      <c r="H358" s="223"/>
      <c r="I358" s="223">
        <v>48.04</v>
      </c>
    </row>
    <row r="359" spans="1:14" ht="15" customHeight="1" x14ac:dyDescent="0.2">
      <c r="D359" s="223" t="s">
        <v>1747</v>
      </c>
      <c r="E359" s="223">
        <v>78.350000000000009</v>
      </c>
      <c r="F359" s="223"/>
      <c r="G359" s="223"/>
      <c r="H359" s="223"/>
      <c r="I359" s="223">
        <v>78.350000000000009</v>
      </c>
    </row>
    <row r="360" spans="1:14" ht="15" customHeight="1" x14ac:dyDescent="0.2">
      <c r="D360" s="223" t="s">
        <v>1748</v>
      </c>
      <c r="E360" s="223">
        <v>28.339999999999996</v>
      </c>
      <c r="F360" s="223"/>
      <c r="G360" s="223"/>
      <c r="H360" s="223"/>
      <c r="I360" s="223">
        <v>28.339999999999996</v>
      </c>
    </row>
    <row r="361" spans="1:14" ht="15" customHeight="1" x14ac:dyDescent="0.2">
      <c r="D361" s="84"/>
      <c r="E361" s="84"/>
      <c r="F361" s="84"/>
      <c r="G361" s="84"/>
      <c r="H361" s="84" t="s">
        <v>118</v>
      </c>
      <c r="I361" s="225">
        <v>238.69000000000003</v>
      </c>
    </row>
    <row r="363" spans="1:14" s="212" customFormat="1" ht="24.95" customHeight="1" collapsed="1" x14ac:dyDescent="0.2">
      <c r="A363" s="114" t="s">
        <v>145</v>
      </c>
      <c r="B363" s="114"/>
      <c r="C363" s="74" t="s">
        <v>1749</v>
      </c>
      <c r="D363" s="334" t="s">
        <v>208</v>
      </c>
      <c r="E363" s="334"/>
      <c r="F363" s="334"/>
      <c r="G363" s="334"/>
      <c r="H363" s="334"/>
      <c r="I363" s="334"/>
      <c r="J363" s="334"/>
      <c r="K363" s="334"/>
      <c r="L363" s="334"/>
      <c r="M363" s="334"/>
    </row>
    <row r="364" spans="1:14" ht="15" customHeight="1" x14ac:dyDescent="0.2">
      <c r="A364" s="138"/>
      <c r="B364" s="138"/>
      <c r="C364" s="139"/>
      <c r="D364" s="138"/>
      <c r="E364" s="138"/>
      <c r="F364" s="138"/>
      <c r="G364" s="138"/>
      <c r="H364" s="138"/>
      <c r="I364" s="138"/>
      <c r="J364" s="137"/>
      <c r="K364" s="138"/>
      <c r="L364" s="138"/>
      <c r="M364" s="105"/>
      <c r="N364" s="138"/>
    </row>
    <row r="365" spans="1:14" s="115" customFormat="1" x14ac:dyDescent="0.2">
      <c r="A365" s="86" t="s">
        <v>145</v>
      </c>
      <c r="B365" s="87"/>
      <c r="C365" s="87" t="s">
        <v>206</v>
      </c>
      <c r="D365" s="328" t="s">
        <v>211</v>
      </c>
      <c r="E365" s="328"/>
      <c r="F365" s="328"/>
      <c r="G365" s="328"/>
      <c r="H365" s="328"/>
      <c r="I365" s="328"/>
      <c r="J365" s="108"/>
      <c r="K365" s="88" t="s">
        <v>148</v>
      </c>
      <c r="L365" s="222">
        <v>67.139999999999986</v>
      </c>
      <c r="M365" s="76" t="s">
        <v>194</v>
      </c>
    </row>
    <row r="366" spans="1:14" s="115" customFormat="1" ht="15" customHeight="1" x14ac:dyDescent="0.2">
      <c r="A366" s="80"/>
      <c r="B366" s="80"/>
      <c r="C366" s="77"/>
      <c r="D366" s="78" t="s">
        <v>149</v>
      </c>
      <c r="E366" s="134" t="s">
        <v>1750</v>
      </c>
      <c r="F366" s="141"/>
      <c r="G366" s="141"/>
      <c r="H366" s="141"/>
      <c r="I366" s="141"/>
      <c r="J366" s="141"/>
      <c r="K366" s="141"/>
      <c r="L366" s="141"/>
      <c r="M366" s="141"/>
      <c r="N366" s="141"/>
    </row>
    <row r="367" spans="1:14" s="115" customFormat="1" x14ac:dyDescent="0.2">
      <c r="A367" s="80"/>
      <c r="B367" s="80"/>
      <c r="C367" s="77"/>
      <c r="D367" s="78" t="s">
        <v>151</v>
      </c>
      <c r="E367" s="133" t="s">
        <v>1751</v>
      </c>
      <c r="F367" s="134"/>
      <c r="G367" s="134"/>
      <c r="H367" s="134"/>
      <c r="I367" s="134"/>
      <c r="J367" s="134"/>
      <c r="K367" s="134"/>
      <c r="L367" s="135"/>
      <c r="M367" s="141"/>
      <c r="N367" s="141"/>
    </row>
    <row r="368" spans="1:14" s="115" customFormat="1" x14ac:dyDescent="0.2">
      <c r="A368" s="80"/>
      <c r="B368" s="80"/>
      <c r="C368" s="127"/>
      <c r="D368" s="79"/>
      <c r="E368" s="80"/>
      <c r="F368" s="80"/>
      <c r="G368" s="80"/>
      <c r="H368" s="80"/>
      <c r="I368" s="80"/>
      <c r="J368" s="128"/>
      <c r="K368" s="80"/>
      <c r="L368" s="80"/>
      <c r="M368" s="80"/>
    </row>
    <row r="369" spans="1:14" s="115" customFormat="1" ht="14.25" customHeight="1" x14ac:dyDescent="0.2">
      <c r="A369" s="118"/>
      <c r="B369" s="118"/>
      <c r="C369" s="119"/>
      <c r="D369" s="329" t="s">
        <v>172</v>
      </c>
      <c r="E369" s="117" t="s">
        <v>223</v>
      </c>
      <c r="F369" s="117" t="s">
        <v>174</v>
      </c>
      <c r="G369" s="117" t="s">
        <v>1726</v>
      </c>
      <c r="H369" s="117"/>
      <c r="I369" s="120" t="s">
        <v>14</v>
      </c>
      <c r="J369" s="121"/>
    </row>
    <row r="370" spans="1:14" s="115" customFormat="1" ht="14.25" customHeight="1" x14ac:dyDescent="0.2">
      <c r="A370" s="118"/>
      <c r="B370" s="118"/>
      <c r="C370" s="119"/>
      <c r="D370" s="330"/>
      <c r="E370" s="122" t="s">
        <v>224</v>
      </c>
      <c r="F370" s="122" t="s">
        <v>175</v>
      </c>
      <c r="G370" s="122" t="s">
        <v>186</v>
      </c>
      <c r="H370" s="122"/>
      <c r="I370" s="129" t="s">
        <v>1727</v>
      </c>
      <c r="J370" s="121"/>
    </row>
    <row r="371" spans="1:14" s="116" customFormat="1" ht="14.25" customHeight="1" x14ac:dyDescent="0.2">
      <c r="A371" s="81"/>
      <c r="B371" s="81"/>
      <c r="C371" s="82"/>
      <c r="D371" s="223" t="s">
        <v>1752</v>
      </c>
      <c r="E371" s="223">
        <v>7.9</v>
      </c>
      <c r="F371" s="223">
        <v>1.8</v>
      </c>
      <c r="G371" s="223">
        <v>1.4400000000000002</v>
      </c>
      <c r="H371" s="223"/>
      <c r="I371" s="223">
        <v>12.78</v>
      </c>
      <c r="J371" s="224"/>
    </row>
    <row r="372" spans="1:14" s="116" customFormat="1" ht="14.25" customHeight="1" x14ac:dyDescent="0.2">
      <c r="A372" s="81"/>
      <c r="B372" s="81"/>
      <c r="C372" s="82"/>
      <c r="D372" s="223" t="s">
        <v>1752</v>
      </c>
      <c r="E372" s="223">
        <v>7.9</v>
      </c>
      <c r="F372" s="223">
        <v>1.8</v>
      </c>
      <c r="G372" s="223">
        <v>1.4400000000000002</v>
      </c>
      <c r="H372" s="223"/>
      <c r="I372" s="223">
        <v>12.78</v>
      </c>
      <c r="J372" s="224"/>
    </row>
    <row r="373" spans="1:14" s="116" customFormat="1" ht="14.25" customHeight="1" x14ac:dyDescent="0.2">
      <c r="A373" s="81"/>
      <c r="B373" s="81"/>
      <c r="C373" s="82"/>
      <c r="D373" s="223" t="s">
        <v>1753</v>
      </c>
      <c r="E373" s="223">
        <v>7.2</v>
      </c>
      <c r="F373" s="223">
        <v>1.8</v>
      </c>
      <c r="G373" s="223">
        <v>1.4400000000000002</v>
      </c>
      <c r="H373" s="223"/>
      <c r="I373" s="223">
        <v>11.52</v>
      </c>
      <c r="J373" s="224"/>
    </row>
    <row r="374" spans="1:14" s="116" customFormat="1" ht="14.25" customHeight="1" x14ac:dyDescent="0.2">
      <c r="A374" s="81"/>
      <c r="B374" s="81"/>
      <c r="C374" s="82"/>
      <c r="D374" s="223" t="s">
        <v>1753</v>
      </c>
      <c r="E374" s="223">
        <v>7.2</v>
      </c>
      <c r="F374" s="223">
        <v>1.8</v>
      </c>
      <c r="G374" s="223">
        <v>1.4400000000000002</v>
      </c>
      <c r="H374" s="223"/>
      <c r="I374" s="223">
        <v>11.52</v>
      </c>
      <c r="J374" s="224"/>
    </row>
    <row r="375" spans="1:14" s="116" customFormat="1" ht="14.25" customHeight="1" x14ac:dyDescent="0.2">
      <c r="A375" s="81"/>
      <c r="B375" s="81"/>
      <c r="C375" s="82"/>
      <c r="D375" s="223" t="s">
        <v>1754</v>
      </c>
      <c r="E375" s="223">
        <v>5.95</v>
      </c>
      <c r="F375" s="223">
        <v>1.8</v>
      </c>
      <c r="G375" s="223">
        <v>1.4400000000000002</v>
      </c>
      <c r="H375" s="223"/>
      <c r="I375" s="223">
        <v>9.27</v>
      </c>
      <c r="J375" s="224"/>
    </row>
    <row r="376" spans="1:14" s="116" customFormat="1" ht="14.25" customHeight="1" x14ac:dyDescent="0.2">
      <c r="A376" s="81"/>
      <c r="B376" s="81"/>
      <c r="C376" s="82"/>
      <c r="D376" s="223" t="s">
        <v>1754</v>
      </c>
      <c r="E376" s="223">
        <v>5.95</v>
      </c>
      <c r="F376" s="223">
        <v>1.8</v>
      </c>
      <c r="G376" s="223">
        <v>1.4400000000000002</v>
      </c>
      <c r="H376" s="223"/>
      <c r="I376" s="223">
        <v>9.27</v>
      </c>
      <c r="J376" s="224"/>
    </row>
    <row r="377" spans="1:14" s="115" customFormat="1" x14ac:dyDescent="0.2">
      <c r="C377" s="136"/>
      <c r="D377" s="84"/>
      <c r="E377" s="84"/>
      <c r="F377" s="84"/>
      <c r="G377" s="84"/>
      <c r="H377" s="84" t="s">
        <v>118</v>
      </c>
      <c r="I377" s="225">
        <v>67.139999999999986</v>
      </c>
      <c r="J377" s="121"/>
    </row>
    <row r="378" spans="1:14" s="115" customFormat="1" x14ac:dyDescent="0.2">
      <c r="C378" s="136"/>
      <c r="J378" s="121"/>
    </row>
    <row r="379" spans="1:14" s="212" customFormat="1" ht="24.95" customHeight="1" collapsed="1" x14ac:dyDescent="0.2">
      <c r="A379" s="114" t="s">
        <v>145</v>
      </c>
      <c r="B379" s="114"/>
      <c r="C379" s="74" t="s">
        <v>1755</v>
      </c>
      <c r="D379" s="334" t="s">
        <v>36</v>
      </c>
      <c r="E379" s="334"/>
      <c r="F379" s="334"/>
      <c r="G379" s="334"/>
      <c r="H379" s="334"/>
      <c r="I379" s="334"/>
      <c r="J379" s="334"/>
      <c r="K379" s="334"/>
      <c r="L379" s="334"/>
      <c r="M379" s="334"/>
    </row>
    <row r="380" spans="1:14" ht="15" customHeight="1" x14ac:dyDescent="0.2">
      <c r="A380" s="138"/>
      <c r="B380" s="138"/>
      <c r="C380" s="139"/>
      <c r="D380" s="138"/>
      <c r="E380" s="138"/>
      <c r="F380" s="138"/>
      <c r="G380" s="138"/>
      <c r="H380" s="138"/>
      <c r="I380" s="138"/>
      <c r="J380" s="137"/>
      <c r="K380" s="138"/>
      <c r="L380" s="138"/>
      <c r="M380" s="105"/>
      <c r="N380" s="138"/>
    </row>
    <row r="381" spans="1:14" s="115" customFormat="1" x14ac:dyDescent="0.2">
      <c r="A381" s="86" t="s">
        <v>145</v>
      </c>
      <c r="B381" s="87"/>
      <c r="C381" s="87" t="s">
        <v>209</v>
      </c>
      <c r="D381" s="328" t="s">
        <v>38</v>
      </c>
      <c r="E381" s="328"/>
      <c r="F381" s="328"/>
      <c r="G381" s="328"/>
      <c r="H381" s="328"/>
      <c r="I381" s="328"/>
      <c r="J381" s="108"/>
      <c r="K381" s="88" t="s">
        <v>148</v>
      </c>
      <c r="L381" s="222">
        <v>356.85</v>
      </c>
      <c r="M381" s="76" t="s">
        <v>194</v>
      </c>
    </row>
    <row r="382" spans="1:14" s="115" customFormat="1" ht="15" customHeight="1" x14ac:dyDescent="0.2">
      <c r="A382" s="80"/>
      <c r="B382" s="80"/>
      <c r="C382" s="77"/>
      <c r="D382" s="78" t="s">
        <v>149</v>
      </c>
      <c r="E382" s="134" t="s">
        <v>1756</v>
      </c>
      <c r="F382" s="141"/>
      <c r="G382" s="141"/>
      <c r="H382" s="141"/>
      <c r="I382" s="141"/>
      <c r="J382" s="141"/>
      <c r="K382" s="141"/>
      <c r="L382" s="141"/>
      <c r="M382" s="141"/>
      <c r="N382" s="141"/>
    </row>
    <row r="383" spans="1:14" s="115" customFormat="1" x14ac:dyDescent="0.2">
      <c r="A383" s="80"/>
      <c r="B383" s="80"/>
      <c r="C383" s="77"/>
      <c r="D383" s="78" t="s">
        <v>151</v>
      </c>
      <c r="E383" s="133" t="s">
        <v>1757</v>
      </c>
      <c r="F383" s="134"/>
      <c r="G383" s="134"/>
      <c r="H383" s="134"/>
      <c r="I383" s="134"/>
      <c r="J383" s="134"/>
      <c r="K383" s="134"/>
      <c r="L383" s="135"/>
      <c r="M383" s="141"/>
      <c r="N383" s="141"/>
    </row>
    <row r="384" spans="1:14" s="115" customFormat="1" x14ac:dyDescent="0.2">
      <c r="A384" s="80"/>
      <c r="B384" s="80"/>
      <c r="C384" s="127"/>
      <c r="D384" s="79"/>
      <c r="E384" s="80"/>
      <c r="F384" s="80"/>
      <c r="G384" s="80"/>
      <c r="H384" s="80"/>
      <c r="I384" s="80"/>
      <c r="J384" s="128"/>
      <c r="K384" s="80"/>
      <c r="L384" s="80"/>
      <c r="M384" s="80"/>
    </row>
    <row r="385" spans="1:13" s="115" customFormat="1" ht="14.25" customHeight="1" x14ac:dyDescent="0.2">
      <c r="A385" s="118"/>
      <c r="B385" s="118"/>
      <c r="C385" s="119"/>
      <c r="D385" s="329" t="s">
        <v>172</v>
      </c>
      <c r="E385" s="117" t="s">
        <v>223</v>
      </c>
      <c r="F385" s="117" t="s">
        <v>174</v>
      </c>
      <c r="G385" s="117" t="s">
        <v>1726</v>
      </c>
      <c r="H385" s="117"/>
      <c r="I385" s="120" t="s">
        <v>14</v>
      </c>
      <c r="J385" s="121"/>
    </row>
    <row r="386" spans="1:13" s="115" customFormat="1" ht="14.25" customHeight="1" x14ac:dyDescent="0.2">
      <c r="A386" s="118"/>
      <c r="B386" s="118"/>
      <c r="C386" s="119"/>
      <c r="D386" s="330"/>
      <c r="E386" s="122" t="s">
        <v>224</v>
      </c>
      <c r="F386" s="122" t="s">
        <v>175</v>
      </c>
      <c r="G386" s="122" t="s">
        <v>186</v>
      </c>
      <c r="H386" s="122"/>
      <c r="I386" s="129" t="s">
        <v>1727</v>
      </c>
      <c r="J386" s="121"/>
    </row>
    <row r="387" spans="1:13" s="116" customFormat="1" ht="14.25" customHeight="1" x14ac:dyDescent="0.2">
      <c r="A387" s="81"/>
      <c r="B387" s="81"/>
      <c r="C387" s="82"/>
      <c r="D387" s="223" t="s">
        <v>1758</v>
      </c>
      <c r="E387" s="223">
        <v>13.169999999999998</v>
      </c>
      <c r="F387" s="223">
        <v>3.05</v>
      </c>
      <c r="G387" s="223">
        <v>3.36</v>
      </c>
      <c r="H387" s="223"/>
      <c r="I387" s="223">
        <v>36.799999999999997</v>
      </c>
      <c r="J387" s="224"/>
    </row>
    <row r="388" spans="1:13" s="116" customFormat="1" ht="14.25" customHeight="1" x14ac:dyDescent="0.2">
      <c r="A388" s="81"/>
      <c r="B388" s="81"/>
      <c r="C388" s="82"/>
      <c r="D388" s="223" t="s">
        <v>1728</v>
      </c>
      <c r="E388" s="223">
        <v>13.64</v>
      </c>
      <c r="F388" s="223">
        <v>3.05</v>
      </c>
      <c r="G388" s="223">
        <v>1.68</v>
      </c>
      <c r="H388" s="223"/>
      <c r="I388" s="223">
        <v>39.92</v>
      </c>
      <c r="J388" s="224"/>
    </row>
    <row r="389" spans="1:13" s="116" customFormat="1" ht="14.25" customHeight="1" x14ac:dyDescent="0.2">
      <c r="A389" s="81"/>
      <c r="B389" s="81"/>
      <c r="C389" s="82"/>
      <c r="D389" s="223" t="s">
        <v>1728</v>
      </c>
      <c r="E389" s="223">
        <v>14.579999999999998</v>
      </c>
      <c r="F389" s="223">
        <v>3.05</v>
      </c>
      <c r="G389" s="223">
        <v>1.68</v>
      </c>
      <c r="H389" s="223"/>
      <c r="I389" s="223">
        <v>42.78</v>
      </c>
      <c r="J389" s="224"/>
    </row>
    <row r="390" spans="1:13" s="116" customFormat="1" ht="14.25" customHeight="1" x14ac:dyDescent="0.2">
      <c r="A390" s="81"/>
      <c r="B390" s="81"/>
      <c r="C390" s="82"/>
      <c r="D390" s="223" t="s">
        <v>1759</v>
      </c>
      <c r="E390" s="223">
        <v>20.96</v>
      </c>
      <c r="F390" s="223">
        <v>3.05</v>
      </c>
      <c r="G390" s="223">
        <v>10.08</v>
      </c>
      <c r="H390" s="223"/>
      <c r="I390" s="223">
        <v>53.84</v>
      </c>
      <c r="J390" s="224"/>
    </row>
    <row r="391" spans="1:13" s="116" customFormat="1" ht="14.25" customHeight="1" x14ac:dyDescent="0.2">
      <c r="A391" s="81"/>
      <c r="B391" s="81"/>
      <c r="C391" s="82"/>
      <c r="D391" s="223" t="s">
        <v>1732</v>
      </c>
      <c r="E391" s="223">
        <v>15.819999999999999</v>
      </c>
      <c r="F391" s="223">
        <v>3.05</v>
      </c>
      <c r="G391" s="223">
        <v>3.36</v>
      </c>
      <c r="H391" s="223"/>
      <c r="I391" s="223">
        <v>44.89</v>
      </c>
      <c r="J391" s="224"/>
    </row>
    <row r="392" spans="1:13" s="116" customFormat="1" ht="14.25" customHeight="1" x14ac:dyDescent="0.2">
      <c r="A392" s="81"/>
      <c r="B392" s="81"/>
      <c r="C392" s="82"/>
      <c r="D392" s="223" t="s">
        <v>1731</v>
      </c>
      <c r="E392" s="223">
        <v>14.200000000000001</v>
      </c>
      <c r="F392" s="223">
        <v>3.05</v>
      </c>
      <c r="G392" s="223">
        <v>1.68</v>
      </c>
      <c r="H392" s="223"/>
      <c r="I392" s="223">
        <v>41.63</v>
      </c>
      <c r="J392" s="224"/>
    </row>
    <row r="393" spans="1:13" s="116" customFormat="1" ht="14.25" customHeight="1" x14ac:dyDescent="0.2">
      <c r="A393" s="81"/>
      <c r="B393" s="81"/>
      <c r="C393" s="82"/>
      <c r="D393" s="223" t="s">
        <v>1731</v>
      </c>
      <c r="E393" s="223">
        <v>14.96</v>
      </c>
      <c r="F393" s="223">
        <v>3.05</v>
      </c>
      <c r="G393" s="223">
        <v>1.68</v>
      </c>
      <c r="H393" s="223"/>
      <c r="I393" s="223">
        <v>43.94</v>
      </c>
      <c r="J393" s="224"/>
    </row>
    <row r="394" spans="1:13" s="116" customFormat="1" ht="14.25" customHeight="1" x14ac:dyDescent="0.2">
      <c r="A394" s="81"/>
      <c r="B394" s="81"/>
      <c r="C394" s="82"/>
      <c r="D394" s="223" t="s">
        <v>1760</v>
      </c>
      <c r="E394" s="223">
        <v>20.7</v>
      </c>
      <c r="F394" s="223">
        <v>3.05</v>
      </c>
      <c r="G394" s="223">
        <v>10.08</v>
      </c>
      <c r="H394" s="223"/>
      <c r="I394" s="223">
        <v>53.05</v>
      </c>
      <c r="J394" s="224"/>
    </row>
    <row r="395" spans="1:13" s="115" customFormat="1" x14ac:dyDescent="0.2">
      <c r="C395" s="136"/>
      <c r="D395" s="84"/>
      <c r="E395" s="84"/>
      <c r="F395" s="84"/>
      <c r="G395" s="84"/>
      <c r="H395" s="84" t="s">
        <v>118</v>
      </c>
      <c r="I395" s="225">
        <v>356.85</v>
      </c>
      <c r="J395" s="121"/>
    </row>
    <row r="397" spans="1:13" s="115" customFormat="1" ht="20.100000000000001" customHeight="1" x14ac:dyDescent="0.2">
      <c r="A397" s="86" t="s">
        <v>145</v>
      </c>
      <c r="B397" s="87" t="s">
        <v>209</v>
      </c>
      <c r="C397" s="87" t="s">
        <v>210</v>
      </c>
      <c r="D397" s="328" t="s">
        <v>1761</v>
      </c>
      <c r="E397" s="328"/>
      <c r="F397" s="328"/>
      <c r="G397" s="328"/>
      <c r="H397" s="328"/>
      <c r="I397" s="328"/>
      <c r="J397" s="108"/>
      <c r="K397" s="88" t="s">
        <v>148</v>
      </c>
      <c r="L397" s="89">
        <v>40.660000000000004</v>
      </c>
      <c r="M397" s="76" t="s">
        <v>194</v>
      </c>
    </row>
    <row r="398" spans="1:13" s="115" customFormat="1" ht="15" customHeight="1" x14ac:dyDescent="0.2">
      <c r="A398" s="80"/>
      <c r="B398" s="80"/>
      <c r="C398" s="77"/>
      <c r="D398" s="78" t="s">
        <v>149</v>
      </c>
      <c r="E398" s="134" t="s">
        <v>1762</v>
      </c>
      <c r="F398" s="141"/>
      <c r="G398" s="141"/>
      <c r="H398" s="141"/>
      <c r="I398" s="141"/>
      <c r="J398" s="134"/>
      <c r="K398" s="134"/>
      <c r="L398" s="134"/>
      <c r="M398" s="134"/>
    </row>
    <row r="399" spans="1:13" s="115" customFormat="1" x14ac:dyDescent="0.2">
      <c r="A399" s="80"/>
      <c r="B399" s="80"/>
      <c r="C399" s="77"/>
      <c r="D399" s="78" t="s">
        <v>151</v>
      </c>
      <c r="E399" s="133" t="s">
        <v>1757</v>
      </c>
      <c r="F399" s="134"/>
      <c r="G399" s="134"/>
      <c r="H399" s="134"/>
      <c r="I399" s="134"/>
      <c r="J399" s="133"/>
      <c r="K399" s="135"/>
      <c r="L399" s="134"/>
      <c r="M399" s="134"/>
    </row>
    <row r="400" spans="1:13" s="115" customFormat="1" x14ac:dyDescent="0.2">
      <c r="A400" s="80"/>
      <c r="B400" s="80"/>
      <c r="C400" s="127"/>
      <c r="D400" s="79"/>
      <c r="E400" s="80"/>
      <c r="F400" s="80"/>
      <c r="G400" s="80"/>
      <c r="H400" s="80"/>
      <c r="I400" s="80"/>
      <c r="J400" s="128"/>
      <c r="K400" s="80"/>
      <c r="L400" s="80"/>
      <c r="M400" s="80"/>
    </row>
    <row r="401" spans="1:13" s="115" customFormat="1" ht="14.25" customHeight="1" x14ac:dyDescent="0.2">
      <c r="A401" s="118"/>
      <c r="B401" s="118"/>
      <c r="C401" s="119"/>
      <c r="D401" s="329" t="s">
        <v>172</v>
      </c>
      <c r="E401" s="117" t="s">
        <v>223</v>
      </c>
      <c r="F401" s="117" t="s">
        <v>174</v>
      </c>
      <c r="G401" s="117" t="s">
        <v>1726</v>
      </c>
      <c r="H401" s="117"/>
      <c r="I401" s="120" t="s">
        <v>14</v>
      </c>
      <c r="J401" s="131"/>
      <c r="K401" s="118"/>
      <c r="L401" s="118"/>
      <c r="M401" s="81"/>
    </row>
    <row r="402" spans="1:13" ht="15" customHeight="1" x14ac:dyDescent="0.2">
      <c r="D402" s="330"/>
      <c r="E402" s="122" t="s">
        <v>224</v>
      </c>
      <c r="F402" s="122" t="s">
        <v>175</v>
      </c>
      <c r="G402" s="122" t="s">
        <v>186</v>
      </c>
      <c r="H402" s="122"/>
      <c r="I402" s="129" t="s">
        <v>1727</v>
      </c>
    </row>
    <row r="403" spans="1:13" ht="15" customHeight="1" x14ac:dyDescent="0.2">
      <c r="D403" s="223" t="s">
        <v>1752</v>
      </c>
      <c r="E403" s="223">
        <v>7.9</v>
      </c>
      <c r="F403" s="223">
        <v>1</v>
      </c>
      <c r="G403" s="223">
        <v>0.24</v>
      </c>
      <c r="H403" s="223"/>
      <c r="I403" s="223">
        <v>7.66</v>
      </c>
    </row>
    <row r="404" spans="1:13" ht="15" customHeight="1" x14ac:dyDescent="0.2">
      <c r="D404" s="223" t="s">
        <v>1752</v>
      </c>
      <c r="E404" s="223">
        <v>7.9</v>
      </c>
      <c r="F404" s="223">
        <v>1</v>
      </c>
      <c r="G404" s="223">
        <v>0.24</v>
      </c>
      <c r="H404" s="223"/>
      <c r="I404" s="223">
        <v>7.66</v>
      </c>
    </row>
    <row r="405" spans="1:13" ht="15" customHeight="1" x14ac:dyDescent="0.2">
      <c r="D405" s="223" t="s">
        <v>1753</v>
      </c>
      <c r="E405" s="223">
        <v>7.2</v>
      </c>
      <c r="F405" s="223">
        <v>1</v>
      </c>
      <c r="G405" s="223">
        <v>0.24</v>
      </c>
      <c r="H405" s="223"/>
      <c r="I405" s="223">
        <v>6.96</v>
      </c>
    </row>
    <row r="406" spans="1:13" ht="15" customHeight="1" x14ac:dyDescent="0.2">
      <c r="D406" s="223" t="s">
        <v>1753</v>
      </c>
      <c r="E406" s="223">
        <v>7.2</v>
      </c>
      <c r="F406" s="223">
        <v>1</v>
      </c>
      <c r="G406" s="223">
        <v>0.24</v>
      </c>
      <c r="H406" s="223"/>
      <c r="I406" s="223">
        <v>6.96</v>
      </c>
    </row>
    <row r="407" spans="1:13" ht="15" customHeight="1" x14ac:dyDescent="0.2">
      <c r="D407" s="223" t="s">
        <v>1754</v>
      </c>
      <c r="E407" s="223">
        <v>5.95</v>
      </c>
      <c r="F407" s="223">
        <v>1</v>
      </c>
      <c r="G407" s="223">
        <v>0.24</v>
      </c>
      <c r="H407" s="223"/>
      <c r="I407" s="223">
        <v>5.71</v>
      </c>
    </row>
    <row r="408" spans="1:13" ht="15" customHeight="1" x14ac:dyDescent="0.2">
      <c r="D408" s="223" t="s">
        <v>1754</v>
      </c>
      <c r="E408" s="223">
        <v>5.95</v>
      </c>
      <c r="F408" s="223">
        <v>1</v>
      </c>
      <c r="G408" s="223">
        <v>0.24</v>
      </c>
      <c r="H408" s="223"/>
      <c r="I408" s="223">
        <v>5.71</v>
      </c>
    </row>
    <row r="409" spans="1:13" ht="15" customHeight="1" x14ac:dyDescent="0.2">
      <c r="D409" s="84"/>
      <c r="E409" s="84"/>
      <c r="F409" s="84"/>
      <c r="G409" s="84"/>
      <c r="H409" s="84" t="s">
        <v>118</v>
      </c>
      <c r="I409" s="225">
        <v>40.660000000000004</v>
      </c>
    </row>
    <row r="411" spans="1:13" s="115" customFormat="1" ht="20.100000000000001" customHeight="1" x14ac:dyDescent="0.2">
      <c r="A411" s="86" t="s">
        <v>145</v>
      </c>
      <c r="B411" s="87" t="s">
        <v>210</v>
      </c>
      <c r="C411" s="87" t="s">
        <v>423</v>
      </c>
      <c r="D411" s="328" t="s">
        <v>237</v>
      </c>
      <c r="E411" s="328"/>
      <c r="F411" s="328"/>
      <c r="G411" s="328"/>
      <c r="H411" s="328"/>
      <c r="I411" s="328"/>
      <c r="J411" s="108"/>
      <c r="K411" s="88" t="s">
        <v>148</v>
      </c>
      <c r="L411" s="89">
        <v>432.46000000000004</v>
      </c>
      <c r="M411" s="76" t="s">
        <v>194</v>
      </c>
    </row>
    <row r="412" spans="1:13" s="115" customFormat="1" ht="15" customHeight="1" x14ac:dyDescent="0.2">
      <c r="A412" s="80"/>
      <c r="B412" s="80"/>
      <c r="C412" s="77"/>
      <c r="D412" s="78" t="s">
        <v>149</v>
      </c>
      <c r="E412" s="134" t="s">
        <v>1763</v>
      </c>
      <c r="F412" s="141"/>
      <c r="G412" s="141"/>
      <c r="H412" s="141"/>
      <c r="I412" s="141"/>
      <c r="J412" s="134"/>
      <c r="K412" s="134"/>
      <c r="L412" s="134"/>
      <c r="M412" s="134"/>
    </row>
    <row r="413" spans="1:13" s="115" customFormat="1" x14ac:dyDescent="0.2">
      <c r="A413" s="80"/>
      <c r="B413" s="80"/>
      <c r="C413" s="77"/>
      <c r="D413" s="78" t="s">
        <v>151</v>
      </c>
      <c r="E413" s="133" t="s">
        <v>1764</v>
      </c>
      <c r="F413" s="134"/>
      <c r="G413" s="134"/>
      <c r="H413" s="134"/>
      <c r="I413" s="134"/>
      <c r="J413" s="133"/>
      <c r="K413" s="135"/>
      <c r="L413" s="134"/>
      <c r="M413" s="134"/>
    </row>
    <row r="414" spans="1:13" s="115" customFormat="1" x14ac:dyDescent="0.2">
      <c r="A414" s="80"/>
      <c r="B414" s="80"/>
      <c r="C414" s="127"/>
      <c r="D414" s="79"/>
      <c r="E414" s="80"/>
      <c r="F414" s="80"/>
      <c r="G414" s="80"/>
      <c r="H414" s="80"/>
      <c r="I414" s="80"/>
      <c r="J414" s="128"/>
      <c r="K414" s="80"/>
      <c r="L414" s="80"/>
      <c r="M414" s="80"/>
    </row>
    <row r="415" spans="1:13" s="115" customFormat="1" ht="14.25" customHeight="1" x14ac:dyDescent="0.2">
      <c r="A415" s="118"/>
      <c r="B415" s="118"/>
      <c r="C415" s="119"/>
      <c r="D415" s="329" t="s">
        <v>172</v>
      </c>
      <c r="E415" s="117" t="s">
        <v>223</v>
      </c>
      <c r="F415" s="117" t="s">
        <v>174</v>
      </c>
      <c r="G415" s="117" t="s">
        <v>1726</v>
      </c>
      <c r="H415" s="117"/>
      <c r="I415" s="120" t="s">
        <v>14</v>
      </c>
      <c r="J415" s="131"/>
      <c r="K415" s="118"/>
      <c r="L415" s="118"/>
      <c r="M415" s="81"/>
    </row>
    <row r="416" spans="1:13" ht="15" customHeight="1" x14ac:dyDescent="0.2">
      <c r="D416" s="330"/>
      <c r="E416" s="122" t="s">
        <v>224</v>
      </c>
      <c r="F416" s="122" t="s">
        <v>175</v>
      </c>
      <c r="G416" s="122" t="s">
        <v>186</v>
      </c>
      <c r="H416" s="122"/>
      <c r="I416" s="129" t="s">
        <v>1727</v>
      </c>
    </row>
    <row r="417" spans="1:14" ht="15" customHeight="1" x14ac:dyDescent="0.2">
      <c r="D417" s="223" t="s">
        <v>1765</v>
      </c>
      <c r="E417" s="223"/>
      <c r="F417" s="223"/>
      <c r="G417" s="223"/>
      <c r="H417" s="223"/>
      <c r="I417" s="223">
        <v>356.85</v>
      </c>
    </row>
    <row r="418" spans="1:14" ht="15" customHeight="1" x14ac:dyDescent="0.2">
      <c r="D418" s="223" t="s">
        <v>1766</v>
      </c>
      <c r="E418" s="223"/>
      <c r="F418" s="223"/>
      <c r="G418" s="223"/>
      <c r="H418" s="223"/>
      <c r="I418" s="223">
        <v>40.660000000000004</v>
      </c>
    </row>
    <row r="419" spans="1:14" ht="15" customHeight="1" x14ac:dyDescent="0.2">
      <c r="D419" s="223" t="s">
        <v>1767</v>
      </c>
      <c r="E419" s="223">
        <v>11.65</v>
      </c>
      <c r="F419" s="223">
        <v>3</v>
      </c>
      <c r="G419" s="223">
        <v>0</v>
      </c>
      <c r="H419" s="223"/>
      <c r="I419" s="223">
        <v>34.950000000000003</v>
      </c>
    </row>
    <row r="420" spans="1:14" ht="15" customHeight="1" x14ac:dyDescent="0.2">
      <c r="D420" s="84"/>
      <c r="E420" s="84"/>
      <c r="F420" s="84"/>
      <c r="G420" s="84"/>
      <c r="H420" s="84" t="s">
        <v>118</v>
      </c>
      <c r="I420" s="225">
        <v>432.46000000000004</v>
      </c>
    </row>
    <row r="422" spans="1:14" s="212" customFormat="1" ht="24.95" customHeight="1" collapsed="1" x14ac:dyDescent="0.2">
      <c r="A422" s="114" t="s">
        <v>145</v>
      </c>
      <c r="B422" s="114"/>
      <c r="C422" s="74" t="s">
        <v>1768</v>
      </c>
      <c r="D422" s="334" t="s">
        <v>36</v>
      </c>
      <c r="E422" s="334"/>
      <c r="F422" s="334"/>
      <c r="G422" s="334"/>
      <c r="H422" s="334"/>
      <c r="I422" s="334"/>
      <c r="J422" s="334"/>
      <c r="K422" s="334"/>
      <c r="L422" s="334"/>
      <c r="M422" s="334"/>
    </row>
    <row r="423" spans="1:14" ht="15" customHeight="1" x14ac:dyDescent="0.2">
      <c r="A423" s="138"/>
      <c r="B423" s="138"/>
      <c r="C423" s="139"/>
      <c r="D423" s="138"/>
      <c r="E423" s="138"/>
      <c r="F423" s="138"/>
      <c r="G423" s="138"/>
      <c r="H423" s="138"/>
      <c r="I423" s="138"/>
      <c r="J423" s="137"/>
      <c r="K423" s="138"/>
      <c r="L423" s="138"/>
      <c r="M423" s="105"/>
      <c r="N423" s="138"/>
    </row>
    <row r="424" spans="1:14" s="115" customFormat="1" x14ac:dyDescent="0.2">
      <c r="A424" s="86" t="s">
        <v>145</v>
      </c>
      <c r="B424" s="87"/>
      <c r="C424" s="87" t="s">
        <v>212</v>
      </c>
      <c r="D424" s="328" t="s">
        <v>1769</v>
      </c>
      <c r="E424" s="328"/>
      <c r="F424" s="328"/>
      <c r="G424" s="328"/>
      <c r="H424" s="328"/>
      <c r="I424" s="328"/>
      <c r="J424" s="108"/>
      <c r="K424" s="88" t="s">
        <v>148</v>
      </c>
      <c r="L424" s="222">
        <v>249.64000000000001</v>
      </c>
      <c r="M424" s="76" t="s">
        <v>194</v>
      </c>
    </row>
    <row r="425" spans="1:14" s="115" customFormat="1" ht="15" customHeight="1" x14ac:dyDescent="0.2">
      <c r="A425" s="80"/>
      <c r="B425" s="80"/>
      <c r="C425" s="77"/>
      <c r="D425" s="78" t="s">
        <v>149</v>
      </c>
      <c r="E425" s="134" t="s">
        <v>1770</v>
      </c>
      <c r="F425" s="141"/>
      <c r="G425" s="141"/>
      <c r="H425" s="141"/>
      <c r="I425" s="141"/>
      <c r="J425" s="141"/>
      <c r="K425" s="141"/>
      <c r="L425" s="141"/>
      <c r="M425" s="141"/>
      <c r="N425" s="141"/>
    </row>
    <row r="426" spans="1:14" s="115" customFormat="1" x14ac:dyDescent="0.2">
      <c r="A426" s="80"/>
      <c r="B426" s="80"/>
      <c r="C426" s="77"/>
      <c r="D426" s="78" t="s">
        <v>151</v>
      </c>
      <c r="E426" s="133" t="s">
        <v>1771</v>
      </c>
      <c r="F426" s="134"/>
      <c r="G426" s="134"/>
      <c r="H426" s="134"/>
      <c r="I426" s="134"/>
      <c r="J426" s="134"/>
      <c r="K426" s="134"/>
      <c r="L426" s="135"/>
      <c r="M426" s="141"/>
      <c r="N426" s="141"/>
    </row>
    <row r="427" spans="1:14" s="115" customFormat="1" x14ac:dyDescent="0.2">
      <c r="A427" s="80"/>
      <c r="B427" s="80"/>
      <c r="C427" s="127"/>
      <c r="D427" s="79"/>
      <c r="E427" s="80"/>
      <c r="F427" s="80"/>
      <c r="G427" s="80"/>
      <c r="H427" s="80"/>
      <c r="I427" s="80"/>
      <c r="J427" s="128"/>
      <c r="K427" s="80"/>
      <c r="L427" s="80"/>
      <c r="M427" s="80"/>
    </row>
    <row r="428" spans="1:14" s="115" customFormat="1" ht="14.25" customHeight="1" x14ac:dyDescent="0.2">
      <c r="A428" s="118"/>
      <c r="B428" s="118"/>
      <c r="C428" s="119"/>
      <c r="D428" s="329" t="s">
        <v>172</v>
      </c>
      <c r="E428" s="117"/>
      <c r="F428" s="117"/>
      <c r="G428" s="117"/>
      <c r="H428" s="117"/>
      <c r="I428" s="120" t="s">
        <v>14</v>
      </c>
      <c r="J428" s="121"/>
    </row>
    <row r="429" spans="1:14" s="115" customFormat="1" ht="14.25" customHeight="1" x14ac:dyDescent="0.2">
      <c r="A429" s="118"/>
      <c r="B429" s="118"/>
      <c r="C429" s="119"/>
      <c r="D429" s="330"/>
      <c r="E429" s="122"/>
      <c r="F429" s="122"/>
      <c r="G429" s="122"/>
      <c r="H429" s="122"/>
      <c r="I429" s="129" t="s">
        <v>1727</v>
      </c>
      <c r="J429" s="121"/>
    </row>
    <row r="430" spans="1:14" s="116" customFormat="1" ht="14.25" customHeight="1" x14ac:dyDescent="0.2">
      <c r="A430" s="81"/>
      <c r="B430" s="81"/>
      <c r="C430" s="82"/>
      <c r="D430" s="223" t="s">
        <v>1758</v>
      </c>
      <c r="E430" s="223"/>
      <c r="F430" s="223"/>
      <c r="G430" s="223"/>
      <c r="H430" s="223"/>
      <c r="I430" s="223">
        <v>26.93</v>
      </c>
      <c r="J430" s="224"/>
    </row>
    <row r="431" spans="1:14" s="116" customFormat="1" ht="14.25" customHeight="1" x14ac:dyDescent="0.2">
      <c r="A431" s="81"/>
      <c r="B431" s="81"/>
      <c r="C431" s="82"/>
      <c r="D431" s="223" t="s">
        <v>1728</v>
      </c>
      <c r="E431" s="223"/>
      <c r="F431" s="223"/>
      <c r="G431" s="223"/>
      <c r="H431" s="223"/>
      <c r="I431" s="223">
        <v>16.02</v>
      </c>
      <c r="J431" s="224"/>
    </row>
    <row r="432" spans="1:14" s="116" customFormat="1" ht="14.25" customHeight="1" x14ac:dyDescent="0.2">
      <c r="A432" s="81"/>
      <c r="B432" s="81"/>
      <c r="C432" s="82"/>
      <c r="D432" s="223" t="s">
        <v>1728</v>
      </c>
      <c r="E432" s="223"/>
      <c r="F432" s="223"/>
      <c r="G432" s="223"/>
      <c r="H432" s="223"/>
      <c r="I432" s="223">
        <v>23.95</v>
      </c>
      <c r="J432" s="224"/>
    </row>
    <row r="433" spans="1:14" s="116" customFormat="1" ht="14.25" customHeight="1" x14ac:dyDescent="0.2">
      <c r="A433" s="81"/>
      <c r="B433" s="81"/>
      <c r="C433" s="82"/>
      <c r="D433" s="223" t="s">
        <v>1759</v>
      </c>
      <c r="E433" s="223"/>
      <c r="F433" s="223"/>
      <c r="G433" s="223"/>
      <c r="H433" s="223"/>
      <c r="I433" s="223">
        <v>14.88</v>
      </c>
      <c r="J433" s="224"/>
    </row>
    <row r="434" spans="1:14" s="116" customFormat="1" ht="14.25" customHeight="1" x14ac:dyDescent="0.2">
      <c r="A434" s="81"/>
      <c r="B434" s="81"/>
      <c r="C434" s="82"/>
      <c r="D434" s="223" t="s">
        <v>1732</v>
      </c>
      <c r="E434" s="223"/>
      <c r="F434" s="223"/>
      <c r="G434" s="223"/>
      <c r="H434" s="223"/>
      <c r="I434" s="223">
        <v>27.05</v>
      </c>
      <c r="J434" s="224"/>
    </row>
    <row r="435" spans="1:14" s="116" customFormat="1" ht="14.25" customHeight="1" x14ac:dyDescent="0.2">
      <c r="A435" s="81"/>
      <c r="B435" s="81"/>
      <c r="C435" s="82"/>
      <c r="D435" s="223" t="s">
        <v>1731</v>
      </c>
      <c r="E435" s="223"/>
      <c r="F435" s="223"/>
      <c r="G435" s="223"/>
      <c r="H435" s="223"/>
      <c r="I435" s="223">
        <v>15.88</v>
      </c>
      <c r="J435" s="224"/>
    </row>
    <row r="436" spans="1:14" s="116" customFormat="1" ht="14.25" customHeight="1" x14ac:dyDescent="0.2">
      <c r="A436" s="81"/>
      <c r="B436" s="81"/>
      <c r="C436" s="82"/>
      <c r="D436" s="223" t="s">
        <v>1731</v>
      </c>
      <c r="E436" s="223"/>
      <c r="F436" s="223"/>
      <c r="G436" s="223"/>
      <c r="H436" s="223"/>
      <c r="I436" s="223">
        <v>24.07</v>
      </c>
      <c r="J436" s="224"/>
    </row>
    <row r="437" spans="1:14" s="116" customFormat="1" ht="14.25" customHeight="1" x14ac:dyDescent="0.2">
      <c r="A437" s="81"/>
      <c r="B437" s="81"/>
      <c r="C437" s="82"/>
      <c r="D437" s="223" t="s">
        <v>1760</v>
      </c>
      <c r="E437" s="223"/>
      <c r="F437" s="223"/>
      <c r="G437" s="223"/>
      <c r="H437" s="223"/>
      <c r="I437" s="223">
        <v>14.92</v>
      </c>
      <c r="J437" s="224"/>
    </row>
    <row r="438" spans="1:14" ht="15" customHeight="1" x14ac:dyDescent="0.2">
      <c r="D438" s="223" t="s">
        <v>1752</v>
      </c>
      <c r="E438" s="223"/>
      <c r="F438" s="223"/>
      <c r="G438" s="223"/>
      <c r="H438" s="223"/>
      <c r="I438" s="223">
        <v>3.9</v>
      </c>
    </row>
    <row r="439" spans="1:14" ht="15" customHeight="1" x14ac:dyDescent="0.2">
      <c r="D439" s="223" t="s">
        <v>1752</v>
      </c>
      <c r="E439" s="223"/>
      <c r="F439" s="223"/>
      <c r="G439" s="223"/>
      <c r="H439" s="223"/>
      <c r="I439" s="223">
        <v>3.9</v>
      </c>
    </row>
    <row r="440" spans="1:14" ht="15" customHeight="1" x14ac:dyDescent="0.2">
      <c r="D440" s="223" t="s">
        <v>1753</v>
      </c>
      <c r="E440" s="223"/>
      <c r="F440" s="223"/>
      <c r="G440" s="223"/>
      <c r="H440" s="223"/>
      <c r="I440" s="223">
        <v>3</v>
      </c>
    </row>
    <row r="441" spans="1:14" ht="15" customHeight="1" x14ac:dyDescent="0.2">
      <c r="D441" s="223" t="s">
        <v>1753</v>
      </c>
      <c r="E441" s="223"/>
      <c r="F441" s="223"/>
      <c r="G441" s="223"/>
      <c r="H441" s="223"/>
      <c r="I441" s="223">
        <v>2.93</v>
      </c>
    </row>
    <row r="442" spans="1:14" ht="15" customHeight="1" x14ac:dyDescent="0.2">
      <c r="D442" s="223" t="s">
        <v>1754</v>
      </c>
      <c r="E442" s="223"/>
      <c r="F442" s="223"/>
      <c r="G442" s="223"/>
      <c r="H442" s="223"/>
      <c r="I442" s="223">
        <v>3.05</v>
      </c>
    </row>
    <row r="443" spans="1:14" ht="15" customHeight="1" x14ac:dyDescent="0.2">
      <c r="D443" s="223" t="s">
        <v>1754</v>
      </c>
      <c r="E443" s="223"/>
      <c r="F443" s="223"/>
      <c r="G443" s="223"/>
      <c r="H443" s="223"/>
      <c r="I443" s="223">
        <v>3.1</v>
      </c>
    </row>
    <row r="444" spans="1:14" ht="15" customHeight="1" x14ac:dyDescent="0.2">
      <c r="D444" s="223" t="s">
        <v>1772</v>
      </c>
      <c r="E444" s="223"/>
      <c r="F444" s="223"/>
      <c r="G444" s="223"/>
      <c r="H444" s="223"/>
      <c r="I444" s="223">
        <v>66.06</v>
      </c>
    </row>
    <row r="445" spans="1:14" s="115" customFormat="1" x14ac:dyDescent="0.2">
      <c r="C445" s="136"/>
      <c r="D445" s="84"/>
      <c r="E445" s="84"/>
      <c r="F445" s="84"/>
      <c r="G445" s="84"/>
      <c r="H445" s="84" t="s">
        <v>118</v>
      </c>
      <c r="I445" s="225">
        <v>249.64000000000001</v>
      </c>
      <c r="J445" s="121"/>
    </row>
    <row r="447" spans="1:14" s="212" customFormat="1" ht="24.95" customHeight="1" collapsed="1" x14ac:dyDescent="0.2">
      <c r="A447" s="114" t="s">
        <v>145</v>
      </c>
      <c r="B447" s="114"/>
      <c r="C447" s="74" t="s">
        <v>1773</v>
      </c>
      <c r="D447" s="334" t="s">
        <v>1774</v>
      </c>
      <c r="E447" s="334"/>
      <c r="F447" s="334"/>
      <c r="G447" s="334"/>
      <c r="H447" s="334"/>
      <c r="I447" s="334"/>
      <c r="J447" s="334"/>
      <c r="K447" s="334"/>
      <c r="L447" s="334"/>
      <c r="M447" s="334"/>
    </row>
    <row r="448" spans="1:14" ht="15" customHeight="1" x14ac:dyDescent="0.2">
      <c r="A448" s="138"/>
      <c r="B448" s="138"/>
      <c r="C448" s="139"/>
      <c r="D448" s="138"/>
      <c r="E448" s="138"/>
      <c r="F448" s="138"/>
      <c r="G448" s="138"/>
      <c r="H448" s="138"/>
      <c r="I448" s="138"/>
      <c r="J448" s="137"/>
      <c r="K448" s="138"/>
      <c r="L448" s="138"/>
      <c r="M448" s="105"/>
      <c r="N448" s="138"/>
    </row>
    <row r="449" spans="1:14" s="115" customFormat="1" ht="30" customHeight="1" x14ac:dyDescent="0.2">
      <c r="A449" s="86" t="s">
        <v>145</v>
      </c>
      <c r="B449" s="87"/>
      <c r="C449" s="87" t="s">
        <v>215</v>
      </c>
      <c r="D449" s="328" t="s">
        <v>1775</v>
      </c>
      <c r="E449" s="328"/>
      <c r="F449" s="328"/>
      <c r="G449" s="328"/>
      <c r="H449" s="328"/>
      <c r="I449" s="328"/>
      <c r="J449" s="108"/>
      <c r="K449" s="88" t="s">
        <v>148</v>
      </c>
      <c r="L449" s="222">
        <v>14</v>
      </c>
      <c r="M449" s="76" t="s">
        <v>20</v>
      </c>
    </row>
    <row r="450" spans="1:14" s="115" customFormat="1" ht="15" customHeight="1" x14ac:dyDescent="0.2">
      <c r="A450" s="80"/>
      <c r="B450" s="80"/>
      <c r="C450" s="77"/>
      <c r="D450" s="78" t="s">
        <v>149</v>
      </c>
      <c r="E450" s="134" t="s">
        <v>1776</v>
      </c>
      <c r="F450" s="141"/>
      <c r="G450" s="141"/>
      <c r="H450" s="141"/>
      <c r="I450" s="141"/>
      <c r="J450" s="141"/>
      <c r="K450" s="141"/>
      <c r="L450" s="141"/>
      <c r="M450" s="141"/>
      <c r="N450" s="141"/>
    </row>
    <row r="451" spans="1:14" s="115" customFormat="1" x14ac:dyDescent="0.2">
      <c r="A451" s="80"/>
      <c r="B451" s="80"/>
      <c r="C451" s="77"/>
      <c r="D451" s="78" t="s">
        <v>151</v>
      </c>
      <c r="E451" s="133" t="s">
        <v>1777</v>
      </c>
      <c r="F451" s="134"/>
      <c r="G451" s="134"/>
      <c r="H451" s="134"/>
      <c r="I451" s="134"/>
      <c r="J451" s="134"/>
      <c r="K451" s="134"/>
      <c r="L451" s="135"/>
      <c r="M451" s="141"/>
      <c r="N451" s="141"/>
    </row>
    <row r="452" spans="1:14" s="115" customFormat="1" x14ac:dyDescent="0.2">
      <c r="A452" s="80"/>
      <c r="B452" s="80"/>
      <c r="C452" s="127"/>
      <c r="D452" s="79"/>
      <c r="E452" s="80"/>
      <c r="F452" s="80"/>
      <c r="G452" s="80"/>
      <c r="H452" s="80"/>
      <c r="I452" s="80"/>
      <c r="J452" s="128"/>
      <c r="K452" s="80"/>
      <c r="L452" s="80"/>
      <c r="M452" s="80"/>
    </row>
    <row r="453" spans="1:14" s="115" customFormat="1" ht="14.25" customHeight="1" x14ac:dyDescent="0.2">
      <c r="A453" s="118"/>
      <c r="B453" s="118"/>
      <c r="C453" s="119"/>
      <c r="D453" s="329" t="s">
        <v>172</v>
      </c>
      <c r="E453" s="117"/>
      <c r="F453" s="117"/>
      <c r="G453" s="117"/>
      <c r="H453" s="117"/>
      <c r="I453" s="120" t="s">
        <v>14</v>
      </c>
      <c r="J453" s="121"/>
    </row>
    <row r="454" spans="1:14" s="115" customFormat="1" ht="14.25" customHeight="1" x14ac:dyDescent="0.2">
      <c r="A454" s="118"/>
      <c r="B454" s="118"/>
      <c r="C454" s="119"/>
      <c r="D454" s="330"/>
      <c r="E454" s="122"/>
      <c r="F454" s="122"/>
      <c r="G454" s="122"/>
      <c r="H454" s="122"/>
      <c r="I454" s="129" t="s">
        <v>1727</v>
      </c>
      <c r="J454" s="121"/>
    </row>
    <row r="455" spans="1:14" s="116" customFormat="1" ht="14.25" customHeight="1" x14ac:dyDescent="0.2">
      <c r="A455" s="81"/>
      <c r="B455" s="81"/>
      <c r="C455" s="82"/>
      <c r="D455" s="223" t="s">
        <v>1758</v>
      </c>
      <c r="E455" s="223"/>
      <c r="F455" s="223"/>
      <c r="G455" s="223"/>
      <c r="H455" s="223"/>
      <c r="I455" s="223">
        <v>1</v>
      </c>
      <c r="J455" s="224"/>
    </row>
    <row r="456" spans="1:14" s="116" customFormat="1" ht="14.25" customHeight="1" x14ac:dyDescent="0.2">
      <c r="A456" s="81"/>
      <c r="B456" s="81"/>
      <c r="C456" s="82"/>
      <c r="D456" s="223" t="s">
        <v>1728</v>
      </c>
      <c r="E456" s="223"/>
      <c r="F456" s="223"/>
      <c r="G456" s="223"/>
      <c r="H456" s="223"/>
      <c r="I456" s="223">
        <v>1</v>
      </c>
      <c r="J456" s="224"/>
    </row>
    <row r="457" spans="1:14" s="116" customFormat="1" ht="14.25" customHeight="1" x14ac:dyDescent="0.2">
      <c r="A457" s="81"/>
      <c r="B457" s="81"/>
      <c r="C457" s="82"/>
      <c r="D457" s="223" t="s">
        <v>1728</v>
      </c>
      <c r="E457" s="223"/>
      <c r="F457" s="223"/>
      <c r="G457" s="223"/>
      <c r="H457" s="223"/>
      <c r="I457" s="223">
        <v>1</v>
      </c>
      <c r="J457" s="224"/>
    </row>
    <row r="458" spans="1:14" s="116" customFormat="1" ht="14.25" customHeight="1" x14ac:dyDescent="0.2">
      <c r="A458" s="81"/>
      <c r="B458" s="81"/>
      <c r="C458" s="82"/>
      <c r="D458" s="223" t="s">
        <v>1759</v>
      </c>
      <c r="E458" s="223"/>
      <c r="F458" s="223"/>
      <c r="G458" s="223"/>
      <c r="H458" s="223"/>
      <c r="I458" s="223">
        <v>1</v>
      </c>
      <c r="J458" s="224"/>
    </row>
    <row r="459" spans="1:14" s="116" customFormat="1" ht="14.25" customHeight="1" x14ac:dyDescent="0.2">
      <c r="A459" s="81"/>
      <c r="B459" s="81"/>
      <c r="C459" s="82"/>
      <c r="D459" s="223" t="s">
        <v>1732</v>
      </c>
      <c r="E459" s="223"/>
      <c r="F459" s="223"/>
      <c r="G459" s="223"/>
      <c r="H459" s="223"/>
      <c r="I459" s="223">
        <v>1</v>
      </c>
      <c r="J459" s="224"/>
    </row>
    <row r="460" spans="1:14" s="116" customFormat="1" ht="14.25" customHeight="1" x14ac:dyDescent="0.2">
      <c r="A460" s="81"/>
      <c r="B460" s="81"/>
      <c r="C460" s="82"/>
      <c r="D460" s="223" t="s">
        <v>1731</v>
      </c>
      <c r="E460" s="223"/>
      <c r="F460" s="223"/>
      <c r="G460" s="223"/>
      <c r="H460" s="223"/>
      <c r="I460" s="223">
        <v>1</v>
      </c>
      <c r="J460" s="224"/>
    </row>
    <row r="461" spans="1:14" s="116" customFormat="1" ht="14.25" customHeight="1" x14ac:dyDescent="0.2">
      <c r="A461" s="81"/>
      <c r="B461" s="81"/>
      <c r="C461" s="82"/>
      <c r="D461" s="223" t="s">
        <v>1731</v>
      </c>
      <c r="E461" s="223"/>
      <c r="F461" s="223"/>
      <c r="G461" s="223"/>
      <c r="H461" s="223"/>
      <c r="I461" s="223">
        <v>1</v>
      </c>
      <c r="J461" s="224"/>
    </row>
    <row r="462" spans="1:14" s="116" customFormat="1" ht="14.25" customHeight="1" x14ac:dyDescent="0.2">
      <c r="A462" s="81"/>
      <c r="B462" s="81"/>
      <c r="C462" s="82"/>
      <c r="D462" s="223" t="s">
        <v>1760</v>
      </c>
      <c r="E462" s="223"/>
      <c r="F462" s="223"/>
      <c r="G462" s="223"/>
      <c r="H462" s="223"/>
      <c r="I462" s="223">
        <v>1</v>
      </c>
      <c r="J462" s="224"/>
    </row>
    <row r="463" spans="1:14" ht="15" customHeight="1" x14ac:dyDescent="0.2">
      <c r="D463" s="223" t="s">
        <v>1752</v>
      </c>
      <c r="E463" s="223"/>
      <c r="F463" s="223"/>
      <c r="G463" s="223"/>
      <c r="H463" s="223"/>
      <c r="I463" s="223">
        <v>1</v>
      </c>
    </row>
    <row r="464" spans="1:14" ht="15" customHeight="1" x14ac:dyDescent="0.2">
      <c r="D464" s="223" t="s">
        <v>1752</v>
      </c>
      <c r="E464" s="223"/>
      <c r="F464" s="223"/>
      <c r="G464" s="223"/>
      <c r="H464" s="223"/>
      <c r="I464" s="223">
        <v>1</v>
      </c>
    </row>
    <row r="465" spans="1:14" ht="15" customHeight="1" x14ac:dyDescent="0.2">
      <c r="D465" s="223" t="s">
        <v>1753</v>
      </c>
      <c r="E465" s="223"/>
      <c r="F465" s="223"/>
      <c r="G465" s="223"/>
      <c r="H465" s="223"/>
      <c r="I465" s="223">
        <v>1</v>
      </c>
    </row>
    <row r="466" spans="1:14" ht="15" customHeight="1" x14ac:dyDescent="0.2">
      <c r="D466" s="223" t="s">
        <v>1753</v>
      </c>
      <c r="E466" s="223"/>
      <c r="F466" s="223"/>
      <c r="G466" s="223"/>
      <c r="H466" s="223"/>
      <c r="I466" s="223">
        <v>1</v>
      </c>
    </row>
    <row r="467" spans="1:14" ht="15" customHeight="1" x14ac:dyDescent="0.2">
      <c r="D467" s="223" t="s">
        <v>1754</v>
      </c>
      <c r="E467" s="223"/>
      <c r="F467" s="223"/>
      <c r="G467" s="223"/>
      <c r="H467" s="223"/>
      <c r="I467" s="223">
        <v>1</v>
      </c>
    </row>
    <row r="468" spans="1:14" ht="15" customHeight="1" x14ac:dyDescent="0.2">
      <c r="D468" s="223" t="s">
        <v>1754</v>
      </c>
      <c r="E468" s="223"/>
      <c r="F468" s="223"/>
      <c r="G468" s="223"/>
      <c r="H468" s="223"/>
      <c r="I468" s="223">
        <v>1</v>
      </c>
    </row>
    <row r="469" spans="1:14" s="115" customFormat="1" x14ac:dyDescent="0.2">
      <c r="C469" s="136"/>
      <c r="D469" s="84"/>
      <c r="E469" s="84"/>
      <c r="F469" s="84"/>
      <c r="G469" s="84"/>
      <c r="H469" s="84" t="s">
        <v>118</v>
      </c>
      <c r="I469" s="225">
        <v>14</v>
      </c>
      <c r="J469" s="121"/>
    </row>
    <row r="471" spans="1:14" s="115" customFormat="1" ht="20.100000000000001" customHeight="1" x14ac:dyDescent="0.2">
      <c r="A471" s="86" t="s">
        <v>145</v>
      </c>
      <c r="B471" s="87" t="s">
        <v>215</v>
      </c>
      <c r="C471" s="87" t="s">
        <v>424</v>
      </c>
      <c r="D471" s="328" t="s">
        <v>1778</v>
      </c>
      <c r="E471" s="328"/>
      <c r="F471" s="328"/>
      <c r="G471" s="328"/>
      <c r="H471" s="328"/>
      <c r="I471" s="328"/>
      <c r="J471" s="108"/>
      <c r="K471" s="88" t="s">
        <v>148</v>
      </c>
      <c r="L471" s="222">
        <v>14</v>
      </c>
      <c r="M471" s="76" t="s">
        <v>20</v>
      </c>
    </row>
    <row r="472" spans="1:14" s="115" customFormat="1" ht="15" customHeight="1" x14ac:dyDescent="0.2">
      <c r="A472" s="80"/>
      <c r="B472" s="80"/>
      <c r="C472" s="77"/>
      <c r="D472" s="78" t="s">
        <v>149</v>
      </c>
      <c r="E472" s="134" t="s">
        <v>1779</v>
      </c>
      <c r="F472" s="141"/>
      <c r="G472" s="141"/>
      <c r="H472" s="141"/>
      <c r="I472" s="141"/>
      <c r="J472" s="141"/>
      <c r="K472" s="141"/>
      <c r="L472" s="141"/>
      <c r="M472" s="141"/>
      <c r="N472" s="141"/>
    </row>
    <row r="473" spans="1:14" s="115" customFormat="1" x14ac:dyDescent="0.2">
      <c r="A473" s="80"/>
      <c r="B473" s="80"/>
      <c r="C473" s="77"/>
      <c r="D473" s="78" t="s">
        <v>151</v>
      </c>
      <c r="E473" s="133" t="s">
        <v>1777</v>
      </c>
      <c r="F473" s="134"/>
      <c r="G473" s="134"/>
      <c r="H473" s="134"/>
      <c r="I473" s="134"/>
      <c r="J473" s="134"/>
      <c r="K473" s="134"/>
      <c r="L473" s="135"/>
      <c r="M473" s="141"/>
      <c r="N473" s="141"/>
    </row>
    <row r="474" spans="1:14" s="115" customFormat="1" x14ac:dyDescent="0.2">
      <c r="A474" s="80"/>
      <c r="B474" s="80"/>
      <c r="C474" s="127"/>
      <c r="D474" s="79"/>
      <c r="E474" s="80"/>
      <c r="F474" s="80"/>
      <c r="G474" s="80"/>
      <c r="H474" s="80"/>
      <c r="I474" s="80"/>
      <c r="J474" s="128"/>
      <c r="K474" s="80"/>
      <c r="L474" s="80"/>
      <c r="M474" s="80"/>
    </row>
    <row r="475" spans="1:14" s="115" customFormat="1" ht="14.25" customHeight="1" x14ac:dyDescent="0.2">
      <c r="A475" s="118"/>
      <c r="B475" s="118"/>
      <c r="C475" s="119"/>
      <c r="D475" s="329" t="s">
        <v>172</v>
      </c>
      <c r="E475" s="117"/>
      <c r="F475" s="117"/>
      <c r="G475" s="117"/>
      <c r="H475" s="117"/>
      <c r="I475" s="120" t="s">
        <v>14</v>
      </c>
      <c r="J475" s="121"/>
    </row>
    <row r="476" spans="1:14" s="115" customFormat="1" ht="14.25" customHeight="1" x14ac:dyDescent="0.2">
      <c r="A476" s="118"/>
      <c r="B476" s="118"/>
      <c r="C476" s="119"/>
      <c r="D476" s="330"/>
      <c r="E476" s="122"/>
      <c r="F476" s="122"/>
      <c r="G476" s="122"/>
      <c r="H476" s="122"/>
      <c r="I476" s="129" t="s">
        <v>1727</v>
      </c>
      <c r="J476" s="121"/>
    </row>
    <row r="477" spans="1:14" s="116" customFormat="1" ht="14.25" customHeight="1" x14ac:dyDescent="0.2">
      <c r="A477" s="81"/>
      <c r="B477" s="81"/>
      <c r="C477" s="82"/>
      <c r="D477" s="223" t="s">
        <v>1758</v>
      </c>
      <c r="E477" s="223"/>
      <c r="F477" s="223"/>
      <c r="G477" s="223"/>
      <c r="H477" s="223"/>
      <c r="I477" s="223">
        <v>1</v>
      </c>
      <c r="J477" s="224"/>
    </row>
    <row r="478" spans="1:14" s="116" customFormat="1" ht="14.25" customHeight="1" x14ac:dyDescent="0.2">
      <c r="A478" s="81"/>
      <c r="B478" s="81"/>
      <c r="C478" s="82"/>
      <c r="D478" s="223" t="s">
        <v>1728</v>
      </c>
      <c r="E478" s="223"/>
      <c r="F478" s="223"/>
      <c r="G478" s="223"/>
      <c r="H478" s="223"/>
      <c r="I478" s="223">
        <v>1</v>
      </c>
      <c r="J478" s="224"/>
    </row>
    <row r="479" spans="1:14" s="116" customFormat="1" ht="14.25" customHeight="1" x14ac:dyDescent="0.2">
      <c r="A479" s="81"/>
      <c r="B479" s="81"/>
      <c r="C479" s="82"/>
      <c r="D479" s="223" t="s">
        <v>1728</v>
      </c>
      <c r="E479" s="223"/>
      <c r="F479" s="223"/>
      <c r="G479" s="223"/>
      <c r="H479" s="223"/>
      <c r="I479" s="223">
        <v>1</v>
      </c>
      <c r="J479" s="224"/>
    </row>
    <row r="480" spans="1:14" s="116" customFormat="1" ht="14.25" customHeight="1" x14ac:dyDescent="0.2">
      <c r="A480" s="81"/>
      <c r="B480" s="81"/>
      <c r="C480" s="82"/>
      <c r="D480" s="223" t="s">
        <v>1759</v>
      </c>
      <c r="E480" s="223"/>
      <c r="F480" s="223"/>
      <c r="G480" s="223"/>
      <c r="H480" s="223"/>
      <c r="I480" s="223">
        <v>1</v>
      </c>
      <c r="J480" s="224"/>
    </row>
    <row r="481" spans="1:14" s="116" customFormat="1" ht="14.25" customHeight="1" x14ac:dyDescent="0.2">
      <c r="A481" s="81"/>
      <c r="B481" s="81"/>
      <c r="C481" s="82"/>
      <c r="D481" s="223" t="s">
        <v>1732</v>
      </c>
      <c r="E481" s="223"/>
      <c r="F481" s="223"/>
      <c r="G481" s="223"/>
      <c r="H481" s="223"/>
      <c r="I481" s="223">
        <v>1</v>
      </c>
      <c r="J481" s="224"/>
    </row>
    <row r="482" spans="1:14" s="116" customFormat="1" ht="14.25" customHeight="1" x14ac:dyDescent="0.2">
      <c r="A482" s="81"/>
      <c r="B482" s="81"/>
      <c r="C482" s="82"/>
      <c r="D482" s="223" t="s">
        <v>1731</v>
      </c>
      <c r="E482" s="223"/>
      <c r="F482" s="223"/>
      <c r="G482" s="223"/>
      <c r="H482" s="223"/>
      <c r="I482" s="223">
        <v>1</v>
      </c>
      <c r="J482" s="224"/>
    </row>
    <row r="483" spans="1:14" s="116" customFormat="1" ht="14.25" customHeight="1" x14ac:dyDescent="0.2">
      <c r="A483" s="81"/>
      <c r="B483" s="81"/>
      <c r="C483" s="82"/>
      <c r="D483" s="223" t="s">
        <v>1731</v>
      </c>
      <c r="E483" s="223"/>
      <c r="F483" s="223"/>
      <c r="G483" s="223"/>
      <c r="H483" s="223"/>
      <c r="I483" s="223">
        <v>1</v>
      </c>
      <c r="J483" s="224"/>
    </row>
    <row r="484" spans="1:14" s="116" customFormat="1" ht="14.25" customHeight="1" x14ac:dyDescent="0.2">
      <c r="A484" s="81"/>
      <c r="B484" s="81"/>
      <c r="C484" s="82"/>
      <c r="D484" s="223" t="s">
        <v>1760</v>
      </c>
      <c r="E484" s="223"/>
      <c r="F484" s="223"/>
      <c r="G484" s="223"/>
      <c r="H484" s="223"/>
      <c r="I484" s="223">
        <v>1</v>
      </c>
      <c r="J484" s="224"/>
    </row>
    <row r="485" spans="1:14" ht="15" customHeight="1" x14ac:dyDescent="0.2">
      <c r="D485" s="223" t="s">
        <v>1752</v>
      </c>
      <c r="E485" s="223"/>
      <c r="F485" s="223"/>
      <c r="G485" s="223"/>
      <c r="H485" s="223"/>
      <c r="I485" s="223">
        <v>1</v>
      </c>
    </row>
    <row r="486" spans="1:14" ht="15" customHeight="1" x14ac:dyDescent="0.2">
      <c r="D486" s="223" t="s">
        <v>1752</v>
      </c>
      <c r="E486" s="223"/>
      <c r="F486" s="223"/>
      <c r="G486" s="223"/>
      <c r="H486" s="223"/>
      <c r="I486" s="223">
        <v>1</v>
      </c>
    </row>
    <row r="487" spans="1:14" ht="15" customHeight="1" x14ac:dyDescent="0.2">
      <c r="D487" s="223" t="s">
        <v>1753</v>
      </c>
      <c r="E487" s="223"/>
      <c r="F487" s="223"/>
      <c r="G487" s="223"/>
      <c r="H487" s="223"/>
      <c r="I487" s="223">
        <v>1</v>
      </c>
    </row>
    <row r="488" spans="1:14" ht="15" customHeight="1" x14ac:dyDescent="0.2">
      <c r="D488" s="223" t="s">
        <v>1753</v>
      </c>
      <c r="E488" s="223"/>
      <c r="F488" s="223"/>
      <c r="G488" s="223"/>
      <c r="H488" s="223"/>
      <c r="I488" s="223">
        <v>1</v>
      </c>
    </row>
    <row r="489" spans="1:14" ht="15" customHeight="1" x14ac:dyDescent="0.2">
      <c r="D489" s="223" t="s">
        <v>1754</v>
      </c>
      <c r="E489" s="223"/>
      <c r="F489" s="223"/>
      <c r="G489" s="223"/>
      <c r="H489" s="223"/>
      <c r="I489" s="223">
        <v>1</v>
      </c>
    </row>
    <row r="490" spans="1:14" ht="15" customHeight="1" x14ac:dyDescent="0.2">
      <c r="D490" s="223" t="s">
        <v>1754</v>
      </c>
      <c r="E490" s="223"/>
      <c r="F490" s="223"/>
      <c r="G490" s="223"/>
      <c r="H490" s="223"/>
      <c r="I490" s="223">
        <v>1</v>
      </c>
    </row>
    <row r="491" spans="1:14" s="115" customFormat="1" x14ac:dyDescent="0.2">
      <c r="C491" s="136"/>
      <c r="D491" s="84"/>
      <c r="E491" s="84"/>
      <c r="F491" s="84"/>
      <c r="G491" s="84"/>
      <c r="H491" s="84" t="s">
        <v>118</v>
      </c>
      <c r="I491" s="225">
        <v>14</v>
      </c>
      <c r="J491" s="121"/>
    </row>
    <row r="494" spans="1:14" s="212" customFormat="1" ht="24.95" customHeight="1" collapsed="1" x14ac:dyDescent="0.2">
      <c r="A494" s="114" t="s">
        <v>145</v>
      </c>
      <c r="B494" s="114"/>
      <c r="C494" s="74" t="s">
        <v>1780</v>
      </c>
      <c r="D494" s="334" t="s">
        <v>238</v>
      </c>
      <c r="E494" s="334"/>
      <c r="F494" s="334"/>
      <c r="G494" s="334"/>
      <c r="H494" s="334"/>
      <c r="I494" s="334"/>
      <c r="J494" s="334"/>
      <c r="K494" s="334"/>
      <c r="L494" s="334"/>
      <c r="M494" s="334"/>
    </row>
    <row r="495" spans="1:14" ht="15" customHeight="1" x14ac:dyDescent="0.2">
      <c r="A495" s="138"/>
      <c r="B495" s="138"/>
      <c r="C495" s="139"/>
      <c r="D495" s="138"/>
      <c r="E495" s="138"/>
      <c r="F495" s="138"/>
      <c r="G495" s="138"/>
      <c r="H495" s="138"/>
      <c r="I495" s="138"/>
      <c r="J495" s="137"/>
      <c r="K495" s="138"/>
      <c r="L495" s="138"/>
      <c r="M495" s="105"/>
      <c r="N495" s="138"/>
    </row>
    <row r="496" spans="1:14" s="115" customFormat="1" ht="30" customHeight="1" x14ac:dyDescent="0.2">
      <c r="A496" s="86" t="s">
        <v>145</v>
      </c>
      <c r="B496" s="87"/>
      <c r="C496" s="87" t="s">
        <v>217</v>
      </c>
      <c r="D496" s="328" t="s">
        <v>1781</v>
      </c>
      <c r="E496" s="328"/>
      <c r="F496" s="328"/>
      <c r="G496" s="328"/>
      <c r="H496" s="328"/>
      <c r="I496" s="328"/>
      <c r="J496" s="108"/>
      <c r="K496" s="88" t="s">
        <v>148</v>
      </c>
      <c r="L496" s="222">
        <v>4</v>
      </c>
      <c r="M496" s="76" t="s">
        <v>20</v>
      </c>
    </row>
    <row r="497" spans="1:14" s="115" customFormat="1" ht="15" customHeight="1" x14ac:dyDescent="0.2">
      <c r="A497" s="80"/>
      <c r="B497" s="80"/>
      <c r="C497" s="77"/>
      <c r="D497" s="78" t="s">
        <v>149</v>
      </c>
      <c r="E497" s="134" t="s">
        <v>1782</v>
      </c>
      <c r="F497" s="141"/>
      <c r="G497" s="141"/>
      <c r="H497" s="141"/>
      <c r="I497" s="141"/>
      <c r="J497" s="141"/>
      <c r="K497" s="141"/>
      <c r="L497" s="141"/>
      <c r="M497" s="141"/>
      <c r="N497" s="141"/>
    </row>
    <row r="498" spans="1:14" s="115" customFormat="1" x14ac:dyDescent="0.2">
      <c r="A498" s="80"/>
      <c r="B498" s="80"/>
      <c r="C498" s="77"/>
      <c r="D498" s="78" t="s">
        <v>151</v>
      </c>
      <c r="E498" s="133" t="s">
        <v>1777</v>
      </c>
      <c r="F498" s="134"/>
      <c r="G498" s="134"/>
      <c r="H498" s="134"/>
      <c r="I498" s="134"/>
      <c r="J498" s="134"/>
      <c r="K498" s="134"/>
      <c r="L498" s="135"/>
      <c r="M498" s="141"/>
      <c r="N498" s="141"/>
    </row>
    <row r="499" spans="1:14" s="115" customFormat="1" x14ac:dyDescent="0.2">
      <c r="A499" s="80"/>
      <c r="B499" s="80"/>
      <c r="C499" s="127"/>
      <c r="D499" s="79"/>
      <c r="E499" s="80"/>
      <c r="F499" s="80"/>
      <c r="G499" s="80"/>
      <c r="H499" s="80"/>
      <c r="I499" s="80"/>
      <c r="J499" s="128"/>
      <c r="K499" s="80"/>
      <c r="L499" s="80"/>
      <c r="M499" s="80"/>
    </row>
    <row r="500" spans="1:14" s="115" customFormat="1" ht="14.25" customHeight="1" x14ac:dyDescent="0.2">
      <c r="A500" s="118"/>
      <c r="B500" s="118"/>
      <c r="C500" s="119"/>
      <c r="D500" s="329" t="s">
        <v>172</v>
      </c>
      <c r="E500" s="117"/>
      <c r="F500" s="117"/>
      <c r="G500" s="117"/>
      <c r="H500" s="117"/>
      <c r="I500" s="120" t="s">
        <v>14</v>
      </c>
      <c r="J500" s="121"/>
    </row>
    <row r="501" spans="1:14" s="115" customFormat="1" ht="14.25" customHeight="1" x14ac:dyDescent="0.2">
      <c r="A501" s="118"/>
      <c r="B501" s="118"/>
      <c r="C501" s="119"/>
      <c r="D501" s="330"/>
      <c r="E501" s="122"/>
      <c r="F501" s="122"/>
      <c r="G501" s="122"/>
      <c r="H501" s="122"/>
      <c r="I501" s="129" t="s">
        <v>1727</v>
      </c>
      <c r="J501" s="121"/>
    </row>
    <row r="502" spans="1:14" ht="15" customHeight="1" x14ac:dyDescent="0.2">
      <c r="D502" s="223" t="s">
        <v>1753</v>
      </c>
      <c r="E502" s="223"/>
      <c r="F502" s="223"/>
      <c r="G502" s="223"/>
      <c r="H502" s="223"/>
      <c r="I502" s="223">
        <v>1</v>
      </c>
    </row>
    <row r="503" spans="1:14" ht="15" customHeight="1" x14ac:dyDescent="0.2">
      <c r="D503" s="223" t="s">
        <v>1753</v>
      </c>
      <c r="E503" s="223"/>
      <c r="F503" s="223"/>
      <c r="G503" s="223"/>
      <c r="H503" s="223"/>
      <c r="I503" s="223">
        <v>1</v>
      </c>
    </row>
    <row r="504" spans="1:14" ht="15" customHeight="1" x14ac:dyDescent="0.2">
      <c r="D504" s="223" t="s">
        <v>1754</v>
      </c>
      <c r="E504" s="223"/>
      <c r="F504" s="223"/>
      <c r="G504" s="223"/>
      <c r="H504" s="223"/>
      <c r="I504" s="223">
        <v>1</v>
      </c>
    </row>
    <row r="505" spans="1:14" ht="15" customHeight="1" x14ac:dyDescent="0.2">
      <c r="D505" s="223" t="s">
        <v>1754</v>
      </c>
      <c r="E505" s="223"/>
      <c r="F505" s="223"/>
      <c r="G505" s="223"/>
      <c r="H505" s="223"/>
      <c r="I505" s="223">
        <v>1</v>
      </c>
    </row>
    <row r="506" spans="1:14" s="115" customFormat="1" x14ac:dyDescent="0.2">
      <c r="C506" s="136"/>
      <c r="D506" s="84"/>
      <c r="E506" s="84"/>
      <c r="F506" s="84"/>
      <c r="G506" s="84"/>
      <c r="H506" s="84" t="s">
        <v>118</v>
      </c>
      <c r="I506" s="225">
        <v>4</v>
      </c>
      <c r="J506" s="121"/>
    </row>
    <row r="508" spans="1:14" s="115" customFormat="1" ht="30" customHeight="1" x14ac:dyDescent="0.2">
      <c r="A508" s="86" t="s">
        <v>145</v>
      </c>
      <c r="B508" s="87" t="s">
        <v>217</v>
      </c>
      <c r="C508" s="87" t="s">
        <v>219</v>
      </c>
      <c r="D508" s="328" t="s">
        <v>240</v>
      </c>
      <c r="E508" s="328"/>
      <c r="F508" s="328"/>
      <c r="G508" s="328"/>
      <c r="H508" s="328"/>
      <c r="I508" s="328"/>
      <c r="J508" s="108"/>
      <c r="K508" s="88" t="s">
        <v>148</v>
      </c>
      <c r="L508" s="222">
        <v>4</v>
      </c>
      <c r="M508" s="76" t="s">
        <v>20</v>
      </c>
    </row>
    <row r="509" spans="1:14" s="115" customFormat="1" ht="15" customHeight="1" x14ac:dyDescent="0.2">
      <c r="A509" s="80"/>
      <c r="B509" s="80"/>
      <c r="C509" s="77"/>
      <c r="D509" s="78" t="s">
        <v>149</v>
      </c>
      <c r="E509" s="134" t="s">
        <v>1783</v>
      </c>
      <c r="F509" s="141"/>
      <c r="G509" s="141"/>
      <c r="H509" s="141"/>
      <c r="I509" s="141"/>
      <c r="J509" s="141"/>
      <c r="K509" s="141"/>
      <c r="L509" s="141"/>
      <c r="M509" s="141"/>
      <c r="N509" s="141"/>
    </row>
    <row r="510" spans="1:14" s="115" customFormat="1" x14ac:dyDescent="0.2">
      <c r="A510" s="80"/>
      <c r="B510" s="80"/>
      <c r="C510" s="77"/>
      <c r="D510" s="78" t="s">
        <v>151</v>
      </c>
      <c r="E510" s="133" t="s">
        <v>1777</v>
      </c>
      <c r="F510" s="134"/>
      <c r="G510" s="134"/>
      <c r="H510" s="134"/>
      <c r="I510" s="134"/>
      <c r="J510" s="134"/>
      <c r="K510" s="134"/>
      <c r="L510" s="135"/>
      <c r="M510" s="141"/>
      <c r="N510" s="141"/>
    </row>
    <row r="511" spans="1:14" s="115" customFormat="1" x14ac:dyDescent="0.2">
      <c r="A511" s="80"/>
      <c r="B511" s="80"/>
      <c r="C511" s="127"/>
      <c r="D511" s="79"/>
      <c r="E511" s="80"/>
      <c r="F511" s="80"/>
      <c r="G511" s="80"/>
      <c r="H511" s="80"/>
      <c r="I511" s="80"/>
      <c r="J511" s="128"/>
      <c r="K511" s="80"/>
      <c r="L511" s="80"/>
      <c r="M511" s="80"/>
    </row>
    <row r="512" spans="1:14" s="115" customFormat="1" ht="14.25" customHeight="1" x14ac:dyDescent="0.2">
      <c r="A512" s="118"/>
      <c r="B512" s="118"/>
      <c r="C512" s="119"/>
      <c r="D512" s="329" t="s">
        <v>172</v>
      </c>
      <c r="E512" s="117"/>
      <c r="F512" s="117"/>
      <c r="G512" s="117"/>
      <c r="H512" s="117"/>
      <c r="I512" s="120" t="s">
        <v>14</v>
      </c>
      <c r="J512" s="121"/>
    </row>
    <row r="513" spans="1:14" s="115" customFormat="1" ht="14.25" customHeight="1" x14ac:dyDescent="0.2">
      <c r="A513" s="118"/>
      <c r="B513" s="118"/>
      <c r="C513" s="119"/>
      <c r="D513" s="330"/>
      <c r="E513" s="122"/>
      <c r="F513" s="122"/>
      <c r="G513" s="122"/>
      <c r="H513" s="122"/>
      <c r="I513" s="129" t="s">
        <v>1727</v>
      </c>
      <c r="J513" s="121"/>
    </row>
    <row r="514" spans="1:14" ht="15" customHeight="1" x14ac:dyDescent="0.2">
      <c r="D514" s="223" t="s">
        <v>1753</v>
      </c>
      <c r="E514" s="223"/>
      <c r="F514" s="223"/>
      <c r="G514" s="223"/>
      <c r="H514" s="223"/>
      <c r="I514" s="223">
        <v>1</v>
      </c>
    </row>
    <row r="515" spans="1:14" ht="15" customHeight="1" x14ac:dyDescent="0.2">
      <c r="D515" s="223" t="s">
        <v>1753</v>
      </c>
      <c r="E515" s="223"/>
      <c r="F515" s="223"/>
      <c r="G515" s="223"/>
      <c r="H515" s="223"/>
      <c r="I515" s="223">
        <v>1</v>
      </c>
    </row>
    <row r="516" spans="1:14" ht="15" customHeight="1" x14ac:dyDescent="0.2">
      <c r="D516" s="223" t="s">
        <v>1754</v>
      </c>
      <c r="E516" s="223"/>
      <c r="F516" s="223"/>
      <c r="G516" s="223"/>
      <c r="H516" s="223"/>
      <c r="I516" s="223">
        <v>1</v>
      </c>
    </row>
    <row r="517" spans="1:14" ht="15" customHeight="1" x14ac:dyDescent="0.2">
      <c r="D517" s="223" t="s">
        <v>1754</v>
      </c>
      <c r="E517" s="223"/>
      <c r="F517" s="223"/>
      <c r="G517" s="223"/>
      <c r="H517" s="223"/>
      <c r="I517" s="223">
        <v>1</v>
      </c>
    </row>
    <row r="518" spans="1:14" s="115" customFormat="1" x14ac:dyDescent="0.2">
      <c r="C518" s="136"/>
      <c r="D518" s="84"/>
      <c r="E518" s="84"/>
      <c r="F518" s="84"/>
      <c r="G518" s="84"/>
      <c r="H518" s="84" t="s">
        <v>118</v>
      </c>
      <c r="I518" s="225">
        <v>4</v>
      </c>
      <c r="J518" s="121"/>
    </row>
    <row r="520" spans="1:14" s="115" customFormat="1" ht="20.100000000000001" customHeight="1" x14ac:dyDescent="0.2">
      <c r="A520" s="86" t="s">
        <v>145</v>
      </c>
      <c r="B520" s="87" t="s">
        <v>219</v>
      </c>
      <c r="C520" s="87" t="s">
        <v>426</v>
      </c>
      <c r="D520" s="328" t="s">
        <v>951</v>
      </c>
      <c r="E520" s="328"/>
      <c r="F520" s="328"/>
      <c r="G520" s="328"/>
      <c r="H520" s="328"/>
      <c r="I520" s="328"/>
      <c r="J520" s="108"/>
      <c r="K520" s="88" t="s">
        <v>148</v>
      </c>
      <c r="L520" s="222">
        <v>2</v>
      </c>
      <c r="M520" s="76" t="s">
        <v>20</v>
      </c>
    </row>
    <row r="521" spans="1:14" s="115" customFormat="1" ht="15" customHeight="1" x14ac:dyDescent="0.2">
      <c r="A521" s="80"/>
      <c r="B521" s="80"/>
      <c r="C521" s="77"/>
      <c r="D521" s="78" t="s">
        <v>149</v>
      </c>
      <c r="E521" s="134" t="s">
        <v>1784</v>
      </c>
      <c r="F521" s="141"/>
      <c r="G521" s="141"/>
      <c r="H521" s="141"/>
      <c r="I521" s="141"/>
      <c r="J521" s="141"/>
      <c r="K521" s="141"/>
      <c r="L521" s="141"/>
      <c r="M521" s="141"/>
      <c r="N521" s="141"/>
    </row>
    <row r="522" spans="1:14" s="115" customFormat="1" x14ac:dyDescent="0.2">
      <c r="A522" s="80"/>
      <c r="B522" s="80"/>
      <c r="C522" s="77"/>
      <c r="D522" s="78" t="s">
        <v>151</v>
      </c>
      <c r="E522" s="133" t="s">
        <v>1777</v>
      </c>
      <c r="F522" s="134"/>
      <c r="G522" s="134"/>
      <c r="H522" s="134"/>
      <c r="I522" s="134"/>
      <c r="J522" s="134"/>
      <c r="K522" s="134"/>
      <c r="L522" s="135"/>
      <c r="M522" s="141"/>
      <c r="N522" s="141"/>
    </row>
    <row r="523" spans="1:14" s="115" customFormat="1" x14ac:dyDescent="0.2">
      <c r="A523" s="80"/>
      <c r="B523" s="80"/>
      <c r="C523" s="127"/>
      <c r="D523" s="79"/>
      <c r="E523" s="80"/>
      <c r="F523" s="80"/>
      <c r="G523" s="80"/>
      <c r="H523" s="80"/>
      <c r="I523" s="80"/>
      <c r="J523" s="128"/>
      <c r="K523" s="80"/>
      <c r="L523" s="80"/>
      <c r="M523" s="80"/>
    </row>
    <row r="524" spans="1:14" s="115" customFormat="1" ht="14.25" customHeight="1" x14ac:dyDescent="0.2">
      <c r="A524" s="118"/>
      <c r="B524" s="118"/>
      <c r="C524" s="119"/>
      <c r="D524" s="329" t="s">
        <v>172</v>
      </c>
      <c r="E524" s="117"/>
      <c r="F524" s="117"/>
      <c r="G524" s="117"/>
      <c r="H524" s="117"/>
      <c r="I524" s="120" t="s">
        <v>14</v>
      </c>
      <c r="J524" s="121"/>
    </row>
    <row r="525" spans="1:14" s="115" customFormat="1" ht="14.25" customHeight="1" x14ac:dyDescent="0.2">
      <c r="A525" s="118"/>
      <c r="B525" s="118"/>
      <c r="C525" s="119"/>
      <c r="D525" s="330"/>
      <c r="E525" s="122"/>
      <c r="F525" s="122"/>
      <c r="G525" s="122"/>
      <c r="H525" s="122"/>
      <c r="I525" s="129" t="s">
        <v>1727</v>
      </c>
      <c r="J525" s="121"/>
    </row>
    <row r="526" spans="1:14" ht="15" customHeight="1" x14ac:dyDescent="0.2">
      <c r="D526" s="223" t="s">
        <v>1785</v>
      </c>
      <c r="E526" s="223"/>
      <c r="F526" s="223"/>
      <c r="G526" s="223"/>
      <c r="H526" s="223"/>
      <c r="I526" s="223">
        <v>2</v>
      </c>
    </row>
    <row r="527" spans="1:14" s="115" customFormat="1" x14ac:dyDescent="0.2">
      <c r="C527" s="136"/>
      <c r="D527" s="84"/>
      <c r="E527" s="84"/>
      <c r="F527" s="84"/>
      <c r="G527" s="84"/>
      <c r="H527" s="84" t="s">
        <v>118</v>
      </c>
      <c r="I527" s="225">
        <v>2</v>
      </c>
      <c r="J527" s="121"/>
    </row>
    <row r="529" spans="1:14" s="115" customFormat="1" ht="20.100000000000001" customHeight="1" x14ac:dyDescent="0.2">
      <c r="A529" s="86" t="s">
        <v>145</v>
      </c>
      <c r="B529" s="87" t="s">
        <v>426</v>
      </c>
      <c r="C529" s="87" t="s">
        <v>427</v>
      </c>
      <c r="D529" s="328" t="s">
        <v>1786</v>
      </c>
      <c r="E529" s="328"/>
      <c r="F529" s="328"/>
      <c r="G529" s="328"/>
      <c r="H529" s="328"/>
      <c r="I529" s="328"/>
      <c r="J529" s="108"/>
      <c r="K529" s="88" t="s">
        <v>148</v>
      </c>
      <c r="L529" s="222">
        <v>2</v>
      </c>
      <c r="M529" s="76" t="s">
        <v>20</v>
      </c>
    </row>
    <row r="530" spans="1:14" s="115" customFormat="1" ht="15" customHeight="1" x14ac:dyDescent="0.2">
      <c r="A530" s="80"/>
      <c r="B530" s="80"/>
      <c r="C530" s="77"/>
      <c r="D530" s="78" t="s">
        <v>149</v>
      </c>
      <c r="E530" s="134" t="s">
        <v>1787</v>
      </c>
      <c r="F530" s="141"/>
      <c r="G530" s="141"/>
      <c r="H530" s="141"/>
      <c r="I530" s="141"/>
      <c r="J530" s="141"/>
      <c r="K530" s="141"/>
      <c r="L530" s="141"/>
      <c r="M530" s="141"/>
      <c r="N530" s="141"/>
    </row>
    <row r="531" spans="1:14" s="115" customFormat="1" x14ac:dyDescent="0.2">
      <c r="A531" s="80"/>
      <c r="B531" s="80"/>
      <c r="C531" s="77"/>
      <c r="D531" s="78" t="s">
        <v>151</v>
      </c>
      <c r="E531" s="133" t="s">
        <v>1777</v>
      </c>
      <c r="F531" s="134"/>
      <c r="G531" s="134"/>
      <c r="H531" s="134"/>
      <c r="I531" s="134"/>
      <c r="J531" s="134"/>
      <c r="K531" s="134"/>
      <c r="L531" s="135"/>
      <c r="M531" s="141"/>
      <c r="N531" s="141"/>
    </row>
    <row r="532" spans="1:14" s="115" customFormat="1" x14ac:dyDescent="0.2">
      <c r="A532" s="80"/>
      <c r="B532" s="80"/>
      <c r="C532" s="127"/>
      <c r="D532" s="79"/>
      <c r="E532" s="80"/>
      <c r="F532" s="80"/>
      <c r="G532" s="80"/>
      <c r="H532" s="80"/>
      <c r="I532" s="80"/>
      <c r="J532" s="128"/>
      <c r="K532" s="80"/>
      <c r="L532" s="80"/>
      <c r="M532" s="80"/>
    </row>
    <row r="533" spans="1:14" s="115" customFormat="1" ht="14.25" customHeight="1" x14ac:dyDescent="0.2">
      <c r="A533" s="118"/>
      <c r="B533" s="118"/>
      <c r="C533" s="119"/>
      <c r="D533" s="329" t="s">
        <v>172</v>
      </c>
      <c r="E533" s="117"/>
      <c r="F533" s="117"/>
      <c r="G533" s="117"/>
      <c r="H533" s="117"/>
      <c r="I533" s="120" t="s">
        <v>14</v>
      </c>
      <c r="J533" s="121"/>
    </row>
    <row r="534" spans="1:14" s="115" customFormat="1" ht="14.25" customHeight="1" x14ac:dyDescent="0.2">
      <c r="A534" s="118"/>
      <c r="B534" s="118"/>
      <c r="C534" s="119"/>
      <c r="D534" s="330"/>
      <c r="E534" s="122"/>
      <c r="F534" s="122"/>
      <c r="G534" s="122"/>
      <c r="H534" s="122"/>
      <c r="I534" s="129" t="s">
        <v>1727</v>
      </c>
      <c r="J534" s="121"/>
    </row>
    <row r="535" spans="1:14" ht="15" customHeight="1" x14ac:dyDescent="0.2">
      <c r="D535" s="223" t="s">
        <v>1785</v>
      </c>
      <c r="E535" s="223"/>
      <c r="F535" s="223"/>
      <c r="G535" s="223"/>
      <c r="H535" s="223"/>
      <c r="I535" s="223">
        <v>2</v>
      </c>
    </row>
    <row r="536" spans="1:14" s="115" customFormat="1" x14ac:dyDescent="0.2">
      <c r="C536" s="136"/>
      <c r="D536" s="84"/>
      <c r="E536" s="84"/>
      <c r="F536" s="84"/>
      <c r="G536" s="84"/>
      <c r="H536" s="84" t="s">
        <v>118</v>
      </c>
      <c r="I536" s="225">
        <v>2</v>
      </c>
      <c r="J536" s="121"/>
    </row>
    <row r="538" spans="1:14" s="115" customFormat="1" ht="30" customHeight="1" x14ac:dyDescent="0.2">
      <c r="A538" s="86" t="s">
        <v>145</v>
      </c>
      <c r="B538" s="87" t="s">
        <v>427</v>
      </c>
      <c r="C538" s="87" t="s">
        <v>428</v>
      </c>
      <c r="D538" s="328" t="s">
        <v>1788</v>
      </c>
      <c r="E538" s="328"/>
      <c r="F538" s="328"/>
      <c r="G538" s="328"/>
      <c r="H538" s="328"/>
      <c r="I538" s="328"/>
      <c r="J538" s="108"/>
      <c r="K538" s="88" t="s">
        <v>148</v>
      </c>
      <c r="L538" s="222">
        <v>4</v>
      </c>
      <c r="M538" s="76" t="s">
        <v>20</v>
      </c>
    </row>
    <row r="539" spans="1:14" s="115" customFormat="1" ht="15" customHeight="1" x14ac:dyDescent="0.2">
      <c r="A539" s="80"/>
      <c r="B539" s="80"/>
      <c r="C539" s="77"/>
      <c r="D539" s="78" t="s">
        <v>149</v>
      </c>
      <c r="E539" s="134" t="s">
        <v>1789</v>
      </c>
      <c r="F539" s="141"/>
      <c r="G539" s="141"/>
      <c r="H539" s="141"/>
      <c r="I539" s="141"/>
      <c r="J539" s="141"/>
      <c r="K539" s="141"/>
      <c r="L539" s="141"/>
      <c r="M539" s="141"/>
      <c r="N539" s="141"/>
    </row>
    <row r="540" spans="1:14" s="115" customFormat="1" x14ac:dyDescent="0.2">
      <c r="A540" s="80"/>
      <c r="B540" s="80"/>
      <c r="C540" s="77"/>
      <c r="D540" s="78" t="s">
        <v>151</v>
      </c>
      <c r="E540" s="133" t="s">
        <v>1777</v>
      </c>
      <c r="F540" s="134"/>
      <c r="G540" s="134"/>
      <c r="H540" s="134"/>
      <c r="I540" s="134"/>
      <c r="J540" s="134"/>
      <c r="K540" s="134"/>
      <c r="L540" s="135"/>
      <c r="M540" s="141"/>
      <c r="N540" s="141"/>
    </row>
    <row r="541" spans="1:14" s="115" customFormat="1" x14ac:dyDescent="0.2">
      <c r="A541" s="80"/>
      <c r="B541" s="80"/>
      <c r="C541" s="127"/>
      <c r="D541" s="79"/>
      <c r="E541" s="80"/>
      <c r="F541" s="80"/>
      <c r="G541" s="80"/>
      <c r="H541" s="80"/>
      <c r="I541" s="80"/>
      <c r="J541" s="128"/>
      <c r="K541" s="80"/>
      <c r="L541" s="80"/>
      <c r="M541" s="80"/>
    </row>
    <row r="542" spans="1:14" s="115" customFormat="1" ht="14.25" customHeight="1" x14ac:dyDescent="0.2">
      <c r="A542" s="118"/>
      <c r="B542" s="118"/>
      <c r="C542" s="119"/>
      <c r="D542" s="329" t="s">
        <v>172</v>
      </c>
      <c r="E542" s="117"/>
      <c r="F542" s="117"/>
      <c r="G542" s="117"/>
      <c r="H542" s="117"/>
      <c r="I542" s="120" t="s">
        <v>14</v>
      </c>
      <c r="J542" s="121"/>
    </row>
    <row r="543" spans="1:14" s="115" customFormat="1" ht="14.25" customHeight="1" x14ac:dyDescent="0.2">
      <c r="A543" s="118"/>
      <c r="B543" s="118"/>
      <c r="C543" s="119"/>
      <c r="D543" s="330"/>
      <c r="E543" s="122"/>
      <c r="F543" s="122"/>
      <c r="G543" s="122"/>
      <c r="H543" s="122"/>
      <c r="I543" s="129" t="s">
        <v>1727</v>
      </c>
      <c r="J543" s="121"/>
    </row>
    <row r="544" spans="1:14" ht="15" customHeight="1" x14ac:dyDescent="0.2">
      <c r="D544" s="223" t="s">
        <v>1753</v>
      </c>
      <c r="E544" s="223"/>
      <c r="F544" s="223"/>
      <c r="G544" s="223"/>
      <c r="H544" s="223"/>
      <c r="I544" s="223">
        <v>1</v>
      </c>
    </row>
    <row r="545" spans="1:14" ht="15" customHeight="1" x14ac:dyDescent="0.2">
      <c r="D545" s="223" t="s">
        <v>1753</v>
      </c>
      <c r="E545" s="223"/>
      <c r="F545" s="223"/>
      <c r="G545" s="223"/>
      <c r="H545" s="223"/>
      <c r="I545" s="223">
        <v>1</v>
      </c>
    </row>
    <row r="546" spans="1:14" ht="15" customHeight="1" x14ac:dyDescent="0.2">
      <c r="D546" s="223" t="s">
        <v>1754</v>
      </c>
      <c r="E546" s="223"/>
      <c r="F546" s="223"/>
      <c r="G546" s="223"/>
      <c r="H546" s="223"/>
      <c r="I546" s="223">
        <v>1</v>
      </c>
    </row>
    <row r="547" spans="1:14" ht="15" customHeight="1" x14ac:dyDescent="0.2">
      <c r="D547" s="223" t="s">
        <v>1754</v>
      </c>
      <c r="E547" s="223"/>
      <c r="F547" s="223"/>
      <c r="G547" s="223"/>
      <c r="H547" s="223"/>
      <c r="I547" s="223">
        <v>1</v>
      </c>
    </row>
    <row r="548" spans="1:14" s="115" customFormat="1" x14ac:dyDescent="0.2">
      <c r="C548" s="136"/>
      <c r="D548" s="84"/>
      <c r="E548" s="84"/>
      <c r="F548" s="84"/>
      <c r="G548" s="84"/>
      <c r="H548" s="84" t="s">
        <v>118</v>
      </c>
      <c r="I548" s="225">
        <v>4</v>
      </c>
      <c r="J548" s="121"/>
    </row>
    <row r="550" spans="1:14" s="212" customFormat="1" ht="24.95" customHeight="1" collapsed="1" x14ac:dyDescent="0.2">
      <c r="A550" s="114" t="s">
        <v>145</v>
      </c>
      <c r="B550" s="114"/>
      <c r="C550" s="74" t="s">
        <v>1790</v>
      </c>
      <c r="D550" s="334" t="s">
        <v>1791</v>
      </c>
      <c r="E550" s="334"/>
      <c r="F550" s="334"/>
      <c r="G550" s="334"/>
      <c r="H550" s="334"/>
      <c r="I550" s="334"/>
      <c r="J550" s="334"/>
      <c r="K550" s="334"/>
      <c r="L550" s="334"/>
      <c r="M550" s="334"/>
    </row>
    <row r="551" spans="1:14" ht="15" customHeight="1" x14ac:dyDescent="0.2">
      <c r="A551" s="138"/>
      <c r="B551" s="138"/>
      <c r="C551" s="139"/>
      <c r="D551" s="138"/>
      <c r="E551" s="138"/>
      <c r="F551" s="138"/>
      <c r="G551" s="138"/>
      <c r="H551" s="138"/>
      <c r="I551" s="138"/>
      <c r="J551" s="137"/>
      <c r="K551" s="138"/>
      <c r="L551" s="138"/>
      <c r="M551" s="105"/>
      <c r="N551" s="138"/>
    </row>
    <row r="552" spans="1:14" s="115" customFormat="1" ht="30" customHeight="1" x14ac:dyDescent="0.2">
      <c r="A552" s="86" t="s">
        <v>145</v>
      </c>
      <c r="B552" s="87"/>
      <c r="C552" s="87" t="s">
        <v>226</v>
      </c>
      <c r="D552" s="328" t="s">
        <v>1792</v>
      </c>
      <c r="E552" s="328"/>
      <c r="F552" s="328"/>
      <c r="G552" s="328"/>
      <c r="H552" s="328"/>
      <c r="I552" s="328"/>
      <c r="J552" s="108"/>
      <c r="K552" s="88" t="s">
        <v>148</v>
      </c>
      <c r="L552" s="222">
        <v>3.44</v>
      </c>
      <c r="M552" s="76" t="s">
        <v>194</v>
      </c>
    </row>
    <row r="553" spans="1:14" s="115" customFormat="1" ht="15" customHeight="1" x14ac:dyDescent="0.2">
      <c r="A553" s="80"/>
      <c r="B553" s="80"/>
      <c r="C553" s="77"/>
      <c r="D553" s="78" t="s">
        <v>149</v>
      </c>
      <c r="E553" s="134" t="s">
        <v>1793</v>
      </c>
      <c r="F553" s="141"/>
      <c r="G553" s="141"/>
      <c r="H553" s="141"/>
      <c r="I553" s="141"/>
      <c r="J553" s="141"/>
      <c r="K553" s="141"/>
      <c r="L553" s="141"/>
      <c r="M553" s="141"/>
      <c r="N553" s="141"/>
    </row>
    <row r="554" spans="1:14" s="115" customFormat="1" x14ac:dyDescent="0.2">
      <c r="A554" s="80"/>
      <c r="B554" s="80"/>
      <c r="C554" s="77"/>
      <c r="D554" s="78" t="s">
        <v>151</v>
      </c>
      <c r="E554" s="133" t="s">
        <v>1794</v>
      </c>
      <c r="F554" s="134"/>
      <c r="G554" s="134"/>
      <c r="H554" s="134"/>
      <c r="I554" s="134"/>
      <c r="J554" s="134"/>
      <c r="K554" s="134"/>
      <c r="L554" s="135"/>
      <c r="M554" s="141"/>
      <c r="N554" s="141"/>
    </row>
    <row r="555" spans="1:14" s="115" customFormat="1" x14ac:dyDescent="0.2">
      <c r="A555" s="80"/>
      <c r="B555" s="80"/>
      <c r="C555" s="127"/>
      <c r="D555" s="79"/>
      <c r="E555" s="80"/>
      <c r="F555" s="80"/>
      <c r="G555" s="80"/>
      <c r="H555" s="80"/>
      <c r="I555" s="80"/>
      <c r="J555" s="128"/>
      <c r="K555" s="80"/>
      <c r="L555" s="80"/>
      <c r="M555" s="80"/>
    </row>
    <row r="556" spans="1:14" s="115" customFormat="1" ht="14.25" customHeight="1" x14ac:dyDescent="0.2">
      <c r="A556" s="118"/>
      <c r="B556" s="118"/>
      <c r="C556" s="119"/>
      <c r="D556" s="329" t="s">
        <v>172</v>
      </c>
      <c r="E556" s="117" t="s">
        <v>173</v>
      </c>
      <c r="F556" s="117" t="s">
        <v>1795</v>
      </c>
      <c r="G556" s="117"/>
      <c r="H556" s="117"/>
      <c r="I556" s="120" t="s">
        <v>14</v>
      </c>
      <c r="J556" s="121"/>
    </row>
    <row r="557" spans="1:14" s="115" customFormat="1" ht="14.25" customHeight="1" x14ac:dyDescent="0.2">
      <c r="A557" s="118"/>
      <c r="B557" s="118"/>
      <c r="C557" s="119"/>
      <c r="D557" s="330"/>
      <c r="E557" s="122" t="s">
        <v>121</v>
      </c>
      <c r="F557" s="122" t="s">
        <v>161</v>
      </c>
      <c r="G557" s="122"/>
      <c r="H557" s="122"/>
      <c r="I557" s="129" t="s">
        <v>1796</v>
      </c>
      <c r="J557" s="121"/>
    </row>
    <row r="558" spans="1:14" ht="15" customHeight="1" x14ac:dyDescent="0.2">
      <c r="D558" s="223" t="s">
        <v>1753</v>
      </c>
      <c r="E558" s="223">
        <v>0.7</v>
      </c>
      <c r="F558" s="223">
        <v>0.5</v>
      </c>
      <c r="G558" s="223"/>
      <c r="H558" s="223"/>
      <c r="I558" s="223">
        <v>0.35</v>
      </c>
    </row>
    <row r="559" spans="1:14" ht="15" customHeight="1" x14ac:dyDescent="0.2">
      <c r="D559" s="223" t="s">
        <v>1753</v>
      </c>
      <c r="E559" s="223">
        <v>0.7</v>
      </c>
      <c r="F559" s="223">
        <v>0.5</v>
      </c>
      <c r="G559" s="223"/>
      <c r="H559" s="223"/>
      <c r="I559" s="223">
        <v>0.35</v>
      </c>
    </row>
    <row r="560" spans="1:14" ht="15" customHeight="1" x14ac:dyDescent="0.2">
      <c r="D560" s="223" t="s">
        <v>1740</v>
      </c>
      <c r="E560" s="223">
        <v>1.45</v>
      </c>
      <c r="F560" s="223">
        <v>0.6</v>
      </c>
      <c r="G560" s="223"/>
      <c r="H560" s="223"/>
      <c r="I560" s="223">
        <v>0.87</v>
      </c>
    </row>
    <row r="561" spans="1:14" ht="15" customHeight="1" x14ac:dyDescent="0.2">
      <c r="D561" s="223" t="s">
        <v>1740</v>
      </c>
      <c r="E561" s="223">
        <v>1.45</v>
      </c>
      <c r="F561" s="223">
        <v>0.6</v>
      </c>
      <c r="G561" s="223"/>
      <c r="H561" s="223"/>
      <c r="I561" s="223">
        <v>0.87</v>
      </c>
    </row>
    <row r="562" spans="1:14" ht="15" customHeight="1" x14ac:dyDescent="0.2">
      <c r="D562" s="223" t="s">
        <v>1754</v>
      </c>
      <c r="E562" s="223">
        <v>1</v>
      </c>
      <c r="F562" s="223">
        <v>0.5</v>
      </c>
      <c r="G562" s="223"/>
      <c r="H562" s="223"/>
      <c r="I562" s="223">
        <v>0.5</v>
      </c>
    </row>
    <row r="563" spans="1:14" ht="15" customHeight="1" x14ac:dyDescent="0.2">
      <c r="D563" s="223" t="s">
        <v>1754</v>
      </c>
      <c r="E563" s="223">
        <v>1</v>
      </c>
      <c r="F563" s="223">
        <v>0.5</v>
      </c>
      <c r="G563" s="223"/>
      <c r="H563" s="223"/>
      <c r="I563" s="223">
        <v>0.5</v>
      </c>
    </row>
    <row r="564" spans="1:14" s="115" customFormat="1" x14ac:dyDescent="0.2">
      <c r="C564" s="136"/>
      <c r="D564" s="84"/>
      <c r="E564" s="84"/>
      <c r="F564" s="84"/>
      <c r="G564" s="84"/>
      <c r="H564" s="84" t="s">
        <v>118</v>
      </c>
      <c r="I564" s="225">
        <v>3.44</v>
      </c>
      <c r="J564" s="121"/>
    </row>
    <row r="566" spans="1:14" s="115" customFormat="1" ht="20.100000000000001" customHeight="1" x14ac:dyDescent="0.2">
      <c r="A566" s="86" t="s">
        <v>145</v>
      </c>
      <c r="B566" s="87" t="s">
        <v>226</v>
      </c>
      <c r="C566" s="87" t="s">
        <v>228</v>
      </c>
      <c r="D566" s="328" t="s">
        <v>93</v>
      </c>
      <c r="E566" s="328"/>
      <c r="F566" s="328"/>
      <c r="G566" s="328"/>
      <c r="H566" s="328"/>
      <c r="I566" s="328"/>
      <c r="J566" s="108"/>
      <c r="K566" s="88" t="s">
        <v>148</v>
      </c>
      <c r="L566" s="222">
        <v>9.5</v>
      </c>
      <c r="M566" s="76" t="s">
        <v>29</v>
      </c>
    </row>
    <row r="567" spans="1:14" s="115" customFormat="1" ht="15" customHeight="1" x14ac:dyDescent="0.2">
      <c r="A567" s="80"/>
      <c r="B567" s="80"/>
      <c r="C567" s="77"/>
      <c r="D567" s="78" t="s">
        <v>149</v>
      </c>
      <c r="E567" s="134" t="s">
        <v>1797</v>
      </c>
      <c r="F567" s="141"/>
      <c r="G567" s="141"/>
      <c r="H567" s="141"/>
      <c r="I567" s="141"/>
      <c r="J567" s="141"/>
      <c r="K567" s="141"/>
      <c r="L567" s="141"/>
      <c r="M567" s="141"/>
      <c r="N567" s="141"/>
    </row>
    <row r="568" spans="1:14" s="115" customFormat="1" x14ac:dyDescent="0.2">
      <c r="A568" s="80"/>
      <c r="B568" s="80"/>
      <c r="C568" s="77"/>
      <c r="D568" s="78" t="s">
        <v>151</v>
      </c>
      <c r="E568" s="133" t="s">
        <v>1798</v>
      </c>
      <c r="F568" s="134"/>
      <c r="G568" s="134"/>
      <c r="H568" s="134"/>
      <c r="I568" s="134"/>
      <c r="J568" s="134"/>
      <c r="K568" s="134"/>
      <c r="L568" s="135"/>
      <c r="M568" s="141"/>
      <c r="N568" s="141"/>
    </row>
    <row r="569" spans="1:14" s="115" customFormat="1" x14ac:dyDescent="0.2">
      <c r="A569" s="80"/>
      <c r="B569" s="80"/>
      <c r="C569" s="127"/>
      <c r="D569" s="79"/>
      <c r="E569" s="80"/>
      <c r="F569" s="80"/>
      <c r="G569" s="80"/>
      <c r="H569" s="80"/>
      <c r="I569" s="80"/>
      <c r="J569" s="128"/>
      <c r="K569" s="80"/>
      <c r="L569" s="80"/>
      <c r="M569" s="80"/>
    </row>
    <row r="570" spans="1:14" s="115" customFormat="1" ht="14.25" customHeight="1" x14ac:dyDescent="0.2">
      <c r="A570" s="118"/>
      <c r="B570" s="118"/>
      <c r="C570" s="119"/>
      <c r="D570" s="329" t="s">
        <v>172</v>
      </c>
      <c r="E570" s="117" t="s">
        <v>173</v>
      </c>
      <c r="F570" s="117" t="s">
        <v>1795</v>
      </c>
      <c r="G570" s="117"/>
      <c r="H570" s="117"/>
      <c r="I570" s="120" t="s">
        <v>14</v>
      </c>
      <c r="J570" s="121"/>
    </row>
    <row r="571" spans="1:14" s="115" customFormat="1" ht="14.25" customHeight="1" x14ac:dyDescent="0.2">
      <c r="A571" s="118"/>
      <c r="B571" s="118"/>
      <c r="C571" s="119"/>
      <c r="D571" s="330"/>
      <c r="E571" s="122" t="s">
        <v>121</v>
      </c>
      <c r="F571" s="122" t="s">
        <v>161</v>
      </c>
      <c r="G571" s="122"/>
      <c r="H571" s="122"/>
      <c r="I571" s="129" t="s">
        <v>1799</v>
      </c>
      <c r="J571" s="121"/>
    </row>
    <row r="572" spans="1:14" ht="15" customHeight="1" x14ac:dyDescent="0.2">
      <c r="D572" s="223" t="s">
        <v>1753</v>
      </c>
      <c r="E572" s="223">
        <v>0.7</v>
      </c>
      <c r="F572" s="223">
        <v>0.5</v>
      </c>
      <c r="G572" s="223"/>
      <c r="H572" s="223"/>
      <c r="I572" s="223">
        <v>1.2</v>
      </c>
    </row>
    <row r="573" spans="1:14" ht="15" customHeight="1" x14ac:dyDescent="0.2">
      <c r="D573" s="223" t="s">
        <v>1753</v>
      </c>
      <c r="E573" s="223">
        <v>0.7</v>
      </c>
      <c r="F573" s="223">
        <v>0.5</v>
      </c>
      <c r="G573" s="223"/>
      <c r="H573" s="223"/>
      <c r="I573" s="223">
        <v>1.2</v>
      </c>
    </row>
    <row r="574" spans="1:14" ht="15" customHeight="1" x14ac:dyDescent="0.2">
      <c r="D574" s="223" t="s">
        <v>1740</v>
      </c>
      <c r="E574" s="223">
        <v>1.45</v>
      </c>
      <c r="F574" s="223">
        <v>0.6</v>
      </c>
      <c r="G574" s="223"/>
      <c r="H574" s="223"/>
      <c r="I574" s="223">
        <v>2.0499999999999998</v>
      </c>
    </row>
    <row r="575" spans="1:14" ht="15" customHeight="1" x14ac:dyDescent="0.2">
      <c r="D575" s="223" t="s">
        <v>1740</v>
      </c>
      <c r="E575" s="223">
        <v>1.45</v>
      </c>
      <c r="F575" s="223">
        <v>0.6</v>
      </c>
      <c r="G575" s="223"/>
      <c r="H575" s="223"/>
      <c r="I575" s="223">
        <v>2.0499999999999998</v>
      </c>
    </row>
    <row r="576" spans="1:14" s="115" customFormat="1" x14ac:dyDescent="0.2">
      <c r="C576" s="136"/>
      <c r="D576" s="223" t="s">
        <v>1754</v>
      </c>
      <c r="E576" s="223">
        <v>1</v>
      </c>
      <c r="F576" s="223">
        <v>0.5</v>
      </c>
      <c r="G576" s="223"/>
      <c r="H576" s="223"/>
      <c r="I576" s="223">
        <v>1.5</v>
      </c>
      <c r="J576" s="121"/>
    </row>
    <row r="577" spans="1:14" ht="15" customHeight="1" x14ac:dyDescent="0.2">
      <c r="D577" s="223" t="s">
        <v>1754</v>
      </c>
      <c r="E577" s="223">
        <v>1</v>
      </c>
      <c r="F577" s="223">
        <v>0.5</v>
      </c>
      <c r="G577" s="223"/>
      <c r="H577" s="223"/>
      <c r="I577" s="223">
        <v>1.5</v>
      </c>
    </row>
    <row r="578" spans="1:14" ht="15" customHeight="1" x14ac:dyDescent="0.2">
      <c r="D578" s="84"/>
      <c r="E578" s="84"/>
      <c r="F578" s="84"/>
      <c r="G578" s="84"/>
      <c r="H578" s="84" t="s">
        <v>118</v>
      </c>
      <c r="I578" s="225">
        <v>9.5</v>
      </c>
    </row>
    <row r="580" spans="1:14" s="115" customFormat="1" ht="30" customHeight="1" x14ac:dyDescent="0.2">
      <c r="A580" s="86" t="s">
        <v>145</v>
      </c>
      <c r="B580" s="87" t="s">
        <v>228</v>
      </c>
      <c r="C580" s="87" t="s">
        <v>229</v>
      </c>
      <c r="D580" s="328" t="s">
        <v>1800</v>
      </c>
      <c r="E580" s="328"/>
      <c r="F580" s="328"/>
      <c r="G580" s="328"/>
      <c r="H580" s="328"/>
      <c r="I580" s="328"/>
      <c r="J580" s="108"/>
      <c r="K580" s="88" t="s">
        <v>148</v>
      </c>
      <c r="L580" s="222">
        <v>0.94000000000000006</v>
      </c>
      <c r="M580" s="76" t="s">
        <v>194</v>
      </c>
    </row>
    <row r="581" spans="1:14" s="115" customFormat="1" ht="15" customHeight="1" x14ac:dyDescent="0.2">
      <c r="A581" s="80"/>
      <c r="B581" s="80"/>
      <c r="C581" s="77"/>
      <c r="D581" s="78" t="s">
        <v>149</v>
      </c>
      <c r="E581" s="134" t="s">
        <v>1801</v>
      </c>
      <c r="F581" s="141"/>
      <c r="G581" s="141"/>
      <c r="H581" s="141"/>
      <c r="I581" s="141"/>
      <c r="J581" s="141"/>
      <c r="K581" s="141"/>
      <c r="L581" s="141"/>
      <c r="M581" s="141"/>
      <c r="N581" s="141"/>
    </row>
    <row r="582" spans="1:14" s="115" customFormat="1" x14ac:dyDescent="0.2">
      <c r="A582" s="80"/>
      <c r="B582" s="80"/>
      <c r="C582" s="77"/>
      <c r="D582" s="78" t="s">
        <v>151</v>
      </c>
      <c r="E582" s="133" t="s">
        <v>1794</v>
      </c>
      <c r="F582" s="134"/>
      <c r="G582" s="134"/>
      <c r="H582" s="134"/>
      <c r="I582" s="134"/>
      <c r="J582" s="134"/>
      <c r="K582" s="134"/>
      <c r="L582" s="135"/>
      <c r="M582" s="141"/>
      <c r="N582" s="141"/>
    </row>
    <row r="583" spans="1:14" s="115" customFormat="1" x14ac:dyDescent="0.2">
      <c r="A583" s="80"/>
      <c r="B583" s="80"/>
      <c r="C583" s="127"/>
      <c r="D583" s="79"/>
      <c r="E583" s="80"/>
      <c r="F583" s="80"/>
      <c r="G583" s="80"/>
      <c r="H583" s="80"/>
      <c r="I583" s="80"/>
      <c r="J583" s="128"/>
      <c r="K583" s="80"/>
      <c r="L583" s="80"/>
      <c r="M583" s="80"/>
    </row>
    <row r="584" spans="1:14" s="115" customFormat="1" ht="14.25" customHeight="1" x14ac:dyDescent="0.2">
      <c r="A584" s="118"/>
      <c r="B584" s="118"/>
      <c r="C584" s="119"/>
      <c r="D584" s="329" t="s">
        <v>172</v>
      </c>
      <c r="E584" s="117" t="s">
        <v>223</v>
      </c>
      <c r="F584" s="117" t="s">
        <v>174</v>
      </c>
      <c r="G584" s="117"/>
      <c r="H584" s="117"/>
      <c r="I584" s="120" t="s">
        <v>14</v>
      </c>
      <c r="J584" s="121"/>
    </row>
    <row r="585" spans="1:14" s="115" customFormat="1" ht="14.25" customHeight="1" x14ac:dyDescent="0.2">
      <c r="A585" s="118"/>
      <c r="B585" s="118"/>
      <c r="C585" s="119"/>
      <c r="D585" s="330"/>
      <c r="E585" s="122" t="s">
        <v>224</v>
      </c>
      <c r="F585" s="122" t="s">
        <v>161</v>
      </c>
      <c r="G585" s="122"/>
      <c r="H585" s="122"/>
      <c r="I585" s="129" t="s">
        <v>1796</v>
      </c>
      <c r="J585" s="121"/>
    </row>
    <row r="586" spans="1:14" ht="15" customHeight="1" x14ac:dyDescent="0.2">
      <c r="D586" s="223" t="s">
        <v>1753</v>
      </c>
      <c r="E586" s="223">
        <v>1.2</v>
      </c>
      <c r="F586" s="223">
        <v>0.1</v>
      </c>
      <c r="G586" s="223"/>
      <c r="H586" s="223"/>
      <c r="I586" s="223">
        <v>0.12</v>
      </c>
    </row>
    <row r="587" spans="1:14" ht="15" customHeight="1" x14ac:dyDescent="0.2">
      <c r="D587" s="223" t="s">
        <v>1753</v>
      </c>
      <c r="E587" s="223">
        <v>1.2</v>
      </c>
      <c r="F587" s="223">
        <v>0.1</v>
      </c>
      <c r="G587" s="223"/>
      <c r="H587" s="223"/>
      <c r="I587" s="223">
        <v>0.12</v>
      </c>
    </row>
    <row r="588" spans="1:14" ht="15" customHeight="1" x14ac:dyDescent="0.2">
      <c r="D588" s="223" t="s">
        <v>1740</v>
      </c>
      <c r="E588" s="223">
        <v>2.0499999999999998</v>
      </c>
      <c r="F588" s="223">
        <v>0.1</v>
      </c>
      <c r="G588" s="223"/>
      <c r="H588" s="223"/>
      <c r="I588" s="223">
        <v>0.2</v>
      </c>
    </row>
    <row r="589" spans="1:14" ht="15" customHeight="1" x14ac:dyDescent="0.2">
      <c r="D589" s="223" t="s">
        <v>1740</v>
      </c>
      <c r="E589" s="223">
        <v>2.0499999999999998</v>
      </c>
      <c r="F589" s="223">
        <v>0.1</v>
      </c>
      <c r="G589" s="223"/>
      <c r="H589" s="223"/>
      <c r="I589" s="223">
        <v>0.2</v>
      </c>
    </row>
    <row r="590" spans="1:14" s="115" customFormat="1" x14ac:dyDescent="0.2">
      <c r="C590" s="136"/>
      <c r="D590" s="223" t="s">
        <v>1754</v>
      </c>
      <c r="E590" s="223">
        <v>1.5</v>
      </c>
      <c r="F590" s="223">
        <v>0.1</v>
      </c>
      <c r="G590" s="223"/>
      <c r="H590" s="223"/>
      <c r="I590" s="223">
        <v>0.15</v>
      </c>
      <c r="J590" s="121"/>
    </row>
    <row r="591" spans="1:14" ht="15" customHeight="1" x14ac:dyDescent="0.2">
      <c r="D591" s="223" t="s">
        <v>1754</v>
      </c>
      <c r="E591" s="223">
        <v>1.5</v>
      </c>
      <c r="F591" s="223">
        <v>0.1</v>
      </c>
      <c r="G591" s="223"/>
      <c r="H591" s="223"/>
      <c r="I591" s="223">
        <v>0.15</v>
      </c>
    </row>
    <row r="592" spans="1:14" ht="15" customHeight="1" x14ac:dyDescent="0.2">
      <c r="D592" s="84"/>
      <c r="E592" s="84"/>
      <c r="F592" s="84"/>
      <c r="G592" s="84"/>
      <c r="H592" s="84" t="s">
        <v>118</v>
      </c>
      <c r="I592" s="225">
        <v>0.94000000000000006</v>
      </c>
    </row>
    <row r="594" spans="1:14" s="115" customFormat="1" ht="20.100000000000001" customHeight="1" x14ac:dyDescent="0.2">
      <c r="A594" s="86" t="s">
        <v>145</v>
      </c>
      <c r="B594" s="87" t="s">
        <v>229</v>
      </c>
      <c r="C594" s="87" t="s">
        <v>429</v>
      </c>
      <c r="D594" s="328" t="s">
        <v>241</v>
      </c>
      <c r="E594" s="328"/>
      <c r="F594" s="328"/>
      <c r="G594" s="328"/>
      <c r="H594" s="328"/>
      <c r="I594" s="328"/>
      <c r="J594" s="108"/>
      <c r="K594" s="88" t="s">
        <v>148</v>
      </c>
      <c r="L594" s="222">
        <v>6</v>
      </c>
      <c r="M594" s="76" t="s">
        <v>20</v>
      </c>
    </row>
    <row r="595" spans="1:14" s="115" customFormat="1" ht="15" customHeight="1" x14ac:dyDescent="0.2">
      <c r="A595" s="80"/>
      <c r="B595" s="80"/>
      <c r="C595" s="77"/>
      <c r="D595" s="78" t="s">
        <v>149</v>
      </c>
      <c r="E595" s="134" t="s">
        <v>1802</v>
      </c>
      <c r="F595" s="141"/>
      <c r="G595" s="141"/>
      <c r="H595" s="141"/>
      <c r="I595" s="141"/>
      <c r="J595" s="141"/>
      <c r="K595" s="141"/>
      <c r="L595" s="141"/>
      <c r="M595" s="141"/>
      <c r="N595" s="141"/>
    </row>
    <row r="596" spans="1:14" s="115" customFormat="1" x14ac:dyDescent="0.2">
      <c r="A596" s="80"/>
      <c r="B596" s="80"/>
      <c r="C596" s="77"/>
      <c r="D596" s="78" t="s">
        <v>151</v>
      </c>
      <c r="E596" s="133" t="s">
        <v>1803</v>
      </c>
      <c r="F596" s="134"/>
      <c r="G596" s="134"/>
      <c r="H596" s="134"/>
      <c r="I596" s="134"/>
      <c r="J596" s="134"/>
      <c r="K596" s="134"/>
      <c r="L596" s="135"/>
      <c r="M596" s="141"/>
      <c r="N596" s="141"/>
    </row>
    <row r="597" spans="1:14" s="115" customFormat="1" x14ac:dyDescent="0.2">
      <c r="A597" s="80"/>
      <c r="B597" s="80"/>
      <c r="C597" s="127"/>
      <c r="D597" s="79"/>
      <c r="E597" s="80"/>
      <c r="F597" s="80"/>
      <c r="G597" s="80"/>
      <c r="H597" s="80"/>
      <c r="I597" s="80"/>
      <c r="J597" s="128"/>
      <c r="K597" s="80"/>
      <c r="L597" s="80"/>
      <c r="M597" s="80"/>
    </row>
    <row r="598" spans="1:14" s="115" customFormat="1" ht="14.25" customHeight="1" x14ac:dyDescent="0.2">
      <c r="A598" s="118"/>
      <c r="B598" s="118"/>
      <c r="C598" s="119"/>
      <c r="D598" s="329" t="s">
        <v>172</v>
      </c>
      <c r="E598" s="117"/>
      <c r="F598" s="117"/>
      <c r="G598" s="117"/>
      <c r="H598" s="117"/>
      <c r="I598" s="120" t="s">
        <v>14</v>
      </c>
      <c r="J598" s="121"/>
    </row>
    <row r="599" spans="1:14" s="115" customFormat="1" ht="14.25" customHeight="1" x14ac:dyDescent="0.2">
      <c r="A599" s="118"/>
      <c r="B599" s="118"/>
      <c r="C599" s="119"/>
      <c r="D599" s="330"/>
      <c r="E599" s="122"/>
      <c r="F599" s="122"/>
      <c r="G599" s="122"/>
      <c r="H599" s="122"/>
      <c r="I599" s="129"/>
      <c r="J599" s="121"/>
    </row>
    <row r="600" spans="1:14" ht="15" customHeight="1" x14ac:dyDescent="0.2">
      <c r="D600" s="223" t="s">
        <v>1753</v>
      </c>
      <c r="E600" s="223"/>
      <c r="F600" s="223"/>
      <c r="G600" s="223"/>
      <c r="H600" s="223"/>
      <c r="I600" s="223">
        <v>1</v>
      </c>
    </row>
    <row r="601" spans="1:14" ht="15" customHeight="1" x14ac:dyDescent="0.2">
      <c r="D601" s="223" t="s">
        <v>1753</v>
      </c>
      <c r="E601" s="223"/>
      <c r="F601" s="223"/>
      <c r="G601" s="223"/>
      <c r="H601" s="223"/>
      <c r="I601" s="223">
        <v>1</v>
      </c>
    </row>
    <row r="602" spans="1:14" ht="15" customHeight="1" x14ac:dyDescent="0.2">
      <c r="D602" s="223" t="s">
        <v>1740</v>
      </c>
      <c r="E602" s="223"/>
      <c r="F602" s="223"/>
      <c r="G602" s="223"/>
      <c r="H602" s="223"/>
      <c r="I602" s="223">
        <v>1</v>
      </c>
    </row>
    <row r="603" spans="1:14" ht="15" customHeight="1" x14ac:dyDescent="0.2">
      <c r="D603" s="223" t="s">
        <v>1740</v>
      </c>
      <c r="E603" s="223"/>
      <c r="F603" s="223"/>
      <c r="G603" s="223"/>
      <c r="H603" s="223"/>
      <c r="I603" s="223">
        <v>1</v>
      </c>
    </row>
    <row r="604" spans="1:14" s="115" customFormat="1" x14ac:dyDescent="0.2">
      <c r="C604" s="136"/>
      <c r="D604" s="223" t="s">
        <v>1754</v>
      </c>
      <c r="E604" s="223"/>
      <c r="F604" s="223"/>
      <c r="G604" s="223"/>
      <c r="H604" s="223"/>
      <c r="I604" s="223">
        <v>1</v>
      </c>
      <c r="J604" s="121"/>
    </row>
    <row r="605" spans="1:14" ht="15" customHeight="1" x14ac:dyDescent="0.2">
      <c r="D605" s="223" t="s">
        <v>1754</v>
      </c>
      <c r="E605" s="223"/>
      <c r="F605" s="223"/>
      <c r="G605" s="223"/>
      <c r="H605" s="223"/>
      <c r="I605" s="223">
        <v>1</v>
      </c>
    </row>
    <row r="606" spans="1:14" ht="15" customHeight="1" x14ac:dyDescent="0.2">
      <c r="D606" s="84"/>
      <c r="E606" s="84"/>
      <c r="F606" s="84"/>
      <c r="G606" s="84"/>
      <c r="H606" s="84" t="s">
        <v>118</v>
      </c>
      <c r="I606" s="225">
        <v>6</v>
      </c>
    </row>
    <row r="608" spans="1:14" s="115" customFormat="1" ht="20.100000000000001" customHeight="1" x14ac:dyDescent="0.2">
      <c r="A608" s="86" t="s">
        <v>145</v>
      </c>
      <c r="B608" s="87" t="s">
        <v>429</v>
      </c>
      <c r="C608" s="87" t="s">
        <v>430</v>
      </c>
      <c r="D608" s="328" t="s">
        <v>92</v>
      </c>
      <c r="E608" s="328"/>
      <c r="F608" s="328"/>
      <c r="G608" s="328"/>
      <c r="H608" s="328"/>
      <c r="I608" s="328"/>
      <c r="J608" s="108"/>
      <c r="K608" s="88" t="s">
        <v>148</v>
      </c>
      <c r="L608" s="222">
        <v>6</v>
      </c>
      <c r="M608" s="76" t="s">
        <v>20</v>
      </c>
    </row>
    <row r="609" spans="1:14" s="115" customFormat="1" ht="15" customHeight="1" x14ac:dyDescent="0.2">
      <c r="A609" s="80"/>
      <c r="B609" s="80"/>
      <c r="C609" s="77"/>
      <c r="D609" s="78" t="s">
        <v>149</v>
      </c>
      <c r="E609" s="134" t="s">
        <v>1802</v>
      </c>
      <c r="F609" s="141"/>
      <c r="G609" s="141"/>
      <c r="H609" s="141"/>
      <c r="I609" s="141"/>
      <c r="J609" s="141"/>
      <c r="K609" s="141"/>
      <c r="L609" s="141"/>
      <c r="M609" s="141"/>
      <c r="N609" s="141"/>
    </row>
    <row r="610" spans="1:14" s="115" customFormat="1" x14ac:dyDescent="0.2">
      <c r="A610" s="80"/>
      <c r="B610" s="80"/>
      <c r="C610" s="77"/>
      <c r="D610" s="78" t="s">
        <v>151</v>
      </c>
      <c r="E610" s="133" t="s">
        <v>1803</v>
      </c>
      <c r="F610" s="134"/>
      <c r="G610" s="134"/>
      <c r="H610" s="134"/>
      <c r="I610" s="134"/>
      <c r="J610" s="134"/>
      <c r="K610" s="134"/>
      <c r="L610" s="135"/>
      <c r="M610" s="141"/>
      <c r="N610" s="141"/>
    </row>
    <row r="611" spans="1:14" s="115" customFormat="1" x14ac:dyDescent="0.2">
      <c r="A611" s="80"/>
      <c r="B611" s="80"/>
      <c r="C611" s="127"/>
      <c r="D611" s="79"/>
      <c r="E611" s="80"/>
      <c r="F611" s="80"/>
      <c r="G611" s="80"/>
      <c r="H611" s="80"/>
      <c r="I611" s="80"/>
      <c r="J611" s="128"/>
      <c r="K611" s="80"/>
      <c r="L611" s="80"/>
      <c r="M611" s="80"/>
    </row>
    <row r="612" spans="1:14" s="115" customFormat="1" ht="14.25" customHeight="1" x14ac:dyDescent="0.2">
      <c r="A612" s="118"/>
      <c r="B612" s="118"/>
      <c r="C612" s="119"/>
      <c r="D612" s="329" t="s">
        <v>172</v>
      </c>
      <c r="E612" s="117"/>
      <c r="F612" s="117"/>
      <c r="G612" s="117"/>
      <c r="H612" s="117"/>
      <c r="I612" s="120" t="s">
        <v>14</v>
      </c>
      <c r="J612" s="121"/>
    </row>
    <row r="613" spans="1:14" s="115" customFormat="1" ht="14.25" customHeight="1" x14ac:dyDescent="0.2">
      <c r="A613" s="118"/>
      <c r="B613" s="118"/>
      <c r="C613" s="119"/>
      <c r="D613" s="330"/>
      <c r="E613" s="122"/>
      <c r="F613" s="122"/>
      <c r="G613" s="122"/>
      <c r="H613" s="122"/>
      <c r="I613" s="129"/>
      <c r="J613" s="121"/>
    </row>
    <row r="614" spans="1:14" ht="15" customHeight="1" x14ac:dyDescent="0.2">
      <c r="D614" s="223" t="s">
        <v>1753</v>
      </c>
      <c r="E614" s="223"/>
      <c r="F614" s="223"/>
      <c r="G614" s="223"/>
      <c r="H614" s="223"/>
      <c r="I614" s="223">
        <v>1</v>
      </c>
    </row>
    <row r="615" spans="1:14" ht="15" customHeight="1" x14ac:dyDescent="0.2">
      <c r="D615" s="223" t="s">
        <v>1753</v>
      </c>
      <c r="E615" s="223"/>
      <c r="F615" s="223"/>
      <c r="G615" s="223"/>
      <c r="H615" s="223"/>
      <c r="I615" s="223">
        <v>1</v>
      </c>
    </row>
    <row r="616" spans="1:14" ht="15" customHeight="1" x14ac:dyDescent="0.2">
      <c r="D616" s="223" t="s">
        <v>1740</v>
      </c>
      <c r="E616" s="223"/>
      <c r="F616" s="223"/>
      <c r="G616" s="223"/>
      <c r="H616" s="223"/>
      <c r="I616" s="223">
        <v>1</v>
      </c>
    </row>
    <row r="617" spans="1:14" ht="15" customHeight="1" x14ac:dyDescent="0.2">
      <c r="D617" s="223" t="s">
        <v>1740</v>
      </c>
      <c r="E617" s="223"/>
      <c r="F617" s="223"/>
      <c r="G617" s="223"/>
      <c r="H617" s="223"/>
      <c r="I617" s="223">
        <v>1</v>
      </c>
    </row>
    <row r="618" spans="1:14" s="115" customFormat="1" x14ac:dyDescent="0.2">
      <c r="C618" s="136"/>
      <c r="D618" s="223" t="s">
        <v>1754</v>
      </c>
      <c r="E618" s="223"/>
      <c r="F618" s="223"/>
      <c r="G618" s="223"/>
      <c r="H618" s="223"/>
      <c r="I618" s="223">
        <v>1</v>
      </c>
      <c r="J618" s="121"/>
    </row>
    <row r="619" spans="1:14" ht="15" customHeight="1" x14ac:dyDescent="0.2">
      <c r="D619" s="223" t="s">
        <v>1754</v>
      </c>
      <c r="E619" s="223"/>
      <c r="F619" s="223"/>
      <c r="G619" s="223"/>
      <c r="H619" s="223"/>
      <c r="I619" s="223">
        <v>1</v>
      </c>
    </row>
    <row r="620" spans="1:14" ht="15" customHeight="1" x14ac:dyDescent="0.2">
      <c r="D620" s="84"/>
      <c r="E620" s="84"/>
      <c r="F620" s="84"/>
      <c r="G620" s="84"/>
      <c r="H620" s="84" t="s">
        <v>118</v>
      </c>
      <c r="I620" s="225">
        <v>6</v>
      </c>
    </row>
    <row r="622" spans="1:14" s="115" customFormat="1" ht="20.100000000000001" customHeight="1" x14ac:dyDescent="0.2">
      <c r="A622" s="86" t="s">
        <v>145</v>
      </c>
      <c r="B622" s="87" t="s">
        <v>430</v>
      </c>
      <c r="C622" s="87" t="s">
        <v>431</v>
      </c>
      <c r="D622" s="328" t="s">
        <v>1804</v>
      </c>
      <c r="E622" s="328"/>
      <c r="F622" s="328"/>
      <c r="G622" s="328"/>
      <c r="H622" s="328"/>
      <c r="I622" s="328"/>
      <c r="J622" s="108"/>
      <c r="K622" s="88" t="s">
        <v>148</v>
      </c>
      <c r="L622" s="222">
        <v>5.0999999999999996</v>
      </c>
      <c r="M622" s="76" t="s">
        <v>29</v>
      </c>
    </row>
    <row r="623" spans="1:14" s="115" customFormat="1" ht="15" customHeight="1" x14ac:dyDescent="0.2">
      <c r="A623" s="80"/>
      <c r="B623" s="80"/>
      <c r="C623" s="77"/>
      <c r="D623" s="78" t="s">
        <v>149</v>
      </c>
      <c r="E623" s="134" t="s">
        <v>1805</v>
      </c>
      <c r="F623" s="141"/>
      <c r="G623" s="141"/>
      <c r="H623" s="141"/>
      <c r="I623" s="141"/>
      <c r="J623" s="141"/>
      <c r="K623" s="141"/>
      <c r="L623" s="141"/>
      <c r="M623" s="141"/>
      <c r="N623" s="141"/>
    </row>
    <row r="624" spans="1:14" s="115" customFormat="1" x14ac:dyDescent="0.2">
      <c r="A624" s="80"/>
      <c r="B624" s="80"/>
      <c r="C624" s="77"/>
      <c r="D624" s="78" t="s">
        <v>151</v>
      </c>
      <c r="E624" s="133" t="s">
        <v>1806</v>
      </c>
      <c r="F624" s="134"/>
      <c r="G624" s="134"/>
      <c r="H624" s="134"/>
      <c r="I624" s="134"/>
      <c r="J624" s="134"/>
      <c r="K624" s="134"/>
      <c r="L624" s="135"/>
      <c r="M624" s="141"/>
      <c r="N624" s="141"/>
    </row>
    <row r="625" spans="1:14" s="115" customFormat="1" x14ac:dyDescent="0.2">
      <c r="A625" s="80"/>
      <c r="B625" s="80"/>
      <c r="C625" s="127"/>
      <c r="D625" s="79"/>
      <c r="E625" s="80"/>
      <c r="F625" s="80"/>
      <c r="G625" s="80"/>
      <c r="H625" s="80"/>
      <c r="I625" s="80"/>
      <c r="J625" s="128"/>
      <c r="K625" s="80"/>
      <c r="L625" s="80"/>
      <c r="M625" s="80"/>
    </row>
    <row r="626" spans="1:14" s="115" customFormat="1" ht="14.25" customHeight="1" x14ac:dyDescent="0.2">
      <c r="A626" s="118"/>
      <c r="B626" s="118"/>
      <c r="C626" s="119"/>
      <c r="D626" s="329" t="s">
        <v>172</v>
      </c>
      <c r="E626" s="117"/>
      <c r="F626" s="117"/>
      <c r="G626" s="117"/>
      <c r="H626" s="117"/>
      <c r="I626" s="120" t="s">
        <v>14</v>
      </c>
      <c r="J626" s="121"/>
    </row>
    <row r="627" spans="1:14" s="115" customFormat="1" ht="14.25" customHeight="1" x14ac:dyDescent="0.2">
      <c r="A627" s="118"/>
      <c r="B627" s="118"/>
      <c r="C627" s="119"/>
      <c r="D627" s="330"/>
      <c r="E627" s="122"/>
      <c r="F627" s="122"/>
      <c r="G627" s="122"/>
      <c r="H627" s="122"/>
      <c r="I627" s="129"/>
      <c r="J627" s="121"/>
    </row>
    <row r="628" spans="1:14" ht="15" customHeight="1" x14ac:dyDescent="0.2">
      <c r="D628" s="223" t="s">
        <v>1753</v>
      </c>
      <c r="E628" s="223"/>
      <c r="F628" s="223"/>
      <c r="G628" s="223"/>
      <c r="H628" s="223"/>
      <c r="I628" s="223">
        <v>0.85</v>
      </c>
    </row>
    <row r="629" spans="1:14" ht="15" customHeight="1" x14ac:dyDescent="0.2">
      <c r="D629" s="223" t="s">
        <v>1753</v>
      </c>
      <c r="E629" s="223"/>
      <c r="F629" s="223"/>
      <c r="G629" s="223"/>
      <c r="H629" s="223"/>
      <c r="I629" s="223">
        <v>0.85</v>
      </c>
    </row>
    <row r="630" spans="1:14" ht="15" customHeight="1" x14ac:dyDescent="0.2">
      <c r="D630" s="223" t="s">
        <v>1740</v>
      </c>
      <c r="E630" s="223"/>
      <c r="F630" s="223"/>
      <c r="G630" s="223"/>
      <c r="H630" s="223"/>
      <c r="I630" s="223">
        <v>0.85</v>
      </c>
    </row>
    <row r="631" spans="1:14" ht="15" customHeight="1" x14ac:dyDescent="0.2">
      <c r="D631" s="223" t="s">
        <v>1740</v>
      </c>
      <c r="E631" s="223"/>
      <c r="F631" s="223"/>
      <c r="G631" s="223"/>
      <c r="H631" s="223"/>
      <c r="I631" s="223">
        <v>0.85</v>
      </c>
    </row>
    <row r="632" spans="1:14" s="115" customFormat="1" x14ac:dyDescent="0.2">
      <c r="C632" s="136"/>
      <c r="D632" s="223" t="s">
        <v>1754</v>
      </c>
      <c r="E632" s="223"/>
      <c r="F632" s="223"/>
      <c r="G632" s="223"/>
      <c r="H632" s="223"/>
      <c r="I632" s="223">
        <v>0.85</v>
      </c>
      <c r="J632" s="121"/>
    </row>
    <row r="633" spans="1:14" ht="15" customHeight="1" x14ac:dyDescent="0.2">
      <c r="D633" s="223" t="s">
        <v>1754</v>
      </c>
      <c r="E633" s="223"/>
      <c r="F633" s="223"/>
      <c r="G633" s="223"/>
      <c r="H633" s="223"/>
      <c r="I633" s="223">
        <v>0.85</v>
      </c>
    </row>
    <row r="634" spans="1:14" ht="15" customHeight="1" x14ac:dyDescent="0.2">
      <c r="D634" s="84"/>
      <c r="E634" s="84"/>
      <c r="F634" s="84"/>
      <c r="G634" s="84"/>
      <c r="H634" s="84" t="s">
        <v>118</v>
      </c>
      <c r="I634" s="225">
        <v>5.0999999999999996</v>
      </c>
    </row>
    <row r="636" spans="1:14" s="212" customFormat="1" ht="24.95" customHeight="1" collapsed="1" x14ac:dyDescent="0.2">
      <c r="A636" s="114" t="s">
        <v>145</v>
      </c>
      <c r="B636" s="114"/>
      <c r="C636" s="74" t="s">
        <v>1807</v>
      </c>
      <c r="D636" s="334" t="s">
        <v>216</v>
      </c>
      <c r="E636" s="334"/>
      <c r="F636" s="334"/>
      <c r="G636" s="334"/>
      <c r="H636" s="334"/>
      <c r="I636" s="334"/>
      <c r="J636" s="334"/>
      <c r="K636" s="334"/>
      <c r="L636" s="334"/>
      <c r="M636" s="334"/>
    </row>
    <row r="637" spans="1:14" ht="15" customHeight="1" x14ac:dyDescent="0.2">
      <c r="A637" s="138"/>
      <c r="B637" s="138"/>
      <c r="C637" s="139"/>
      <c r="D637" s="138"/>
      <c r="E637" s="138"/>
      <c r="F637" s="138"/>
      <c r="G637" s="138"/>
      <c r="H637" s="138"/>
      <c r="I637" s="138"/>
      <c r="J637" s="137"/>
      <c r="K637" s="138"/>
      <c r="L637" s="138"/>
      <c r="M637" s="105"/>
      <c r="N637" s="138"/>
    </row>
    <row r="638" spans="1:14" s="115" customFormat="1" ht="20.100000000000001" customHeight="1" x14ac:dyDescent="0.2">
      <c r="A638" s="86" t="s">
        <v>145</v>
      </c>
      <c r="B638" s="87"/>
      <c r="C638" s="87" t="s">
        <v>230</v>
      </c>
      <c r="D638" s="328" t="s">
        <v>273</v>
      </c>
      <c r="E638" s="328"/>
      <c r="F638" s="328"/>
      <c r="G638" s="328"/>
      <c r="H638" s="328"/>
      <c r="I638" s="328"/>
      <c r="J638" s="108"/>
      <c r="K638" s="88" t="s">
        <v>148</v>
      </c>
      <c r="L638" s="222">
        <v>196.81</v>
      </c>
      <c r="M638" s="76" t="s">
        <v>194</v>
      </c>
    </row>
    <row r="639" spans="1:14" s="115" customFormat="1" ht="15" customHeight="1" x14ac:dyDescent="0.2">
      <c r="A639" s="80"/>
      <c r="B639" s="80"/>
      <c r="C639" s="77"/>
      <c r="D639" s="78" t="s">
        <v>149</v>
      </c>
      <c r="E639" s="134" t="s">
        <v>1808</v>
      </c>
      <c r="F639" s="141"/>
      <c r="G639" s="141"/>
      <c r="H639" s="141"/>
      <c r="I639" s="141"/>
      <c r="J639" s="141"/>
      <c r="K639" s="141"/>
      <c r="L639" s="141"/>
      <c r="M639" s="141"/>
      <c r="N639" s="141"/>
    </row>
    <row r="640" spans="1:14" s="115" customFormat="1" x14ac:dyDescent="0.2">
      <c r="A640" s="80"/>
      <c r="B640" s="80"/>
      <c r="C640" s="77"/>
      <c r="D640" s="78" t="s">
        <v>151</v>
      </c>
      <c r="E640" s="133" t="s">
        <v>1809</v>
      </c>
      <c r="F640" s="134"/>
      <c r="G640" s="134"/>
      <c r="H640" s="134"/>
      <c r="I640" s="134"/>
      <c r="J640" s="134"/>
      <c r="K640" s="134"/>
      <c r="L640" s="135"/>
      <c r="M640" s="141"/>
      <c r="N640" s="141"/>
    </row>
    <row r="641" spans="1:14" s="115" customFormat="1" x14ac:dyDescent="0.2">
      <c r="A641" s="80"/>
      <c r="B641" s="80"/>
      <c r="C641" s="127"/>
      <c r="D641" s="79"/>
      <c r="E641" s="80"/>
      <c r="F641" s="80"/>
      <c r="G641" s="80"/>
      <c r="H641" s="80"/>
      <c r="I641" s="80"/>
      <c r="J641" s="128"/>
      <c r="K641" s="80"/>
      <c r="L641" s="80"/>
      <c r="M641" s="80"/>
    </row>
    <row r="642" spans="1:14" s="115" customFormat="1" ht="14.25" customHeight="1" x14ac:dyDescent="0.2">
      <c r="A642" s="118"/>
      <c r="B642" s="118"/>
      <c r="C642" s="119"/>
      <c r="D642" s="329" t="s">
        <v>172</v>
      </c>
      <c r="E642" s="117" t="s">
        <v>173</v>
      </c>
      <c r="F642" s="117" t="s">
        <v>1795</v>
      </c>
      <c r="G642" s="117"/>
      <c r="H642" s="117"/>
      <c r="I642" s="120" t="s">
        <v>14</v>
      </c>
      <c r="J642" s="121"/>
    </row>
    <row r="643" spans="1:14" s="115" customFormat="1" ht="14.25" customHeight="1" x14ac:dyDescent="0.2">
      <c r="A643" s="118"/>
      <c r="B643" s="118"/>
      <c r="C643" s="119"/>
      <c r="D643" s="330"/>
      <c r="E643" s="122" t="s">
        <v>121</v>
      </c>
      <c r="F643" s="122" t="s">
        <v>161</v>
      </c>
      <c r="G643" s="122"/>
      <c r="H643" s="122"/>
      <c r="I643" s="129" t="s">
        <v>1796</v>
      </c>
      <c r="J643" s="121"/>
    </row>
    <row r="644" spans="1:14" ht="15" customHeight="1" x14ac:dyDescent="0.2">
      <c r="D644" s="223" t="s">
        <v>1810</v>
      </c>
      <c r="E644" s="223">
        <v>16.75</v>
      </c>
      <c r="F644" s="223">
        <v>11.75</v>
      </c>
      <c r="G644" s="223"/>
      <c r="H644" s="223"/>
      <c r="I644" s="223">
        <v>196.81</v>
      </c>
    </row>
    <row r="645" spans="1:14" s="115" customFormat="1" x14ac:dyDescent="0.2">
      <c r="C645" s="136"/>
      <c r="D645" s="84"/>
      <c r="E645" s="84"/>
      <c r="F645" s="84"/>
      <c r="G645" s="84"/>
      <c r="H645" s="84" t="s">
        <v>118</v>
      </c>
      <c r="I645" s="225">
        <v>196.81</v>
      </c>
      <c r="J645" s="121"/>
    </row>
    <row r="647" spans="1:14" s="115" customFormat="1" ht="30" customHeight="1" x14ac:dyDescent="0.2">
      <c r="A647" s="86" t="s">
        <v>145</v>
      </c>
      <c r="B647" s="87" t="s">
        <v>230</v>
      </c>
      <c r="C647" s="87" t="s">
        <v>432</v>
      </c>
      <c r="D647" s="328" t="s">
        <v>1811</v>
      </c>
      <c r="E647" s="328"/>
      <c r="F647" s="328"/>
      <c r="G647" s="328"/>
      <c r="H647" s="328"/>
      <c r="I647" s="328"/>
      <c r="J647" s="108"/>
      <c r="K647" s="88" t="s">
        <v>148</v>
      </c>
      <c r="L647" s="222">
        <v>19.880000000000003</v>
      </c>
      <c r="M647" s="76" t="s">
        <v>194</v>
      </c>
    </row>
    <row r="648" spans="1:14" s="115" customFormat="1" ht="15" customHeight="1" x14ac:dyDescent="0.2">
      <c r="A648" s="80"/>
      <c r="B648" s="80"/>
      <c r="C648" s="77"/>
      <c r="D648" s="78" t="s">
        <v>149</v>
      </c>
      <c r="E648" s="134" t="s">
        <v>1812</v>
      </c>
      <c r="F648" s="141"/>
      <c r="G648" s="141"/>
      <c r="H648" s="141"/>
      <c r="I648" s="141"/>
      <c r="J648" s="141"/>
      <c r="K648" s="141"/>
      <c r="L648" s="141"/>
      <c r="M648" s="141"/>
      <c r="N648" s="141"/>
    </row>
    <row r="649" spans="1:14" s="115" customFormat="1" x14ac:dyDescent="0.2">
      <c r="A649" s="80"/>
      <c r="B649" s="80"/>
      <c r="C649" s="77"/>
      <c r="D649" s="78" t="s">
        <v>151</v>
      </c>
      <c r="E649" s="133" t="s">
        <v>1813</v>
      </c>
      <c r="F649" s="134"/>
      <c r="G649" s="134"/>
      <c r="H649" s="134"/>
      <c r="I649" s="134"/>
      <c r="J649" s="134"/>
      <c r="K649" s="134"/>
      <c r="L649" s="135"/>
      <c r="M649" s="141"/>
      <c r="N649" s="141"/>
    </row>
    <row r="650" spans="1:14" s="115" customFormat="1" x14ac:dyDescent="0.2">
      <c r="A650" s="80"/>
      <c r="B650" s="80"/>
      <c r="C650" s="127"/>
      <c r="D650" s="79"/>
      <c r="E650" s="80"/>
      <c r="F650" s="80"/>
      <c r="G650" s="80"/>
      <c r="H650" s="80"/>
      <c r="I650" s="80"/>
      <c r="J650" s="128"/>
      <c r="K650" s="80"/>
      <c r="L650" s="80"/>
      <c r="M650" s="80"/>
    </row>
    <row r="651" spans="1:14" s="115" customFormat="1" ht="14.25" customHeight="1" x14ac:dyDescent="0.2">
      <c r="A651" s="118"/>
      <c r="B651" s="118"/>
      <c r="C651" s="119"/>
      <c r="D651" s="329" t="s">
        <v>172</v>
      </c>
      <c r="E651" s="117"/>
      <c r="F651" s="117"/>
      <c r="G651" s="117"/>
      <c r="H651" s="117"/>
      <c r="I651" s="120" t="s">
        <v>14</v>
      </c>
      <c r="J651" s="121"/>
    </row>
    <row r="652" spans="1:14" s="115" customFormat="1" ht="14.25" customHeight="1" x14ac:dyDescent="0.2">
      <c r="A652" s="118"/>
      <c r="B652" s="118"/>
      <c r="C652" s="119"/>
      <c r="D652" s="330"/>
      <c r="E652" s="122"/>
      <c r="F652" s="122"/>
      <c r="G652" s="122"/>
      <c r="H652" s="122"/>
      <c r="I652" s="129"/>
      <c r="J652" s="121"/>
    </row>
    <row r="653" spans="1:14" ht="15" customHeight="1" x14ac:dyDescent="0.2">
      <c r="D653" s="223" t="s">
        <v>1753</v>
      </c>
      <c r="E653" s="223"/>
      <c r="F653" s="223"/>
      <c r="G653" s="223"/>
      <c r="H653" s="223"/>
      <c r="I653" s="223">
        <v>2.93</v>
      </c>
    </row>
    <row r="654" spans="1:14" ht="15" customHeight="1" x14ac:dyDescent="0.2">
      <c r="D654" s="223" t="s">
        <v>1753</v>
      </c>
      <c r="E654" s="223"/>
      <c r="F654" s="223"/>
      <c r="G654" s="223"/>
      <c r="H654" s="223"/>
      <c r="I654" s="223">
        <v>3</v>
      </c>
    </row>
    <row r="655" spans="1:14" ht="15" customHeight="1" x14ac:dyDescent="0.2">
      <c r="D655" s="223" t="s">
        <v>1740</v>
      </c>
      <c r="E655" s="223"/>
      <c r="F655" s="223"/>
      <c r="G655" s="223"/>
      <c r="H655" s="223"/>
      <c r="I655" s="223">
        <v>3.9</v>
      </c>
    </row>
    <row r="656" spans="1:14" ht="15" customHeight="1" x14ac:dyDescent="0.2">
      <c r="D656" s="223" t="s">
        <v>1740</v>
      </c>
      <c r="E656" s="223"/>
      <c r="F656" s="223"/>
      <c r="G656" s="223"/>
      <c r="H656" s="223"/>
      <c r="I656" s="223">
        <v>3.9</v>
      </c>
    </row>
    <row r="657" spans="1:14" s="115" customFormat="1" x14ac:dyDescent="0.2">
      <c r="C657" s="136"/>
      <c r="D657" s="223" t="s">
        <v>1754</v>
      </c>
      <c r="E657" s="223"/>
      <c r="F657" s="223"/>
      <c r="G657" s="223"/>
      <c r="H657" s="223"/>
      <c r="I657" s="223">
        <v>3.1</v>
      </c>
      <c r="J657" s="121"/>
    </row>
    <row r="658" spans="1:14" ht="15" customHeight="1" x14ac:dyDescent="0.2">
      <c r="D658" s="223" t="s">
        <v>1754</v>
      </c>
      <c r="E658" s="223"/>
      <c r="F658" s="223"/>
      <c r="G658" s="223"/>
      <c r="H658" s="223"/>
      <c r="I658" s="223">
        <v>3.05</v>
      </c>
    </row>
    <row r="659" spans="1:14" ht="15" customHeight="1" x14ac:dyDescent="0.2">
      <c r="D659" s="84"/>
      <c r="E659" s="84"/>
      <c r="F659" s="84"/>
      <c r="G659" s="84"/>
      <c r="H659" s="84" t="s">
        <v>118</v>
      </c>
      <c r="I659" s="225">
        <v>19.880000000000003</v>
      </c>
    </row>
    <row r="661" spans="1:14" s="115" customFormat="1" ht="30" customHeight="1" x14ac:dyDescent="0.2">
      <c r="A661" s="86" t="s">
        <v>145</v>
      </c>
      <c r="B661" s="87" t="s">
        <v>432</v>
      </c>
      <c r="C661" s="87" t="s">
        <v>434</v>
      </c>
      <c r="D661" s="328" t="s">
        <v>1811</v>
      </c>
      <c r="E661" s="328"/>
      <c r="F661" s="328"/>
      <c r="G661" s="328"/>
      <c r="H661" s="328"/>
      <c r="I661" s="328"/>
      <c r="J661" s="108"/>
      <c r="K661" s="88" t="s">
        <v>148</v>
      </c>
      <c r="L661" s="222">
        <v>176.93</v>
      </c>
      <c r="M661" s="76" t="s">
        <v>194</v>
      </c>
    </row>
    <row r="662" spans="1:14" s="115" customFormat="1" ht="15" customHeight="1" x14ac:dyDescent="0.2">
      <c r="A662" s="80"/>
      <c r="B662" s="80"/>
      <c r="C662" s="77"/>
      <c r="D662" s="78" t="s">
        <v>149</v>
      </c>
      <c r="E662" s="134" t="s">
        <v>1812</v>
      </c>
      <c r="F662" s="141"/>
      <c r="G662" s="141"/>
      <c r="H662" s="141"/>
      <c r="I662" s="141"/>
      <c r="J662" s="141"/>
      <c r="K662" s="141"/>
      <c r="L662" s="141"/>
      <c r="M662" s="141"/>
      <c r="N662" s="141"/>
    </row>
    <row r="663" spans="1:14" s="115" customFormat="1" x14ac:dyDescent="0.2">
      <c r="A663" s="80"/>
      <c r="B663" s="80"/>
      <c r="C663" s="77"/>
      <c r="D663" s="78" t="s">
        <v>151</v>
      </c>
      <c r="E663" s="133" t="s">
        <v>1813</v>
      </c>
      <c r="F663" s="134"/>
      <c r="G663" s="134"/>
      <c r="H663" s="134"/>
      <c r="I663" s="134"/>
      <c r="J663" s="134"/>
      <c r="K663" s="134"/>
      <c r="L663" s="135"/>
      <c r="M663" s="141"/>
      <c r="N663" s="141"/>
    </row>
    <row r="664" spans="1:14" s="115" customFormat="1" x14ac:dyDescent="0.2">
      <c r="A664" s="80"/>
      <c r="B664" s="80"/>
      <c r="C664" s="127"/>
      <c r="D664" s="79"/>
      <c r="E664" s="80"/>
      <c r="F664" s="80"/>
      <c r="G664" s="80"/>
      <c r="H664" s="80"/>
      <c r="I664" s="80"/>
      <c r="J664" s="128"/>
      <c r="K664" s="80"/>
      <c r="L664" s="80"/>
      <c r="M664" s="80"/>
    </row>
    <row r="665" spans="1:14" s="115" customFormat="1" ht="14.25" customHeight="1" x14ac:dyDescent="0.2">
      <c r="A665" s="118"/>
      <c r="B665" s="118"/>
      <c r="C665" s="119"/>
      <c r="D665" s="329" t="s">
        <v>172</v>
      </c>
      <c r="E665" s="117"/>
      <c r="F665" s="117"/>
      <c r="G665" s="117"/>
      <c r="H665" s="117"/>
      <c r="I665" s="120" t="s">
        <v>14</v>
      </c>
      <c r="J665" s="121"/>
    </row>
    <row r="666" spans="1:14" s="115" customFormat="1" ht="14.25" customHeight="1" x14ac:dyDescent="0.2">
      <c r="A666" s="118"/>
      <c r="B666" s="118"/>
      <c r="C666" s="119"/>
      <c r="D666" s="330"/>
      <c r="E666" s="122"/>
      <c r="F666" s="122"/>
      <c r="G666" s="122"/>
      <c r="H666" s="122"/>
      <c r="I666" s="129"/>
      <c r="J666" s="121"/>
    </row>
    <row r="667" spans="1:14" ht="15" customHeight="1" x14ac:dyDescent="0.2">
      <c r="D667" s="223" t="s">
        <v>1815</v>
      </c>
      <c r="E667" s="223"/>
      <c r="F667" s="223"/>
      <c r="G667" s="223"/>
      <c r="H667" s="223"/>
      <c r="I667" s="223">
        <v>196.81</v>
      </c>
    </row>
    <row r="668" spans="1:14" ht="15" customHeight="1" x14ac:dyDescent="0.2">
      <c r="D668" s="223" t="s">
        <v>1814</v>
      </c>
      <c r="E668" s="223"/>
      <c r="F668" s="223"/>
      <c r="G668" s="223"/>
      <c r="H668" s="223"/>
      <c r="I668" s="223">
        <v>19.880000000000003</v>
      </c>
    </row>
    <row r="669" spans="1:14" s="115" customFormat="1" x14ac:dyDescent="0.2">
      <c r="C669" s="136"/>
      <c r="D669" s="84"/>
      <c r="E669" s="84"/>
      <c r="F669" s="84"/>
      <c r="G669" s="84"/>
      <c r="H669" s="84" t="s">
        <v>1816</v>
      </c>
      <c r="I669" s="225">
        <v>176.93</v>
      </c>
      <c r="J669" s="121"/>
    </row>
    <row r="671" spans="1:14" s="115" customFormat="1" ht="30" customHeight="1" x14ac:dyDescent="0.2">
      <c r="A671" s="86" t="s">
        <v>145</v>
      </c>
      <c r="B671" s="87" t="s">
        <v>434</v>
      </c>
      <c r="C671" s="87" t="s">
        <v>437</v>
      </c>
      <c r="D671" s="328" t="s">
        <v>41</v>
      </c>
      <c r="E671" s="328"/>
      <c r="F671" s="328"/>
      <c r="G671" s="328"/>
      <c r="H671" s="328"/>
      <c r="I671" s="328"/>
      <c r="J671" s="108"/>
      <c r="K671" s="88" t="s">
        <v>148</v>
      </c>
      <c r="L671" s="222">
        <v>176.93</v>
      </c>
      <c r="M671" s="76" t="s">
        <v>194</v>
      </c>
    </row>
    <row r="672" spans="1:14" s="115" customFormat="1" ht="15" customHeight="1" x14ac:dyDescent="0.2">
      <c r="A672" s="80"/>
      <c r="B672" s="80"/>
      <c r="C672" s="77"/>
      <c r="D672" s="78" t="s">
        <v>149</v>
      </c>
      <c r="E672" s="134" t="s">
        <v>1817</v>
      </c>
      <c r="F672" s="141"/>
      <c r="G672" s="141"/>
      <c r="H672" s="141"/>
      <c r="I672" s="141"/>
      <c r="J672" s="141"/>
      <c r="K672" s="141"/>
      <c r="L672" s="141"/>
      <c r="M672" s="141"/>
      <c r="N672" s="141"/>
    </row>
    <row r="673" spans="1:14" s="115" customFormat="1" x14ac:dyDescent="0.2">
      <c r="A673" s="80"/>
      <c r="B673" s="80"/>
      <c r="C673" s="77"/>
      <c r="D673" s="78" t="s">
        <v>151</v>
      </c>
      <c r="E673" s="133" t="s">
        <v>1813</v>
      </c>
      <c r="F673" s="134"/>
      <c r="G673" s="134"/>
      <c r="H673" s="134"/>
      <c r="I673" s="134"/>
      <c r="J673" s="134"/>
      <c r="K673" s="134"/>
      <c r="L673" s="135"/>
      <c r="M673" s="141"/>
      <c r="N673" s="141"/>
    </row>
    <row r="674" spans="1:14" s="115" customFormat="1" x14ac:dyDescent="0.2">
      <c r="A674" s="80"/>
      <c r="B674" s="80"/>
      <c r="C674" s="127"/>
      <c r="D674" s="79"/>
      <c r="E674" s="80"/>
      <c r="F674" s="80"/>
      <c r="G674" s="80"/>
      <c r="H674" s="80"/>
      <c r="I674" s="80"/>
      <c r="J674" s="128"/>
      <c r="K674" s="80"/>
      <c r="L674" s="80"/>
      <c r="M674" s="80"/>
    </row>
    <row r="675" spans="1:14" s="115" customFormat="1" ht="14.25" customHeight="1" x14ac:dyDescent="0.2">
      <c r="A675" s="118"/>
      <c r="B675" s="118"/>
      <c r="C675" s="119"/>
      <c r="D675" s="329" t="s">
        <v>172</v>
      </c>
      <c r="E675" s="117"/>
      <c r="F675" s="117"/>
      <c r="G675" s="117"/>
      <c r="H675" s="117"/>
      <c r="I675" s="120" t="s">
        <v>14</v>
      </c>
      <c r="J675" s="121"/>
    </row>
    <row r="676" spans="1:14" s="115" customFormat="1" ht="14.25" customHeight="1" x14ac:dyDescent="0.2">
      <c r="A676" s="118"/>
      <c r="B676" s="118"/>
      <c r="C676" s="119"/>
      <c r="D676" s="330"/>
      <c r="E676" s="122"/>
      <c r="F676" s="122"/>
      <c r="G676" s="122"/>
      <c r="H676" s="122"/>
      <c r="I676" s="129"/>
      <c r="J676" s="121"/>
    </row>
    <row r="677" spans="1:14" ht="15" customHeight="1" x14ac:dyDescent="0.2">
      <c r="D677" s="223" t="s">
        <v>1818</v>
      </c>
      <c r="E677" s="223"/>
      <c r="F677" s="223"/>
      <c r="G677" s="223"/>
      <c r="H677" s="223"/>
      <c r="I677" s="223">
        <v>176.93</v>
      </c>
    </row>
    <row r="678" spans="1:14" ht="15" customHeight="1" x14ac:dyDescent="0.2">
      <c r="D678" s="84"/>
      <c r="E678" s="84"/>
      <c r="F678" s="84"/>
      <c r="G678" s="84"/>
      <c r="H678" s="84" t="s">
        <v>118</v>
      </c>
      <c r="I678" s="225">
        <v>176.93</v>
      </c>
    </row>
    <row r="680" spans="1:14" s="115" customFormat="1" ht="30" customHeight="1" x14ac:dyDescent="0.2">
      <c r="A680" s="86" t="s">
        <v>145</v>
      </c>
      <c r="B680" s="87" t="s">
        <v>437</v>
      </c>
      <c r="C680" s="87" t="s">
        <v>438</v>
      </c>
      <c r="D680" s="328" t="s">
        <v>41</v>
      </c>
      <c r="E680" s="328"/>
      <c r="F680" s="328"/>
      <c r="G680" s="328"/>
      <c r="H680" s="328"/>
      <c r="I680" s="328"/>
      <c r="J680" s="108"/>
      <c r="K680" s="88" t="s">
        <v>148</v>
      </c>
      <c r="L680" s="222">
        <v>19.880000000000003</v>
      </c>
      <c r="M680" s="76" t="s">
        <v>194</v>
      </c>
    </row>
    <row r="681" spans="1:14" s="115" customFormat="1" ht="15" customHeight="1" x14ac:dyDescent="0.2">
      <c r="A681" s="80"/>
      <c r="B681" s="80"/>
      <c r="C681" s="77"/>
      <c r="D681" s="78" t="s">
        <v>149</v>
      </c>
      <c r="E681" s="134" t="s">
        <v>1817</v>
      </c>
      <c r="F681" s="141"/>
      <c r="G681" s="141"/>
      <c r="H681" s="141"/>
      <c r="I681" s="141"/>
      <c r="J681" s="141"/>
      <c r="K681" s="141"/>
      <c r="L681" s="141"/>
      <c r="M681" s="141"/>
      <c r="N681" s="141"/>
    </row>
    <row r="682" spans="1:14" s="115" customFormat="1" x14ac:dyDescent="0.2">
      <c r="A682" s="80"/>
      <c r="B682" s="80"/>
      <c r="C682" s="77"/>
      <c r="D682" s="78" t="s">
        <v>151</v>
      </c>
      <c r="E682" s="133" t="s">
        <v>1813</v>
      </c>
      <c r="F682" s="134"/>
      <c r="G682" s="134"/>
      <c r="H682" s="134"/>
      <c r="I682" s="134"/>
      <c r="J682" s="134"/>
      <c r="K682" s="134"/>
      <c r="L682" s="135"/>
      <c r="M682" s="141"/>
      <c r="N682" s="141"/>
    </row>
    <row r="683" spans="1:14" s="115" customFormat="1" x14ac:dyDescent="0.2">
      <c r="A683" s="80"/>
      <c r="B683" s="80"/>
      <c r="C683" s="127"/>
      <c r="D683" s="79"/>
      <c r="E683" s="80"/>
      <c r="F683" s="80"/>
      <c r="G683" s="80"/>
      <c r="H683" s="80"/>
      <c r="I683" s="80"/>
      <c r="J683" s="128"/>
      <c r="K683" s="80"/>
      <c r="L683" s="80"/>
      <c r="M683" s="80"/>
    </row>
    <row r="684" spans="1:14" s="115" customFormat="1" ht="14.25" customHeight="1" x14ac:dyDescent="0.2">
      <c r="A684" s="118"/>
      <c r="B684" s="118"/>
      <c r="C684" s="119"/>
      <c r="D684" s="329" t="s">
        <v>172</v>
      </c>
      <c r="E684" s="117"/>
      <c r="F684" s="117"/>
      <c r="G684" s="117"/>
      <c r="H684" s="117"/>
      <c r="I684" s="120" t="s">
        <v>14</v>
      </c>
      <c r="J684" s="121"/>
    </row>
    <row r="685" spans="1:14" s="115" customFormat="1" ht="14.25" customHeight="1" x14ac:dyDescent="0.2">
      <c r="A685" s="118"/>
      <c r="B685" s="118"/>
      <c r="C685" s="119"/>
      <c r="D685" s="330"/>
      <c r="E685" s="122"/>
      <c r="F685" s="122"/>
      <c r="G685" s="122"/>
      <c r="H685" s="122"/>
      <c r="I685" s="129"/>
      <c r="J685" s="121"/>
    </row>
    <row r="686" spans="1:14" ht="15" customHeight="1" x14ac:dyDescent="0.2">
      <c r="D686" s="223" t="s">
        <v>1819</v>
      </c>
      <c r="E686" s="223"/>
      <c r="F686" s="223"/>
      <c r="G686" s="223"/>
      <c r="H686" s="223"/>
      <c r="I686" s="223">
        <v>19.880000000000003</v>
      </c>
    </row>
    <row r="687" spans="1:14" ht="15" customHeight="1" x14ac:dyDescent="0.2">
      <c r="D687" s="84"/>
      <c r="E687" s="84"/>
      <c r="F687" s="84"/>
      <c r="G687" s="84"/>
      <c r="H687" s="84" t="s">
        <v>118</v>
      </c>
      <c r="I687" s="225">
        <v>19.880000000000003</v>
      </c>
    </row>
    <row r="689" spans="1:14" s="212" customFormat="1" ht="24.95" customHeight="1" collapsed="1" x14ac:dyDescent="0.2">
      <c r="A689" s="114" t="s">
        <v>145</v>
      </c>
      <c r="B689" s="114"/>
      <c r="C689" s="74" t="s">
        <v>1831</v>
      </c>
      <c r="D689" s="334" t="s">
        <v>1820</v>
      </c>
      <c r="E689" s="334"/>
      <c r="F689" s="334"/>
      <c r="G689" s="334"/>
      <c r="H689" s="334"/>
      <c r="I689" s="334"/>
      <c r="J689" s="334"/>
      <c r="K689" s="334"/>
      <c r="L689" s="334"/>
      <c r="M689" s="334"/>
    </row>
    <row r="690" spans="1:14" ht="15" customHeight="1" x14ac:dyDescent="0.2">
      <c r="A690" s="138"/>
      <c r="B690" s="138"/>
      <c r="C690" s="139"/>
      <c r="D690" s="138"/>
      <c r="E690" s="138"/>
      <c r="F690" s="138"/>
      <c r="G690" s="138"/>
      <c r="H690" s="138"/>
      <c r="I690" s="138"/>
      <c r="J690" s="137"/>
      <c r="K690" s="138"/>
      <c r="L690" s="138"/>
      <c r="M690" s="105"/>
      <c r="N690" s="138"/>
    </row>
    <row r="691" spans="1:14" s="115" customFormat="1" ht="20.100000000000001" customHeight="1" x14ac:dyDescent="0.2">
      <c r="A691" s="86" t="s">
        <v>145</v>
      </c>
      <c r="B691" s="87"/>
      <c r="C691" s="87" t="s">
        <v>239</v>
      </c>
      <c r="D691" s="328" t="s">
        <v>301</v>
      </c>
      <c r="E691" s="328"/>
      <c r="F691" s="328"/>
      <c r="G691" s="328"/>
      <c r="H691" s="328"/>
      <c r="I691" s="328"/>
      <c r="J691" s="108"/>
      <c r="K691" s="88" t="s">
        <v>148</v>
      </c>
      <c r="L691" s="222">
        <v>75.069999999999993</v>
      </c>
      <c r="M691" s="76" t="s">
        <v>194</v>
      </c>
    </row>
    <row r="692" spans="1:14" s="115" customFormat="1" ht="15" customHeight="1" x14ac:dyDescent="0.2">
      <c r="A692" s="80"/>
      <c r="B692" s="80"/>
      <c r="C692" s="77"/>
      <c r="D692" s="78" t="s">
        <v>149</v>
      </c>
      <c r="E692" s="134" t="s">
        <v>1821</v>
      </c>
      <c r="F692" s="141"/>
      <c r="G692" s="141"/>
      <c r="H692" s="141"/>
      <c r="I692" s="141"/>
      <c r="J692" s="141"/>
      <c r="K692" s="141"/>
      <c r="L692" s="141"/>
      <c r="M692" s="141"/>
      <c r="N692" s="141"/>
    </row>
    <row r="693" spans="1:14" s="115" customFormat="1" x14ac:dyDescent="0.2">
      <c r="A693" s="80"/>
      <c r="B693" s="80"/>
      <c r="C693" s="77"/>
      <c r="D693" s="78" t="s">
        <v>151</v>
      </c>
      <c r="E693" s="133" t="s">
        <v>1822</v>
      </c>
      <c r="F693" s="134"/>
      <c r="G693" s="134"/>
      <c r="H693" s="134"/>
      <c r="I693" s="134"/>
      <c r="J693" s="134"/>
      <c r="K693" s="134"/>
      <c r="L693" s="135"/>
      <c r="M693" s="141"/>
      <c r="N693" s="141"/>
    </row>
    <row r="694" spans="1:14" s="115" customFormat="1" x14ac:dyDescent="0.2">
      <c r="A694" s="80"/>
      <c r="B694" s="80"/>
      <c r="C694" s="127"/>
      <c r="D694" s="79"/>
      <c r="E694" s="80"/>
      <c r="F694" s="80"/>
      <c r="G694" s="80"/>
      <c r="H694" s="80"/>
      <c r="I694" s="80"/>
      <c r="J694" s="128"/>
      <c r="K694" s="80"/>
      <c r="L694" s="80"/>
      <c r="M694" s="80"/>
    </row>
    <row r="695" spans="1:14" s="115" customFormat="1" ht="14.25" customHeight="1" x14ac:dyDescent="0.2">
      <c r="A695" s="118"/>
      <c r="B695" s="118"/>
      <c r="C695" s="119"/>
      <c r="D695" s="329" t="s">
        <v>172</v>
      </c>
      <c r="E695" s="117" t="s">
        <v>1829</v>
      </c>
      <c r="F695" s="117" t="s">
        <v>174</v>
      </c>
      <c r="G695" s="117"/>
      <c r="H695" s="117"/>
      <c r="I695" s="120" t="s">
        <v>14</v>
      </c>
      <c r="J695" s="121"/>
    </row>
    <row r="696" spans="1:14" s="115" customFormat="1" ht="14.25" customHeight="1" x14ac:dyDescent="0.2">
      <c r="A696" s="118"/>
      <c r="B696" s="118"/>
      <c r="C696" s="119"/>
      <c r="D696" s="330"/>
      <c r="E696" s="122" t="s">
        <v>121</v>
      </c>
      <c r="F696" s="122" t="s">
        <v>161</v>
      </c>
      <c r="G696" s="122"/>
      <c r="H696" s="122"/>
      <c r="I696" s="129" t="s">
        <v>1796</v>
      </c>
      <c r="J696" s="121"/>
    </row>
    <row r="697" spans="1:14" ht="15" customHeight="1" x14ac:dyDescent="0.2">
      <c r="D697" s="223" t="s">
        <v>1823</v>
      </c>
      <c r="E697" s="223">
        <v>6.4</v>
      </c>
      <c r="F697" s="223">
        <v>1.5</v>
      </c>
      <c r="G697" s="223"/>
      <c r="H697" s="223"/>
      <c r="I697" s="223">
        <v>9.6</v>
      </c>
    </row>
    <row r="698" spans="1:14" ht="15" customHeight="1" x14ac:dyDescent="0.2">
      <c r="D698" s="223" t="s">
        <v>1823</v>
      </c>
      <c r="E698" s="223">
        <v>6.2</v>
      </c>
      <c r="F698" s="223">
        <v>1.5</v>
      </c>
      <c r="G698" s="223"/>
      <c r="H698" s="223"/>
      <c r="I698" s="223">
        <v>9.3000000000000007</v>
      </c>
    </row>
    <row r="699" spans="1:14" ht="15" customHeight="1" x14ac:dyDescent="0.2">
      <c r="D699" s="223" t="s">
        <v>1824</v>
      </c>
      <c r="E699" s="223">
        <v>7.1000000000000005</v>
      </c>
      <c r="F699" s="223">
        <v>1.5</v>
      </c>
      <c r="G699" s="223"/>
      <c r="H699" s="223"/>
      <c r="I699" s="223">
        <v>10.65</v>
      </c>
    </row>
    <row r="700" spans="1:14" ht="15" customHeight="1" x14ac:dyDescent="0.2">
      <c r="D700" s="223" t="s">
        <v>1824</v>
      </c>
      <c r="E700" s="223">
        <v>7.1000000000000005</v>
      </c>
      <c r="F700" s="223">
        <v>1.5</v>
      </c>
      <c r="G700" s="223"/>
      <c r="H700" s="223"/>
      <c r="I700" s="223">
        <v>10.65</v>
      </c>
    </row>
    <row r="701" spans="1:14" ht="15" customHeight="1" x14ac:dyDescent="0.2">
      <c r="D701" s="223" t="s">
        <v>1825</v>
      </c>
      <c r="E701" s="223">
        <v>5.15</v>
      </c>
      <c r="F701" s="223">
        <v>1.5</v>
      </c>
      <c r="G701" s="223"/>
      <c r="H701" s="223"/>
      <c r="I701" s="223">
        <v>7.72</v>
      </c>
    </row>
    <row r="702" spans="1:14" ht="15" customHeight="1" x14ac:dyDescent="0.2">
      <c r="D702" s="223" t="s">
        <v>1825</v>
      </c>
      <c r="E702" s="223">
        <v>4.8499999999999996</v>
      </c>
      <c r="F702" s="223">
        <v>1.5</v>
      </c>
      <c r="G702" s="223"/>
      <c r="H702" s="223"/>
      <c r="I702" s="223">
        <v>7.27</v>
      </c>
    </row>
    <row r="703" spans="1:14" ht="15" customHeight="1" x14ac:dyDescent="0.2">
      <c r="D703" s="223" t="s">
        <v>1826</v>
      </c>
      <c r="E703" s="223"/>
      <c r="F703" s="223"/>
      <c r="G703" s="223"/>
      <c r="H703" s="223"/>
      <c r="I703" s="223">
        <v>2.93</v>
      </c>
    </row>
    <row r="704" spans="1:14" ht="15" customHeight="1" x14ac:dyDescent="0.2">
      <c r="D704" s="223" t="s">
        <v>1826</v>
      </c>
      <c r="E704" s="223"/>
      <c r="F704" s="223"/>
      <c r="G704" s="223"/>
      <c r="H704" s="223"/>
      <c r="I704" s="223">
        <v>3</v>
      </c>
    </row>
    <row r="705" spans="1:14" ht="15" customHeight="1" x14ac:dyDescent="0.2">
      <c r="D705" s="223" t="s">
        <v>1827</v>
      </c>
      <c r="E705" s="223"/>
      <c r="F705" s="223"/>
      <c r="G705" s="223"/>
      <c r="H705" s="223"/>
      <c r="I705" s="223">
        <v>3.9</v>
      </c>
    </row>
    <row r="706" spans="1:14" ht="15" customHeight="1" x14ac:dyDescent="0.2">
      <c r="D706" s="223" t="s">
        <v>1827</v>
      </c>
      <c r="E706" s="223"/>
      <c r="F706" s="223"/>
      <c r="G706" s="223"/>
      <c r="H706" s="223"/>
      <c r="I706" s="223">
        <v>3.9</v>
      </c>
    </row>
    <row r="707" spans="1:14" ht="15" customHeight="1" x14ac:dyDescent="0.2">
      <c r="D707" s="223" t="s">
        <v>1828</v>
      </c>
      <c r="E707" s="223"/>
      <c r="F707" s="223"/>
      <c r="G707" s="223"/>
      <c r="H707" s="223"/>
      <c r="I707" s="223">
        <v>3.1</v>
      </c>
    </row>
    <row r="708" spans="1:14" ht="15" customHeight="1" x14ac:dyDescent="0.2">
      <c r="D708" s="223" t="s">
        <v>1828</v>
      </c>
      <c r="E708" s="223"/>
      <c r="F708" s="223"/>
      <c r="G708" s="223"/>
      <c r="H708" s="223"/>
      <c r="I708" s="223">
        <v>3.05</v>
      </c>
    </row>
    <row r="709" spans="1:14" s="115" customFormat="1" x14ac:dyDescent="0.2">
      <c r="C709" s="136"/>
      <c r="D709" s="84"/>
      <c r="E709" s="84"/>
      <c r="F709" s="84"/>
      <c r="G709" s="84"/>
      <c r="H709" s="84" t="s">
        <v>118</v>
      </c>
      <c r="I709" s="225">
        <v>75.069999999999993</v>
      </c>
      <c r="J709" s="121"/>
    </row>
    <row r="711" spans="1:14" s="115" customFormat="1" ht="20.100000000000001" customHeight="1" x14ac:dyDescent="0.2">
      <c r="A711" s="86" t="s">
        <v>145</v>
      </c>
      <c r="B711" s="87" t="s">
        <v>239</v>
      </c>
      <c r="C711" s="87" t="s">
        <v>447</v>
      </c>
      <c r="D711" s="328" t="s">
        <v>276</v>
      </c>
      <c r="E711" s="328"/>
      <c r="F711" s="328"/>
      <c r="G711" s="328"/>
      <c r="H711" s="328"/>
      <c r="I711" s="328"/>
      <c r="J711" s="108"/>
      <c r="K711" s="88" t="s">
        <v>148</v>
      </c>
      <c r="L711" s="222">
        <v>8</v>
      </c>
      <c r="M711" s="76" t="s">
        <v>20</v>
      </c>
    </row>
    <row r="712" spans="1:14" s="115" customFormat="1" ht="15" customHeight="1" x14ac:dyDescent="0.2">
      <c r="A712" s="80"/>
      <c r="B712" s="80"/>
      <c r="C712" s="77"/>
      <c r="D712" s="78" t="s">
        <v>149</v>
      </c>
      <c r="E712" s="134" t="s">
        <v>1830</v>
      </c>
      <c r="F712" s="141"/>
      <c r="G712" s="141"/>
      <c r="H712" s="141"/>
      <c r="I712" s="141"/>
      <c r="J712" s="141"/>
      <c r="K712" s="141"/>
      <c r="L712" s="141"/>
      <c r="M712" s="141"/>
      <c r="N712" s="141"/>
    </row>
    <row r="713" spans="1:14" s="115" customFormat="1" x14ac:dyDescent="0.2">
      <c r="A713" s="80"/>
      <c r="B713" s="80"/>
      <c r="C713" s="77"/>
      <c r="D713" s="78" t="s">
        <v>151</v>
      </c>
      <c r="E713" s="133" t="s">
        <v>1803</v>
      </c>
      <c r="F713" s="134"/>
      <c r="G713" s="134"/>
      <c r="H713" s="134"/>
      <c r="I713" s="134"/>
      <c r="J713" s="134"/>
      <c r="K713" s="134"/>
      <c r="L713" s="135"/>
      <c r="M713" s="141"/>
      <c r="N713" s="141"/>
    </row>
    <row r="714" spans="1:14" s="115" customFormat="1" x14ac:dyDescent="0.2">
      <c r="A714" s="80"/>
      <c r="B714" s="80"/>
      <c r="C714" s="127"/>
      <c r="D714" s="79"/>
      <c r="E714" s="80"/>
      <c r="F714" s="80"/>
      <c r="G714" s="80"/>
      <c r="H714" s="80"/>
      <c r="I714" s="80"/>
      <c r="J714" s="128"/>
      <c r="K714" s="80"/>
      <c r="L714" s="80"/>
      <c r="M714" s="80"/>
    </row>
    <row r="715" spans="1:14" s="115" customFormat="1" ht="14.25" customHeight="1" x14ac:dyDescent="0.2">
      <c r="A715" s="118"/>
      <c r="B715" s="118"/>
      <c r="C715" s="119"/>
      <c r="D715" s="329" t="s">
        <v>172</v>
      </c>
      <c r="E715" s="117"/>
      <c r="F715" s="117"/>
      <c r="G715" s="117"/>
      <c r="H715" s="117"/>
      <c r="I715" s="120" t="s">
        <v>14</v>
      </c>
      <c r="J715" s="121"/>
    </row>
    <row r="716" spans="1:14" s="115" customFormat="1" ht="14.25" customHeight="1" x14ac:dyDescent="0.2">
      <c r="A716" s="118"/>
      <c r="B716" s="118"/>
      <c r="C716" s="119"/>
      <c r="D716" s="330"/>
      <c r="E716" s="122"/>
      <c r="F716" s="122"/>
      <c r="G716" s="122"/>
      <c r="H716" s="122"/>
      <c r="I716" s="129"/>
      <c r="J716" s="121"/>
    </row>
    <row r="717" spans="1:14" ht="15" customHeight="1" x14ac:dyDescent="0.2">
      <c r="D717" s="223" t="s">
        <v>1753</v>
      </c>
      <c r="E717" s="223"/>
      <c r="F717" s="223"/>
      <c r="G717" s="223"/>
      <c r="H717" s="223"/>
      <c r="I717" s="223">
        <v>2</v>
      </c>
    </row>
    <row r="718" spans="1:14" ht="15" customHeight="1" x14ac:dyDescent="0.2">
      <c r="D718" s="223" t="s">
        <v>1753</v>
      </c>
      <c r="E718" s="223"/>
      <c r="F718" s="223"/>
      <c r="G718" s="223"/>
      <c r="H718" s="223"/>
      <c r="I718" s="223">
        <v>2</v>
      </c>
    </row>
    <row r="719" spans="1:14" s="115" customFormat="1" x14ac:dyDescent="0.2">
      <c r="C719" s="136"/>
      <c r="D719" s="223" t="s">
        <v>1754</v>
      </c>
      <c r="E719" s="223"/>
      <c r="F719" s="223"/>
      <c r="G719" s="223"/>
      <c r="H719" s="223"/>
      <c r="I719" s="223">
        <v>2</v>
      </c>
      <c r="J719" s="121"/>
    </row>
    <row r="720" spans="1:14" ht="15" customHeight="1" x14ac:dyDescent="0.2">
      <c r="D720" s="223" t="s">
        <v>1754</v>
      </c>
      <c r="E720" s="223"/>
      <c r="F720" s="223"/>
      <c r="G720" s="223"/>
      <c r="H720" s="223"/>
      <c r="I720" s="223">
        <v>2</v>
      </c>
    </row>
    <row r="721" spans="1:14" ht="15" customHeight="1" x14ac:dyDescent="0.2">
      <c r="D721" s="84"/>
      <c r="E721" s="84"/>
      <c r="F721" s="84"/>
      <c r="G721" s="84"/>
      <c r="H721" s="84" t="s">
        <v>118</v>
      </c>
      <c r="I721" s="225">
        <v>8</v>
      </c>
    </row>
    <row r="723" spans="1:14" s="212" customFormat="1" ht="24.95" customHeight="1" collapsed="1" x14ac:dyDescent="0.2">
      <c r="A723" s="114" t="s">
        <v>145</v>
      </c>
      <c r="B723" s="114"/>
      <c r="C723" s="74" t="s">
        <v>2024</v>
      </c>
      <c r="D723" s="334" t="s">
        <v>2025</v>
      </c>
      <c r="E723" s="334"/>
      <c r="F723" s="334"/>
      <c r="G723" s="334"/>
      <c r="H723" s="334"/>
      <c r="I723" s="334"/>
      <c r="J723" s="334"/>
      <c r="K723" s="334"/>
      <c r="L723" s="334"/>
      <c r="M723" s="334"/>
    </row>
    <row r="724" spans="1:14" s="212" customFormat="1" ht="24.95" customHeight="1" collapsed="1" x14ac:dyDescent="0.2">
      <c r="A724" s="257" t="s">
        <v>145</v>
      </c>
      <c r="B724" s="257"/>
      <c r="C724" s="258" t="s">
        <v>242</v>
      </c>
      <c r="D724" s="331" t="s">
        <v>227</v>
      </c>
      <c r="E724" s="331"/>
      <c r="F724" s="331"/>
      <c r="G724" s="331"/>
      <c r="H724" s="331"/>
      <c r="I724" s="331"/>
      <c r="J724" s="331"/>
      <c r="K724" s="331"/>
      <c r="L724" s="331"/>
      <c r="M724" s="331"/>
    </row>
    <row r="725" spans="1:14" ht="15" customHeight="1" x14ac:dyDescent="0.2">
      <c r="A725" s="138"/>
      <c r="B725" s="138"/>
      <c r="C725" s="139"/>
      <c r="D725" s="138"/>
      <c r="E725" s="138"/>
      <c r="F725" s="138"/>
      <c r="G725" s="138"/>
      <c r="H725" s="138"/>
      <c r="I725" s="138"/>
      <c r="J725" s="137"/>
      <c r="K725" s="138"/>
      <c r="L725" s="138"/>
      <c r="M725" s="105"/>
      <c r="N725" s="138"/>
    </row>
    <row r="726" spans="1:14" s="115" customFormat="1" ht="30" customHeight="1" x14ac:dyDescent="0.2">
      <c r="A726" s="86" t="s">
        <v>145</v>
      </c>
      <c r="B726" s="87"/>
      <c r="C726" s="87" t="s">
        <v>2036</v>
      </c>
      <c r="D726" s="328" t="s">
        <v>2026</v>
      </c>
      <c r="E726" s="328"/>
      <c r="F726" s="328"/>
      <c r="G726" s="328"/>
      <c r="H726" s="328"/>
      <c r="I726" s="328"/>
      <c r="J726" s="108"/>
      <c r="K726" s="88" t="s">
        <v>148</v>
      </c>
      <c r="L726" s="222">
        <v>43.899999999999991</v>
      </c>
      <c r="M726" s="76" t="s">
        <v>29</v>
      </c>
    </row>
    <row r="727" spans="1:14" s="115" customFormat="1" ht="15" customHeight="1" x14ac:dyDescent="0.2">
      <c r="A727" s="80"/>
      <c r="B727" s="80"/>
      <c r="C727" s="77"/>
      <c r="D727" s="78" t="s">
        <v>149</v>
      </c>
      <c r="E727" s="134" t="s">
        <v>2027</v>
      </c>
      <c r="F727" s="141"/>
      <c r="G727" s="141"/>
      <c r="H727" s="141"/>
      <c r="I727" s="141"/>
      <c r="J727" s="141"/>
      <c r="K727" s="141"/>
      <c r="L727" s="141"/>
      <c r="M727" s="141"/>
      <c r="N727" s="141"/>
    </row>
    <row r="728" spans="1:14" s="115" customFormat="1" x14ac:dyDescent="0.2">
      <c r="A728" s="80"/>
      <c r="B728" s="80"/>
      <c r="C728" s="77"/>
      <c r="D728" s="78" t="s">
        <v>151</v>
      </c>
      <c r="E728" s="133" t="s">
        <v>2028</v>
      </c>
      <c r="F728" s="134"/>
      <c r="G728" s="134"/>
      <c r="H728" s="134"/>
      <c r="I728" s="134"/>
      <c r="J728" s="134"/>
      <c r="K728" s="134"/>
      <c r="L728" s="135"/>
      <c r="M728" s="141"/>
      <c r="N728" s="141"/>
    </row>
    <row r="729" spans="1:14" s="115" customFormat="1" x14ac:dyDescent="0.2">
      <c r="A729" s="80"/>
      <c r="B729" s="80"/>
      <c r="C729" s="127"/>
      <c r="D729" s="79"/>
      <c r="E729" s="80"/>
      <c r="F729" s="80"/>
      <c r="G729" s="80"/>
      <c r="H729" s="80"/>
      <c r="I729" s="80"/>
      <c r="J729" s="128"/>
      <c r="K729" s="80"/>
      <c r="L729" s="80"/>
      <c r="M729" s="80"/>
    </row>
    <row r="730" spans="1:14" s="115" customFormat="1" ht="14.25" customHeight="1" x14ac:dyDescent="0.2">
      <c r="A730" s="118"/>
      <c r="B730" s="118"/>
      <c r="C730" s="119"/>
      <c r="D730" s="329" t="s">
        <v>9</v>
      </c>
      <c r="E730" s="117" t="s">
        <v>223</v>
      </c>
      <c r="F730" s="117"/>
      <c r="G730" s="117"/>
      <c r="H730" s="117"/>
      <c r="I730" s="120" t="s">
        <v>14</v>
      </c>
      <c r="J730" s="121"/>
    </row>
    <row r="731" spans="1:14" s="115" customFormat="1" ht="14.25" customHeight="1" x14ac:dyDescent="0.2">
      <c r="A731" s="118"/>
      <c r="B731" s="118"/>
      <c r="C731" s="119"/>
      <c r="D731" s="330"/>
      <c r="E731" s="122" t="s">
        <v>224</v>
      </c>
      <c r="F731" s="122"/>
      <c r="G731" s="122"/>
      <c r="H731" s="122"/>
      <c r="I731" s="129" t="s">
        <v>2029</v>
      </c>
      <c r="J731" s="121"/>
    </row>
    <row r="732" spans="1:14" ht="15" customHeight="1" x14ac:dyDescent="0.2">
      <c r="D732" s="223" t="s">
        <v>2030</v>
      </c>
      <c r="E732" s="223">
        <v>11</v>
      </c>
      <c r="F732" s="223"/>
      <c r="G732" s="223"/>
      <c r="H732" s="223"/>
      <c r="I732" s="223">
        <v>11</v>
      </c>
    </row>
    <row r="733" spans="1:14" ht="15" customHeight="1" x14ac:dyDescent="0.2">
      <c r="D733" s="223" t="s">
        <v>2030</v>
      </c>
      <c r="E733" s="223">
        <v>11</v>
      </c>
      <c r="F733" s="223"/>
      <c r="G733" s="223"/>
      <c r="H733" s="223"/>
      <c r="I733" s="223">
        <v>11</v>
      </c>
    </row>
    <row r="734" spans="1:14" ht="15" customHeight="1" x14ac:dyDescent="0.2">
      <c r="D734" s="223" t="s">
        <v>2030</v>
      </c>
      <c r="E734" s="223">
        <v>4.45</v>
      </c>
      <c r="F734" s="223"/>
      <c r="G734" s="223"/>
      <c r="H734" s="223"/>
      <c r="I734" s="223">
        <v>4.45</v>
      </c>
    </row>
    <row r="735" spans="1:14" ht="15" customHeight="1" x14ac:dyDescent="0.2">
      <c r="D735" s="223" t="s">
        <v>2030</v>
      </c>
      <c r="E735" s="223">
        <v>1.25</v>
      </c>
      <c r="F735" s="223"/>
      <c r="G735" s="223"/>
      <c r="H735" s="223"/>
      <c r="I735" s="223">
        <v>1.25</v>
      </c>
    </row>
    <row r="736" spans="1:14" ht="15" customHeight="1" x14ac:dyDescent="0.2">
      <c r="D736" s="223" t="s">
        <v>2030</v>
      </c>
      <c r="E736" s="223">
        <v>4.3</v>
      </c>
      <c r="F736" s="223"/>
      <c r="G736" s="223"/>
      <c r="H736" s="223"/>
      <c r="I736" s="223">
        <v>4.3</v>
      </c>
    </row>
    <row r="737" spans="1:14" ht="15" customHeight="1" x14ac:dyDescent="0.2">
      <c r="D737" s="223" t="s">
        <v>2030</v>
      </c>
      <c r="E737" s="223">
        <v>2.2999999999999998</v>
      </c>
      <c r="F737" s="223"/>
      <c r="G737" s="223"/>
      <c r="H737" s="223"/>
      <c r="I737" s="223">
        <v>2.2999999999999998</v>
      </c>
    </row>
    <row r="738" spans="1:14" ht="15" customHeight="1" x14ac:dyDescent="0.2">
      <c r="D738" s="223" t="s">
        <v>2030</v>
      </c>
      <c r="E738" s="223">
        <v>5.05</v>
      </c>
      <c r="F738" s="223"/>
      <c r="G738" s="223"/>
      <c r="H738" s="223"/>
      <c r="I738" s="223">
        <v>5.05</v>
      </c>
    </row>
    <row r="739" spans="1:14" ht="15" customHeight="1" x14ac:dyDescent="0.2">
      <c r="D739" s="223" t="s">
        <v>2030</v>
      </c>
      <c r="E739" s="223">
        <v>4.55</v>
      </c>
      <c r="F739" s="223"/>
      <c r="G739" s="223"/>
      <c r="H739" s="223"/>
      <c r="I739" s="223">
        <v>4.55</v>
      </c>
    </row>
    <row r="740" spans="1:14" s="115" customFormat="1" x14ac:dyDescent="0.2">
      <c r="C740" s="136"/>
      <c r="D740" s="84"/>
      <c r="E740" s="84"/>
      <c r="F740" s="84"/>
      <c r="G740" s="84"/>
      <c r="H740" s="84" t="s">
        <v>118</v>
      </c>
      <c r="I740" s="225">
        <v>43.899999999999991</v>
      </c>
      <c r="J740" s="121"/>
    </row>
    <row r="742" spans="1:14" s="115" customFormat="1" ht="30" customHeight="1" x14ac:dyDescent="0.2">
      <c r="A742" s="86" t="s">
        <v>145</v>
      </c>
      <c r="B742" s="87" t="s">
        <v>2036</v>
      </c>
      <c r="C742" s="87" t="s">
        <v>2469</v>
      </c>
      <c r="D742" s="328" t="s">
        <v>2033</v>
      </c>
      <c r="E742" s="328"/>
      <c r="F742" s="328"/>
      <c r="G742" s="328"/>
      <c r="H742" s="328"/>
      <c r="I742" s="328"/>
      <c r="J742" s="108"/>
      <c r="K742" s="88" t="s">
        <v>148</v>
      </c>
      <c r="L742" s="222">
        <v>143</v>
      </c>
      <c r="M742" s="76" t="s">
        <v>29</v>
      </c>
    </row>
    <row r="743" spans="1:14" s="115" customFormat="1" ht="15" customHeight="1" x14ac:dyDescent="0.2">
      <c r="A743" s="80"/>
      <c r="B743" s="80"/>
      <c r="C743" s="77"/>
      <c r="D743" s="78" t="s">
        <v>149</v>
      </c>
      <c r="E743" s="134" t="s">
        <v>2027</v>
      </c>
      <c r="F743" s="141"/>
      <c r="G743" s="141"/>
      <c r="H743" s="141"/>
      <c r="I743" s="141"/>
      <c r="J743" s="141"/>
      <c r="K743" s="141"/>
      <c r="L743" s="141"/>
      <c r="M743" s="141"/>
      <c r="N743" s="141"/>
    </row>
    <row r="744" spans="1:14" s="115" customFormat="1" x14ac:dyDescent="0.2">
      <c r="A744" s="80"/>
      <c r="B744" s="80"/>
      <c r="C744" s="77"/>
      <c r="D744" s="78" t="s">
        <v>151</v>
      </c>
      <c r="E744" s="133" t="s">
        <v>2028</v>
      </c>
      <c r="F744" s="134"/>
      <c r="G744" s="134"/>
      <c r="H744" s="134"/>
      <c r="I744" s="134"/>
      <c r="J744" s="134"/>
      <c r="K744" s="134"/>
      <c r="L744" s="135"/>
      <c r="M744" s="141"/>
      <c r="N744" s="141"/>
    </row>
    <row r="745" spans="1:14" s="115" customFormat="1" x14ac:dyDescent="0.2">
      <c r="A745" s="80"/>
      <c r="B745" s="80"/>
      <c r="C745" s="127"/>
      <c r="D745" s="79"/>
      <c r="E745" s="80"/>
      <c r="F745" s="80"/>
      <c r="G745" s="80"/>
      <c r="H745" s="80"/>
      <c r="I745" s="80"/>
      <c r="J745" s="128"/>
      <c r="K745" s="80"/>
      <c r="L745" s="80"/>
      <c r="M745" s="80"/>
    </row>
    <row r="746" spans="1:14" s="115" customFormat="1" ht="14.25" customHeight="1" x14ac:dyDescent="0.2">
      <c r="A746" s="118"/>
      <c r="B746" s="118"/>
      <c r="C746" s="119"/>
      <c r="D746" s="329" t="s">
        <v>9</v>
      </c>
      <c r="E746" s="117" t="s">
        <v>223</v>
      </c>
      <c r="F746" s="117" t="s">
        <v>154</v>
      </c>
      <c r="G746" s="117"/>
      <c r="H746" s="117"/>
      <c r="I746" s="120" t="s">
        <v>14</v>
      </c>
      <c r="J746" s="121"/>
    </row>
    <row r="747" spans="1:14" s="115" customFormat="1" ht="14.25" customHeight="1" x14ac:dyDescent="0.2">
      <c r="A747" s="118"/>
      <c r="B747" s="118"/>
      <c r="C747" s="119"/>
      <c r="D747" s="330"/>
      <c r="E747" s="122" t="s">
        <v>224</v>
      </c>
      <c r="F747" s="122" t="s">
        <v>155</v>
      </c>
      <c r="G747" s="122"/>
      <c r="H747" s="122"/>
      <c r="I747" s="129" t="s">
        <v>2034</v>
      </c>
      <c r="J747" s="121"/>
    </row>
    <row r="748" spans="1:14" ht="15" customHeight="1" x14ac:dyDescent="0.2">
      <c r="D748" s="223" t="s">
        <v>2031</v>
      </c>
      <c r="E748" s="223">
        <v>11</v>
      </c>
      <c r="F748" s="223">
        <v>13</v>
      </c>
      <c r="G748" s="223"/>
      <c r="H748" s="223"/>
      <c r="I748" s="223">
        <v>143</v>
      </c>
    </row>
    <row r="749" spans="1:14" ht="15" customHeight="1" x14ac:dyDescent="0.2">
      <c r="D749" s="84"/>
      <c r="E749" s="84"/>
      <c r="F749" s="84"/>
      <c r="G749" s="84"/>
      <c r="H749" s="84" t="s">
        <v>118</v>
      </c>
      <c r="I749" s="225">
        <v>143</v>
      </c>
      <c r="J749" s="121"/>
      <c r="K749" s="115"/>
      <c r="L749" s="115"/>
      <c r="M749" s="115"/>
    </row>
    <row r="751" spans="1:14" s="115" customFormat="1" ht="30" customHeight="1" x14ac:dyDescent="0.2">
      <c r="A751" s="86" t="s">
        <v>145</v>
      </c>
      <c r="B751" s="87" t="s">
        <v>2469</v>
      </c>
      <c r="C751" s="87" t="s">
        <v>2470</v>
      </c>
      <c r="D751" s="328" t="s">
        <v>2035</v>
      </c>
      <c r="E751" s="328"/>
      <c r="F751" s="328"/>
      <c r="G751" s="328"/>
      <c r="H751" s="328"/>
      <c r="I751" s="328"/>
      <c r="J751" s="108"/>
      <c r="K751" s="88" t="s">
        <v>148</v>
      </c>
      <c r="L751" s="222">
        <v>145.1</v>
      </c>
      <c r="M751" s="76" t="s">
        <v>29</v>
      </c>
    </row>
    <row r="752" spans="1:14" s="115" customFormat="1" ht="15" customHeight="1" x14ac:dyDescent="0.2">
      <c r="A752" s="80"/>
      <c r="B752" s="80"/>
      <c r="C752" s="77"/>
      <c r="D752" s="78" t="s">
        <v>149</v>
      </c>
      <c r="E752" s="134" t="s">
        <v>2027</v>
      </c>
      <c r="F752" s="141"/>
      <c r="G752" s="141"/>
      <c r="H752" s="141"/>
      <c r="I752" s="141"/>
      <c r="J752" s="141"/>
      <c r="K752" s="141"/>
      <c r="L752" s="141"/>
      <c r="M752" s="141"/>
      <c r="N752" s="141"/>
    </row>
    <row r="753" spans="1:14" s="115" customFormat="1" x14ac:dyDescent="0.2">
      <c r="A753" s="80"/>
      <c r="B753" s="80"/>
      <c r="C753" s="77"/>
      <c r="D753" s="78" t="s">
        <v>151</v>
      </c>
      <c r="E753" s="133" t="s">
        <v>2028</v>
      </c>
      <c r="F753" s="134"/>
      <c r="G753" s="134"/>
      <c r="H753" s="134"/>
      <c r="I753" s="134"/>
      <c r="J753" s="134"/>
      <c r="K753" s="134"/>
      <c r="L753" s="135"/>
      <c r="M753" s="141"/>
      <c r="N753" s="141"/>
    </row>
    <row r="754" spans="1:14" s="115" customFormat="1" x14ac:dyDescent="0.2">
      <c r="A754" s="80"/>
      <c r="B754" s="80"/>
      <c r="C754" s="127"/>
      <c r="D754" s="79"/>
      <c r="E754" s="80"/>
      <c r="F754" s="80"/>
      <c r="G754" s="80"/>
      <c r="H754" s="80"/>
      <c r="I754" s="80"/>
      <c r="J754" s="128"/>
      <c r="K754" s="80"/>
      <c r="L754" s="80"/>
      <c r="M754" s="80"/>
    </row>
    <row r="755" spans="1:14" s="115" customFormat="1" ht="14.25" customHeight="1" x14ac:dyDescent="0.2">
      <c r="A755" s="118"/>
      <c r="B755" s="118"/>
      <c r="C755" s="119"/>
      <c r="D755" s="329" t="s">
        <v>9</v>
      </c>
      <c r="E755" s="117" t="s">
        <v>223</v>
      </c>
      <c r="F755" s="117" t="s">
        <v>154</v>
      </c>
      <c r="G755" s="117"/>
      <c r="H755" s="117"/>
      <c r="I755" s="120" t="s">
        <v>14</v>
      </c>
      <c r="J755" s="121"/>
    </row>
    <row r="756" spans="1:14" s="115" customFormat="1" ht="14.25" customHeight="1" x14ac:dyDescent="0.2">
      <c r="A756" s="118"/>
      <c r="B756" s="118"/>
      <c r="C756" s="119"/>
      <c r="D756" s="330"/>
      <c r="E756" s="122" t="s">
        <v>224</v>
      </c>
      <c r="F756" s="122" t="s">
        <v>155</v>
      </c>
      <c r="G756" s="122"/>
      <c r="H756" s="122"/>
      <c r="I756" s="129" t="s">
        <v>2034</v>
      </c>
      <c r="J756" s="121"/>
    </row>
    <row r="757" spans="1:14" ht="15" customHeight="1" x14ac:dyDescent="0.2">
      <c r="D757" s="223" t="s">
        <v>2032</v>
      </c>
      <c r="E757" s="223">
        <v>16.149999999999999</v>
      </c>
      <c r="F757" s="223">
        <v>7</v>
      </c>
      <c r="G757" s="223"/>
      <c r="H757" s="223"/>
      <c r="I757" s="223">
        <v>113.05</v>
      </c>
    </row>
    <row r="758" spans="1:14" ht="15" customHeight="1" x14ac:dyDescent="0.2">
      <c r="D758" s="223" t="s">
        <v>2032</v>
      </c>
      <c r="E758" s="223">
        <v>4.3499999999999996</v>
      </c>
      <c r="F758" s="223">
        <v>2</v>
      </c>
      <c r="G758" s="223"/>
      <c r="H758" s="223"/>
      <c r="I758" s="223">
        <v>8.6999999999999993</v>
      </c>
    </row>
    <row r="759" spans="1:14" ht="15" customHeight="1" x14ac:dyDescent="0.2">
      <c r="D759" s="223" t="s">
        <v>2032</v>
      </c>
      <c r="E759" s="223">
        <v>6.95</v>
      </c>
      <c r="F759" s="223">
        <v>1</v>
      </c>
      <c r="G759" s="223"/>
      <c r="H759" s="223"/>
      <c r="I759" s="223">
        <v>6.95</v>
      </c>
    </row>
    <row r="760" spans="1:14" ht="15" customHeight="1" x14ac:dyDescent="0.2">
      <c r="D760" s="223" t="s">
        <v>2032</v>
      </c>
      <c r="E760" s="223">
        <v>5.4</v>
      </c>
      <c r="F760" s="223">
        <v>1</v>
      </c>
      <c r="G760" s="223"/>
      <c r="H760" s="223"/>
      <c r="I760" s="223">
        <v>5.4</v>
      </c>
    </row>
    <row r="761" spans="1:14" ht="15" customHeight="1" x14ac:dyDescent="0.2">
      <c r="D761" s="223" t="s">
        <v>2032</v>
      </c>
      <c r="E761" s="223">
        <v>11</v>
      </c>
      <c r="F761" s="223">
        <v>1</v>
      </c>
      <c r="G761" s="223"/>
      <c r="H761" s="223"/>
      <c r="I761" s="223">
        <v>11</v>
      </c>
    </row>
    <row r="762" spans="1:14" ht="15" customHeight="1" x14ac:dyDescent="0.2">
      <c r="D762" s="84"/>
      <c r="E762" s="84"/>
      <c r="F762" s="84"/>
      <c r="G762" s="84"/>
      <c r="H762" s="84" t="s">
        <v>118</v>
      </c>
      <c r="I762" s="225">
        <v>145.1</v>
      </c>
      <c r="J762" s="121"/>
      <c r="K762" s="115"/>
      <c r="L762" s="115"/>
      <c r="M762" s="115"/>
    </row>
    <row r="764" spans="1:14" s="115" customFormat="1" ht="30" customHeight="1" x14ac:dyDescent="0.2">
      <c r="A764" s="86" t="s">
        <v>145</v>
      </c>
      <c r="B764" s="87" t="s">
        <v>2470</v>
      </c>
      <c r="C764" s="87" t="s">
        <v>2471</v>
      </c>
      <c r="D764" s="328" t="s">
        <v>2037</v>
      </c>
      <c r="E764" s="328"/>
      <c r="F764" s="328"/>
      <c r="G764" s="328"/>
      <c r="H764" s="328"/>
      <c r="I764" s="328"/>
      <c r="J764" s="108"/>
      <c r="K764" s="88" t="s">
        <v>148</v>
      </c>
      <c r="L764" s="222">
        <v>1</v>
      </c>
      <c r="M764" s="76" t="s">
        <v>20</v>
      </c>
    </row>
    <row r="765" spans="1:14" s="115" customFormat="1" ht="15" customHeight="1" x14ac:dyDescent="0.2">
      <c r="A765" s="80"/>
      <c r="B765" s="80"/>
      <c r="C765" s="77"/>
      <c r="D765" s="78" t="s">
        <v>149</v>
      </c>
      <c r="E765" s="134" t="s">
        <v>2040</v>
      </c>
      <c r="F765" s="141"/>
      <c r="G765" s="141"/>
      <c r="H765" s="141"/>
      <c r="I765" s="141"/>
      <c r="J765" s="141"/>
      <c r="K765" s="141"/>
      <c r="L765" s="141"/>
      <c r="M765" s="141"/>
      <c r="N765" s="141"/>
    </row>
    <row r="766" spans="1:14" s="115" customFormat="1" x14ac:dyDescent="0.2">
      <c r="A766" s="80"/>
      <c r="B766" s="80"/>
      <c r="C766" s="77"/>
      <c r="D766" s="78" t="s">
        <v>151</v>
      </c>
      <c r="E766" s="133" t="s">
        <v>2038</v>
      </c>
      <c r="F766" s="134"/>
      <c r="G766" s="134"/>
      <c r="H766" s="134"/>
      <c r="I766" s="134"/>
      <c r="J766" s="134"/>
      <c r="K766" s="134"/>
      <c r="L766" s="135"/>
      <c r="M766" s="141"/>
      <c r="N766" s="141"/>
    </row>
    <row r="767" spans="1:14" s="115" customFormat="1" x14ac:dyDescent="0.2">
      <c r="A767" s="80"/>
      <c r="B767" s="80"/>
      <c r="C767" s="127"/>
      <c r="D767" s="79"/>
      <c r="E767" s="80"/>
      <c r="F767" s="80"/>
      <c r="G767" s="80"/>
      <c r="H767" s="80"/>
      <c r="I767" s="80"/>
      <c r="J767" s="128"/>
      <c r="K767" s="80"/>
      <c r="L767" s="80"/>
      <c r="M767" s="80"/>
    </row>
    <row r="768" spans="1:14" s="115" customFormat="1" ht="14.25" customHeight="1" x14ac:dyDescent="0.2">
      <c r="A768" s="118"/>
      <c r="B768" s="118"/>
      <c r="C768" s="119"/>
      <c r="D768" s="329" t="s">
        <v>9</v>
      </c>
      <c r="E768" s="117" t="s">
        <v>154</v>
      </c>
      <c r="F768" s="117"/>
      <c r="G768" s="117"/>
      <c r="H768" s="117"/>
      <c r="I768" s="120" t="s">
        <v>14</v>
      </c>
      <c r="J768" s="121"/>
    </row>
    <row r="769" spans="1:14" s="115" customFormat="1" ht="14.25" customHeight="1" x14ac:dyDescent="0.2">
      <c r="A769" s="118"/>
      <c r="B769" s="118"/>
      <c r="C769" s="119"/>
      <c r="D769" s="330"/>
      <c r="E769" s="122" t="s">
        <v>155</v>
      </c>
      <c r="F769" s="122"/>
      <c r="G769" s="122"/>
      <c r="H769" s="122"/>
      <c r="I769" s="129" t="s">
        <v>156</v>
      </c>
      <c r="J769" s="121"/>
    </row>
    <row r="770" spans="1:14" ht="15" customHeight="1" x14ac:dyDescent="0.2">
      <c r="D770" s="223" t="s">
        <v>2039</v>
      </c>
      <c r="E770" s="223">
        <v>1</v>
      </c>
      <c r="F770" s="223"/>
      <c r="G770" s="223"/>
      <c r="H770" s="223"/>
      <c r="I770" s="223">
        <v>1</v>
      </c>
    </row>
    <row r="771" spans="1:14" ht="15" customHeight="1" x14ac:dyDescent="0.2">
      <c r="D771" s="84"/>
      <c r="E771" s="84"/>
      <c r="F771" s="84"/>
      <c r="G771" s="84"/>
      <c r="H771" s="84" t="s">
        <v>118</v>
      </c>
      <c r="I771" s="225">
        <v>1</v>
      </c>
      <c r="J771" s="121"/>
      <c r="K771" s="115"/>
      <c r="L771" s="115"/>
      <c r="M771" s="115"/>
    </row>
    <row r="773" spans="1:14" s="115" customFormat="1" ht="30" customHeight="1" x14ac:dyDescent="0.2">
      <c r="A773" s="86" t="s">
        <v>145</v>
      </c>
      <c r="B773" s="87" t="s">
        <v>2471</v>
      </c>
      <c r="C773" s="87" t="s">
        <v>2472</v>
      </c>
      <c r="D773" s="328" t="s">
        <v>1216</v>
      </c>
      <c r="E773" s="328"/>
      <c r="F773" s="328"/>
      <c r="G773" s="328"/>
      <c r="H773" s="328"/>
      <c r="I773" s="328"/>
      <c r="J773" s="108"/>
      <c r="K773" s="88" t="s">
        <v>148</v>
      </c>
      <c r="L773" s="222">
        <v>40.72</v>
      </c>
      <c r="M773" s="76" t="s">
        <v>251</v>
      </c>
    </row>
    <row r="774" spans="1:14" s="115" customFormat="1" ht="15" customHeight="1" x14ac:dyDescent="0.2">
      <c r="A774" s="80"/>
      <c r="B774" s="80"/>
      <c r="C774" s="77"/>
      <c r="D774" s="78" t="s">
        <v>149</v>
      </c>
      <c r="E774" s="134" t="s">
        <v>2041</v>
      </c>
      <c r="F774" s="141"/>
      <c r="G774" s="141"/>
      <c r="H774" s="141"/>
      <c r="I774" s="141"/>
      <c r="J774" s="141"/>
      <c r="K774" s="141"/>
      <c r="L774" s="141"/>
      <c r="M774" s="141"/>
      <c r="N774" s="141"/>
    </row>
    <row r="775" spans="1:14" s="115" customFormat="1" x14ac:dyDescent="0.2">
      <c r="A775" s="80"/>
      <c r="B775" s="80"/>
      <c r="C775" s="77"/>
      <c r="D775" s="78" t="s">
        <v>151</v>
      </c>
      <c r="E775" s="133" t="s">
        <v>2042</v>
      </c>
      <c r="F775" s="134"/>
      <c r="G775" s="134"/>
      <c r="H775" s="134"/>
      <c r="I775" s="134"/>
      <c r="J775" s="134"/>
      <c r="K775" s="134"/>
      <c r="L775" s="135"/>
      <c r="M775" s="141"/>
      <c r="N775" s="141"/>
    </row>
    <row r="776" spans="1:14" s="115" customFormat="1" x14ac:dyDescent="0.2">
      <c r="A776" s="80"/>
      <c r="B776" s="80"/>
      <c r="C776" s="127"/>
      <c r="D776" s="79"/>
      <c r="E776" s="80"/>
      <c r="F776" s="80"/>
      <c r="G776" s="80"/>
      <c r="H776" s="80"/>
      <c r="I776" s="80"/>
      <c r="J776" s="128"/>
      <c r="K776" s="80"/>
      <c r="L776" s="80"/>
      <c r="M776" s="80"/>
    </row>
    <row r="777" spans="1:14" s="115" customFormat="1" ht="14.25" customHeight="1" x14ac:dyDescent="0.2">
      <c r="A777" s="118"/>
      <c r="B777" s="118"/>
      <c r="C777" s="119"/>
      <c r="D777" s="329" t="s">
        <v>9</v>
      </c>
      <c r="E777" s="117" t="s">
        <v>223</v>
      </c>
      <c r="F777" s="117" t="s">
        <v>2043</v>
      </c>
      <c r="G777" s="117" t="s">
        <v>2044</v>
      </c>
      <c r="H777" s="117" t="s">
        <v>2046</v>
      </c>
      <c r="I777" s="120" t="s">
        <v>14</v>
      </c>
      <c r="J777" s="121"/>
    </row>
    <row r="778" spans="1:14" s="115" customFormat="1" ht="14.25" customHeight="1" x14ac:dyDescent="0.2">
      <c r="A778" s="118"/>
      <c r="B778" s="118"/>
      <c r="C778" s="119"/>
      <c r="D778" s="330"/>
      <c r="E778" s="122" t="s">
        <v>224</v>
      </c>
      <c r="F778" s="122" t="s">
        <v>155</v>
      </c>
      <c r="G778" s="122" t="s">
        <v>2045</v>
      </c>
      <c r="H778" s="122" t="s">
        <v>161</v>
      </c>
      <c r="I778" s="129" t="s">
        <v>2047</v>
      </c>
      <c r="J778" s="121"/>
    </row>
    <row r="779" spans="1:14" ht="15" customHeight="1" x14ac:dyDescent="0.2">
      <c r="D779" s="223" t="s">
        <v>2030</v>
      </c>
      <c r="E779" s="223">
        <v>11</v>
      </c>
      <c r="F779" s="223">
        <v>2</v>
      </c>
      <c r="G779" s="223">
        <v>3</v>
      </c>
      <c r="H779" s="223">
        <v>0.61699999999999999</v>
      </c>
      <c r="I779" s="223">
        <v>40.72</v>
      </c>
    </row>
    <row r="780" spans="1:14" ht="15" customHeight="1" x14ac:dyDescent="0.2">
      <c r="D780" s="84"/>
      <c r="E780" s="84"/>
      <c r="F780" s="84"/>
      <c r="G780" s="84"/>
      <c r="H780" s="84" t="s">
        <v>118</v>
      </c>
      <c r="I780" s="225">
        <v>40.72</v>
      </c>
      <c r="J780" s="121"/>
      <c r="K780" s="115"/>
      <c r="L780" s="115"/>
      <c r="M780" s="115"/>
    </row>
    <row r="782" spans="1:14" s="115" customFormat="1" ht="30" customHeight="1" x14ac:dyDescent="0.2">
      <c r="A782" s="86" t="s">
        <v>145</v>
      </c>
      <c r="B782" s="87" t="s">
        <v>2472</v>
      </c>
      <c r="C782" s="87" t="s">
        <v>2473</v>
      </c>
      <c r="D782" s="328" t="s">
        <v>906</v>
      </c>
      <c r="E782" s="328"/>
      <c r="F782" s="328"/>
      <c r="G782" s="328"/>
      <c r="H782" s="328"/>
      <c r="I782" s="328"/>
      <c r="J782" s="108"/>
      <c r="K782" s="88" t="s">
        <v>148</v>
      </c>
      <c r="L782" s="222">
        <v>233.04</v>
      </c>
      <c r="M782" s="76" t="s">
        <v>251</v>
      </c>
    </row>
    <row r="783" spans="1:14" s="115" customFormat="1" ht="15" customHeight="1" x14ac:dyDescent="0.2">
      <c r="A783" s="80"/>
      <c r="B783" s="80"/>
      <c r="C783" s="77"/>
      <c r="D783" s="78" t="s">
        <v>149</v>
      </c>
      <c r="E783" s="134" t="s">
        <v>2041</v>
      </c>
      <c r="F783" s="141"/>
      <c r="G783" s="141"/>
      <c r="H783" s="141"/>
      <c r="I783" s="141"/>
      <c r="J783" s="141"/>
      <c r="K783" s="141"/>
      <c r="L783" s="141"/>
      <c r="M783" s="141"/>
      <c r="N783" s="141"/>
    </row>
    <row r="784" spans="1:14" s="115" customFormat="1" x14ac:dyDescent="0.2">
      <c r="A784" s="80"/>
      <c r="B784" s="80"/>
      <c r="C784" s="77"/>
      <c r="D784" s="78" t="s">
        <v>151</v>
      </c>
      <c r="E784" s="133" t="s">
        <v>2042</v>
      </c>
      <c r="F784" s="134"/>
      <c r="G784" s="134"/>
      <c r="H784" s="134"/>
      <c r="I784" s="134"/>
      <c r="J784" s="134"/>
      <c r="K784" s="134"/>
      <c r="L784" s="135"/>
      <c r="M784" s="141"/>
      <c r="N784" s="141"/>
    </row>
    <row r="785" spans="1:14" s="115" customFormat="1" x14ac:dyDescent="0.2">
      <c r="A785" s="80"/>
      <c r="B785" s="80"/>
      <c r="C785" s="127"/>
      <c r="D785" s="79"/>
      <c r="E785" s="80"/>
      <c r="F785" s="80"/>
      <c r="G785" s="80"/>
      <c r="H785" s="80"/>
      <c r="I785" s="80"/>
      <c r="J785" s="128"/>
      <c r="K785" s="80"/>
      <c r="L785" s="80"/>
      <c r="M785" s="80"/>
    </row>
    <row r="786" spans="1:14" s="115" customFormat="1" ht="14.25" customHeight="1" x14ac:dyDescent="0.2">
      <c r="A786" s="118"/>
      <c r="B786" s="118"/>
      <c r="C786" s="119"/>
      <c r="D786" s="329" t="s">
        <v>9</v>
      </c>
      <c r="E786" s="117" t="s">
        <v>223</v>
      </c>
      <c r="F786" s="117" t="s">
        <v>2043</v>
      </c>
      <c r="G786" s="117" t="s">
        <v>2044</v>
      </c>
      <c r="H786" s="117" t="s">
        <v>2046</v>
      </c>
      <c r="I786" s="120" t="s">
        <v>14</v>
      </c>
      <c r="J786" s="121"/>
    </row>
    <row r="787" spans="1:14" s="115" customFormat="1" ht="14.25" customHeight="1" x14ac:dyDescent="0.2">
      <c r="A787" s="118"/>
      <c r="B787" s="118"/>
      <c r="C787" s="119"/>
      <c r="D787" s="330"/>
      <c r="E787" s="122" t="s">
        <v>224</v>
      </c>
      <c r="F787" s="122" t="s">
        <v>155</v>
      </c>
      <c r="G787" s="122" t="s">
        <v>2045</v>
      </c>
      <c r="H787" s="122" t="s">
        <v>161</v>
      </c>
      <c r="I787" s="129" t="s">
        <v>2047</v>
      </c>
      <c r="J787" s="121"/>
    </row>
    <row r="788" spans="1:14" ht="15" customHeight="1" x14ac:dyDescent="0.2">
      <c r="D788" s="223" t="s">
        <v>2031</v>
      </c>
      <c r="E788" s="223">
        <v>11</v>
      </c>
      <c r="F788" s="223">
        <v>11</v>
      </c>
      <c r="G788" s="223">
        <v>2</v>
      </c>
      <c r="H788" s="223">
        <v>0.96299999999999997</v>
      </c>
      <c r="I788" s="223">
        <v>233.04</v>
      </c>
    </row>
    <row r="789" spans="1:14" ht="15" customHeight="1" x14ac:dyDescent="0.2">
      <c r="D789" s="84"/>
      <c r="E789" s="84"/>
      <c r="F789" s="84"/>
      <c r="G789" s="84"/>
      <c r="H789" s="84" t="s">
        <v>118</v>
      </c>
      <c r="I789" s="225">
        <v>233.04</v>
      </c>
      <c r="J789" s="121"/>
      <c r="K789" s="115"/>
      <c r="L789" s="115"/>
      <c r="M789" s="115"/>
    </row>
    <row r="791" spans="1:14" s="115" customFormat="1" ht="30" customHeight="1" x14ac:dyDescent="0.2">
      <c r="A791" s="86" t="s">
        <v>145</v>
      </c>
      <c r="B791" s="87" t="s">
        <v>2473</v>
      </c>
      <c r="C791" s="87" t="s">
        <v>2474</v>
      </c>
      <c r="D791" s="328" t="s">
        <v>2048</v>
      </c>
      <c r="E791" s="328"/>
      <c r="F791" s="328"/>
      <c r="G791" s="328"/>
      <c r="H791" s="328"/>
      <c r="I791" s="328"/>
      <c r="J791" s="108"/>
      <c r="K791" s="88" t="s">
        <v>148</v>
      </c>
      <c r="L791" s="222">
        <v>11</v>
      </c>
      <c r="M791" s="76" t="s">
        <v>20</v>
      </c>
    </row>
    <row r="792" spans="1:14" s="115" customFormat="1" ht="15" customHeight="1" x14ac:dyDescent="0.2">
      <c r="A792" s="80"/>
      <c r="B792" s="80"/>
      <c r="C792" s="77"/>
      <c r="D792" s="78" t="s">
        <v>149</v>
      </c>
      <c r="E792" s="134" t="s">
        <v>2049</v>
      </c>
      <c r="F792" s="141"/>
      <c r="G792" s="141"/>
      <c r="H792" s="141"/>
      <c r="I792" s="141"/>
      <c r="J792" s="141"/>
      <c r="K792" s="141"/>
      <c r="L792" s="141"/>
      <c r="M792" s="141"/>
      <c r="N792" s="141"/>
    </row>
    <row r="793" spans="1:14" s="115" customFormat="1" x14ac:dyDescent="0.2">
      <c r="A793" s="80"/>
      <c r="B793" s="80"/>
      <c r="C793" s="77"/>
      <c r="D793" s="78" t="s">
        <v>151</v>
      </c>
      <c r="E793" s="133" t="s">
        <v>1777</v>
      </c>
      <c r="F793" s="134"/>
      <c r="G793" s="134"/>
      <c r="H793" s="134"/>
      <c r="I793" s="134"/>
      <c r="J793" s="134"/>
      <c r="K793" s="134"/>
      <c r="L793" s="135"/>
      <c r="M793" s="141"/>
      <c r="N793" s="141"/>
    </row>
    <row r="794" spans="1:14" s="115" customFormat="1" x14ac:dyDescent="0.2">
      <c r="A794" s="80"/>
      <c r="B794" s="80"/>
      <c r="C794" s="127"/>
      <c r="D794" s="79"/>
      <c r="E794" s="80"/>
      <c r="F794" s="80"/>
      <c r="G794" s="80"/>
      <c r="H794" s="80"/>
      <c r="I794" s="80"/>
      <c r="J794" s="128"/>
      <c r="K794" s="80"/>
      <c r="L794" s="80"/>
      <c r="M794" s="80"/>
    </row>
    <row r="795" spans="1:14" s="115" customFormat="1" ht="14.25" customHeight="1" x14ac:dyDescent="0.2">
      <c r="A795" s="118"/>
      <c r="B795" s="118"/>
      <c r="C795" s="119"/>
      <c r="D795" s="329" t="s">
        <v>9</v>
      </c>
      <c r="E795" s="117" t="s">
        <v>154</v>
      </c>
      <c r="F795" s="117"/>
      <c r="G795" s="117"/>
      <c r="H795" s="117"/>
      <c r="I795" s="120" t="s">
        <v>14</v>
      </c>
      <c r="J795" s="121"/>
    </row>
    <row r="796" spans="1:14" s="115" customFormat="1" ht="14.25" customHeight="1" x14ac:dyDescent="0.2">
      <c r="A796" s="118"/>
      <c r="B796" s="118"/>
      <c r="C796" s="119"/>
      <c r="D796" s="330"/>
      <c r="E796" s="122" t="s">
        <v>155</v>
      </c>
      <c r="F796" s="122"/>
      <c r="G796" s="122"/>
      <c r="H796" s="122"/>
      <c r="I796" s="129" t="s">
        <v>156</v>
      </c>
      <c r="J796" s="121"/>
    </row>
    <row r="797" spans="1:14" ht="15" customHeight="1" x14ac:dyDescent="0.2">
      <c r="D797" s="223" t="s">
        <v>2050</v>
      </c>
      <c r="E797" s="223">
        <v>11</v>
      </c>
      <c r="F797" s="223"/>
      <c r="G797" s="223"/>
      <c r="H797" s="223"/>
      <c r="I797" s="223">
        <v>11</v>
      </c>
    </row>
    <row r="798" spans="1:14" ht="15" customHeight="1" x14ac:dyDescent="0.2">
      <c r="D798" s="84"/>
      <c r="E798" s="84"/>
      <c r="F798" s="84"/>
      <c r="G798" s="84"/>
      <c r="H798" s="84" t="s">
        <v>118</v>
      </c>
      <c r="I798" s="225">
        <v>11</v>
      </c>
      <c r="J798" s="121"/>
      <c r="K798" s="115"/>
      <c r="L798" s="115"/>
      <c r="M798" s="115"/>
    </row>
    <row r="800" spans="1:14" s="115" customFormat="1" ht="30" customHeight="1" x14ac:dyDescent="0.2">
      <c r="A800" s="86" t="s">
        <v>145</v>
      </c>
      <c r="B800" s="87" t="s">
        <v>2474</v>
      </c>
      <c r="C800" s="87" t="s">
        <v>2475</v>
      </c>
      <c r="D800" s="328" t="s">
        <v>2051</v>
      </c>
      <c r="E800" s="328"/>
      <c r="F800" s="328"/>
      <c r="G800" s="328"/>
      <c r="H800" s="328"/>
      <c r="I800" s="328"/>
      <c r="J800" s="108"/>
      <c r="K800" s="88" t="s">
        <v>148</v>
      </c>
      <c r="L800" s="222">
        <v>22</v>
      </c>
      <c r="M800" s="76" t="s">
        <v>20</v>
      </c>
    </row>
    <row r="801" spans="1:14" s="115" customFormat="1" ht="15" customHeight="1" x14ac:dyDescent="0.2">
      <c r="A801" s="80"/>
      <c r="B801" s="80"/>
      <c r="C801" s="77"/>
      <c r="D801" s="78" t="s">
        <v>149</v>
      </c>
      <c r="E801" s="134" t="s">
        <v>2049</v>
      </c>
      <c r="F801" s="141"/>
      <c r="G801" s="141"/>
      <c r="H801" s="141"/>
      <c r="I801" s="141"/>
      <c r="J801" s="141"/>
      <c r="K801" s="141"/>
      <c r="L801" s="141"/>
      <c r="M801" s="141"/>
      <c r="N801" s="141"/>
    </row>
    <row r="802" spans="1:14" s="115" customFormat="1" x14ac:dyDescent="0.2">
      <c r="A802" s="80"/>
      <c r="B802" s="80"/>
      <c r="C802" s="77"/>
      <c r="D802" s="78" t="s">
        <v>151</v>
      </c>
      <c r="E802" s="133" t="s">
        <v>1777</v>
      </c>
      <c r="F802" s="134"/>
      <c r="G802" s="134"/>
      <c r="H802" s="134"/>
      <c r="I802" s="134"/>
      <c r="J802" s="134"/>
      <c r="K802" s="134"/>
      <c r="L802" s="135"/>
      <c r="M802" s="141"/>
      <c r="N802" s="141"/>
    </row>
    <row r="803" spans="1:14" s="115" customFormat="1" x14ac:dyDescent="0.2">
      <c r="A803" s="80"/>
      <c r="B803" s="80"/>
      <c r="C803" s="127"/>
      <c r="D803" s="79"/>
      <c r="E803" s="80"/>
      <c r="F803" s="80"/>
      <c r="G803" s="80"/>
      <c r="H803" s="80"/>
      <c r="I803" s="80"/>
      <c r="J803" s="128"/>
      <c r="K803" s="80"/>
      <c r="L803" s="80"/>
      <c r="M803" s="80"/>
    </row>
    <row r="804" spans="1:14" s="115" customFormat="1" ht="14.25" customHeight="1" x14ac:dyDescent="0.2">
      <c r="A804" s="118"/>
      <c r="B804" s="118"/>
      <c r="C804" s="119"/>
      <c r="D804" s="329" t="s">
        <v>9</v>
      </c>
      <c r="E804" s="117" t="s">
        <v>154</v>
      </c>
      <c r="F804" s="117"/>
      <c r="G804" s="117"/>
      <c r="H804" s="117"/>
      <c r="I804" s="120" t="s">
        <v>14</v>
      </c>
      <c r="J804" s="121"/>
    </row>
    <row r="805" spans="1:14" s="115" customFormat="1" ht="14.25" customHeight="1" x14ac:dyDescent="0.2">
      <c r="A805" s="118"/>
      <c r="B805" s="118"/>
      <c r="C805" s="119"/>
      <c r="D805" s="330"/>
      <c r="E805" s="122" t="s">
        <v>155</v>
      </c>
      <c r="F805" s="122"/>
      <c r="G805" s="122"/>
      <c r="H805" s="122"/>
      <c r="I805" s="129" t="s">
        <v>156</v>
      </c>
      <c r="J805" s="121"/>
    </row>
    <row r="806" spans="1:14" ht="15" customHeight="1" x14ac:dyDescent="0.2">
      <c r="D806" s="223" t="s">
        <v>2052</v>
      </c>
      <c r="E806" s="223">
        <v>22</v>
      </c>
      <c r="F806" s="223"/>
      <c r="G806" s="223"/>
      <c r="H806" s="223"/>
      <c r="I806" s="223">
        <v>22</v>
      </c>
    </row>
    <row r="807" spans="1:14" ht="15" customHeight="1" x14ac:dyDescent="0.2">
      <c r="D807" s="84"/>
      <c r="E807" s="84"/>
      <c r="F807" s="84"/>
      <c r="G807" s="84"/>
      <c r="H807" s="84" t="s">
        <v>118</v>
      </c>
      <c r="I807" s="225">
        <v>22</v>
      </c>
      <c r="J807" s="121"/>
      <c r="K807" s="115"/>
      <c r="L807" s="115"/>
      <c r="M807" s="115"/>
    </row>
    <row r="809" spans="1:14" s="115" customFormat="1" ht="30" customHeight="1" x14ac:dyDescent="0.2">
      <c r="A809" s="86" t="s">
        <v>145</v>
      </c>
      <c r="B809" s="87" t="s">
        <v>2475</v>
      </c>
      <c r="C809" s="87" t="s">
        <v>2476</v>
      </c>
      <c r="D809" s="328" t="s">
        <v>2053</v>
      </c>
      <c r="E809" s="328"/>
      <c r="F809" s="328"/>
      <c r="G809" s="328"/>
      <c r="H809" s="328"/>
      <c r="I809" s="328"/>
      <c r="J809" s="108"/>
      <c r="K809" s="88" t="s">
        <v>148</v>
      </c>
      <c r="L809" s="222">
        <v>52</v>
      </c>
      <c r="M809" s="76" t="s">
        <v>20</v>
      </c>
    </row>
    <row r="810" spans="1:14" s="115" customFormat="1" ht="15" customHeight="1" x14ac:dyDescent="0.2">
      <c r="A810" s="80"/>
      <c r="B810" s="80"/>
      <c r="C810" s="77"/>
      <c r="D810" s="78" t="s">
        <v>149</v>
      </c>
      <c r="E810" s="134" t="s">
        <v>2049</v>
      </c>
      <c r="F810" s="141"/>
      <c r="G810" s="141"/>
      <c r="H810" s="141"/>
      <c r="I810" s="141"/>
      <c r="J810" s="141"/>
      <c r="K810" s="141"/>
      <c r="L810" s="141"/>
      <c r="M810" s="141"/>
      <c r="N810" s="141"/>
    </row>
    <row r="811" spans="1:14" s="115" customFormat="1" x14ac:dyDescent="0.2">
      <c r="A811" s="80"/>
      <c r="B811" s="80"/>
      <c r="C811" s="77"/>
      <c r="D811" s="78" t="s">
        <v>151</v>
      </c>
      <c r="E811" s="133" t="s">
        <v>1777</v>
      </c>
      <c r="F811" s="134"/>
      <c r="G811" s="134"/>
      <c r="H811" s="134"/>
      <c r="I811" s="134"/>
      <c r="J811" s="134"/>
      <c r="K811" s="134"/>
      <c r="L811" s="135"/>
      <c r="M811" s="141"/>
      <c r="N811" s="141"/>
    </row>
    <row r="812" spans="1:14" s="115" customFormat="1" x14ac:dyDescent="0.2">
      <c r="A812" s="80"/>
      <c r="B812" s="80"/>
      <c r="C812" s="127"/>
      <c r="D812" s="79"/>
      <c r="E812" s="80"/>
      <c r="F812" s="80"/>
      <c r="G812" s="80"/>
      <c r="H812" s="80"/>
      <c r="I812" s="80"/>
      <c r="J812" s="128"/>
      <c r="K812" s="80"/>
      <c r="L812" s="80"/>
      <c r="M812" s="80"/>
    </row>
    <row r="813" spans="1:14" s="115" customFormat="1" ht="14.25" customHeight="1" x14ac:dyDescent="0.2">
      <c r="A813" s="118"/>
      <c r="B813" s="118"/>
      <c r="C813" s="119"/>
      <c r="D813" s="329" t="s">
        <v>9</v>
      </c>
      <c r="E813" s="117" t="s">
        <v>154</v>
      </c>
      <c r="F813" s="117"/>
      <c r="G813" s="117"/>
      <c r="H813" s="117"/>
      <c r="I813" s="120" t="s">
        <v>14</v>
      </c>
      <c r="J813" s="121"/>
    </row>
    <row r="814" spans="1:14" s="115" customFormat="1" ht="14.25" customHeight="1" x14ac:dyDescent="0.2">
      <c r="A814" s="118"/>
      <c r="B814" s="118"/>
      <c r="C814" s="119"/>
      <c r="D814" s="330"/>
      <c r="E814" s="122" t="s">
        <v>155</v>
      </c>
      <c r="F814" s="122"/>
      <c r="G814" s="122"/>
      <c r="H814" s="122"/>
      <c r="I814" s="129" t="s">
        <v>156</v>
      </c>
      <c r="J814" s="121"/>
    </row>
    <row r="815" spans="1:14" ht="15" customHeight="1" x14ac:dyDescent="0.2">
      <c r="D815" s="223" t="s">
        <v>2054</v>
      </c>
      <c r="E815" s="223">
        <v>52</v>
      </c>
      <c r="F815" s="223"/>
      <c r="G815" s="223"/>
      <c r="H815" s="223"/>
      <c r="I815" s="223">
        <v>52</v>
      </c>
    </row>
    <row r="816" spans="1:14" ht="15" customHeight="1" x14ac:dyDescent="0.2">
      <c r="D816" s="84"/>
      <c r="E816" s="84"/>
      <c r="F816" s="84"/>
      <c r="G816" s="84"/>
      <c r="H816" s="84" t="s">
        <v>118</v>
      </c>
      <c r="I816" s="225">
        <v>52</v>
      </c>
      <c r="J816" s="121"/>
      <c r="K816" s="115"/>
      <c r="L816" s="115"/>
      <c r="M816" s="115"/>
    </row>
    <row r="818" spans="1:14" s="115" customFormat="1" ht="30" customHeight="1" x14ac:dyDescent="0.2">
      <c r="A818" s="86" t="s">
        <v>145</v>
      </c>
      <c r="B818" s="87" t="s">
        <v>2476</v>
      </c>
      <c r="C818" s="87" t="s">
        <v>2477</v>
      </c>
      <c r="D818" s="328" t="s">
        <v>2055</v>
      </c>
      <c r="E818" s="328"/>
      <c r="F818" s="328"/>
      <c r="G818" s="328"/>
      <c r="H818" s="328"/>
      <c r="I818" s="328"/>
      <c r="J818" s="108"/>
      <c r="K818" s="88" t="s">
        <v>148</v>
      </c>
      <c r="L818" s="222">
        <v>36</v>
      </c>
      <c r="M818" s="76" t="s">
        <v>20</v>
      </c>
    </row>
    <row r="819" spans="1:14" s="115" customFormat="1" ht="15" customHeight="1" x14ac:dyDescent="0.2">
      <c r="A819" s="80"/>
      <c r="B819" s="80"/>
      <c r="C819" s="77"/>
      <c r="D819" s="78" t="s">
        <v>149</v>
      </c>
      <c r="E819" s="134" t="s">
        <v>2049</v>
      </c>
      <c r="F819" s="141"/>
      <c r="G819" s="141"/>
      <c r="H819" s="141"/>
      <c r="I819" s="141"/>
      <c r="J819" s="141"/>
      <c r="K819" s="141"/>
      <c r="L819" s="141"/>
      <c r="M819" s="141"/>
      <c r="N819" s="141"/>
    </row>
    <row r="820" spans="1:14" s="115" customFormat="1" x14ac:dyDescent="0.2">
      <c r="A820" s="80"/>
      <c r="B820" s="80"/>
      <c r="C820" s="77"/>
      <c r="D820" s="78" t="s">
        <v>151</v>
      </c>
      <c r="E820" s="133" t="s">
        <v>1777</v>
      </c>
      <c r="F820" s="134"/>
      <c r="G820" s="134"/>
      <c r="H820" s="134"/>
      <c r="I820" s="134"/>
      <c r="J820" s="134"/>
      <c r="K820" s="134"/>
      <c r="L820" s="135"/>
      <c r="M820" s="141"/>
      <c r="N820" s="141"/>
    </row>
    <row r="821" spans="1:14" s="115" customFormat="1" x14ac:dyDescent="0.2">
      <c r="A821" s="80"/>
      <c r="B821" s="80"/>
      <c r="C821" s="127"/>
      <c r="D821" s="79"/>
      <c r="E821" s="80"/>
      <c r="F821" s="80"/>
      <c r="G821" s="80"/>
      <c r="H821" s="80"/>
      <c r="I821" s="80"/>
      <c r="J821" s="128"/>
      <c r="K821" s="80"/>
      <c r="L821" s="80"/>
      <c r="M821" s="80"/>
    </row>
    <row r="822" spans="1:14" s="115" customFormat="1" ht="14.25" customHeight="1" x14ac:dyDescent="0.2">
      <c r="A822" s="118"/>
      <c r="B822" s="118"/>
      <c r="C822" s="119"/>
      <c r="D822" s="329" t="s">
        <v>9</v>
      </c>
      <c r="E822" s="117" t="s">
        <v>154</v>
      </c>
      <c r="F822" s="117"/>
      <c r="G822" s="117"/>
      <c r="H822" s="117"/>
      <c r="I822" s="120" t="s">
        <v>14</v>
      </c>
      <c r="J822" s="121"/>
    </row>
    <row r="823" spans="1:14" s="115" customFormat="1" ht="14.25" customHeight="1" x14ac:dyDescent="0.2">
      <c r="A823" s="118"/>
      <c r="B823" s="118"/>
      <c r="C823" s="119"/>
      <c r="D823" s="330"/>
      <c r="E823" s="122" t="s">
        <v>155</v>
      </c>
      <c r="F823" s="122"/>
      <c r="G823" s="122"/>
      <c r="H823" s="122"/>
      <c r="I823" s="129" t="s">
        <v>156</v>
      </c>
      <c r="J823" s="121"/>
    </row>
    <row r="824" spans="1:14" ht="15" customHeight="1" x14ac:dyDescent="0.2">
      <c r="D824" s="223" t="s">
        <v>2056</v>
      </c>
      <c r="E824" s="223">
        <v>36</v>
      </c>
      <c r="F824" s="223"/>
      <c r="G824" s="223"/>
      <c r="H824" s="223"/>
      <c r="I824" s="223">
        <v>36</v>
      </c>
    </row>
    <row r="825" spans="1:14" ht="15" customHeight="1" x14ac:dyDescent="0.2">
      <c r="D825" s="84"/>
      <c r="E825" s="84"/>
      <c r="F825" s="84"/>
      <c r="G825" s="84"/>
      <c r="H825" s="84" t="s">
        <v>118</v>
      </c>
      <c r="I825" s="225">
        <v>36</v>
      </c>
      <c r="J825" s="121"/>
      <c r="K825" s="115"/>
      <c r="L825" s="115"/>
      <c r="M825" s="115"/>
    </row>
    <row r="827" spans="1:14" s="115" customFormat="1" ht="30" customHeight="1" x14ac:dyDescent="0.2">
      <c r="A827" s="86" t="s">
        <v>145</v>
      </c>
      <c r="B827" s="87" t="s">
        <v>2477</v>
      </c>
      <c r="C827" s="87" t="s">
        <v>2478</v>
      </c>
      <c r="D827" s="328" t="s">
        <v>919</v>
      </c>
      <c r="E827" s="328"/>
      <c r="F827" s="328"/>
      <c r="G827" s="328"/>
      <c r="H827" s="328"/>
      <c r="I827" s="328"/>
      <c r="J827" s="108"/>
      <c r="K827" s="88" t="s">
        <v>148</v>
      </c>
      <c r="L827" s="222">
        <v>313.24</v>
      </c>
      <c r="M827" s="76" t="s">
        <v>194</v>
      </c>
    </row>
    <row r="828" spans="1:14" s="115" customFormat="1" ht="15" customHeight="1" x14ac:dyDescent="0.2">
      <c r="A828" s="80"/>
      <c r="B828" s="80"/>
      <c r="C828" s="77"/>
      <c r="D828" s="78" t="s">
        <v>149</v>
      </c>
      <c r="E828" s="134" t="s">
        <v>2079</v>
      </c>
      <c r="F828" s="141"/>
      <c r="G828" s="141"/>
      <c r="H828" s="141"/>
      <c r="I828" s="141"/>
      <c r="J828" s="141"/>
      <c r="K828" s="141"/>
      <c r="L828" s="141"/>
      <c r="M828" s="141"/>
      <c r="N828" s="141"/>
    </row>
    <row r="829" spans="1:14" s="115" customFormat="1" x14ac:dyDescent="0.2">
      <c r="A829" s="80"/>
      <c r="B829" s="80"/>
      <c r="C829" s="77"/>
      <c r="D829" s="78" t="s">
        <v>151</v>
      </c>
      <c r="E829" s="133" t="s">
        <v>2080</v>
      </c>
      <c r="F829" s="134"/>
      <c r="G829" s="134"/>
      <c r="H829" s="134"/>
      <c r="I829" s="134"/>
      <c r="J829" s="134"/>
      <c r="K829" s="134"/>
      <c r="L829" s="135"/>
      <c r="M829" s="141"/>
      <c r="N829" s="141"/>
    </row>
    <row r="830" spans="1:14" s="115" customFormat="1" x14ac:dyDescent="0.2">
      <c r="A830" s="80"/>
      <c r="B830" s="80"/>
      <c r="C830" s="127"/>
      <c r="D830" s="79"/>
      <c r="E830" s="80"/>
      <c r="F830" s="80"/>
      <c r="G830" s="80"/>
      <c r="H830" s="80"/>
      <c r="I830" s="80"/>
      <c r="J830" s="128"/>
      <c r="K830" s="80"/>
      <c r="L830" s="80"/>
      <c r="M830" s="80"/>
    </row>
    <row r="831" spans="1:14" s="115" customFormat="1" ht="14.25" customHeight="1" x14ac:dyDescent="0.2">
      <c r="A831" s="118"/>
      <c r="B831" s="118"/>
      <c r="C831" s="119"/>
      <c r="D831" s="329" t="s">
        <v>9</v>
      </c>
      <c r="E831" s="117" t="s">
        <v>1829</v>
      </c>
      <c r="F831" s="117" t="s">
        <v>223</v>
      </c>
      <c r="G831" s="117" t="s">
        <v>2085</v>
      </c>
      <c r="H831" s="117"/>
      <c r="I831" s="120" t="s">
        <v>14</v>
      </c>
      <c r="J831" s="121"/>
    </row>
    <row r="832" spans="1:14" s="115" customFormat="1" ht="14.25" customHeight="1" x14ac:dyDescent="0.2">
      <c r="A832" s="118"/>
      <c r="B832" s="118"/>
      <c r="C832" s="119"/>
      <c r="D832" s="330"/>
      <c r="E832" s="122" t="s">
        <v>161</v>
      </c>
      <c r="F832" s="122" t="s">
        <v>224</v>
      </c>
      <c r="G832" s="122" t="s">
        <v>2086</v>
      </c>
      <c r="H832" s="122"/>
      <c r="I832" s="129" t="s">
        <v>2087</v>
      </c>
      <c r="J832" s="121"/>
    </row>
    <row r="833" spans="1:14" ht="15" customHeight="1" x14ac:dyDescent="0.2">
      <c r="D833" s="223" t="s">
        <v>2081</v>
      </c>
      <c r="E833" s="223">
        <v>1.7999999999999998</v>
      </c>
      <c r="F833" s="223">
        <v>1</v>
      </c>
      <c r="G833" s="223">
        <v>43.9</v>
      </c>
      <c r="H833" s="223"/>
      <c r="I833" s="223">
        <v>79.02</v>
      </c>
    </row>
    <row r="834" spans="1:14" ht="15" customHeight="1" x14ac:dyDescent="0.2">
      <c r="D834" s="223" t="s">
        <v>2082</v>
      </c>
      <c r="E834" s="223">
        <v>1.25</v>
      </c>
      <c r="F834" s="223">
        <v>1</v>
      </c>
      <c r="G834" s="223">
        <v>143</v>
      </c>
      <c r="H834" s="223"/>
      <c r="I834" s="223">
        <v>178.75</v>
      </c>
    </row>
    <row r="835" spans="1:14" ht="15" customHeight="1" x14ac:dyDescent="0.2">
      <c r="D835" s="223" t="s">
        <v>2083</v>
      </c>
      <c r="E835" s="223">
        <v>0.36</v>
      </c>
      <c r="F835" s="223">
        <v>1</v>
      </c>
      <c r="G835" s="223">
        <v>145.1</v>
      </c>
      <c r="H835" s="223"/>
      <c r="I835" s="223">
        <v>52.23</v>
      </c>
    </row>
    <row r="836" spans="1:14" ht="15" customHeight="1" x14ac:dyDescent="0.2">
      <c r="D836" s="223" t="s">
        <v>2084</v>
      </c>
      <c r="E836" s="223">
        <v>1.08</v>
      </c>
      <c r="F836" s="223">
        <v>1</v>
      </c>
      <c r="G836" s="223">
        <v>3</v>
      </c>
      <c r="H836" s="223"/>
      <c r="I836" s="223">
        <v>3.24</v>
      </c>
    </row>
    <row r="837" spans="1:14" ht="15" customHeight="1" x14ac:dyDescent="0.2">
      <c r="D837" s="84"/>
      <c r="E837" s="84"/>
      <c r="F837" s="84"/>
      <c r="G837" s="84"/>
      <c r="H837" s="84" t="s">
        <v>118</v>
      </c>
      <c r="I837" s="225">
        <v>313.24</v>
      </c>
      <c r="J837" s="121"/>
      <c r="K837" s="115"/>
      <c r="L837" s="115"/>
      <c r="M837" s="115"/>
    </row>
    <row r="839" spans="1:14" s="212" customFormat="1" ht="24.95" customHeight="1" collapsed="1" x14ac:dyDescent="0.2">
      <c r="A839" s="257" t="s">
        <v>145</v>
      </c>
      <c r="B839" s="257"/>
      <c r="C839" s="258" t="s">
        <v>2057</v>
      </c>
      <c r="D839" s="331" t="s">
        <v>2058</v>
      </c>
      <c r="E839" s="331"/>
      <c r="F839" s="331"/>
      <c r="G839" s="331"/>
      <c r="H839" s="331"/>
      <c r="I839" s="331"/>
      <c r="J839" s="331"/>
      <c r="K839" s="331"/>
      <c r="L839" s="331"/>
      <c r="M839" s="331"/>
    </row>
    <row r="840" spans="1:14" ht="15" customHeight="1" x14ac:dyDescent="0.2">
      <c r="A840" s="138"/>
      <c r="B840" s="138"/>
      <c r="C840" s="139"/>
      <c r="D840" s="138"/>
      <c r="E840" s="138"/>
      <c r="F840" s="138"/>
      <c r="G840" s="138"/>
      <c r="H840" s="138"/>
      <c r="I840" s="138"/>
      <c r="J840" s="137"/>
      <c r="K840" s="138"/>
      <c r="L840" s="138"/>
      <c r="M840" s="105"/>
      <c r="N840" s="138"/>
    </row>
    <row r="841" spans="1:14" s="115" customFormat="1" ht="30" customHeight="1" x14ac:dyDescent="0.2">
      <c r="A841" s="86" t="s">
        <v>145</v>
      </c>
      <c r="B841" s="87"/>
      <c r="C841" s="87" t="s">
        <v>2059</v>
      </c>
      <c r="D841" s="328" t="s">
        <v>247</v>
      </c>
      <c r="E841" s="328"/>
      <c r="F841" s="328"/>
      <c r="G841" s="328"/>
      <c r="H841" s="328"/>
      <c r="I841" s="328"/>
      <c r="J841" s="108"/>
      <c r="K841" s="88" t="s">
        <v>148</v>
      </c>
      <c r="L841" s="222">
        <v>0.24</v>
      </c>
      <c r="M841" s="76" t="s">
        <v>221</v>
      </c>
    </row>
    <row r="842" spans="1:14" s="115" customFormat="1" ht="15" customHeight="1" x14ac:dyDescent="0.2">
      <c r="A842" s="80"/>
      <c r="B842" s="80"/>
      <c r="C842" s="77"/>
      <c r="D842" s="78" t="s">
        <v>149</v>
      </c>
      <c r="E842" s="134" t="s">
        <v>2060</v>
      </c>
      <c r="F842" s="141"/>
      <c r="G842" s="141"/>
      <c r="H842" s="141"/>
      <c r="I842" s="141"/>
      <c r="J842" s="141"/>
      <c r="K842" s="141"/>
      <c r="L842" s="141"/>
      <c r="M842" s="141"/>
      <c r="N842" s="141"/>
    </row>
    <row r="843" spans="1:14" s="115" customFormat="1" x14ac:dyDescent="0.2">
      <c r="A843" s="80"/>
      <c r="B843" s="80"/>
      <c r="C843" s="77"/>
      <c r="D843" s="78" t="s">
        <v>151</v>
      </c>
      <c r="E843" s="133" t="s">
        <v>2061</v>
      </c>
      <c r="F843" s="134"/>
      <c r="G843" s="134"/>
      <c r="H843" s="134"/>
      <c r="I843" s="134"/>
      <c r="J843" s="134"/>
      <c r="K843" s="134"/>
      <c r="L843" s="135"/>
      <c r="M843" s="141"/>
      <c r="N843" s="141"/>
    </row>
    <row r="844" spans="1:14" s="115" customFormat="1" x14ac:dyDescent="0.2">
      <c r="A844" s="80"/>
      <c r="B844" s="80"/>
      <c r="C844" s="127"/>
      <c r="D844" s="79"/>
      <c r="E844" s="80"/>
      <c r="F844" s="80"/>
      <c r="G844" s="80"/>
      <c r="H844" s="80"/>
      <c r="I844" s="80"/>
      <c r="J844" s="128"/>
      <c r="K844" s="80"/>
      <c r="L844" s="80"/>
      <c r="M844" s="80"/>
    </row>
    <row r="845" spans="1:14" s="115" customFormat="1" ht="14.25" customHeight="1" x14ac:dyDescent="0.2">
      <c r="A845" s="118"/>
      <c r="B845" s="118"/>
      <c r="C845" s="119"/>
      <c r="D845" s="329" t="s">
        <v>9</v>
      </c>
      <c r="E845" s="117" t="s">
        <v>223</v>
      </c>
      <c r="F845" s="117" t="s">
        <v>174</v>
      </c>
      <c r="G845" s="117" t="s">
        <v>173</v>
      </c>
      <c r="H845" s="117"/>
      <c r="I845" s="120" t="s">
        <v>14</v>
      </c>
      <c r="J845" s="121"/>
    </row>
    <row r="846" spans="1:14" s="115" customFormat="1" ht="14.25" customHeight="1" x14ac:dyDescent="0.2">
      <c r="A846" s="118"/>
      <c r="B846" s="118"/>
      <c r="C846" s="119"/>
      <c r="D846" s="330"/>
      <c r="E846" s="122" t="s">
        <v>224</v>
      </c>
      <c r="F846" s="122" t="s">
        <v>175</v>
      </c>
      <c r="G846" s="122" t="s">
        <v>121</v>
      </c>
      <c r="H846" s="122"/>
      <c r="I846" s="129" t="s">
        <v>2062</v>
      </c>
      <c r="J846" s="121"/>
    </row>
    <row r="847" spans="1:14" ht="15" customHeight="1" x14ac:dyDescent="0.2">
      <c r="D847" s="223" t="s">
        <v>2039</v>
      </c>
      <c r="E847" s="223">
        <v>0.5</v>
      </c>
      <c r="F847" s="223">
        <v>3</v>
      </c>
      <c r="G847" s="223">
        <v>0.16</v>
      </c>
      <c r="H847" s="223"/>
      <c r="I847" s="223">
        <v>0.24</v>
      </c>
    </row>
    <row r="848" spans="1:14" s="115" customFormat="1" x14ac:dyDescent="0.2">
      <c r="C848" s="136"/>
      <c r="D848" s="84"/>
      <c r="E848" s="84"/>
      <c r="F848" s="84"/>
      <c r="G848" s="84"/>
      <c r="H848" s="84" t="s">
        <v>118</v>
      </c>
      <c r="I848" s="225">
        <v>0.24</v>
      </c>
      <c r="J848" s="121"/>
    </row>
    <row r="850" spans="1:14" s="115" customFormat="1" ht="30" customHeight="1" x14ac:dyDescent="0.2">
      <c r="A850" s="86" t="s">
        <v>145</v>
      </c>
      <c r="B850" s="87" t="s">
        <v>2059</v>
      </c>
      <c r="C850" s="87" t="s">
        <v>2479</v>
      </c>
      <c r="D850" s="328" t="s">
        <v>1703</v>
      </c>
      <c r="E850" s="328"/>
      <c r="F850" s="328"/>
      <c r="G850" s="328"/>
      <c r="H850" s="328"/>
      <c r="I850" s="328"/>
      <c r="J850" s="108"/>
      <c r="K850" s="88" t="s">
        <v>148</v>
      </c>
      <c r="L850" s="222">
        <v>0.24</v>
      </c>
      <c r="M850" s="76" t="s">
        <v>221</v>
      </c>
    </row>
    <row r="851" spans="1:14" s="115" customFormat="1" ht="15" customHeight="1" x14ac:dyDescent="0.2">
      <c r="A851" s="80"/>
      <c r="B851" s="80"/>
      <c r="C851" s="77"/>
      <c r="D851" s="78" t="s">
        <v>149</v>
      </c>
      <c r="E851" s="134" t="s">
        <v>2063</v>
      </c>
      <c r="F851" s="141"/>
      <c r="G851" s="141"/>
      <c r="H851" s="141"/>
      <c r="I851" s="141"/>
      <c r="J851" s="141"/>
      <c r="K851" s="141"/>
      <c r="L851" s="141"/>
      <c r="M851" s="141"/>
      <c r="N851" s="141"/>
    </row>
    <row r="852" spans="1:14" s="115" customFormat="1" x14ac:dyDescent="0.2">
      <c r="A852" s="80"/>
      <c r="B852" s="80"/>
      <c r="C852" s="77"/>
      <c r="D852" s="78" t="s">
        <v>151</v>
      </c>
      <c r="E852" s="133" t="s">
        <v>2064</v>
      </c>
      <c r="F852" s="134"/>
      <c r="G852" s="134"/>
      <c r="H852" s="134"/>
      <c r="I852" s="134"/>
      <c r="J852" s="134"/>
      <c r="K852" s="134"/>
      <c r="L852" s="135"/>
      <c r="M852" s="141"/>
      <c r="N852" s="141"/>
    </row>
    <row r="853" spans="1:14" s="115" customFormat="1" x14ac:dyDescent="0.2">
      <c r="A853" s="80"/>
      <c r="B853" s="80"/>
      <c r="C853" s="127"/>
      <c r="D853" s="79"/>
      <c r="E853" s="80"/>
      <c r="F853" s="80"/>
      <c r="G853" s="80"/>
      <c r="H853" s="80"/>
      <c r="I853" s="80"/>
      <c r="J853" s="128"/>
      <c r="K853" s="80"/>
      <c r="L853" s="80"/>
      <c r="M853" s="80"/>
    </row>
    <row r="854" spans="1:14" s="115" customFormat="1" ht="14.25" customHeight="1" x14ac:dyDescent="0.2">
      <c r="A854" s="118"/>
      <c r="B854" s="118"/>
      <c r="C854" s="119"/>
      <c r="D854" s="329" t="s">
        <v>9</v>
      </c>
      <c r="E854" s="117" t="s">
        <v>223</v>
      </c>
      <c r="F854" s="117" t="s">
        <v>174</v>
      </c>
      <c r="G854" s="117" t="s">
        <v>173</v>
      </c>
      <c r="H854" s="117"/>
      <c r="I854" s="120" t="s">
        <v>14</v>
      </c>
      <c r="J854" s="121"/>
    </row>
    <row r="855" spans="1:14" s="115" customFormat="1" ht="14.25" customHeight="1" x14ac:dyDescent="0.2">
      <c r="A855" s="118"/>
      <c r="B855" s="118"/>
      <c r="C855" s="119"/>
      <c r="D855" s="330"/>
      <c r="E855" s="122" t="s">
        <v>224</v>
      </c>
      <c r="F855" s="122" t="s">
        <v>175</v>
      </c>
      <c r="G855" s="122" t="s">
        <v>121</v>
      </c>
      <c r="H855" s="122"/>
      <c r="I855" s="129" t="s">
        <v>2062</v>
      </c>
      <c r="J855" s="121"/>
    </row>
    <row r="856" spans="1:14" ht="15" customHeight="1" x14ac:dyDescent="0.2">
      <c r="D856" s="223" t="s">
        <v>2039</v>
      </c>
      <c r="E856" s="223">
        <v>0.5</v>
      </c>
      <c r="F856" s="223">
        <v>3</v>
      </c>
      <c r="G856" s="223">
        <v>0.16</v>
      </c>
      <c r="H856" s="223"/>
      <c r="I856" s="223">
        <v>0.24</v>
      </c>
    </row>
    <row r="857" spans="1:14" ht="15" customHeight="1" x14ac:dyDescent="0.2">
      <c r="D857" s="84"/>
      <c r="E857" s="84"/>
      <c r="F857" s="84"/>
      <c r="G857" s="84"/>
      <c r="H857" s="84" t="s">
        <v>118</v>
      </c>
      <c r="I857" s="225">
        <v>0.24</v>
      </c>
      <c r="J857" s="121"/>
      <c r="K857" s="115"/>
      <c r="L857" s="115"/>
      <c r="M857" s="115"/>
    </row>
    <row r="859" spans="1:14" s="115" customFormat="1" ht="30" customHeight="1" x14ac:dyDescent="0.2">
      <c r="A859" s="86" t="s">
        <v>145</v>
      </c>
      <c r="B859" s="87" t="s">
        <v>2479</v>
      </c>
      <c r="C859" s="87" t="s">
        <v>2480</v>
      </c>
      <c r="D859" s="328" t="s">
        <v>1715</v>
      </c>
      <c r="E859" s="328"/>
      <c r="F859" s="328"/>
      <c r="G859" s="328"/>
      <c r="H859" s="328"/>
      <c r="I859" s="328"/>
      <c r="J859" s="108"/>
      <c r="K859" s="88" t="s">
        <v>148</v>
      </c>
      <c r="L859" s="222">
        <v>1</v>
      </c>
      <c r="M859" s="76" t="s">
        <v>20</v>
      </c>
    </row>
    <row r="860" spans="1:14" s="115" customFormat="1" ht="15" customHeight="1" x14ac:dyDescent="0.2">
      <c r="A860" s="80"/>
      <c r="B860" s="80"/>
      <c r="C860" s="77"/>
      <c r="D860" s="78" t="s">
        <v>149</v>
      </c>
      <c r="E860" s="134" t="s">
        <v>2065</v>
      </c>
      <c r="F860" s="141"/>
      <c r="G860" s="141"/>
      <c r="H860" s="141"/>
      <c r="I860" s="141"/>
      <c r="J860" s="141"/>
      <c r="K860" s="141"/>
      <c r="L860" s="141"/>
      <c r="M860" s="141"/>
      <c r="N860" s="141"/>
    </row>
    <row r="861" spans="1:14" s="115" customFormat="1" x14ac:dyDescent="0.2">
      <c r="A861" s="80"/>
      <c r="B861" s="80"/>
      <c r="C861" s="77"/>
      <c r="D861" s="78" t="s">
        <v>151</v>
      </c>
      <c r="E861" s="133" t="s">
        <v>2066</v>
      </c>
      <c r="F861" s="134"/>
      <c r="G861" s="134"/>
      <c r="H861" s="134"/>
      <c r="I861" s="134"/>
      <c r="J861" s="134"/>
      <c r="K861" s="134"/>
      <c r="L861" s="135"/>
      <c r="M861" s="141"/>
      <c r="N861" s="141"/>
    </row>
    <row r="862" spans="1:14" s="115" customFormat="1" x14ac:dyDescent="0.2">
      <c r="A862" s="80"/>
      <c r="B862" s="80"/>
      <c r="C862" s="127"/>
      <c r="D862" s="79"/>
      <c r="E862" s="80"/>
      <c r="F862" s="80"/>
      <c r="G862" s="80"/>
      <c r="H862" s="80"/>
      <c r="I862" s="80"/>
      <c r="J862" s="128"/>
      <c r="K862" s="80"/>
      <c r="L862" s="80"/>
      <c r="M862" s="80"/>
    </row>
    <row r="863" spans="1:14" s="115" customFormat="1" ht="14.25" customHeight="1" x14ac:dyDescent="0.2">
      <c r="A863" s="118"/>
      <c r="B863" s="118"/>
      <c r="C863" s="119"/>
      <c r="D863" s="329" t="s">
        <v>9</v>
      </c>
      <c r="E863" s="117" t="s">
        <v>154</v>
      </c>
      <c r="F863" s="117"/>
      <c r="G863" s="117"/>
      <c r="H863" s="117"/>
      <c r="I863" s="120" t="s">
        <v>14</v>
      </c>
      <c r="J863" s="121"/>
    </row>
    <row r="864" spans="1:14" s="115" customFormat="1" ht="14.25" customHeight="1" x14ac:dyDescent="0.2">
      <c r="A864" s="118"/>
      <c r="B864" s="118"/>
      <c r="C864" s="119"/>
      <c r="D864" s="330"/>
      <c r="E864" s="122" t="s">
        <v>155</v>
      </c>
      <c r="F864" s="122"/>
      <c r="G864" s="122"/>
      <c r="H864" s="122"/>
      <c r="I864" s="129" t="s">
        <v>156</v>
      </c>
      <c r="J864" s="121"/>
    </row>
    <row r="865" spans="1:14" ht="15" customHeight="1" x14ac:dyDescent="0.2">
      <c r="D865" s="223" t="s">
        <v>2039</v>
      </c>
      <c r="E865" s="223">
        <v>1</v>
      </c>
      <c r="F865" s="223"/>
      <c r="G865" s="223"/>
      <c r="H865" s="223"/>
      <c r="I865" s="223">
        <v>1</v>
      </c>
    </row>
    <row r="866" spans="1:14" ht="15" customHeight="1" x14ac:dyDescent="0.2">
      <c r="D866" s="84"/>
      <c r="E866" s="84"/>
      <c r="F866" s="84"/>
      <c r="G866" s="84"/>
      <c r="H866" s="84" t="s">
        <v>118</v>
      </c>
      <c r="I866" s="225">
        <v>1</v>
      </c>
      <c r="J866" s="121"/>
      <c r="K866" s="115"/>
      <c r="L866" s="115"/>
      <c r="M866" s="115"/>
    </row>
    <row r="868" spans="1:14" s="212" customFormat="1" ht="24.95" customHeight="1" collapsed="1" x14ac:dyDescent="0.2">
      <c r="A868" s="257" t="s">
        <v>145</v>
      </c>
      <c r="B868" s="257"/>
      <c r="C868" s="258" t="s">
        <v>2067</v>
      </c>
      <c r="D868" s="331" t="s">
        <v>2069</v>
      </c>
      <c r="E868" s="331"/>
      <c r="F868" s="331"/>
      <c r="G868" s="331"/>
      <c r="H868" s="331"/>
      <c r="I868" s="331"/>
      <c r="J868" s="331"/>
      <c r="K868" s="331"/>
      <c r="L868" s="331"/>
      <c r="M868" s="331"/>
    </row>
    <row r="869" spans="1:14" ht="15" customHeight="1" x14ac:dyDescent="0.2">
      <c r="A869" s="138"/>
      <c r="B869" s="138"/>
      <c r="C869" s="139"/>
      <c r="D869" s="138"/>
      <c r="E869" s="138"/>
      <c r="F869" s="138"/>
      <c r="G869" s="138"/>
      <c r="H869" s="138"/>
      <c r="I869" s="138"/>
      <c r="J869" s="137"/>
      <c r="K869" s="138"/>
      <c r="L869" s="138"/>
      <c r="M869" s="105"/>
      <c r="N869" s="138"/>
    </row>
    <row r="870" spans="1:14" s="115" customFormat="1" ht="30" customHeight="1" x14ac:dyDescent="0.2">
      <c r="A870" s="86" t="s">
        <v>145</v>
      </c>
      <c r="B870" s="87"/>
      <c r="C870" s="87" t="s">
        <v>2068</v>
      </c>
      <c r="D870" s="328" t="s">
        <v>207</v>
      </c>
      <c r="E870" s="328"/>
      <c r="F870" s="328"/>
      <c r="G870" s="328"/>
      <c r="H870" s="328"/>
      <c r="I870" s="328"/>
      <c r="J870" s="108"/>
      <c r="K870" s="88" t="s">
        <v>148</v>
      </c>
      <c r="L870" s="222">
        <v>3.6000000000000005</v>
      </c>
      <c r="M870" s="76" t="s">
        <v>194</v>
      </c>
    </row>
    <row r="871" spans="1:14" s="115" customFormat="1" ht="15" customHeight="1" x14ac:dyDescent="0.2">
      <c r="A871" s="80"/>
      <c r="B871" s="80"/>
      <c r="C871" s="77"/>
      <c r="D871" s="78" t="s">
        <v>149</v>
      </c>
      <c r="E871" s="134" t="s">
        <v>2070</v>
      </c>
      <c r="F871" s="141"/>
      <c r="G871" s="141"/>
      <c r="H871" s="141"/>
      <c r="I871" s="141"/>
      <c r="J871" s="141"/>
      <c r="K871" s="141"/>
      <c r="L871" s="141"/>
      <c r="M871" s="141"/>
      <c r="N871" s="141"/>
    </row>
    <row r="872" spans="1:14" s="115" customFormat="1" x14ac:dyDescent="0.2">
      <c r="A872" s="80"/>
      <c r="B872" s="80"/>
      <c r="C872" s="77"/>
      <c r="D872" s="78" t="s">
        <v>151</v>
      </c>
      <c r="E872" s="133" t="s">
        <v>2071</v>
      </c>
      <c r="F872" s="134"/>
      <c r="G872" s="134"/>
      <c r="H872" s="134"/>
      <c r="I872" s="134"/>
      <c r="J872" s="134"/>
      <c r="K872" s="134"/>
      <c r="L872" s="135"/>
      <c r="M872" s="141"/>
      <c r="N872" s="141"/>
    </row>
    <row r="873" spans="1:14" s="115" customFormat="1" x14ac:dyDescent="0.2">
      <c r="A873" s="80"/>
      <c r="B873" s="80"/>
      <c r="C873" s="127"/>
      <c r="D873" s="79"/>
      <c r="E873" s="80"/>
      <c r="F873" s="80"/>
      <c r="G873" s="80"/>
      <c r="H873" s="80"/>
      <c r="I873" s="80"/>
      <c r="J873" s="128"/>
      <c r="K873" s="80"/>
      <c r="L873" s="80"/>
      <c r="M873" s="80"/>
    </row>
    <row r="874" spans="1:14" s="115" customFormat="1" ht="14.25" customHeight="1" x14ac:dyDescent="0.2">
      <c r="A874" s="118"/>
      <c r="B874" s="118"/>
      <c r="C874" s="119"/>
      <c r="D874" s="329" t="s">
        <v>9</v>
      </c>
      <c r="E874" s="117" t="s">
        <v>223</v>
      </c>
      <c r="F874" s="117" t="s">
        <v>174</v>
      </c>
      <c r="G874" s="117"/>
      <c r="H874" s="117"/>
      <c r="I874" s="120" t="s">
        <v>14</v>
      </c>
      <c r="J874" s="121"/>
    </row>
    <row r="875" spans="1:14" s="115" customFormat="1" ht="14.25" customHeight="1" x14ac:dyDescent="0.2">
      <c r="A875" s="118"/>
      <c r="B875" s="118"/>
      <c r="C875" s="119"/>
      <c r="D875" s="330"/>
      <c r="E875" s="122" t="s">
        <v>224</v>
      </c>
      <c r="F875" s="122" t="s">
        <v>175</v>
      </c>
      <c r="G875" s="122"/>
      <c r="H875" s="122"/>
      <c r="I875" s="129" t="s">
        <v>225</v>
      </c>
      <c r="J875" s="121"/>
    </row>
    <row r="876" spans="1:14" ht="15" customHeight="1" x14ac:dyDescent="0.2">
      <c r="D876" s="223" t="s">
        <v>2039</v>
      </c>
      <c r="E876" s="223">
        <v>1.2000000000000002</v>
      </c>
      <c r="F876" s="223">
        <v>3</v>
      </c>
      <c r="G876" s="223"/>
      <c r="H876" s="223"/>
      <c r="I876" s="223">
        <v>3.6000000000000005</v>
      </c>
    </row>
    <row r="877" spans="1:14" s="115" customFormat="1" x14ac:dyDescent="0.2">
      <c r="C877" s="136"/>
      <c r="D877" s="84"/>
      <c r="E877" s="84"/>
      <c r="F877" s="84"/>
      <c r="G877" s="84"/>
      <c r="H877" s="84" t="s">
        <v>118</v>
      </c>
      <c r="I877" s="225">
        <v>3.6000000000000005</v>
      </c>
      <c r="J877" s="121"/>
    </row>
    <row r="879" spans="1:14" s="115" customFormat="1" ht="30" customHeight="1" x14ac:dyDescent="0.2">
      <c r="A879" s="86" t="s">
        <v>145</v>
      </c>
      <c r="B879" s="87" t="s">
        <v>2068</v>
      </c>
      <c r="C879" s="87" t="s">
        <v>2481</v>
      </c>
      <c r="D879" s="328" t="s">
        <v>2072</v>
      </c>
      <c r="E879" s="328"/>
      <c r="F879" s="328"/>
      <c r="G879" s="328"/>
      <c r="H879" s="328"/>
      <c r="I879" s="328"/>
      <c r="J879" s="108"/>
      <c r="K879" s="88" t="s">
        <v>148</v>
      </c>
      <c r="L879" s="222">
        <v>3.6000000000000005</v>
      </c>
      <c r="M879" s="76" t="s">
        <v>194</v>
      </c>
    </row>
    <row r="880" spans="1:14" s="115" customFormat="1" ht="15" customHeight="1" x14ac:dyDescent="0.2">
      <c r="A880" s="80"/>
      <c r="B880" s="80"/>
      <c r="C880" s="77"/>
      <c r="D880" s="78" t="s">
        <v>149</v>
      </c>
      <c r="E880" s="134" t="s">
        <v>2073</v>
      </c>
      <c r="F880" s="141"/>
      <c r="G880" s="141"/>
      <c r="H880" s="141"/>
      <c r="I880" s="141"/>
      <c r="J880" s="141"/>
      <c r="K880" s="141"/>
      <c r="L880" s="141"/>
      <c r="M880" s="141"/>
      <c r="N880" s="141"/>
    </row>
    <row r="881" spans="1:14" s="115" customFormat="1" x14ac:dyDescent="0.2">
      <c r="A881" s="80"/>
      <c r="B881" s="80"/>
      <c r="C881" s="77"/>
      <c r="D881" s="78" t="s">
        <v>151</v>
      </c>
      <c r="E881" s="133" t="s">
        <v>2074</v>
      </c>
      <c r="F881" s="134"/>
      <c r="G881" s="134"/>
      <c r="H881" s="134"/>
      <c r="I881" s="134"/>
      <c r="J881" s="134"/>
      <c r="K881" s="134"/>
      <c r="L881" s="135"/>
      <c r="M881" s="141"/>
      <c r="N881" s="141"/>
    </row>
    <row r="882" spans="1:14" s="115" customFormat="1" x14ac:dyDescent="0.2">
      <c r="A882" s="80"/>
      <c r="B882" s="80"/>
      <c r="C882" s="127"/>
      <c r="D882" s="79"/>
      <c r="E882" s="80"/>
      <c r="F882" s="80"/>
      <c r="G882" s="80"/>
      <c r="H882" s="80"/>
      <c r="I882" s="80"/>
      <c r="J882" s="128"/>
      <c r="K882" s="80"/>
      <c r="L882" s="80"/>
      <c r="M882" s="80"/>
    </row>
    <row r="883" spans="1:14" s="115" customFormat="1" ht="14.25" customHeight="1" x14ac:dyDescent="0.2">
      <c r="A883" s="118"/>
      <c r="B883" s="118"/>
      <c r="C883" s="119"/>
      <c r="D883" s="329" t="s">
        <v>9</v>
      </c>
      <c r="E883" s="117" t="s">
        <v>223</v>
      </c>
      <c r="F883" s="117" t="s">
        <v>174</v>
      </c>
      <c r="G883" s="117"/>
      <c r="H883" s="117"/>
      <c r="I883" s="120" t="s">
        <v>14</v>
      </c>
      <c r="J883" s="121"/>
    </row>
    <row r="884" spans="1:14" s="115" customFormat="1" ht="14.25" customHeight="1" x14ac:dyDescent="0.2">
      <c r="A884" s="118"/>
      <c r="B884" s="118"/>
      <c r="C884" s="119"/>
      <c r="D884" s="330"/>
      <c r="E884" s="122" t="s">
        <v>224</v>
      </c>
      <c r="F884" s="122" t="s">
        <v>175</v>
      </c>
      <c r="G884" s="122"/>
      <c r="H884" s="122"/>
      <c r="I884" s="129" t="s">
        <v>225</v>
      </c>
      <c r="J884" s="121"/>
    </row>
    <row r="885" spans="1:14" ht="15" customHeight="1" x14ac:dyDescent="0.2">
      <c r="D885" s="223" t="s">
        <v>2039</v>
      </c>
      <c r="E885" s="223">
        <v>1.2000000000000002</v>
      </c>
      <c r="F885" s="223">
        <v>3</v>
      </c>
      <c r="G885" s="223"/>
      <c r="H885" s="223"/>
      <c r="I885" s="223">
        <v>3.6000000000000005</v>
      </c>
    </row>
    <row r="886" spans="1:14" ht="15" customHeight="1" x14ac:dyDescent="0.2">
      <c r="D886" s="84"/>
      <c r="E886" s="84"/>
      <c r="F886" s="84"/>
      <c r="G886" s="84"/>
      <c r="H886" s="84" t="s">
        <v>118</v>
      </c>
      <c r="I886" s="225">
        <v>3.6000000000000005</v>
      </c>
      <c r="J886" s="121"/>
      <c r="K886" s="115"/>
      <c r="L886" s="115"/>
      <c r="M886" s="115"/>
    </row>
    <row r="888" spans="1:14" s="115" customFormat="1" ht="30" customHeight="1" x14ac:dyDescent="0.2">
      <c r="A888" s="86" t="s">
        <v>145</v>
      </c>
      <c r="B888" s="87" t="s">
        <v>2481</v>
      </c>
      <c r="C888" s="87" t="s">
        <v>2482</v>
      </c>
      <c r="D888" s="328" t="s">
        <v>237</v>
      </c>
      <c r="E888" s="328"/>
      <c r="F888" s="328"/>
      <c r="G888" s="328"/>
      <c r="H888" s="328"/>
      <c r="I888" s="328"/>
      <c r="J888" s="108"/>
      <c r="K888" s="88" t="s">
        <v>148</v>
      </c>
      <c r="L888" s="222">
        <v>59.820000000000007</v>
      </c>
      <c r="M888" s="76" t="s">
        <v>194</v>
      </c>
    </row>
    <row r="889" spans="1:14" s="115" customFormat="1" ht="15" customHeight="1" x14ac:dyDescent="0.2">
      <c r="A889" s="80"/>
      <c r="B889" s="80"/>
      <c r="C889" s="77"/>
      <c r="D889" s="78" t="s">
        <v>149</v>
      </c>
      <c r="E889" s="134" t="s">
        <v>2075</v>
      </c>
      <c r="F889" s="141"/>
      <c r="G889" s="141"/>
      <c r="H889" s="141"/>
      <c r="I889" s="141"/>
      <c r="J889" s="141"/>
      <c r="K889" s="141"/>
      <c r="L889" s="141"/>
      <c r="M889" s="141"/>
      <c r="N889" s="141"/>
    </row>
    <row r="890" spans="1:14" s="115" customFormat="1" x14ac:dyDescent="0.2">
      <c r="A890" s="80"/>
      <c r="B890" s="80"/>
      <c r="C890" s="77"/>
      <c r="D890" s="78" t="s">
        <v>151</v>
      </c>
      <c r="E890" s="133" t="s">
        <v>2076</v>
      </c>
      <c r="F890" s="134"/>
      <c r="G890" s="134"/>
      <c r="H890" s="134"/>
      <c r="I890" s="134"/>
      <c r="J890" s="134"/>
      <c r="K890" s="134"/>
      <c r="L890" s="135"/>
      <c r="M890" s="141"/>
      <c r="N890" s="141"/>
    </row>
    <row r="891" spans="1:14" s="115" customFormat="1" x14ac:dyDescent="0.2">
      <c r="A891" s="80"/>
      <c r="B891" s="80"/>
      <c r="C891" s="127"/>
      <c r="D891" s="79"/>
      <c r="E891" s="80"/>
      <c r="F891" s="80"/>
      <c r="G891" s="80"/>
      <c r="H891" s="80"/>
      <c r="I891" s="80"/>
      <c r="J891" s="128"/>
      <c r="K891" s="80"/>
      <c r="L891" s="80"/>
      <c r="M891" s="80"/>
    </row>
    <row r="892" spans="1:14" s="115" customFormat="1" ht="14.25" customHeight="1" x14ac:dyDescent="0.2">
      <c r="A892" s="118"/>
      <c r="B892" s="118"/>
      <c r="C892" s="119"/>
      <c r="D892" s="329" t="s">
        <v>9</v>
      </c>
      <c r="E892" s="117" t="s">
        <v>223</v>
      </c>
      <c r="F892" s="117" t="s">
        <v>174</v>
      </c>
      <c r="G892" s="117"/>
      <c r="H892" s="117"/>
      <c r="I892" s="120" t="s">
        <v>14</v>
      </c>
      <c r="J892" s="121"/>
    </row>
    <row r="893" spans="1:14" s="115" customFormat="1" ht="14.25" customHeight="1" x14ac:dyDescent="0.2">
      <c r="A893" s="118"/>
      <c r="B893" s="118"/>
      <c r="C893" s="119"/>
      <c r="D893" s="330"/>
      <c r="E893" s="122" t="s">
        <v>224</v>
      </c>
      <c r="F893" s="122" t="s">
        <v>175</v>
      </c>
      <c r="G893" s="122"/>
      <c r="H893" s="122"/>
      <c r="I893" s="129" t="s">
        <v>225</v>
      </c>
      <c r="J893" s="121"/>
    </row>
    <row r="894" spans="1:14" ht="15" customHeight="1" x14ac:dyDescent="0.2">
      <c r="D894" s="223" t="s">
        <v>2077</v>
      </c>
      <c r="E894" s="223">
        <v>11.39</v>
      </c>
      <c r="F894" s="223">
        <v>3</v>
      </c>
      <c r="G894" s="223"/>
      <c r="H894" s="223"/>
      <c r="I894" s="223">
        <v>34.17</v>
      </c>
    </row>
    <row r="895" spans="1:14" ht="15" customHeight="1" x14ac:dyDescent="0.2">
      <c r="D895" s="223" t="s">
        <v>2078</v>
      </c>
      <c r="E895" s="223">
        <v>8.5500000000000007</v>
      </c>
      <c r="F895" s="223">
        <v>3</v>
      </c>
      <c r="G895" s="223"/>
      <c r="H895" s="223"/>
      <c r="I895" s="223">
        <v>25.650000000000002</v>
      </c>
    </row>
    <row r="896" spans="1:14" ht="15" customHeight="1" x14ac:dyDescent="0.2">
      <c r="D896" s="84"/>
      <c r="E896" s="84"/>
      <c r="F896" s="84"/>
      <c r="G896" s="84"/>
      <c r="H896" s="84" t="s">
        <v>118</v>
      </c>
      <c r="I896" s="225">
        <v>59.820000000000007</v>
      </c>
      <c r="J896" s="121"/>
      <c r="K896" s="115"/>
      <c r="L896" s="115"/>
      <c r="M896" s="115"/>
    </row>
    <row r="898" spans="1:13" s="212" customFormat="1" ht="24.95" customHeight="1" collapsed="1" x14ac:dyDescent="0.2">
      <c r="A898" s="114" t="s">
        <v>145</v>
      </c>
      <c r="B898" s="114"/>
      <c r="C898" s="74" t="s">
        <v>1832</v>
      </c>
      <c r="D898" s="334" t="s">
        <v>48</v>
      </c>
      <c r="E898" s="334"/>
      <c r="F898" s="334"/>
      <c r="G898" s="334"/>
      <c r="H898" s="334"/>
      <c r="I898" s="334"/>
      <c r="J898" s="334"/>
      <c r="K898" s="334"/>
      <c r="L898" s="334"/>
      <c r="M898" s="334"/>
    </row>
    <row r="899" spans="1:13" s="212" customFormat="1" ht="24.95" customHeight="1" collapsed="1" x14ac:dyDescent="0.2">
      <c r="A899" s="257" t="s">
        <v>145</v>
      </c>
      <c r="B899" s="257"/>
      <c r="C899" s="258" t="s">
        <v>1850</v>
      </c>
      <c r="D899" s="331" t="s">
        <v>389</v>
      </c>
      <c r="E899" s="331"/>
      <c r="F899" s="331"/>
      <c r="G899" s="331"/>
      <c r="H899" s="331"/>
      <c r="I899" s="331"/>
      <c r="J899" s="331"/>
      <c r="K899" s="331"/>
      <c r="L899" s="331"/>
      <c r="M899" s="331"/>
    </row>
    <row r="900" spans="1:13" ht="15" customHeight="1" x14ac:dyDescent="0.2">
      <c r="D900" s="126" t="s">
        <v>1851</v>
      </c>
    </row>
    <row r="902" spans="1:13" s="115" customFormat="1" ht="30" customHeight="1" x14ac:dyDescent="0.2">
      <c r="A902" s="118"/>
      <c r="B902" s="118"/>
      <c r="C902" s="117" t="s">
        <v>6</v>
      </c>
      <c r="D902" s="117"/>
      <c r="E902" s="117" t="s">
        <v>9</v>
      </c>
      <c r="F902" s="117"/>
      <c r="G902" s="117"/>
      <c r="H902" s="117" t="s">
        <v>20</v>
      </c>
      <c r="I902" s="120" t="s">
        <v>11</v>
      </c>
      <c r="J902" s="121"/>
    </row>
    <row r="903" spans="1:13" ht="30" customHeight="1" x14ac:dyDescent="0.2">
      <c r="C903" s="92" t="s">
        <v>1862</v>
      </c>
      <c r="D903" s="332" t="s">
        <v>50</v>
      </c>
      <c r="E903" s="332"/>
      <c r="F903" s="332"/>
      <c r="G903" s="332"/>
      <c r="H903" s="92" t="s">
        <v>29</v>
      </c>
      <c r="I903" s="92">
        <v>476.68</v>
      </c>
    </row>
    <row r="904" spans="1:13" ht="30" customHeight="1" x14ac:dyDescent="0.2">
      <c r="C904" s="92" t="s">
        <v>1863</v>
      </c>
      <c r="D904" s="335" t="s">
        <v>52</v>
      </c>
      <c r="E904" s="335"/>
      <c r="F904" s="335"/>
      <c r="G904" s="335"/>
      <c r="H904" s="233" t="s">
        <v>29</v>
      </c>
      <c r="I904" s="233">
        <v>1603.67</v>
      </c>
    </row>
    <row r="905" spans="1:13" ht="30" customHeight="1" x14ac:dyDescent="0.2">
      <c r="C905" s="92" t="s">
        <v>1864</v>
      </c>
      <c r="D905" s="335" t="s">
        <v>54</v>
      </c>
      <c r="E905" s="335"/>
      <c r="F905" s="335"/>
      <c r="G905" s="335"/>
      <c r="H905" s="233" t="s">
        <v>29</v>
      </c>
      <c r="I905" s="233">
        <v>339.63</v>
      </c>
    </row>
    <row r="906" spans="1:13" ht="30" customHeight="1" x14ac:dyDescent="0.2">
      <c r="C906" s="92" t="s">
        <v>1865</v>
      </c>
      <c r="D906" s="335" t="s">
        <v>1833</v>
      </c>
      <c r="E906" s="335"/>
      <c r="F906" s="335"/>
      <c r="G906" s="335"/>
      <c r="H906" s="233" t="s">
        <v>29</v>
      </c>
      <c r="I906" s="233">
        <v>32</v>
      </c>
    </row>
    <row r="907" spans="1:13" ht="30" customHeight="1" x14ac:dyDescent="0.2">
      <c r="C907" s="92" t="s">
        <v>1866</v>
      </c>
      <c r="D907" s="335" t="s">
        <v>1834</v>
      </c>
      <c r="E907" s="335"/>
      <c r="F907" s="335"/>
      <c r="G907" s="335"/>
      <c r="H907" s="233" t="s">
        <v>20</v>
      </c>
      <c r="I907" s="233">
        <v>2</v>
      </c>
    </row>
    <row r="908" spans="1:13" ht="30" customHeight="1" x14ac:dyDescent="0.2">
      <c r="C908" s="92" t="s">
        <v>1867</v>
      </c>
      <c r="D908" s="335" t="s">
        <v>1835</v>
      </c>
      <c r="E908" s="335"/>
      <c r="F908" s="335"/>
      <c r="G908" s="335"/>
      <c r="H908" s="233" t="s">
        <v>20</v>
      </c>
      <c r="I908" s="233">
        <v>23</v>
      </c>
    </row>
    <row r="909" spans="1:13" ht="30" customHeight="1" x14ac:dyDescent="0.2">
      <c r="C909" s="92" t="s">
        <v>1868</v>
      </c>
      <c r="D909" s="335" t="s">
        <v>1836</v>
      </c>
      <c r="E909" s="335"/>
      <c r="F909" s="335"/>
      <c r="G909" s="335"/>
      <c r="H909" s="233" t="s">
        <v>20</v>
      </c>
      <c r="I909" s="233">
        <v>8</v>
      </c>
    </row>
    <row r="910" spans="1:13" ht="30" customHeight="1" x14ac:dyDescent="0.2">
      <c r="C910" s="234" t="s">
        <v>1869</v>
      </c>
      <c r="D910" s="333" t="s">
        <v>1837</v>
      </c>
      <c r="E910" s="333"/>
      <c r="F910" s="333"/>
      <c r="G910" s="333"/>
      <c r="H910" s="234" t="s">
        <v>20</v>
      </c>
      <c r="I910" s="234">
        <v>6</v>
      </c>
    </row>
    <row r="911" spans="1:13" ht="30" customHeight="1" x14ac:dyDescent="0.2">
      <c r="D911" s="232"/>
      <c r="E911" s="232"/>
      <c r="F911" s="232"/>
      <c r="G911" s="232"/>
      <c r="H911" s="75"/>
      <c r="I911" s="75"/>
    </row>
    <row r="912" spans="1:13" s="212" customFormat="1" ht="24.95" customHeight="1" collapsed="1" x14ac:dyDescent="0.2">
      <c r="A912" s="257" t="s">
        <v>145</v>
      </c>
      <c r="B912" s="257"/>
      <c r="C912" s="258" t="s">
        <v>1852</v>
      </c>
      <c r="D912" s="331" t="s">
        <v>392</v>
      </c>
      <c r="E912" s="331"/>
      <c r="F912" s="331"/>
      <c r="G912" s="331"/>
      <c r="H912" s="331"/>
      <c r="I912" s="331"/>
      <c r="J912" s="331"/>
      <c r="K912" s="331"/>
      <c r="L912" s="331"/>
      <c r="M912" s="331"/>
    </row>
    <row r="913" spans="1:13" ht="15" customHeight="1" x14ac:dyDescent="0.2">
      <c r="D913" s="126" t="s">
        <v>1851</v>
      </c>
    </row>
    <row r="915" spans="1:13" s="115" customFormat="1" ht="30" customHeight="1" x14ac:dyDescent="0.2">
      <c r="A915" s="118"/>
      <c r="B915" s="118"/>
      <c r="C915" s="117" t="s">
        <v>6</v>
      </c>
      <c r="D915" s="117"/>
      <c r="E915" s="117" t="s">
        <v>9</v>
      </c>
      <c r="F915" s="117"/>
      <c r="G915" s="117"/>
      <c r="H915" s="117" t="s">
        <v>20</v>
      </c>
      <c r="I915" s="120" t="s">
        <v>11</v>
      </c>
      <c r="J915" s="121"/>
    </row>
    <row r="916" spans="1:13" ht="30" customHeight="1" x14ac:dyDescent="0.2">
      <c r="C916" s="92" t="s">
        <v>1870</v>
      </c>
      <c r="D916" s="332" t="s">
        <v>294</v>
      </c>
      <c r="E916" s="332"/>
      <c r="F916" s="332"/>
      <c r="G916" s="332"/>
      <c r="H916" s="92" t="s">
        <v>20</v>
      </c>
      <c r="I916" s="92">
        <v>38</v>
      </c>
    </row>
    <row r="917" spans="1:13" ht="30" customHeight="1" x14ac:dyDescent="0.2">
      <c r="C917" s="92" t="s">
        <v>1871</v>
      </c>
      <c r="D917" s="332" t="s">
        <v>292</v>
      </c>
      <c r="E917" s="332"/>
      <c r="F917" s="332"/>
      <c r="G917" s="332"/>
      <c r="H917" s="92" t="s">
        <v>20</v>
      </c>
      <c r="I917" s="92">
        <v>2</v>
      </c>
    </row>
    <row r="918" spans="1:13" ht="30" customHeight="1" x14ac:dyDescent="0.2">
      <c r="C918" s="92" t="s">
        <v>1872</v>
      </c>
      <c r="D918" s="332" t="s">
        <v>291</v>
      </c>
      <c r="E918" s="332"/>
      <c r="F918" s="332"/>
      <c r="G918" s="332"/>
      <c r="H918" s="92" t="s">
        <v>20</v>
      </c>
      <c r="I918" s="92">
        <v>2</v>
      </c>
    </row>
    <row r="919" spans="1:13" ht="30" customHeight="1" x14ac:dyDescent="0.2">
      <c r="C919" s="92" t="s">
        <v>1873</v>
      </c>
      <c r="D919" s="332" t="s">
        <v>295</v>
      </c>
      <c r="E919" s="332"/>
      <c r="F919" s="332"/>
      <c r="G919" s="332"/>
      <c r="H919" s="92" t="s">
        <v>20</v>
      </c>
      <c r="I919" s="92">
        <v>2</v>
      </c>
    </row>
    <row r="920" spans="1:13" ht="30" customHeight="1" x14ac:dyDescent="0.2">
      <c r="C920" s="92" t="s">
        <v>1874</v>
      </c>
      <c r="D920" s="332" t="s">
        <v>293</v>
      </c>
      <c r="E920" s="332"/>
      <c r="F920" s="332"/>
      <c r="G920" s="332"/>
      <c r="H920" s="92" t="s">
        <v>20</v>
      </c>
      <c r="I920" s="92">
        <v>6</v>
      </c>
    </row>
    <row r="921" spans="1:13" ht="30" customHeight="1" x14ac:dyDescent="0.2">
      <c r="C921" s="234" t="s">
        <v>1875</v>
      </c>
      <c r="D921" s="333" t="s">
        <v>58</v>
      </c>
      <c r="E921" s="333"/>
      <c r="F921" s="333"/>
      <c r="G921" s="333"/>
      <c r="H921" s="234" t="s">
        <v>20</v>
      </c>
      <c r="I921" s="234">
        <v>14</v>
      </c>
    </row>
    <row r="923" spans="1:13" s="212" customFormat="1" ht="24.95" customHeight="1" collapsed="1" x14ac:dyDescent="0.2">
      <c r="A923" s="257" t="s">
        <v>145</v>
      </c>
      <c r="B923" s="257"/>
      <c r="C923" s="258" t="s">
        <v>1853</v>
      </c>
      <c r="D923" s="331" t="s">
        <v>379</v>
      </c>
      <c r="E923" s="331"/>
      <c r="F923" s="331"/>
      <c r="G923" s="331"/>
      <c r="H923" s="331"/>
      <c r="I923" s="331"/>
      <c r="J923" s="331"/>
      <c r="K923" s="331"/>
      <c r="L923" s="331"/>
      <c r="M923" s="331"/>
    </row>
    <row r="924" spans="1:13" ht="15" customHeight="1" x14ac:dyDescent="0.2">
      <c r="D924" s="126" t="s">
        <v>1851</v>
      </c>
    </row>
    <row r="926" spans="1:13" s="115" customFormat="1" ht="30" customHeight="1" x14ac:dyDescent="0.2">
      <c r="A926" s="118"/>
      <c r="B926" s="118"/>
      <c r="C926" s="117" t="s">
        <v>6</v>
      </c>
      <c r="D926" s="117"/>
      <c r="E926" s="117" t="s">
        <v>9</v>
      </c>
      <c r="F926" s="117"/>
      <c r="G926" s="117"/>
      <c r="H926" s="117" t="s">
        <v>20</v>
      </c>
      <c r="I926" s="120" t="s">
        <v>11</v>
      </c>
      <c r="J926" s="121"/>
    </row>
    <row r="927" spans="1:13" ht="30" customHeight="1" x14ac:dyDescent="0.2">
      <c r="C927" s="92" t="s">
        <v>1876</v>
      </c>
      <c r="D927" s="332" t="s">
        <v>290</v>
      </c>
      <c r="E927" s="332"/>
      <c r="F927" s="332"/>
      <c r="G927" s="332"/>
      <c r="H927" s="92" t="s">
        <v>20</v>
      </c>
      <c r="I927" s="92">
        <v>8</v>
      </c>
    </row>
    <row r="928" spans="1:13" ht="30" customHeight="1" x14ac:dyDescent="0.2">
      <c r="C928" s="92" t="s">
        <v>1877</v>
      </c>
      <c r="D928" s="332" t="s">
        <v>1838</v>
      </c>
      <c r="E928" s="332"/>
      <c r="F928" s="332"/>
      <c r="G928" s="332"/>
      <c r="H928" s="92" t="s">
        <v>20</v>
      </c>
      <c r="I928" s="92">
        <v>8</v>
      </c>
    </row>
    <row r="929" spans="1:13" ht="30" customHeight="1" x14ac:dyDescent="0.2">
      <c r="C929" s="92" t="s">
        <v>1878</v>
      </c>
      <c r="D929" s="332" t="s">
        <v>286</v>
      </c>
      <c r="E929" s="332"/>
      <c r="F929" s="332"/>
      <c r="G929" s="332"/>
      <c r="H929" s="92" t="s">
        <v>20</v>
      </c>
      <c r="I929" s="92">
        <v>40</v>
      </c>
    </row>
    <row r="930" spans="1:13" ht="30" customHeight="1" x14ac:dyDescent="0.2">
      <c r="C930" s="92" t="s">
        <v>1879</v>
      </c>
      <c r="D930" s="332" t="s">
        <v>287</v>
      </c>
      <c r="E930" s="332"/>
      <c r="F930" s="332"/>
      <c r="G930" s="332"/>
      <c r="H930" s="92" t="s">
        <v>20</v>
      </c>
      <c r="I930" s="92">
        <v>8</v>
      </c>
    </row>
    <row r="931" spans="1:13" ht="30" customHeight="1" x14ac:dyDescent="0.2">
      <c r="C931" s="92" t="s">
        <v>1880</v>
      </c>
      <c r="D931" s="332" t="s">
        <v>288</v>
      </c>
      <c r="E931" s="332"/>
      <c r="F931" s="332"/>
      <c r="G931" s="332"/>
      <c r="H931" s="92" t="s">
        <v>20</v>
      </c>
      <c r="I931" s="92">
        <v>2</v>
      </c>
    </row>
    <row r="932" spans="1:13" ht="30" customHeight="1" x14ac:dyDescent="0.2">
      <c r="C932" s="234" t="s">
        <v>1881</v>
      </c>
      <c r="D932" s="333" t="s">
        <v>289</v>
      </c>
      <c r="E932" s="333"/>
      <c r="F932" s="333"/>
      <c r="G932" s="333"/>
      <c r="H932" s="234" t="s">
        <v>20</v>
      </c>
      <c r="I932" s="234">
        <v>34</v>
      </c>
    </row>
    <row r="934" spans="1:13" s="212" customFormat="1" ht="24.95" customHeight="1" collapsed="1" x14ac:dyDescent="0.2">
      <c r="A934" s="257" t="s">
        <v>145</v>
      </c>
      <c r="B934" s="257"/>
      <c r="C934" s="258" t="s">
        <v>1854</v>
      </c>
      <c r="D934" s="331" t="s">
        <v>1855</v>
      </c>
      <c r="E934" s="331"/>
      <c r="F934" s="331"/>
      <c r="G934" s="331"/>
      <c r="H934" s="331"/>
      <c r="I934" s="331"/>
      <c r="J934" s="331"/>
      <c r="K934" s="331"/>
      <c r="L934" s="331"/>
      <c r="M934" s="331"/>
    </row>
    <row r="935" spans="1:13" ht="15" customHeight="1" x14ac:dyDescent="0.2">
      <c r="D935" s="126" t="s">
        <v>1851</v>
      </c>
    </row>
    <row r="937" spans="1:13" s="115" customFormat="1" ht="30" customHeight="1" x14ac:dyDescent="0.2">
      <c r="A937" s="118"/>
      <c r="B937" s="118"/>
      <c r="C937" s="117" t="s">
        <v>6</v>
      </c>
      <c r="D937" s="117"/>
      <c r="E937" s="117" t="s">
        <v>9</v>
      </c>
      <c r="F937" s="117"/>
      <c r="G937" s="117"/>
      <c r="H937" s="117" t="s">
        <v>20</v>
      </c>
      <c r="I937" s="120" t="s">
        <v>11</v>
      </c>
      <c r="J937" s="121"/>
    </row>
    <row r="938" spans="1:13" ht="30" customHeight="1" x14ac:dyDescent="0.2">
      <c r="C938" s="92" t="s">
        <v>1882</v>
      </c>
      <c r="D938" s="332" t="s">
        <v>1839</v>
      </c>
      <c r="E938" s="332"/>
      <c r="F938" s="332"/>
      <c r="G938" s="332"/>
      <c r="H938" s="92" t="s">
        <v>29</v>
      </c>
      <c r="I938" s="92">
        <v>135.87</v>
      </c>
    </row>
    <row r="939" spans="1:13" ht="30" customHeight="1" x14ac:dyDescent="0.2">
      <c r="C939" s="92" t="s">
        <v>1883</v>
      </c>
      <c r="D939" s="332" t="s">
        <v>1840</v>
      </c>
      <c r="E939" s="332"/>
      <c r="F939" s="332"/>
      <c r="G939" s="332"/>
      <c r="H939" s="92" t="s">
        <v>29</v>
      </c>
      <c r="I939" s="92">
        <v>145.85</v>
      </c>
    </row>
    <row r="940" spans="1:13" ht="30" customHeight="1" x14ac:dyDescent="0.2">
      <c r="C940" s="92" t="s">
        <v>1884</v>
      </c>
      <c r="D940" s="332" t="s">
        <v>1841</v>
      </c>
      <c r="E940" s="332"/>
      <c r="F940" s="332"/>
      <c r="G940" s="332"/>
      <c r="H940" s="92" t="s">
        <v>29</v>
      </c>
      <c r="I940" s="92">
        <v>89.02</v>
      </c>
    </row>
    <row r="941" spans="1:13" ht="30" customHeight="1" x14ac:dyDescent="0.2">
      <c r="C941" s="92" t="s">
        <v>1885</v>
      </c>
      <c r="D941" s="332" t="s">
        <v>1842</v>
      </c>
      <c r="E941" s="332"/>
      <c r="F941" s="332"/>
      <c r="G941" s="332"/>
      <c r="H941" s="92" t="s">
        <v>29</v>
      </c>
      <c r="I941" s="92">
        <v>15.959999999999999</v>
      </c>
    </row>
    <row r="942" spans="1:13" ht="45" customHeight="1" x14ac:dyDescent="0.2">
      <c r="C942" s="234" t="s">
        <v>1886</v>
      </c>
      <c r="D942" s="333" t="s">
        <v>1843</v>
      </c>
      <c r="E942" s="333"/>
      <c r="F942" s="333"/>
      <c r="G942" s="333"/>
      <c r="H942" s="234" t="s">
        <v>29</v>
      </c>
      <c r="I942" s="234">
        <v>14</v>
      </c>
    </row>
    <row r="944" spans="1:13" s="212" customFormat="1" ht="24.95" customHeight="1" collapsed="1" x14ac:dyDescent="0.2">
      <c r="A944" s="257" t="s">
        <v>145</v>
      </c>
      <c r="B944" s="257"/>
      <c r="C944" s="258" t="s">
        <v>1856</v>
      </c>
      <c r="D944" s="331" t="s">
        <v>399</v>
      </c>
      <c r="E944" s="331"/>
      <c r="F944" s="331"/>
      <c r="G944" s="331"/>
      <c r="H944" s="331"/>
      <c r="I944" s="331"/>
      <c r="J944" s="331"/>
      <c r="K944" s="331"/>
      <c r="L944" s="331"/>
      <c r="M944" s="331"/>
    </row>
    <row r="945" spans="1:13" ht="15" customHeight="1" x14ac:dyDescent="0.2">
      <c r="D945" s="126" t="s">
        <v>1851</v>
      </c>
    </row>
    <row r="947" spans="1:13" s="115" customFormat="1" ht="30" customHeight="1" x14ac:dyDescent="0.2">
      <c r="A947" s="118"/>
      <c r="B947" s="118"/>
      <c r="C947" s="117" t="s">
        <v>6</v>
      </c>
      <c r="D947" s="117"/>
      <c r="E947" s="117" t="s">
        <v>9</v>
      </c>
      <c r="F947" s="117"/>
      <c r="G947" s="117"/>
      <c r="H947" s="117" t="s">
        <v>20</v>
      </c>
      <c r="I947" s="120" t="s">
        <v>11</v>
      </c>
      <c r="J947" s="121"/>
    </row>
    <row r="948" spans="1:13" ht="30" customHeight="1" x14ac:dyDescent="0.2">
      <c r="C948" s="92" t="s">
        <v>1887</v>
      </c>
      <c r="D948" s="332" t="s">
        <v>297</v>
      </c>
      <c r="E948" s="332"/>
      <c r="F948" s="332"/>
      <c r="G948" s="332"/>
      <c r="H948" s="92" t="s">
        <v>20</v>
      </c>
      <c r="I948" s="92">
        <v>6</v>
      </c>
    </row>
    <row r="949" spans="1:13" ht="30" customHeight="1" x14ac:dyDescent="0.2">
      <c r="C949" s="92" t="s">
        <v>1888</v>
      </c>
      <c r="D949" s="332" t="s">
        <v>1844</v>
      </c>
      <c r="E949" s="332"/>
      <c r="F949" s="332"/>
      <c r="G949" s="332"/>
      <c r="H949" s="92" t="s">
        <v>20</v>
      </c>
      <c r="I949" s="92">
        <v>6</v>
      </c>
    </row>
    <row r="950" spans="1:13" ht="30" customHeight="1" x14ac:dyDescent="0.2">
      <c r="C950" s="92" t="s">
        <v>1889</v>
      </c>
      <c r="D950" s="332" t="s">
        <v>1845</v>
      </c>
      <c r="E950" s="332"/>
      <c r="F950" s="332"/>
      <c r="G950" s="332"/>
      <c r="H950" s="92" t="s">
        <v>20</v>
      </c>
      <c r="I950" s="92">
        <v>28</v>
      </c>
    </row>
    <row r="951" spans="1:13" ht="30" customHeight="1" x14ac:dyDescent="0.2">
      <c r="C951" s="234" t="s">
        <v>1890</v>
      </c>
      <c r="D951" s="333" t="s">
        <v>1846</v>
      </c>
      <c r="E951" s="333"/>
      <c r="F951" s="333"/>
      <c r="G951" s="333"/>
      <c r="H951" s="234" t="s">
        <v>20</v>
      </c>
      <c r="I951" s="234">
        <v>56</v>
      </c>
    </row>
    <row r="953" spans="1:13" s="212" customFormat="1" ht="24.95" customHeight="1" collapsed="1" x14ac:dyDescent="0.2">
      <c r="A953" s="257" t="s">
        <v>145</v>
      </c>
      <c r="B953" s="257"/>
      <c r="C953" s="258" t="s">
        <v>1857</v>
      </c>
      <c r="D953" s="331" t="s">
        <v>1858</v>
      </c>
      <c r="E953" s="331"/>
      <c r="F953" s="331"/>
      <c r="G953" s="331"/>
      <c r="H953" s="331"/>
      <c r="I953" s="331"/>
      <c r="J953" s="331"/>
      <c r="K953" s="331"/>
      <c r="L953" s="331"/>
      <c r="M953" s="331"/>
    </row>
    <row r="954" spans="1:13" ht="15" customHeight="1" x14ac:dyDescent="0.2">
      <c r="D954" s="126" t="s">
        <v>1851</v>
      </c>
    </row>
    <row r="956" spans="1:13" s="115" customFormat="1" ht="30" customHeight="1" x14ac:dyDescent="0.2">
      <c r="A956" s="118"/>
      <c r="B956" s="118"/>
      <c r="C956" s="117" t="s">
        <v>6</v>
      </c>
      <c r="D956" s="117"/>
      <c r="E956" s="117" t="s">
        <v>9</v>
      </c>
      <c r="F956" s="117"/>
      <c r="G956" s="117"/>
      <c r="H956" s="117" t="s">
        <v>20</v>
      </c>
      <c r="I956" s="120" t="s">
        <v>11</v>
      </c>
      <c r="J956" s="121"/>
    </row>
    <row r="957" spans="1:13" ht="30" customHeight="1" x14ac:dyDescent="0.2">
      <c r="C957" s="92" t="s">
        <v>1891</v>
      </c>
      <c r="D957" s="332" t="s">
        <v>1847</v>
      </c>
      <c r="E957" s="332"/>
      <c r="F957" s="332"/>
      <c r="G957" s="332"/>
      <c r="H957" s="92" t="s">
        <v>20</v>
      </c>
      <c r="I957" s="92">
        <v>4</v>
      </c>
    </row>
    <row r="958" spans="1:13" ht="30" customHeight="1" x14ac:dyDescent="0.2">
      <c r="C958" s="92" t="s">
        <v>1892</v>
      </c>
      <c r="D958" s="332" t="s">
        <v>299</v>
      </c>
      <c r="E958" s="332"/>
      <c r="F958" s="332"/>
      <c r="G958" s="332"/>
      <c r="H958" s="92" t="s">
        <v>20</v>
      </c>
      <c r="I958" s="92">
        <v>9</v>
      </c>
    </row>
    <row r="959" spans="1:13" ht="30" customHeight="1" x14ac:dyDescent="0.2">
      <c r="C959" s="92" t="s">
        <v>1893</v>
      </c>
      <c r="D959" s="332" t="s">
        <v>298</v>
      </c>
      <c r="E959" s="332"/>
      <c r="F959" s="332"/>
      <c r="G959" s="332"/>
      <c r="H959" s="92" t="s">
        <v>20</v>
      </c>
      <c r="I959" s="92">
        <v>2</v>
      </c>
    </row>
    <row r="960" spans="1:13" ht="30" customHeight="1" x14ac:dyDescent="0.2">
      <c r="C960" s="92" t="s">
        <v>1894</v>
      </c>
      <c r="D960" s="332" t="s">
        <v>300</v>
      </c>
      <c r="E960" s="332"/>
      <c r="F960" s="332"/>
      <c r="G960" s="332"/>
      <c r="H960" s="92" t="s">
        <v>20</v>
      </c>
      <c r="I960" s="92">
        <v>10</v>
      </c>
    </row>
    <row r="961" spans="1:13" ht="30" customHeight="1" x14ac:dyDescent="0.2">
      <c r="C961" s="92" t="s">
        <v>1895</v>
      </c>
      <c r="D961" s="332" t="s">
        <v>403</v>
      </c>
      <c r="E961" s="332"/>
      <c r="F961" s="332"/>
      <c r="G961" s="332"/>
      <c r="H961" s="92" t="s">
        <v>20</v>
      </c>
      <c r="I961" s="92">
        <v>1</v>
      </c>
    </row>
    <row r="962" spans="1:13" ht="30" customHeight="1" x14ac:dyDescent="0.2">
      <c r="C962" s="92" t="s">
        <v>1896</v>
      </c>
      <c r="D962" s="332" t="s">
        <v>1848</v>
      </c>
      <c r="E962" s="332"/>
      <c r="F962" s="332"/>
      <c r="G962" s="332"/>
      <c r="H962" s="92" t="s">
        <v>20</v>
      </c>
      <c r="I962" s="92">
        <v>1</v>
      </c>
    </row>
    <row r="963" spans="1:13" ht="30" customHeight="1" x14ac:dyDescent="0.2">
      <c r="C963" s="92" t="s">
        <v>1897</v>
      </c>
      <c r="D963" s="332" t="s">
        <v>1849</v>
      </c>
      <c r="E963" s="332"/>
      <c r="F963" s="332"/>
      <c r="G963" s="332"/>
      <c r="H963" s="92" t="s">
        <v>20</v>
      </c>
      <c r="I963" s="92">
        <v>4</v>
      </c>
    </row>
    <row r="964" spans="1:13" ht="30" customHeight="1" x14ac:dyDescent="0.2">
      <c r="C964" s="234" t="s">
        <v>1898</v>
      </c>
      <c r="D964" s="333" t="s">
        <v>64</v>
      </c>
      <c r="E964" s="333"/>
      <c r="F964" s="333"/>
      <c r="G964" s="333"/>
      <c r="H964" s="234" t="s">
        <v>20</v>
      </c>
      <c r="I964" s="234">
        <v>26</v>
      </c>
    </row>
    <row r="966" spans="1:13" s="212" customFormat="1" ht="24.95" customHeight="1" collapsed="1" x14ac:dyDescent="0.2">
      <c r="A966" s="257" t="s">
        <v>145</v>
      </c>
      <c r="B966" s="257"/>
      <c r="C966" s="258" t="s">
        <v>1859</v>
      </c>
      <c r="D966" s="331" t="s">
        <v>1860</v>
      </c>
      <c r="E966" s="331"/>
      <c r="F966" s="331"/>
      <c r="G966" s="331"/>
      <c r="H966" s="331"/>
      <c r="I966" s="331"/>
      <c r="J966" s="331"/>
      <c r="K966" s="331"/>
      <c r="L966" s="331"/>
      <c r="M966" s="331"/>
    </row>
    <row r="967" spans="1:13" ht="15" customHeight="1" x14ac:dyDescent="0.2">
      <c r="D967" s="126" t="s">
        <v>1851</v>
      </c>
    </row>
    <row r="969" spans="1:13" s="115" customFormat="1" ht="30" customHeight="1" x14ac:dyDescent="0.2">
      <c r="A969" s="118"/>
      <c r="B969" s="118"/>
      <c r="C969" s="117" t="s">
        <v>6</v>
      </c>
      <c r="D969" s="117"/>
      <c r="E969" s="117" t="s">
        <v>9</v>
      </c>
      <c r="F969" s="117"/>
      <c r="G969" s="117"/>
      <c r="H969" s="117" t="s">
        <v>20</v>
      </c>
      <c r="I969" s="120" t="s">
        <v>11</v>
      </c>
      <c r="J969" s="121"/>
    </row>
    <row r="970" spans="1:13" ht="30" customHeight="1" x14ac:dyDescent="0.2">
      <c r="C970" s="92" t="s">
        <v>1899</v>
      </c>
      <c r="D970" s="332" t="s">
        <v>50</v>
      </c>
      <c r="E970" s="332"/>
      <c r="F970" s="332"/>
      <c r="G970" s="332"/>
      <c r="H970" s="92" t="s">
        <v>29</v>
      </c>
      <c r="I970" s="92">
        <v>70</v>
      </c>
    </row>
    <row r="971" spans="1:13" ht="30" customHeight="1" x14ac:dyDescent="0.2">
      <c r="C971" s="92" t="s">
        <v>1900</v>
      </c>
      <c r="D971" s="332" t="s">
        <v>284</v>
      </c>
      <c r="E971" s="332"/>
      <c r="F971" s="332"/>
      <c r="G971" s="332"/>
      <c r="H971" s="92" t="s">
        <v>20</v>
      </c>
      <c r="I971" s="92">
        <v>2</v>
      </c>
    </row>
    <row r="972" spans="1:13" ht="30" customHeight="1" x14ac:dyDescent="0.2">
      <c r="C972" s="92" t="s">
        <v>1901</v>
      </c>
      <c r="D972" s="332" t="s">
        <v>1861</v>
      </c>
      <c r="E972" s="332"/>
      <c r="F972" s="332"/>
      <c r="G972" s="332"/>
      <c r="H972" s="92" t="s">
        <v>20</v>
      </c>
      <c r="I972" s="92">
        <v>7</v>
      </c>
    </row>
    <row r="973" spans="1:13" ht="30" customHeight="1" x14ac:dyDescent="0.2">
      <c r="C973" s="92" t="s">
        <v>1902</v>
      </c>
      <c r="D973" s="332" t="s">
        <v>298</v>
      </c>
      <c r="E973" s="332"/>
      <c r="F973" s="332"/>
      <c r="G973" s="332"/>
      <c r="H973" s="92" t="s">
        <v>20</v>
      </c>
      <c r="I973" s="92">
        <v>2</v>
      </c>
    </row>
    <row r="974" spans="1:13" ht="30" customHeight="1" x14ac:dyDescent="0.2">
      <c r="C974" s="92" t="s">
        <v>1903</v>
      </c>
      <c r="D974" s="332" t="s">
        <v>287</v>
      </c>
      <c r="E974" s="332"/>
      <c r="F974" s="332"/>
      <c r="G974" s="332"/>
      <c r="H974" s="92" t="s">
        <v>20</v>
      </c>
      <c r="I974" s="92">
        <v>1</v>
      </c>
    </row>
    <row r="975" spans="1:13" ht="30" customHeight="1" x14ac:dyDescent="0.2">
      <c r="C975" s="92" t="s">
        <v>1904</v>
      </c>
      <c r="D975" s="332" t="s">
        <v>58</v>
      </c>
      <c r="E975" s="332"/>
      <c r="F975" s="332"/>
      <c r="G975" s="332"/>
      <c r="H975" s="92" t="s">
        <v>20</v>
      </c>
      <c r="I975" s="92">
        <v>2</v>
      </c>
    </row>
    <row r="976" spans="1:13" ht="30" customHeight="1" x14ac:dyDescent="0.2">
      <c r="C976" s="234" t="s">
        <v>1905</v>
      </c>
      <c r="D976" s="333" t="s">
        <v>1839</v>
      </c>
      <c r="E976" s="333"/>
      <c r="F976" s="333"/>
      <c r="G976" s="333"/>
      <c r="H976" s="234" t="s">
        <v>29</v>
      </c>
      <c r="I976" s="234">
        <v>20</v>
      </c>
    </row>
    <row r="978" spans="1:13" s="212" customFormat="1" ht="24.95" customHeight="1" collapsed="1" x14ac:dyDescent="0.2">
      <c r="A978" s="114" t="s">
        <v>145</v>
      </c>
      <c r="B978" s="114"/>
      <c r="C978" s="74" t="s">
        <v>1908</v>
      </c>
      <c r="D978" s="334" t="s">
        <v>65</v>
      </c>
      <c r="E978" s="334"/>
      <c r="F978" s="334"/>
      <c r="G978" s="334"/>
      <c r="H978" s="334"/>
      <c r="I978" s="334"/>
      <c r="J978" s="334"/>
      <c r="K978" s="334"/>
      <c r="L978" s="334"/>
      <c r="M978" s="334"/>
    </row>
    <row r="979" spans="1:13" s="212" customFormat="1" ht="24.95" customHeight="1" collapsed="1" x14ac:dyDescent="0.2">
      <c r="A979" s="257" t="s">
        <v>145</v>
      </c>
      <c r="B979" s="257"/>
      <c r="C979" s="258" t="s">
        <v>1909</v>
      </c>
      <c r="D979" s="331" t="s">
        <v>378</v>
      </c>
      <c r="E979" s="331"/>
      <c r="F979" s="331"/>
      <c r="G979" s="331"/>
      <c r="H979" s="331"/>
      <c r="I979" s="331"/>
      <c r="J979" s="331"/>
      <c r="K979" s="331"/>
      <c r="L979" s="331"/>
      <c r="M979" s="331"/>
    </row>
    <row r="980" spans="1:13" ht="15" customHeight="1" x14ac:dyDescent="0.2">
      <c r="D980" s="126" t="s">
        <v>1851</v>
      </c>
    </row>
    <row r="982" spans="1:13" s="115" customFormat="1" ht="30" customHeight="1" x14ac:dyDescent="0.2">
      <c r="A982" s="118"/>
      <c r="B982" s="118"/>
      <c r="C982" s="117" t="s">
        <v>6</v>
      </c>
      <c r="D982" s="117"/>
      <c r="E982" s="117" t="s">
        <v>9</v>
      </c>
      <c r="F982" s="117"/>
      <c r="G982" s="117"/>
      <c r="H982" s="117" t="s">
        <v>20</v>
      </c>
      <c r="I982" s="120" t="s">
        <v>11</v>
      </c>
      <c r="J982" s="121"/>
    </row>
    <row r="983" spans="1:13" ht="30" customHeight="1" x14ac:dyDescent="0.2">
      <c r="C983" s="92" t="s">
        <v>1913</v>
      </c>
      <c r="D983" s="332" t="s">
        <v>67</v>
      </c>
      <c r="E983" s="332"/>
      <c r="F983" s="332"/>
      <c r="G983" s="332"/>
      <c r="H983" s="92" t="s">
        <v>29</v>
      </c>
      <c r="I983" s="92">
        <v>60.17</v>
      </c>
    </row>
    <row r="984" spans="1:13" ht="30" customHeight="1" x14ac:dyDescent="0.2">
      <c r="C984" s="92" t="s">
        <v>1914</v>
      </c>
      <c r="D984" s="332" t="s">
        <v>69</v>
      </c>
      <c r="E984" s="332"/>
      <c r="F984" s="332"/>
      <c r="G984" s="332"/>
      <c r="H984" s="92" t="s">
        <v>20</v>
      </c>
      <c r="I984" s="92">
        <v>21</v>
      </c>
    </row>
    <row r="985" spans="1:13" ht="30" customHeight="1" x14ac:dyDescent="0.2">
      <c r="C985" s="92" t="s">
        <v>1915</v>
      </c>
      <c r="D985" s="332" t="s">
        <v>302</v>
      </c>
      <c r="E985" s="332"/>
      <c r="F985" s="332"/>
      <c r="G985" s="332"/>
      <c r="H985" s="92" t="s">
        <v>20</v>
      </c>
      <c r="I985" s="92">
        <v>4</v>
      </c>
    </row>
    <row r="986" spans="1:13" ht="30" customHeight="1" x14ac:dyDescent="0.2">
      <c r="C986" s="92" t="s">
        <v>1916</v>
      </c>
      <c r="D986" s="332" t="s">
        <v>303</v>
      </c>
      <c r="E986" s="332"/>
      <c r="F986" s="332"/>
      <c r="G986" s="332"/>
      <c r="H986" s="92" t="s">
        <v>20</v>
      </c>
      <c r="I986" s="92">
        <v>1</v>
      </c>
    </row>
    <row r="987" spans="1:13" ht="30" customHeight="1" x14ac:dyDescent="0.2">
      <c r="C987" s="92" t="s">
        <v>1917</v>
      </c>
      <c r="D987" s="332" t="s">
        <v>1906</v>
      </c>
      <c r="E987" s="332"/>
      <c r="F987" s="332"/>
      <c r="G987" s="332"/>
      <c r="H987" s="92" t="s">
        <v>29</v>
      </c>
      <c r="I987" s="92">
        <v>102.38</v>
      </c>
    </row>
    <row r="988" spans="1:13" ht="15" customHeight="1" x14ac:dyDescent="0.2">
      <c r="G988" s="126"/>
      <c r="H988" s="75"/>
      <c r="I988" s="75"/>
      <c r="J988" s="75"/>
      <c r="M988" s="90"/>
    </row>
    <row r="989" spans="1:13" s="212" customFormat="1" ht="24.95" customHeight="1" collapsed="1" x14ac:dyDescent="0.2">
      <c r="A989" s="257" t="s">
        <v>145</v>
      </c>
      <c r="B989" s="257"/>
      <c r="C989" s="258" t="s">
        <v>1910</v>
      </c>
      <c r="D989" s="331" t="s">
        <v>379</v>
      </c>
      <c r="E989" s="331"/>
      <c r="F989" s="331"/>
      <c r="G989" s="331"/>
      <c r="H989" s="331"/>
      <c r="I989" s="331"/>
      <c r="J989" s="331"/>
      <c r="K989" s="331"/>
      <c r="L989" s="331"/>
      <c r="M989" s="331"/>
    </row>
    <row r="990" spans="1:13" ht="15" customHeight="1" x14ac:dyDescent="0.2">
      <c r="D990" s="126" t="s">
        <v>1851</v>
      </c>
    </row>
    <row r="992" spans="1:13" s="115" customFormat="1" ht="30" customHeight="1" x14ac:dyDescent="0.2">
      <c r="A992" s="118"/>
      <c r="B992" s="118"/>
      <c r="C992" s="117" t="s">
        <v>6</v>
      </c>
      <c r="D992" s="117"/>
      <c r="E992" s="117" t="s">
        <v>9</v>
      </c>
      <c r="F992" s="117"/>
      <c r="G992" s="117"/>
      <c r="H992" s="117" t="s">
        <v>20</v>
      </c>
      <c r="I992" s="120" t="s">
        <v>11</v>
      </c>
      <c r="J992" s="121"/>
    </row>
    <row r="993" spans="1:13" ht="30" customHeight="1" x14ac:dyDescent="0.2">
      <c r="C993" s="92" t="s">
        <v>1918</v>
      </c>
      <c r="D993" s="332" t="s">
        <v>286</v>
      </c>
      <c r="E993" s="332"/>
      <c r="F993" s="332"/>
      <c r="G993" s="332"/>
      <c r="H993" s="92" t="s">
        <v>20</v>
      </c>
      <c r="I993" s="92">
        <v>19</v>
      </c>
    </row>
    <row r="994" spans="1:13" ht="15" customHeight="1" x14ac:dyDescent="0.2">
      <c r="G994" s="126"/>
      <c r="H994" s="75"/>
      <c r="I994" s="75"/>
      <c r="J994" s="75"/>
      <c r="M994" s="90"/>
    </row>
    <row r="995" spans="1:13" s="212" customFormat="1" ht="24.95" customHeight="1" collapsed="1" x14ac:dyDescent="0.2">
      <c r="A995" s="257" t="s">
        <v>145</v>
      </c>
      <c r="B995" s="257"/>
      <c r="C995" s="258" t="s">
        <v>1911</v>
      </c>
      <c r="D995" s="331" t="s">
        <v>383</v>
      </c>
      <c r="E995" s="331"/>
      <c r="F995" s="331"/>
      <c r="G995" s="331"/>
      <c r="H995" s="331"/>
      <c r="I995" s="331"/>
      <c r="J995" s="331"/>
      <c r="K995" s="331"/>
      <c r="L995" s="331"/>
      <c r="M995" s="331"/>
    </row>
    <row r="996" spans="1:13" ht="15" customHeight="1" x14ac:dyDescent="0.2">
      <c r="D996" s="126" t="s">
        <v>1851</v>
      </c>
    </row>
    <row r="998" spans="1:13" s="115" customFormat="1" ht="30" customHeight="1" x14ac:dyDescent="0.2">
      <c r="A998" s="118"/>
      <c r="B998" s="118"/>
      <c r="C998" s="117" t="s">
        <v>6</v>
      </c>
      <c r="D998" s="117"/>
      <c r="E998" s="117" t="s">
        <v>9</v>
      </c>
      <c r="F998" s="117"/>
      <c r="G998" s="117"/>
      <c r="H998" s="117" t="s">
        <v>20</v>
      </c>
      <c r="I998" s="120" t="s">
        <v>11</v>
      </c>
      <c r="J998" s="121"/>
    </row>
    <row r="999" spans="1:13" ht="30" customHeight="1" x14ac:dyDescent="0.2">
      <c r="C999" s="92" t="s">
        <v>1919</v>
      </c>
      <c r="D999" s="332" t="s">
        <v>384</v>
      </c>
      <c r="E999" s="332"/>
      <c r="F999" s="332"/>
      <c r="G999" s="332"/>
      <c r="H999" s="92" t="s">
        <v>29</v>
      </c>
      <c r="I999" s="92">
        <v>2014.53</v>
      </c>
    </row>
    <row r="1000" spans="1:13" ht="30" customHeight="1" x14ac:dyDescent="0.2">
      <c r="C1000" s="92" t="s">
        <v>1920</v>
      </c>
      <c r="D1000" s="332" t="s">
        <v>71</v>
      </c>
      <c r="E1000" s="332"/>
      <c r="F1000" s="332"/>
      <c r="G1000" s="332"/>
      <c r="H1000" s="92" t="s">
        <v>20</v>
      </c>
      <c r="I1000" s="92">
        <v>19</v>
      </c>
    </row>
    <row r="1001" spans="1:13" ht="30" customHeight="1" x14ac:dyDescent="0.2">
      <c r="C1001" s="92" t="s">
        <v>1921</v>
      </c>
      <c r="D1001" s="332" t="s">
        <v>72</v>
      </c>
      <c r="E1001" s="332"/>
      <c r="F1001" s="332"/>
      <c r="G1001" s="332"/>
      <c r="H1001" s="92" t="s">
        <v>20</v>
      </c>
      <c r="I1001" s="92">
        <v>19</v>
      </c>
    </row>
    <row r="1002" spans="1:13" ht="30" customHeight="1" x14ac:dyDescent="0.2">
      <c r="C1002" s="92" t="s">
        <v>1922</v>
      </c>
      <c r="D1002" s="332" t="s">
        <v>73</v>
      </c>
      <c r="E1002" s="332"/>
      <c r="F1002" s="332"/>
      <c r="G1002" s="332"/>
      <c r="H1002" s="92" t="s">
        <v>20</v>
      </c>
      <c r="I1002" s="92">
        <v>19</v>
      </c>
    </row>
    <row r="1003" spans="1:13" ht="30" customHeight="1" x14ac:dyDescent="0.2">
      <c r="C1003" s="92" t="s">
        <v>1923</v>
      </c>
      <c r="D1003" s="332" t="s">
        <v>74</v>
      </c>
      <c r="E1003" s="332"/>
      <c r="F1003" s="332"/>
      <c r="G1003" s="332"/>
      <c r="H1003" s="92" t="s">
        <v>20</v>
      </c>
      <c r="I1003" s="92">
        <v>38</v>
      </c>
    </row>
    <row r="1004" spans="1:13" ht="30" customHeight="1" x14ac:dyDescent="0.2">
      <c r="C1004" s="92" t="s">
        <v>1924</v>
      </c>
      <c r="D1004" s="332" t="s">
        <v>64</v>
      </c>
      <c r="E1004" s="332"/>
      <c r="F1004" s="332"/>
      <c r="G1004" s="332"/>
      <c r="H1004" s="92" t="s">
        <v>20</v>
      </c>
      <c r="I1004" s="92">
        <v>38</v>
      </c>
    </row>
    <row r="1005" spans="1:13" ht="15" customHeight="1" x14ac:dyDescent="0.2">
      <c r="G1005" s="126"/>
      <c r="J1005" s="75"/>
      <c r="M1005" s="90"/>
    </row>
    <row r="1006" spans="1:13" s="212" customFormat="1" ht="24.95" customHeight="1" collapsed="1" x14ac:dyDescent="0.2">
      <c r="A1006" s="257" t="s">
        <v>145</v>
      </c>
      <c r="B1006" s="257"/>
      <c r="C1006" s="258" t="s">
        <v>1912</v>
      </c>
      <c r="D1006" s="331" t="s">
        <v>385</v>
      </c>
      <c r="E1006" s="331"/>
      <c r="F1006" s="331"/>
      <c r="G1006" s="331"/>
      <c r="H1006" s="331"/>
      <c r="I1006" s="331"/>
      <c r="J1006" s="331"/>
      <c r="K1006" s="331"/>
      <c r="L1006" s="331"/>
      <c r="M1006" s="331"/>
    </row>
    <row r="1007" spans="1:13" ht="15" customHeight="1" x14ac:dyDescent="0.2">
      <c r="D1007" s="126" t="s">
        <v>1851</v>
      </c>
    </row>
    <row r="1008" spans="1:13" ht="15" customHeight="1" x14ac:dyDescent="0.2">
      <c r="G1008" s="126"/>
      <c r="J1008" s="75"/>
      <c r="M1008" s="90"/>
    </row>
    <row r="1009" spans="1:13" s="115" customFormat="1" ht="30" customHeight="1" x14ac:dyDescent="0.2">
      <c r="A1009" s="118"/>
      <c r="B1009" s="118"/>
      <c r="C1009" s="117" t="s">
        <v>6</v>
      </c>
      <c r="D1009" s="117"/>
      <c r="E1009" s="117" t="s">
        <v>9</v>
      </c>
      <c r="F1009" s="117"/>
      <c r="G1009" s="117"/>
      <c r="H1009" s="117" t="s">
        <v>20</v>
      </c>
      <c r="I1009" s="120" t="s">
        <v>11</v>
      </c>
      <c r="J1009" s="121"/>
    </row>
    <row r="1010" spans="1:13" ht="30" customHeight="1" x14ac:dyDescent="0.2">
      <c r="C1010" s="92" t="s">
        <v>1925</v>
      </c>
      <c r="D1010" s="332" t="s">
        <v>387</v>
      </c>
      <c r="E1010" s="332"/>
      <c r="F1010" s="332"/>
      <c r="G1010" s="332"/>
      <c r="H1010" s="92" t="s">
        <v>20</v>
      </c>
      <c r="I1010" s="92">
        <v>1</v>
      </c>
    </row>
    <row r="1011" spans="1:13" ht="30" customHeight="1" x14ac:dyDescent="0.2">
      <c r="C1011" s="92" t="s">
        <v>1926</v>
      </c>
      <c r="D1011" s="332" t="s">
        <v>1907</v>
      </c>
      <c r="E1011" s="332"/>
      <c r="F1011" s="332"/>
      <c r="G1011" s="332"/>
      <c r="H1011" s="92" t="s">
        <v>20</v>
      </c>
      <c r="I1011" s="92">
        <v>1</v>
      </c>
    </row>
    <row r="1013" spans="1:13" s="212" customFormat="1" ht="24.95" customHeight="1" collapsed="1" x14ac:dyDescent="0.2">
      <c r="A1013" s="114" t="s">
        <v>145</v>
      </c>
      <c r="B1013" s="114"/>
      <c r="C1013" s="74" t="s">
        <v>1927</v>
      </c>
      <c r="D1013" s="334" t="s">
        <v>256</v>
      </c>
      <c r="E1013" s="334"/>
      <c r="F1013" s="334"/>
      <c r="G1013" s="334"/>
      <c r="H1013" s="334"/>
      <c r="I1013" s="334"/>
      <c r="J1013" s="334"/>
      <c r="K1013" s="334"/>
      <c r="L1013" s="334"/>
      <c r="M1013" s="334"/>
    </row>
    <row r="1014" spans="1:13" s="212" customFormat="1" ht="24.95" customHeight="1" collapsed="1" x14ac:dyDescent="0.2">
      <c r="A1014" s="257" t="s">
        <v>145</v>
      </c>
      <c r="B1014" s="257"/>
      <c r="C1014" s="258" t="s">
        <v>1928</v>
      </c>
      <c r="D1014" s="331" t="s">
        <v>257</v>
      </c>
      <c r="E1014" s="331"/>
      <c r="F1014" s="331"/>
      <c r="G1014" s="331"/>
      <c r="H1014" s="331"/>
      <c r="I1014" s="331"/>
      <c r="J1014" s="331"/>
      <c r="K1014" s="331"/>
      <c r="L1014" s="331"/>
      <c r="M1014" s="331"/>
    </row>
    <row r="1015" spans="1:13" ht="15" customHeight="1" x14ac:dyDescent="0.2">
      <c r="D1015" s="126" t="s">
        <v>1851</v>
      </c>
    </row>
    <row r="1017" spans="1:13" s="115" customFormat="1" ht="30" customHeight="1" x14ac:dyDescent="0.2">
      <c r="A1017" s="118"/>
      <c r="B1017" s="118"/>
      <c r="C1017" s="117" t="s">
        <v>6</v>
      </c>
      <c r="D1017" s="117"/>
      <c r="E1017" s="117" t="s">
        <v>9</v>
      </c>
      <c r="F1017" s="117"/>
      <c r="G1017" s="117"/>
      <c r="H1017" s="117" t="s">
        <v>20</v>
      </c>
      <c r="I1017" s="120" t="s">
        <v>11</v>
      </c>
      <c r="J1017" s="121"/>
    </row>
    <row r="1018" spans="1:13" ht="30" customHeight="1" x14ac:dyDescent="0.2">
      <c r="C1018" s="92" t="s">
        <v>1930</v>
      </c>
      <c r="D1018" s="332" t="s">
        <v>258</v>
      </c>
      <c r="E1018" s="332"/>
      <c r="F1018" s="332"/>
      <c r="G1018" s="332"/>
      <c r="H1018" s="92" t="s">
        <v>28</v>
      </c>
      <c r="I1018" s="92">
        <v>1</v>
      </c>
    </row>
    <row r="1019" spans="1:13" ht="30" customHeight="1" x14ac:dyDescent="0.2">
      <c r="C1019" s="92" t="s">
        <v>1931</v>
      </c>
      <c r="D1019" s="332" t="s">
        <v>1929</v>
      </c>
      <c r="E1019" s="332"/>
      <c r="F1019" s="332"/>
      <c r="G1019" s="332"/>
      <c r="H1019" s="92" t="s">
        <v>28</v>
      </c>
      <c r="I1019" s="92">
        <v>3</v>
      </c>
    </row>
    <row r="1021" spans="1:13" s="212" customFormat="1" ht="24.95" customHeight="1" collapsed="1" x14ac:dyDescent="0.2">
      <c r="A1021" s="257" t="s">
        <v>145</v>
      </c>
      <c r="B1021" s="257"/>
      <c r="C1021" s="258" t="s">
        <v>1932</v>
      </c>
      <c r="D1021" s="331" t="s">
        <v>1933</v>
      </c>
      <c r="E1021" s="331"/>
      <c r="F1021" s="331"/>
      <c r="G1021" s="331"/>
      <c r="H1021" s="331"/>
      <c r="I1021" s="331"/>
      <c r="J1021" s="331"/>
      <c r="K1021" s="331"/>
      <c r="L1021" s="331"/>
      <c r="M1021" s="331"/>
    </row>
    <row r="1022" spans="1:13" ht="15" customHeight="1" x14ac:dyDescent="0.2">
      <c r="D1022" s="126" t="s">
        <v>1851</v>
      </c>
    </row>
    <row r="1024" spans="1:13" s="115" customFormat="1" ht="30" customHeight="1" x14ac:dyDescent="0.2">
      <c r="A1024" s="118"/>
      <c r="B1024" s="118"/>
      <c r="C1024" s="117" t="s">
        <v>6</v>
      </c>
      <c r="D1024" s="117"/>
      <c r="E1024" s="117" t="s">
        <v>9</v>
      </c>
      <c r="F1024" s="117"/>
      <c r="G1024" s="117"/>
      <c r="H1024" s="117" t="s">
        <v>20</v>
      </c>
      <c r="I1024" s="120" t="s">
        <v>11</v>
      </c>
      <c r="J1024" s="121"/>
    </row>
    <row r="1025" spans="1:13" ht="30" customHeight="1" x14ac:dyDescent="0.2">
      <c r="C1025" s="92" t="s">
        <v>1934</v>
      </c>
      <c r="D1025" s="332" t="s">
        <v>1935</v>
      </c>
      <c r="E1025" s="332"/>
      <c r="F1025" s="332"/>
      <c r="G1025" s="332"/>
      <c r="H1025" s="92" t="s">
        <v>28</v>
      </c>
      <c r="I1025" s="92">
        <v>4</v>
      </c>
    </row>
    <row r="1027" spans="1:13" s="212" customFormat="1" ht="24.95" customHeight="1" collapsed="1" x14ac:dyDescent="0.2">
      <c r="A1027" s="257" t="s">
        <v>145</v>
      </c>
      <c r="B1027" s="257"/>
      <c r="C1027" s="258" t="s">
        <v>1936</v>
      </c>
      <c r="D1027" s="331" t="s">
        <v>1937</v>
      </c>
      <c r="E1027" s="331"/>
      <c r="F1027" s="331"/>
      <c r="G1027" s="331"/>
      <c r="H1027" s="331"/>
      <c r="I1027" s="331"/>
      <c r="J1027" s="331"/>
      <c r="K1027" s="331"/>
      <c r="L1027" s="331"/>
      <c r="M1027" s="331"/>
    </row>
    <row r="1028" spans="1:13" ht="15" customHeight="1" x14ac:dyDescent="0.2">
      <c r="D1028" s="126" t="s">
        <v>1851</v>
      </c>
    </row>
    <row r="1030" spans="1:13" s="115" customFormat="1" ht="30" customHeight="1" x14ac:dyDescent="0.2">
      <c r="A1030" s="118"/>
      <c r="B1030" s="118"/>
      <c r="C1030" s="117" t="s">
        <v>6</v>
      </c>
      <c r="D1030" s="117"/>
      <c r="E1030" s="117" t="s">
        <v>9</v>
      </c>
      <c r="F1030" s="117"/>
      <c r="G1030" s="117"/>
      <c r="H1030" s="117" t="s">
        <v>20</v>
      </c>
      <c r="I1030" s="120" t="s">
        <v>11</v>
      </c>
      <c r="J1030" s="121"/>
    </row>
    <row r="1031" spans="1:13" ht="30" customHeight="1" x14ac:dyDescent="0.2">
      <c r="C1031" s="92" t="s">
        <v>1946</v>
      </c>
      <c r="D1031" s="332" t="s">
        <v>1938</v>
      </c>
      <c r="E1031" s="332"/>
      <c r="F1031" s="332"/>
      <c r="G1031" s="332"/>
      <c r="H1031" s="92" t="s">
        <v>28</v>
      </c>
      <c r="I1031" s="92">
        <v>15</v>
      </c>
    </row>
    <row r="1032" spans="1:13" ht="30" customHeight="1" x14ac:dyDescent="0.2">
      <c r="C1032" s="92" t="s">
        <v>1949</v>
      </c>
      <c r="D1032" s="332" t="s">
        <v>1939</v>
      </c>
      <c r="E1032" s="332"/>
      <c r="F1032" s="332"/>
      <c r="G1032" s="332"/>
      <c r="H1032" s="92" t="s">
        <v>28</v>
      </c>
      <c r="I1032" s="92">
        <v>8</v>
      </c>
    </row>
    <row r="1033" spans="1:13" ht="30" customHeight="1" x14ac:dyDescent="0.2">
      <c r="C1033" s="92" t="s">
        <v>1950</v>
      </c>
      <c r="D1033" s="332" t="s">
        <v>1940</v>
      </c>
      <c r="E1033" s="332"/>
      <c r="F1033" s="332"/>
      <c r="G1033" s="332"/>
      <c r="H1033" s="92" t="s">
        <v>28</v>
      </c>
      <c r="I1033" s="92">
        <v>14</v>
      </c>
    </row>
    <row r="1034" spans="1:13" ht="30" customHeight="1" x14ac:dyDescent="0.2">
      <c r="C1034" s="92" t="s">
        <v>1947</v>
      </c>
      <c r="D1034" s="332" t="s">
        <v>263</v>
      </c>
      <c r="E1034" s="332"/>
      <c r="F1034" s="332"/>
      <c r="G1034" s="332"/>
      <c r="H1034" s="92" t="s">
        <v>28</v>
      </c>
      <c r="I1034" s="92">
        <v>10</v>
      </c>
    </row>
    <row r="1035" spans="1:13" ht="30" customHeight="1" x14ac:dyDescent="0.2">
      <c r="C1035" s="92" t="s">
        <v>1948</v>
      </c>
      <c r="D1035" s="332" t="s">
        <v>1941</v>
      </c>
      <c r="E1035" s="332"/>
      <c r="F1035" s="332"/>
      <c r="G1035" s="332"/>
      <c r="H1035" s="92" t="s">
        <v>28</v>
      </c>
      <c r="I1035" s="92">
        <v>4</v>
      </c>
    </row>
    <row r="1036" spans="1:13" ht="30" customHeight="1" x14ac:dyDescent="0.2">
      <c r="C1036" s="92" t="s">
        <v>1951</v>
      </c>
      <c r="D1036" s="332" t="s">
        <v>1942</v>
      </c>
      <c r="E1036" s="332"/>
      <c r="F1036" s="332"/>
      <c r="G1036" s="332"/>
      <c r="H1036" s="92" t="s">
        <v>28</v>
      </c>
      <c r="I1036" s="92">
        <v>4</v>
      </c>
    </row>
    <row r="1037" spans="1:13" ht="30" customHeight="1" x14ac:dyDescent="0.2">
      <c r="C1037" s="92" t="s">
        <v>1952</v>
      </c>
      <c r="D1037" s="332" t="s">
        <v>1943</v>
      </c>
      <c r="E1037" s="332"/>
      <c r="F1037" s="332"/>
      <c r="G1037" s="332"/>
      <c r="H1037" s="92" t="s">
        <v>28</v>
      </c>
      <c r="I1037" s="92">
        <v>2</v>
      </c>
    </row>
    <row r="1038" spans="1:13" ht="30" customHeight="1" x14ac:dyDescent="0.2">
      <c r="C1038" s="92" t="s">
        <v>1953</v>
      </c>
      <c r="D1038" s="332" t="s">
        <v>1944</v>
      </c>
      <c r="E1038" s="332"/>
      <c r="F1038" s="332"/>
      <c r="G1038" s="332"/>
      <c r="H1038" s="92" t="s">
        <v>28</v>
      </c>
      <c r="I1038" s="92">
        <v>2</v>
      </c>
    </row>
    <row r="1039" spans="1:13" ht="30" customHeight="1" x14ac:dyDescent="0.2">
      <c r="C1039" s="92" t="s">
        <v>1954</v>
      </c>
      <c r="D1039" s="332" t="s">
        <v>1945</v>
      </c>
      <c r="E1039" s="332"/>
      <c r="F1039" s="332"/>
      <c r="G1039" s="332"/>
      <c r="H1039" s="92" t="s">
        <v>29</v>
      </c>
      <c r="I1039" s="92">
        <v>132.5</v>
      </c>
    </row>
    <row r="1040" spans="1:13" ht="30" customHeight="1" x14ac:dyDescent="0.2">
      <c r="C1040" s="92" t="s">
        <v>1955</v>
      </c>
      <c r="D1040" s="332" t="s">
        <v>100</v>
      </c>
      <c r="E1040" s="332"/>
      <c r="F1040" s="332"/>
      <c r="G1040" s="332"/>
      <c r="H1040" s="92" t="s">
        <v>29</v>
      </c>
      <c r="I1040" s="92">
        <v>4</v>
      </c>
    </row>
    <row r="1041" spans="1:13" ht="30" customHeight="1" x14ac:dyDescent="0.2">
      <c r="C1041" s="92" t="s">
        <v>1956</v>
      </c>
      <c r="D1041" s="332" t="s">
        <v>262</v>
      </c>
      <c r="E1041" s="332"/>
      <c r="F1041" s="332"/>
      <c r="G1041" s="332"/>
      <c r="H1041" s="92" t="s">
        <v>29</v>
      </c>
      <c r="I1041" s="92">
        <v>22.4</v>
      </c>
    </row>
    <row r="1043" spans="1:13" s="212" customFormat="1" ht="24.95" customHeight="1" collapsed="1" x14ac:dyDescent="0.2">
      <c r="A1043" s="257" t="s">
        <v>145</v>
      </c>
      <c r="B1043" s="257"/>
      <c r="C1043" s="258" t="s">
        <v>1957</v>
      </c>
      <c r="D1043" s="331" t="s">
        <v>1958</v>
      </c>
      <c r="E1043" s="331"/>
      <c r="F1043" s="331"/>
      <c r="G1043" s="331"/>
      <c r="H1043" s="331"/>
      <c r="I1043" s="331"/>
      <c r="J1043" s="331"/>
      <c r="K1043" s="331"/>
      <c r="L1043" s="331"/>
      <c r="M1043" s="331"/>
    </row>
    <row r="1044" spans="1:13" ht="15" customHeight="1" x14ac:dyDescent="0.2">
      <c r="D1044" s="126" t="s">
        <v>1851</v>
      </c>
    </row>
    <row r="1046" spans="1:13" s="115" customFormat="1" ht="30" customHeight="1" x14ac:dyDescent="0.2">
      <c r="A1046" s="118"/>
      <c r="B1046" s="118"/>
      <c r="C1046" s="117" t="s">
        <v>6</v>
      </c>
      <c r="D1046" s="117"/>
      <c r="E1046" s="117" t="s">
        <v>9</v>
      </c>
      <c r="F1046" s="117"/>
      <c r="G1046" s="117"/>
      <c r="H1046" s="117" t="s">
        <v>20</v>
      </c>
      <c r="I1046" s="120" t="s">
        <v>11</v>
      </c>
      <c r="J1046" s="121"/>
    </row>
    <row r="1047" spans="1:13" ht="30" customHeight="1" x14ac:dyDescent="0.2">
      <c r="C1047" s="92" t="s">
        <v>1960</v>
      </c>
      <c r="D1047" s="332" t="s">
        <v>1959</v>
      </c>
      <c r="E1047" s="332"/>
      <c r="F1047" s="332"/>
      <c r="G1047" s="332"/>
      <c r="H1047" s="92" t="s">
        <v>28</v>
      </c>
      <c r="I1047" s="92">
        <v>35</v>
      </c>
    </row>
    <row r="1048" spans="1:13" ht="30" customHeight="1" x14ac:dyDescent="0.2">
      <c r="C1048" s="92" t="s">
        <v>1961</v>
      </c>
      <c r="D1048" s="332" t="s">
        <v>263</v>
      </c>
      <c r="E1048" s="332"/>
      <c r="F1048" s="332"/>
      <c r="G1048" s="332"/>
      <c r="H1048" s="92" t="s">
        <v>28</v>
      </c>
      <c r="I1048" s="92">
        <v>6</v>
      </c>
    </row>
    <row r="1049" spans="1:13" ht="30" customHeight="1" x14ac:dyDescent="0.2">
      <c r="C1049" s="92" t="s">
        <v>1962</v>
      </c>
      <c r="D1049" s="332" t="s">
        <v>1943</v>
      </c>
      <c r="E1049" s="332"/>
      <c r="F1049" s="332"/>
      <c r="G1049" s="332"/>
      <c r="H1049" s="92" t="s">
        <v>28</v>
      </c>
      <c r="I1049" s="92">
        <v>1</v>
      </c>
    </row>
    <row r="1050" spans="1:13" ht="30" customHeight="1" x14ac:dyDescent="0.2">
      <c r="C1050" s="92" t="s">
        <v>1963</v>
      </c>
      <c r="D1050" s="332" t="s">
        <v>264</v>
      </c>
      <c r="E1050" s="332"/>
      <c r="F1050" s="332"/>
      <c r="G1050" s="332"/>
      <c r="H1050" s="92" t="s">
        <v>28</v>
      </c>
      <c r="I1050" s="92">
        <v>6</v>
      </c>
    </row>
    <row r="1051" spans="1:13" ht="30" customHeight="1" x14ac:dyDescent="0.2">
      <c r="C1051" s="92" t="s">
        <v>1964</v>
      </c>
      <c r="D1051" s="332" t="s">
        <v>265</v>
      </c>
      <c r="E1051" s="332"/>
      <c r="F1051" s="332"/>
      <c r="G1051" s="332"/>
      <c r="H1051" s="92" t="s">
        <v>28</v>
      </c>
      <c r="I1051" s="92">
        <v>6</v>
      </c>
    </row>
    <row r="1052" spans="1:13" ht="30" customHeight="1" x14ac:dyDescent="0.2">
      <c r="C1052" s="92" t="s">
        <v>1965</v>
      </c>
      <c r="D1052" s="332" t="s">
        <v>262</v>
      </c>
      <c r="E1052" s="332"/>
      <c r="F1052" s="332"/>
      <c r="G1052" s="332"/>
      <c r="H1052" s="92" t="s">
        <v>29</v>
      </c>
      <c r="I1052" s="92">
        <v>129.4</v>
      </c>
    </row>
    <row r="1054" spans="1:13" s="212" customFormat="1" ht="24.95" customHeight="1" collapsed="1" x14ac:dyDescent="0.2">
      <c r="A1054" s="114" t="s">
        <v>145</v>
      </c>
      <c r="B1054" s="114"/>
      <c r="C1054" s="74" t="s">
        <v>1966</v>
      </c>
      <c r="D1054" s="334" t="s">
        <v>1967</v>
      </c>
      <c r="E1054" s="334"/>
      <c r="F1054" s="334"/>
      <c r="G1054" s="334"/>
      <c r="H1054" s="334"/>
      <c r="I1054" s="334"/>
      <c r="J1054" s="334"/>
      <c r="K1054" s="334"/>
      <c r="L1054" s="334"/>
      <c r="M1054" s="334"/>
    </row>
    <row r="1055" spans="1:13" ht="15" customHeight="1" x14ac:dyDescent="0.2">
      <c r="D1055" s="126" t="s">
        <v>1851</v>
      </c>
    </row>
    <row r="1057" spans="1:13" s="115" customFormat="1" ht="30" customHeight="1" x14ac:dyDescent="0.2">
      <c r="A1057" s="118"/>
      <c r="B1057" s="118"/>
      <c r="C1057" s="117" t="s">
        <v>6</v>
      </c>
      <c r="D1057" s="117"/>
      <c r="E1057" s="117" t="s">
        <v>9</v>
      </c>
      <c r="F1057" s="117"/>
      <c r="G1057" s="117"/>
      <c r="H1057" s="117" t="s">
        <v>20</v>
      </c>
      <c r="I1057" s="120" t="s">
        <v>11</v>
      </c>
      <c r="J1057" s="121"/>
    </row>
    <row r="1058" spans="1:13" ht="30" customHeight="1" x14ac:dyDescent="0.2">
      <c r="C1058" s="92" t="s">
        <v>1972</v>
      </c>
      <c r="D1058" s="332" t="s">
        <v>1968</v>
      </c>
      <c r="E1058" s="332"/>
      <c r="F1058" s="332"/>
      <c r="G1058" s="332"/>
      <c r="H1058" s="92" t="s">
        <v>28</v>
      </c>
      <c r="I1058" s="92">
        <v>1</v>
      </c>
    </row>
    <row r="1059" spans="1:13" ht="30" customHeight="1" x14ac:dyDescent="0.2">
      <c r="C1059" s="92" t="s">
        <v>1973</v>
      </c>
      <c r="D1059" s="332" t="s">
        <v>1969</v>
      </c>
      <c r="E1059" s="332"/>
      <c r="F1059" s="332"/>
      <c r="G1059" s="332"/>
      <c r="H1059" s="92" t="s">
        <v>28</v>
      </c>
      <c r="I1059" s="92">
        <v>5</v>
      </c>
    </row>
    <row r="1060" spans="1:13" ht="30" customHeight="1" x14ac:dyDescent="0.2">
      <c r="C1060" s="92" t="s">
        <v>1974</v>
      </c>
      <c r="D1060" s="332" t="s">
        <v>1970</v>
      </c>
      <c r="E1060" s="332"/>
      <c r="F1060" s="332"/>
      <c r="G1060" s="332"/>
      <c r="H1060" s="92" t="s">
        <v>28</v>
      </c>
      <c r="I1060" s="92">
        <v>16</v>
      </c>
    </row>
    <row r="1061" spans="1:13" ht="30" customHeight="1" x14ac:dyDescent="0.2">
      <c r="C1061" s="92" t="s">
        <v>1975</v>
      </c>
      <c r="D1061" s="332" t="s">
        <v>1971</v>
      </c>
      <c r="E1061" s="332"/>
      <c r="F1061" s="332"/>
      <c r="G1061" s="332"/>
      <c r="H1061" s="92" t="s">
        <v>29</v>
      </c>
      <c r="I1061" s="92">
        <v>103.4</v>
      </c>
    </row>
    <row r="1063" spans="1:13" s="212" customFormat="1" ht="24.95" customHeight="1" collapsed="1" x14ac:dyDescent="0.2">
      <c r="A1063" s="114" t="s">
        <v>145</v>
      </c>
      <c r="B1063" s="114"/>
      <c r="C1063" s="74" t="s">
        <v>1976</v>
      </c>
      <c r="D1063" s="334" t="s">
        <v>256</v>
      </c>
      <c r="E1063" s="334"/>
      <c r="F1063" s="334"/>
      <c r="G1063" s="334"/>
      <c r="H1063" s="334"/>
      <c r="I1063" s="334"/>
      <c r="J1063" s="334"/>
      <c r="K1063" s="334"/>
      <c r="L1063" s="334"/>
      <c r="M1063" s="334"/>
    </row>
    <row r="1064" spans="1:13" s="212" customFormat="1" ht="24.95" customHeight="1" collapsed="1" x14ac:dyDescent="0.2">
      <c r="A1064" s="257" t="s">
        <v>145</v>
      </c>
      <c r="B1064" s="257"/>
      <c r="C1064" s="258" t="s">
        <v>1977</v>
      </c>
      <c r="D1064" s="331" t="s">
        <v>1978</v>
      </c>
      <c r="E1064" s="331"/>
      <c r="F1064" s="331"/>
      <c r="G1064" s="331"/>
      <c r="H1064" s="331"/>
      <c r="I1064" s="331"/>
      <c r="J1064" s="331"/>
      <c r="K1064" s="331"/>
      <c r="L1064" s="331"/>
      <c r="M1064" s="331"/>
    </row>
    <row r="1065" spans="1:13" ht="15" customHeight="1" x14ac:dyDescent="0.2">
      <c r="D1065" s="126" t="s">
        <v>1851</v>
      </c>
    </row>
    <row r="1067" spans="1:13" s="115" customFormat="1" ht="30" customHeight="1" x14ac:dyDescent="0.2">
      <c r="A1067" s="118"/>
      <c r="B1067" s="118"/>
      <c r="C1067" s="117" t="s">
        <v>6</v>
      </c>
      <c r="D1067" s="117"/>
      <c r="E1067" s="117" t="s">
        <v>9</v>
      </c>
      <c r="F1067" s="117"/>
      <c r="G1067" s="117"/>
      <c r="H1067" s="117" t="s">
        <v>20</v>
      </c>
      <c r="I1067" s="120" t="s">
        <v>11</v>
      </c>
      <c r="J1067" s="121"/>
    </row>
    <row r="1068" spans="1:13" ht="30" customHeight="1" x14ac:dyDescent="0.2">
      <c r="C1068" s="92" t="s">
        <v>1979</v>
      </c>
      <c r="D1068" s="332" t="s">
        <v>96</v>
      </c>
      <c r="E1068" s="332"/>
      <c r="F1068" s="332"/>
      <c r="G1068" s="332"/>
      <c r="H1068" s="92" t="s">
        <v>28</v>
      </c>
      <c r="I1068" s="92">
        <v>6</v>
      </c>
    </row>
    <row r="1069" spans="1:13" ht="30" customHeight="1" x14ac:dyDescent="0.2">
      <c r="C1069" s="92" t="s">
        <v>1980</v>
      </c>
      <c r="D1069" s="332" t="s">
        <v>270</v>
      </c>
      <c r="E1069" s="332"/>
      <c r="F1069" s="332"/>
      <c r="G1069" s="332"/>
      <c r="H1069" s="92" t="s">
        <v>28</v>
      </c>
      <c r="I1069" s="92">
        <v>1</v>
      </c>
    </row>
    <row r="1071" spans="1:13" s="212" customFormat="1" ht="24.95" customHeight="1" collapsed="1" x14ac:dyDescent="0.2">
      <c r="A1071" s="257" t="s">
        <v>145</v>
      </c>
      <c r="B1071" s="257"/>
      <c r="C1071" s="258" t="s">
        <v>1981</v>
      </c>
      <c r="D1071" s="331" t="s">
        <v>1982</v>
      </c>
      <c r="E1071" s="331"/>
      <c r="F1071" s="331"/>
      <c r="G1071" s="331"/>
      <c r="H1071" s="331"/>
      <c r="I1071" s="331"/>
      <c r="J1071" s="331"/>
      <c r="K1071" s="331"/>
      <c r="L1071" s="331"/>
      <c r="M1071" s="331"/>
    </row>
    <row r="1072" spans="1:13" ht="15" customHeight="1" x14ac:dyDescent="0.2">
      <c r="D1072" s="126" t="s">
        <v>1851</v>
      </c>
    </row>
    <row r="1074" spans="1:13" s="115" customFormat="1" ht="30" customHeight="1" x14ac:dyDescent="0.2">
      <c r="A1074" s="118"/>
      <c r="B1074" s="118"/>
      <c r="C1074" s="117" t="s">
        <v>6</v>
      </c>
      <c r="D1074" s="117"/>
      <c r="E1074" s="117" t="s">
        <v>9</v>
      </c>
      <c r="F1074" s="117"/>
      <c r="G1074" s="117"/>
      <c r="H1074" s="117" t="s">
        <v>20</v>
      </c>
      <c r="I1074" s="120" t="s">
        <v>11</v>
      </c>
      <c r="J1074" s="121"/>
    </row>
    <row r="1075" spans="1:13" ht="30" customHeight="1" x14ac:dyDescent="0.2">
      <c r="C1075" s="92" t="s">
        <v>1989</v>
      </c>
      <c r="D1075" s="332" t="s">
        <v>1983</v>
      </c>
      <c r="E1075" s="332"/>
      <c r="F1075" s="332"/>
      <c r="G1075" s="332"/>
      <c r="H1075" s="92" t="s">
        <v>28</v>
      </c>
      <c r="I1075" s="92">
        <v>12</v>
      </c>
    </row>
    <row r="1076" spans="1:13" ht="30" customHeight="1" x14ac:dyDescent="0.2">
      <c r="C1076" s="92" t="s">
        <v>1990</v>
      </c>
      <c r="D1076" s="332" t="s">
        <v>1984</v>
      </c>
      <c r="E1076" s="332"/>
      <c r="F1076" s="332"/>
      <c r="G1076" s="332"/>
      <c r="H1076" s="92" t="s">
        <v>28</v>
      </c>
      <c r="I1076" s="92">
        <v>2</v>
      </c>
    </row>
    <row r="1077" spans="1:13" ht="30" customHeight="1" x14ac:dyDescent="0.2">
      <c r="C1077" s="92" t="s">
        <v>1991</v>
      </c>
      <c r="D1077" s="332" t="s">
        <v>1985</v>
      </c>
      <c r="E1077" s="332"/>
      <c r="F1077" s="332"/>
      <c r="G1077" s="332"/>
      <c r="H1077" s="92" t="s">
        <v>28</v>
      </c>
      <c r="I1077" s="92">
        <v>4</v>
      </c>
    </row>
    <row r="1078" spans="1:13" ht="30" customHeight="1" x14ac:dyDescent="0.2">
      <c r="C1078" s="92" t="s">
        <v>1992</v>
      </c>
      <c r="D1078" s="332" t="s">
        <v>704</v>
      </c>
      <c r="E1078" s="332"/>
      <c r="F1078" s="332"/>
      <c r="G1078" s="332"/>
      <c r="H1078" s="92" t="s">
        <v>28</v>
      </c>
      <c r="I1078" s="92">
        <v>9</v>
      </c>
    </row>
    <row r="1079" spans="1:13" ht="30" customHeight="1" x14ac:dyDescent="0.2">
      <c r="C1079" s="92" t="s">
        <v>1993</v>
      </c>
      <c r="D1079" s="332" t="s">
        <v>272</v>
      </c>
      <c r="E1079" s="332"/>
      <c r="F1079" s="332"/>
      <c r="G1079" s="332"/>
      <c r="H1079" s="92" t="s">
        <v>28</v>
      </c>
      <c r="I1079" s="92">
        <v>6</v>
      </c>
    </row>
    <row r="1080" spans="1:13" ht="30" customHeight="1" x14ac:dyDescent="0.2">
      <c r="C1080" s="92" t="s">
        <v>1994</v>
      </c>
      <c r="D1080" s="332" t="s">
        <v>1986</v>
      </c>
      <c r="E1080" s="332"/>
      <c r="F1080" s="332"/>
      <c r="G1080" s="332"/>
      <c r="H1080" s="92" t="s">
        <v>28</v>
      </c>
      <c r="I1080" s="92">
        <v>1</v>
      </c>
    </row>
    <row r="1081" spans="1:13" ht="30" customHeight="1" x14ac:dyDescent="0.2">
      <c r="C1081" s="92" t="s">
        <v>1995</v>
      </c>
      <c r="D1081" s="332" t="s">
        <v>1987</v>
      </c>
      <c r="E1081" s="332"/>
      <c r="F1081" s="332"/>
      <c r="G1081" s="332"/>
      <c r="H1081" s="92" t="s">
        <v>28</v>
      </c>
      <c r="I1081" s="92">
        <v>4</v>
      </c>
    </row>
    <row r="1082" spans="1:13" ht="30" customHeight="1" x14ac:dyDescent="0.2">
      <c r="C1082" s="92" t="s">
        <v>1996</v>
      </c>
      <c r="D1082" s="332" t="s">
        <v>1988</v>
      </c>
      <c r="E1082" s="332"/>
      <c r="F1082" s="332"/>
      <c r="G1082" s="332"/>
      <c r="H1082" s="92" t="s">
        <v>28</v>
      </c>
      <c r="I1082" s="92">
        <v>5</v>
      </c>
    </row>
    <row r="1083" spans="1:13" ht="30" customHeight="1" x14ac:dyDescent="0.2">
      <c r="C1083" s="92" t="s">
        <v>1997</v>
      </c>
      <c r="D1083" s="332" t="s">
        <v>1971</v>
      </c>
      <c r="E1083" s="332"/>
      <c r="F1083" s="332"/>
      <c r="G1083" s="332"/>
      <c r="H1083" s="92" t="s">
        <v>29</v>
      </c>
      <c r="I1083" s="92">
        <v>37.6</v>
      </c>
    </row>
    <row r="1084" spans="1:13" ht="30" customHeight="1" x14ac:dyDescent="0.2">
      <c r="C1084" s="92" t="s">
        <v>1998</v>
      </c>
      <c r="D1084" s="332" t="s">
        <v>702</v>
      </c>
      <c r="E1084" s="332"/>
      <c r="F1084" s="332"/>
      <c r="G1084" s="332"/>
      <c r="H1084" s="92" t="s">
        <v>29</v>
      </c>
      <c r="I1084" s="92">
        <v>20.8</v>
      </c>
    </row>
    <row r="1086" spans="1:13" s="212" customFormat="1" ht="24.95" customHeight="1" collapsed="1" x14ac:dyDescent="0.2">
      <c r="A1086" s="257" t="s">
        <v>145</v>
      </c>
      <c r="B1086" s="257"/>
      <c r="C1086" s="258" t="s">
        <v>1999</v>
      </c>
      <c r="D1086" s="331" t="s">
        <v>2000</v>
      </c>
      <c r="E1086" s="331"/>
      <c r="F1086" s="331"/>
      <c r="G1086" s="331"/>
      <c r="H1086" s="331"/>
      <c r="I1086" s="331"/>
      <c r="J1086" s="331"/>
      <c r="K1086" s="331"/>
      <c r="L1086" s="331"/>
      <c r="M1086" s="331"/>
    </row>
    <row r="1087" spans="1:13" ht="15" customHeight="1" x14ac:dyDescent="0.2">
      <c r="D1087" s="126" t="s">
        <v>1851</v>
      </c>
    </row>
    <row r="1089" spans="1:14" s="115" customFormat="1" ht="30" customHeight="1" x14ac:dyDescent="0.2">
      <c r="A1089" s="118"/>
      <c r="B1089" s="118"/>
      <c r="C1089" s="117" t="s">
        <v>6</v>
      </c>
      <c r="D1089" s="117"/>
      <c r="E1089" s="117" t="s">
        <v>9</v>
      </c>
      <c r="F1089" s="117"/>
      <c r="G1089" s="117"/>
      <c r="H1089" s="117" t="s">
        <v>20</v>
      </c>
      <c r="I1089" s="120" t="s">
        <v>11</v>
      </c>
      <c r="J1089" s="121"/>
    </row>
    <row r="1090" spans="1:14" ht="30" customHeight="1" x14ac:dyDescent="0.2">
      <c r="C1090" s="92" t="s">
        <v>2002</v>
      </c>
      <c r="D1090" s="332" t="s">
        <v>2001</v>
      </c>
      <c r="E1090" s="332"/>
      <c r="F1090" s="332"/>
      <c r="G1090" s="332"/>
      <c r="H1090" s="92" t="s">
        <v>28</v>
      </c>
      <c r="I1090" s="92">
        <v>2</v>
      </c>
    </row>
    <row r="1091" spans="1:14" ht="30" customHeight="1" x14ac:dyDescent="0.2">
      <c r="C1091" s="92" t="s">
        <v>2003</v>
      </c>
      <c r="D1091" s="332" t="s">
        <v>271</v>
      </c>
      <c r="E1091" s="332"/>
      <c r="F1091" s="332"/>
      <c r="G1091" s="332"/>
      <c r="H1091" s="92" t="s">
        <v>28</v>
      </c>
      <c r="I1091" s="92">
        <v>8</v>
      </c>
    </row>
    <row r="1093" spans="1:14" s="212" customFormat="1" ht="24.95" customHeight="1" collapsed="1" x14ac:dyDescent="0.2">
      <c r="A1093" s="114" t="s">
        <v>145</v>
      </c>
      <c r="B1093" s="114"/>
      <c r="C1093" s="74" t="s">
        <v>2004</v>
      </c>
      <c r="D1093" s="334" t="s">
        <v>244</v>
      </c>
      <c r="E1093" s="334"/>
      <c r="F1093" s="334"/>
      <c r="G1093" s="334"/>
      <c r="H1093" s="334"/>
      <c r="I1093" s="334"/>
      <c r="J1093" s="334"/>
      <c r="K1093" s="334"/>
      <c r="L1093" s="334"/>
      <c r="M1093" s="334"/>
    </row>
    <row r="1094" spans="1:14" ht="15" customHeight="1" x14ac:dyDescent="0.2">
      <c r="A1094" s="138"/>
      <c r="B1094" s="138"/>
      <c r="C1094" s="139"/>
      <c r="D1094" s="138"/>
      <c r="E1094" s="138"/>
      <c r="F1094" s="138"/>
      <c r="G1094" s="138"/>
      <c r="H1094" s="138"/>
      <c r="I1094" s="138"/>
      <c r="J1094" s="137"/>
      <c r="K1094" s="138"/>
      <c r="L1094" s="138"/>
      <c r="M1094" s="105"/>
      <c r="N1094" s="138"/>
    </row>
    <row r="1095" spans="1:14" s="115" customFormat="1" ht="30" customHeight="1" x14ac:dyDescent="0.2">
      <c r="A1095" s="86" t="s">
        <v>145</v>
      </c>
      <c r="B1095" s="87"/>
      <c r="C1095" s="87" t="s">
        <v>2005</v>
      </c>
      <c r="D1095" s="328" t="s">
        <v>44</v>
      </c>
      <c r="E1095" s="328"/>
      <c r="F1095" s="328"/>
      <c r="G1095" s="328"/>
      <c r="H1095" s="328"/>
      <c r="I1095" s="328"/>
      <c r="J1095" s="108"/>
      <c r="K1095" s="88" t="s">
        <v>148</v>
      </c>
      <c r="L1095" s="222">
        <v>105</v>
      </c>
      <c r="M1095" s="76" t="s">
        <v>2006</v>
      </c>
    </row>
    <row r="1096" spans="1:14" s="115" customFormat="1" ht="15" customHeight="1" x14ac:dyDescent="0.2">
      <c r="A1096" s="80"/>
      <c r="B1096" s="80"/>
      <c r="C1096" s="77"/>
      <c r="D1096" s="78" t="s">
        <v>149</v>
      </c>
      <c r="E1096" s="134" t="s">
        <v>2013</v>
      </c>
      <c r="F1096" s="141"/>
      <c r="G1096" s="141"/>
      <c r="H1096" s="141"/>
      <c r="I1096" s="141"/>
      <c r="J1096" s="141"/>
      <c r="K1096" s="141"/>
      <c r="L1096" s="141"/>
      <c r="M1096" s="141"/>
      <c r="N1096" s="141"/>
    </row>
    <row r="1097" spans="1:14" s="115" customFormat="1" x14ac:dyDescent="0.2">
      <c r="A1097" s="80"/>
      <c r="B1097" s="80"/>
      <c r="C1097" s="77"/>
      <c r="D1097" s="78" t="s">
        <v>151</v>
      </c>
      <c r="E1097" s="133" t="s">
        <v>2014</v>
      </c>
      <c r="F1097" s="134"/>
      <c r="G1097" s="134"/>
      <c r="H1097" s="134"/>
      <c r="I1097" s="134"/>
      <c r="J1097" s="134"/>
      <c r="K1097" s="134"/>
      <c r="L1097" s="135"/>
      <c r="M1097" s="141"/>
      <c r="N1097" s="141"/>
    </row>
    <row r="1098" spans="1:14" s="115" customFormat="1" x14ac:dyDescent="0.2">
      <c r="A1098" s="80"/>
      <c r="B1098" s="80"/>
      <c r="C1098" s="127"/>
      <c r="D1098" s="79"/>
      <c r="E1098" s="80"/>
      <c r="F1098" s="80"/>
      <c r="G1098" s="80"/>
      <c r="H1098" s="80"/>
      <c r="I1098" s="80"/>
      <c r="J1098" s="128"/>
      <c r="K1098" s="80"/>
      <c r="L1098" s="80"/>
      <c r="M1098" s="80"/>
    </row>
    <row r="1099" spans="1:14" s="115" customFormat="1" ht="14.25" customHeight="1" x14ac:dyDescent="0.2">
      <c r="A1099" s="118"/>
      <c r="B1099" s="118"/>
      <c r="C1099" s="119"/>
      <c r="D1099" s="329" t="s">
        <v>172</v>
      </c>
      <c r="E1099" s="117" t="s">
        <v>174</v>
      </c>
      <c r="F1099" s="117" t="s">
        <v>2009</v>
      </c>
      <c r="G1099" s="117" t="s">
        <v>2007</v>
      </c>
      <c r="H1099" s="117"/>
      <c r="I1099" s="120" t="s">
        <v>14</v>
      </c>
      <c r="J1099" s="121"/>
    </row>
    <row r="1100" spans="1:14" s="115" customFormat="1" ht="14.25" customHeight="1" x14ac:dyDescent="0.2">
      <c r="A1100" s="118"/>
      <c r="B1100" s="118"/>
      <c r="C1100" s="119"/>
      <c r="D1100" s="330"/>
      <c r="E1100" s="122" t="s">
        <v>175</v>
      </c>
      <c r="F1100" s="122" t="s">
        <v>155</v>
      </c>
      <c r="G1100" s="122" t="s">
        <v>29</v>
      </c>
      <c r="H1100" s="122"/>
      <c r="I1100" s="129" t="s">
        <v>2008</v>
      </c>
      <c r="J1100" s="121"/>
    </row>
    <row r="1101" spans="1:14" ht="15" customHeight="1" x14ac:dyDescent="0.2">
      <c r="D1101" s="223" t="s">
        <v>2011</v>
      </c>
      <c r="E1101" s="223">
        <v>3.5</v>
      </c>
      <c r="F1101" s="223">
        <v>5</v>
      </c>
      <c r="G1101" s="223">
        <v>3</v>
      </c>
      <c r="H1101" s="223"/>
      <c r="I1101" s="223">
        <v>52.5</v>
      </c>
    </row>
    <row r="1102" spans="1:14" ht="15" customHeight="1" x14ac:dyDescent="0.2">
      <c r="D1102" s="223" t="s">
        <v>2012</v>
      </c>
      <c r="E1102" s="223">
        <v>3.5</v>
      </c>
      <c r="F1102" s="223">
        <v>5</v>
      </c>
      <c r="G1102" s="223">
        <v>3</v>
      </c>
      <c r="H1102" s="223"/>
      <c r="I1102" s="223">
        <v>52.5</v>
      </c>
    </row>
    <row r="1103" spans="1:14" s="115" customFormat="1" x14ac:dyDescent="0.2">
      <c r="C1103" s="136"/>
      <c r="D1103" s="84"/>
      <c r="E1103" s="84"/>
      <c r="F1103" s="84"/>
      <c r="G1103" s="84"/>
      <c r="H1103" s="84" t="s">
        <v>118</v>
      </c>
      <c r="I1103" s="225">
        <v>105</v>
      </c>
      <c r="J1103" s="121"/>
    </row>
    <row r="1105" spans="1:14" s="115" customFormat="1" ht="20.100000000000001" customHeight="1" x14ac:dyDescent="0.2">
      <c r="A1105" s="86" t="s">
        <v>145</v>
      </c>
      <c r="B1105" s="87" t="s">
        <v>2005</v>
      </c>
      <c r="C1105" s="87" t="s">
        <v>2483</v>
      </c>
      <c r="D1105" s="328" t="s">
        <v>245</v>
      </c>
      <c r="E1105" s="328"/>
      <c r="F1105" s="328"/>
      <c r="G1105" s="328"/>
      <c r="H1105" s="328"/>
      <c r="I1105" s="328"/>
      <c r="J1105" s="108"/>
      <c r="K1105" s="88" t="s">
        <v>148</v>
      </c>
      <c r="L1105" s="222">
        <v>35</v>
      </c>
      <c r="M1105" s="76" t="s">
        <v>29</v>
      </c>
    </row>
    <row r="1106" spans="1:14" s="115" customFormat="1" ht="15" customHeight="1" x14ac:dyDescent="0.2">
      <c r="A1106" s="80"/>
      <c r="B1106" s="80"/>
      <c r="C1106" s="77"/>
      <c r="D1106" s="78" t="s">
        <v>149</v>
      </c>
      <c r="E1106" s="134" t="s">
        <v>2015</v>
      </c>
      <c r="F1106" s="141"/>
      <c r="G1106" s="141"/>
      <c r="H1106" s="141"/>
      <c r="I1106" s="141"/>
      <c r="J1106" s="141"/>
      <c r="K1106" s="141"/>
      <c r="L1106" s="141"/>
      <c r="M1106" s="141"/>
      <c r="N1106" s="141"/>
    </row>
    <row r="1107" spans="1:14" s="115" customFormat="1" x14ac:dyDescent="0.2">
      <c r="A1107" s="80"/>
      <c r="B1107" s="80"/>
      <c r="C1107" s="77"/>
      <c r="D1107" s="78" t="s">
        <v>151</v>
      </c>
      <c r="E1107" s="133" t="s">
        <v>2020</v>
      </c>
      <c r="F1107" s="134"/>
      <c r="G1107" s="134"/>
      <c r="H1107" s="134"/>
      <c r="I1107" s="134"/>
      <c r="J1107" s="134"/>
      <c r="K1107" s="134"/>
      <c r="L1107" s="135"/>
      <c r="M1107" s="141"/>
      <c r="N1107" s="141"/>
    </row>
    <row r="1108" spans="1:14" s="115" customFormat="1" x14ac:dyDescent="0.2">
      <c r="A1108" s="80"/>
      <c r="B1108" s="80"/>
      <c r="C1108" s="127"/>
      <c r="D1108" s="79"/>
      <c r="E1108" s="80"/>
      <c r="F1108" s="80"/>
      <c r="G1108" s="80"/>
      <c r="H1108" s="80"/>
      <c r="I1108" s="80"/>
      <c r="J1108" s="128"/>
      <c r="K1108" s="80"/>
      <c r="L1108" s="80"/>
      <c r="M1108" s="80"/>
    </row>
    <row r="1109" spans="1:14" s="115" customFormat="1" ht="14.25" customHeight="1" x14ac:dyDescent="0.2">
      <c r="A1109" s="118"/>
      <c r="B1109" s="118"/>
      <c r="C1109" s="119"/>
      <c r="D1109" s="329" t="s">
        <v>172</v>
      </c>
      <c r="E1109" s="117" t="s">
        <v>174</v>
      </c>
      <c r="F1109" s="117" t="s">
        <v>2009</v>
      </c>
      <c r="G1109" s="117"/>
      <c r="H1109" s="117"/>
      <c r="I1109" s="120" t="s">
        <v>14</v>
      </c>
      <c r="J1109" s="121"/>
    </row>
    <row r="1110" spans="1:14" s="115" customFormat="1" ht="14.25" customHeight="1" x14ac:dyDescent="0.2">
      <c r="A1110" s="118"/>
      <c r="B1110" s="118"/>
      <c r="C1110" s="119"/>
      <c r="D1110" s="330"/>
      <c r="E1110" s="122" t="s">
        <v>175</v>
      </c>
      <c r="F1110" s="122" t="s">
        <v>155</v>
      </c>
      <c r="G1110" s="122"/>
      <c r="H1110" s="122"/>
      <c r="I1110" s="129" t="s">
        <v>2008</v>
      </c>
      <c r="J1110" s="121"/>
    </row>
    <row r="1111" spans="1:14" ht="15" customHeight="1" x14ac:dyDescent="0.2">
      <c r="D1111" s="223" t="s">
        <v>2011</v>
      </c>
      <c r="E1111" s="223">
        <v>3.5</v>
      </c>
      <c r="F1111" s="223">
        <v>5</v>
      </c>
      <c r="G1111" s="223"/>
      <c r="H1111" s="223"/>
      <c r="I1111" s="223">
        <v>17.5</v>
      </c>
    </row>
    <row r="1112" spans="1:14" ht="15" customHeight="1" x14ac:dyDescent="0.2">
      <c r="D1112" s="223" t="s">
        <v>2012</v>
      </c>
      <c r="E1112" s="223">
        <v>3.5</v>
      </c>
      <c r="F1112" s="223">
        <v>5</v>
      </c>
      <c r="G1112" s="223"/>
      <c r="H1112" s="223"/>
      <c r="I1112" s="223">
        <v>17.5</v>
      </c>
    </row>
    <row r="1113" spans="1:14" ht="15" customHeight="1" x14ac:dyDescent="0.2">
      <c r="D1113" s="84"/>
      <c r="E1113" s="84"/>
      <c r="F1113" s="84"/>
      <c r="G1113" s="84"/>
      <c r="H1113" s="84" t="s">
        <v>118</v>
      </c>
      <c r="I1113" s="225">
        <v>35</v>
      </c>
    </row>
    <row r="1115" spans="1:14" s="212" customFormat="1" ht="24.95" customHeight="1" collapsed="1" x14ac:dyDescent="0.2">
      <c r="A1115" s="114" t="s">
        <v>145</v>
      </c>
      <c r="B1115" s="114"/>
      <c r="C1115" s="74" t="s">
        <v>2017</v>
      </c>
      <c r="D1115" s="334" t="s">
        <v>2018</v>
      </c>
      <c r="E1115" s="334"/>
      <c r="F1115" s="334"/>
      <c r="G1115" s="334"/>
      <c r="H1115" s="334"/>
      <c r="I1115" s="334"/>
      <c r="J1115" s="334"/>
      <c r="K1115" s="334"/>
      <c r="L1115" s="334"/>
      <c r="M1115" s="334"/>
    </row>
    <row r="1116" spans="1:14" ht="15" customHeight="1" x14ac:dyDescent="0.2">
      <c r="A1116" s="138"/>
      <c r="B1116" s="138"/>
      <c r="C1116" s="139"/>
      <c r="D1116" s="138"/>
      <c r="E1116" s="138"/>
      <c r="F1116" s="138"/>
      <c r="G1116" s="138"/>
      <c r="H1116" s="138"/>
      <c r="I1116" s="138"/>
      <c r="J1116" s="137"/>
      <c r="K1116" s="138"/>
      <c r="L1116" s="138"/>
      <c r="M1116" s="105"/>
      <c r="N1116" s="138"/>
    </row>
    <row r="1117" spans="1:14" s="115" customFormat="1" ht="30" customHeight="1" x14ac:dyDescent="0.2">
      <c r="A1117" s="86" t="s">
        <v>145</v>
      </c>
      <c r="B1117" s="87"/>
      <c r="C1117" s="87" t="s">
        <v>2016</v>
      </c>
      <c r="D1117" s="328" t="s">
        <v>2019</v>
      </c>
      <c r="E1117" s="328"/>
      <c r="F1117" s="328"/>
      <c r="G1117" s="328"/>
      <c r="H1117" s="328"/>
      <c r="I1117" s="328"/>
      <c r="J1117" s="108"/>
      <c r="K1117" s="88" t="s">
        <v>148</v>
      </c>
      <c r="L1117" s="222">
        <v>434.98</v>
      </c>
      <c r="M1117" s="76" t="s">
        <v>2006</v>
      </c>
    </row>
    <row r="1118" spans="1:14" s="115" customFormat="1" ht="15" customHeight="1" x14ac:dyDescent="0.2">
      <c r="A1118" s="80"/>
      <c r="B1118" s="80"/>
      <c r="C1118" s="77"/>
      <c r="D1118" s="78" t="s">
        <v>149</v>
      </c>
      <c r="E1118" s="134" t="s">
        <v>2021</v>
      </c>
      <c r="F1118" s="141"/>
      <c r="G1118" s="141"/>
      <c r="H1118" s="141"/>
      <c r="I1118" s="141"/>
      <c r="J1118" s="141"/>
      <c r="K1118" s="141"/>
      <c r="L1118" s="141"/>
      <c r="M1118" s="141"/>
      <c r="N1118" s="141"/>
    </row>
    <row r="1119" spans="1:14" s="115" customFormat="1" x14ac:dyDescent="0.2">
      <c r="A1119" s="80"/>
      <c r="B1119" s="80"/>
      <c r="C1119" s="77"/>
      <c r="D1119" s="78" t="s">
        <v>151</v>
      </c>
      <c r="E1119" s="133" t="s">
        <v>2022</v>
      </c>
      <c r="F1119" s="134"/>
      <c r="G1119" s="134"/>
      <c r="H1119" s="134"/>
      <c r="I1119" s="134"/>
      <c r="J1119" s="134"/>
      <c r="K1119" s="134"/>
      <c r="L1119" s="135"/>
      <c r="M1119" s="141"/>
      <c r="N1119" s="141"/>
    </row>
    <row r="1120" spans="1:14" s="115" customFormat="1" x14ac:dyDescent="0.2">
      <c r="A1120" s="80"/>
      <c r="B1120" s="80"/>
      <c r="C1120" s="127"/>
      <c r="D1120" s="79"/>
      <c r="E1120" s="80"/>
      <c r="F1120" s="80"/>
      <c r="G1120" s="80"/>
      <c r="H1120" s="80"/>
      <c r="I1120" s="80"/>
      <c r="J1120" s="128"/>
      <c r="K1120" s="80"/>
      <c r="L1120" s="80"/>
      <c r="M1120" s="80"/>
    </row>
    <row r="1121" spans="1:10" s="115" customFormat="1" ht="14.25" customHeight="1" x14ac:dyDescent="0.2">
      <c r="A1121" s="118"/>
      <c r="B1121" s="118"/>
      <c r="C1121" s="119"/>
      <c r="D1121" s="329" t="s">
        <v>172</v>
      </c>
      <c r="E1121" s="117" t="s">
        <v>173</v>
      </c>
      <c r="F1121" s="117" t="s">
        <v>223</v>
      </c>
      <c r="G1121" s="117"/>
      <c r="H1121" s="117"/>
      <c r="I1121" s="120" t="s">
        <v>14</v>
      </c>
      <c r="J1121" s="121"/>
    </row>
    <row r="1122" spans="1:10" s="115" customFormat="1" ht="14.25" customHeight="1" x14ac:dyDescent="0.2">
      <c r="A1122" s="118"/>
      <c r="B1122" s="118"/>
      <c r="C1122" s="119"/>
      <c r="D1122" s="330"/>
      <c r="E1122" s="122" t="s">
        <v>121</v>
      </c>
      <c r="F1122" s="122" t="s">
        <v>224</v>
      </c>
      <c r="G1122" s="122"/>
      <c r="H1122" s="122"/>
      <c r="I1122" s="129" t="s">
        <v>2023</v>
      </c>
      <c r="J1122" s="121"/>
    </row>
    <row r="1123" spans="1:10" ht="15" customHeight="1" x14ac:dyDescent="0.2">
      <c r="D1123" s="223" t="s">
        <v>2011</v>
      </c>
      <c r="E1123" s="223"/>
      <c r="F1123" s="223"/>
      <c r="G1123" s="223"/>
      <c r="H1123" s="223"/>
      <c r="I1123" s="223">
        <v>232.68</v>
      </c>
    </row>
    <row r="1124" spans="1:10" ht="15" customHeight="1" x14ac:dyDescent="0.2">
      <c r="D1124" s="223" t="s">
        <v>2012</v>
      </c>
      <c r="E1124" s="223">
        <v>17</v>
      </c>
      <c r="F1124" s="223">
        <v>11.9</v>
      </c>
      <c r="G1124" s="223"/>
      <c r="H1124" s="223"/>
      <c r="I1124" s="223">
        <v>202.3</v>
      </c>
    </row>
    <row r="1125" spans="1:10" s="115" customFormat="1" x14ac:dyDescent="0.2">
      <c r="C1125" s="136"/>
      <c r="D1125" s="84"/>
      <c r="E1125" s="84"/>
      <c r="F1125" s="84"/>
      <c r="G1125" s="84"/>
      <c r="H1125" s="84" t="s">
        <v>118</v>
      </c>
      <c r="I1125" s="225">
        <v>434.98</v>
      </c>
      <c r="J1125" s="121"/>
    </row>
  </sheetData>
  <mergeCells count="293">
    <mergeCell ref="D1115:M1115"/>
    <mergeCell ref="D1117:I1117"/>
    <mergeCell ref="D1121:D1122"/>
    <mergeCell ref="D723:M723"/>
    <mergeCell ref="D726:I726"/>
    <mergeCell ref="D730:D731"/>
    <mergeCell ref="D742:I742"/>
    <mergeCell ref="D746:D747"/>
    <mergeCell ref="D1084:G1084"/>
    <mergeCell ref="D1086:M1086"/>
    <mergeCell ref="D1090:G1090"/>
    <mergeCell ref="D1091:G1091"/>
    <mergeCell ref="D1093:M1093"/>
    <mergeCell ref="D1095:I1095"/>
    <mergeCell ref="D1099:D1100"/>
    <mergeCell ref="D1105:I1105"/>
    <mergeCell ref="D1109:D1110"/>
    <mergeCell ref="D1075:G1075"/>
    <mergeCell ref="D1076:G1076"/>
    <mergeCell ref="D1077:G1077"/>
    <mergeCell ref="D1078:G1078"/>
    <mergeCell ref="D1079:G1079"/>
    <mergeCell ref="D1080:G1080"/>
    <mergeCell ref="D1081:G1081"/>
    <mergeCell ref="D1082:G1082"/>
    <mergeCell ref="D1083:G1083"/>
    <mergeCell ref="D1058:G1058"/>
    <mergeCell ref="D1059:G1059"/>
    <mergeCell ref="D1060:G1060"/>
    <mergeCell ref="D1061:G1061"/>
    <mergeCell ref="D1063:M1063"/>
    <mergeCell ref="D1064:M1064"/>
    <mergeCell ref="D1068:G1068"/>
    <mergeCell ref="D1069:G1069"/>
    <mergeCell ref="D1071:M1071"/>
    <mergeCell ref="D1041:G1041"/>
    <mergeCell ref="D1043:M1043"/>
    <mergeCell ref="D1047:G1047"/>
    <mergeCell ref="D1048:G1048"/>
    <mergeCell ref="D1049:G1049"/>
    <mergeCell ref="D1050:G1050"/>
    <mergeCell ref="D1051:G1051"/>
    <mergeCell ref="D1052:G1052"/>
    <mergeCell ref="D1054:M1054"/>
    <mergeCell ref="D1032:G1032"/>
    <mergeCell ref="D1033:G1033"/>
    <mergeCell ref="D1034:G1034"/>
    <mergeCell ref="D1035:G1035"/>
    <mergeCell ref="D1036:G1036"/>
    <mergeCell ref="D1037:G1037"/>
    <mergeCell ref="D1038:G1038"/>
    <mergeCell ref="D1039:G1039"/>
    <mergeCell ref="D1040:G1040"/>
    <mergeCell ref="D1013:M1013"/>
    <mergeCell ref="D1014:M1014"/>
    <mergeCell ref="D1018:G1018"/>
    <mergeCell ref="D1019:G1019"/>
    <mergeCell ref="D1021:M1021"/>
    <mergeCell ref="D1025:G1025"/>
    <mergeCell ref="D1027:M1027"/>
    <mergeCell ref="D1031:G1031"/>
    <mergeCell ref="D622:I622"/>
    <mergeCell ref="D626:D627"/>
    <mergeCell ref="D636:M636"/>
    <mergeCell ref="D638:I638"/>
    <mergeCell ref="D642:D643"/>
    <mergeCell ref="D647:I647"/>
    <mergeCell ref="D651:D652"/>
    <mergeCell ref="D711:I711"/>
    <mergeCell ref="D715:D716"/>
    <mergeCell ref="D661:I661"/>
    <mergeCell ref="D665:D666"/>
    <mergeCell ref="D671:I671"/>
    <mergeCell ref="D675:D676"/>
    <mergeCell ref="D680:I680"/>
    <mergeCell ref="D684:D685"/>
    <mergeCell ref="D689:M689"/>
    <mergeCell ref="D691:I691"/>
    <mergeCell ref="D695:D696"/>
    <mergeCell ref="D162:I162"/>
    <mergeCell ref="D166:D167"/>
    <mergeCell ref="D172:I172"/>
    <mergeCell ref="D176:D177"/>
    <mergeCell ref="D146:I146"/>
    <mergeCell ref="D150:D151"/>
    <mergeCell ref="D135:I135"/>
    <mergeCell ref="D208:I208"/>
    <mergeCell ref="D237:I237"/>
    <mergeCell ref="D241:D242"/>
    <mergeCell ref="D247:I247"/>
    <mergeCell ref="D251:D252"/>
    <mergeCell ref="D262:I262"/>
    <mergeCell ref="D212:D213"/>
    <mergeCell ref="D217:I217"/>
    <mergeCell ref="D221:D222"/>
    <mergeCell ref="D227:I227"/>
    <mergeCell ref="D231:D232"/>
    <mergeCell ref="D290:D291"/>
    <mergeCell ref="D300:I300"/>
    <mergeCell ref="D304:D305"/>
    <mergeCell ref="D310:I310"/>
    <mergeCell ref="D102:D103"/>
    <mergeCell ref="D59:D60"/>
    <mergeCell ref="D74:D75"/>
    <mergeCell ref="D184:I184"/>
    <mergeCell ref="D188:D189"/>
    <mergeCell ref="D199:I199"/>
    <mergeCell ref="D203:D204"/>
    <mergeCell ref="D5:M5"/>
    <mergeCell ref="D3:M3"/>
    <mergeCell ref="D144:M144"/>
    <mergeCell ref="D129:D130"/>
    <mergeCell ref="D116:I116"/>
    <mergeCell ref="D120:D121"/>
    <mergeCell ref="D125:I125"/>
    <mergeCell ref="D111:D112"/>
    <mergeCell ref="D107:I107"/>
    <mergeCell ref="D88:D89"/>
    <mergeCell ref="D139:D140"/>
    <mergeCell ref="E29:M29"/>
    <mergeCell ref="D93:I93"/>
    <mergeCell ref="A1:M1"/>
    <mergeCell ref="D8:M8"/>
    <mergeCell ref="D10:I10"/>
    <mergeCell ref="D79:I79"/>
    <mergeCell ref="D19:I19"/>
    <mergeCell ref="D23:D24"/>
    <mergeCell ref="D65:I65"/>
    <mergeCell ref="D48:I48"/>
    <mergeCell ref="D37:M37"/>
    <mergeCell ref="D39:I39"/>
    <mergeCell ref="D43:D44"/>
    <mergeCell ref="D28:I28"/>
    <mergeCell ref="D32:D33"/>
    <mergeCell ref="E11:M11"/>
    <mergeCell ref="D14:D15"/>
    <mergeCell ref="E20:M20"/>
    <mergeCell ref="D314:D315"/>
    <mergeCell ref="D266:D267"/>
    <mergeCell ref="D275:I275"/>
    <mergeCell ref="D279:D280"/>
    <mergeCell ref="D284:M284"/>
    <mergeCell ref="D286:I286"/>
    <mergeCell ref="D354:D355"/>
    <mergeCell ref="D363:M363"/>
    <mergeCell ref="D365:I365"/>
    <mergeCell ref="D369:D370"/>
    <mergeCell ref="D379:M379"/>
    <mergeCell ref="D322:I322"/>
    <mergeCell ref="D326:D327"/>
    <mergeCell ref="D338:I338"/>
    <mergeCell ref="D342:D343"/>
    <mergeCell ref="D350:I350"/>
    <mergeCell ref="D415:D416"/>
    <mergeCell ref="D422:M422"/>
    <mergeCell ref="D424:I424"/>
    <mergeCell ref="D428:D429"/>
    <mergeCell ref="D447:M447"/>
    <mergeCell ref="D381:I381"/>
    <mergeCell ref="D385:D386"/>
    <mergeCell ref="D397:I397"/>
    <mergeCell ref="D401:D402"/>
    <mergeCell ref="D411:I411"/>
    <mergeCell ref="D496:I496"/>
    <mergeCell ref="D500:D501"/>
    <mergeCell ref="D508:I508"/>
    <mergeCell ref="D512:D513"/>
    <mergeCell ref="D520:I520"/>
    <mergeCell ref="D449:I449"/>
    <mergeCell ref="D453:D454"/>
    <mergeCell ref="D471:I471"/>
    <mergeCell ref="D475:D476"/>
    <mergeCell ref="D494:M494"/>
    <mergeCell ref="D903:G903"/>
    <mergeCell ref="D904:G904"/>
    <mergeCell ref="D905:G905"/>
    <mergeCell ref="D906:G906"/>
    <mergeCell ref="D907:G907"/>
    <mergeCell ref="D908:G908"/>
    <mergeCell ref="D898:M898"/>
    <mergeCell ref="D899:M899"/>
    <mergeCell ref="D524:D525"/>
    <mergeCell ref="D529:I529"/>
    <mergeCell ref="D533:D534"/>
    <mergeCell ref="D538:I538"/>
    <mergeCell ref="D542:D543"/>
    <mergeCell ref="D550:M550"/>
    <mergeCell ref="D552:I552"/>
    <mergeCell ref="D556:D557"/>
    <mergeCell ref="D566:I566"/>
    <mergeCell ref="D570:D571"/>
    <mergeCell ref="D580:I580"/>
    <mergeCell ref="D584:D585"/>
    <mergeCell ref="D594:I594"/>
    <mergeCell ref="D598:D599"/>
    <mergeCell ref="D608:I608"/>
    <mergeCell ref="D612:D613"/>
    <mergeCell ref="D909:G909"/>
    <mergeCell ref="D910:G910"/>
    <mergeCell ref="D912:M912"/>
    <mergeCell ref="D916:G916"/>
    <mergeCell ref="D917:G917"/>
    <mergeCell ref="D918:G918"/>
    <mergeCell ref="D919:G919"/>
    <mergeCell ref="D920:G920"/>
    <mergeCell ref="D921:G921"/>
    <mergeCell ref="D923:M923"/>
    <mergeCell ref="D927:G927"/>
    <mergeCell ref="D928:G928"/>
    <mergeCell ref="D929:G929"/>
    <mergeCell ref="D930:G930"/>
    <mergeCell ref="D931:G931"/>
    <mergeCell ref="D932:G932"/>
    <mergeCell ref="D934:M934"/>
    <mergeCell ref="D938:G938"/>
    <mergeCell ref="D939:G939"/>
    <mergeCell ref="D940:G940"/>
    <mergeCell ref="D941:G941"/>
    <mergeCell ref="D942:G942"/>
    <mergeCell ref="D944:M944"/>
    <mergeCell ref="D948:G948"/>
    <mergeCell ref="D949:G949"/>
    <mergeCell ref="D950:G950"/>
    <mergeCell ref="D951:G951"/>
    <mergeCell ref="D953:M953"/>
    <mergeCell ref="D957:G957"/>
    <mergeCell ref="D958:G958"/>
    <mergeCell ref="D959:G959"/>
    <mergeCell ref="D960:G960"/>
    <mergeCell ref="D961:G961"/>
    <mergeCell ref="D962:G962"/>
    <mergeCell ref="D963:G963"/>
    <mergeCell ref="D964:G964"/>
    <mergeCell ref="D966:M966"/>
    <mergeCell ref="D970:G970"/>
    <mergeCell ref="D971:G971"/>
    <mergeCell ref="D972:G972"/>
    <mergeCell ref="D973:G973"/>
    <mergeCell ref="D974:G974"/>
    <mergeCell ref="D975:G975"/>
    <mergeCell ref="D976:G976"/>
    <mergeCell ref="D978:M978"/>
    <mergeCell ref="D979:M979"/>
    <mergeCell ref="D983:G983"/>
    <mergeCell ref="D984:G984"/>
    <mergeCell ref="D985:G985"/>
    <mergeCell ref="D986:G986"/>
    <mergeCell ref="D987:G987"/>
    <mergeCell ref="D993:G993"/>
    <mergeCell ref="D999:G999"/>
    <mergeCell ref="D1000:G1000"/>
    <mergeCell ref="D1001:G1001"/>
    <mergeCell ref="D1002:G1002"/>
    <mergeCell ref="D1003:G1003"/>
    <mergeCell ref="D1004:G1004"/>
    <mergeCell ref="D1010:G1010"/>
    <mergeCell ref="D1011:G1011"/>
    <mergeCell ref="D989:M989"/>
    <mergeCell ref="D995:M995"/>
    <mergeCell ref="D1006:M1006"/>
    <mergeCell ref="D751:I751"/>
    <mergeCell ref="D755:D756"/>
    <mergeCell ref="D764:I764"/>
    <mergeCell ref="D768:D769"/>
    <mergeCell ref="D724:M724"/>
    <mergeCell ref="D773:I773"/>
    <mergeCell ref="D777:D778"/>
    <mergeCell ref="D782:I782"/>
    <mergeCell ref="D786:D787"/>
    <mergeCell ref="D791:I791"/>
    <mergeCell ref="D795:D796"/>
    <mergeCell ref="D800:I800"/>
    <mergeCell ref="D804:D805"/>
    <mergeCell ref="D809:I809"/>
    <mergeCell ref="D813:D814"/>
    <mergeCell ref="D818:I818"/>
    <mergeCell ref="D822:D823"/>
    <mergeCell ref="D839:M839"/>
    <mergeCell ref="D827:I827"/>
    <mergeCell ref="D831:D832"/>
    <mergeCell ref="D879:I879"/>
    <mergeCell ref="D883:D884"/>
    <mergeCell ref="D888:I888"/>
    <mergeCell ref="D892:D893"/>
    <mergeCell ref="D841:I841"/>
    <mergeCell ref="D845:D846"/>
    <mergeCell ref="D850:I850"/>
    <mergeCell ref="D854:D855"/>
    <mergeCell ref="D859:I859"/>
    <mergeCell ref="D863:D864"/>
    <mergeCell ref="D868:M868"/>
    <mergeCell ref="D870:I870"/>
    <mergeCell ref="D874:D875"/>
  </mergeCells>
  <phoneticPr fontId="22" type="noConversion"/>
  <pageMargins left="0.51181102362204722" right="0.51181102362204722" top="0.78740157480314965" bottom="0.78740157480314965" header="0" footer="0"/>
  <pageSetup paperSize="9" scale="43" fitToHeight="0" orientation="portrait" r:id="rId1"/>
  <rowBreaks count="8" manualBreakCount="8">
    <brk id="106" max="12" man="1"/>
    <brk id="337" max="12" man="1"/>
    <brk id="446" max="12" man="1"/>
    <brk id="549" max="12" man="1"/>
    <brk id="763" max="12" man="1"/>
    <brk id="867" max="12" man="1"/>
    <brk id="943" max="12" man="1"/>
    <brk id="1012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pageSetUpPr fitToPage="1"/>
  </sheetPr>
  <dimension ref="A1:J48"/>
  <sheetViews>
    <sheetView showGridLines="0" tabSelected="1" topLeftCell="A18" zoomScaleNormal="100" zoomScaleSheetLayoutView="70" workbookViewId="0">
      <selection activeCell="J47" sqref="J47"/>
    </sheetView>
  </sheetViews>
  <sheetFormatPr defaultColWidth="8" defaultRowHeight="14.25" x14ac:dyDescent="0.2"/>
  <cols>
    <col min="1" max="1" width="5.75" style="2" bestFit="1" customWidth="1"/>
    <col min="2" max="2" width="52.25" style="2" bestFit="1" customWidth="1"/>
    <col min="3" max="3" width="13.875" style="2" customWidth="1"/>
    <col min="4" max="4" width="16.125" style="164" bestFit="1" customWidth="1"/>
    <col min="5" max="6" width="18.125" style="164" bestFit="1" customWidth="1"/>
    <col min="7" max="7" width="18.5" style="164" bestFit="1" customWidth="1"/>
    <col min="8" max="8" width="18.125" style="164" bestFit="1" customWidth="1"/>
    <col min="9" max="9" width="19.125" style="2" customWidth="1"/>
    <col min="10" max="10" width="13.125" style="2" bestFit="1" customWidth="1"/>
    <col min="11" max="16384" width="8" style="2"/>
  </cols>
  <sheetData>
    <row r="1" spans="1:10" ht="105.75" customHeight="1" x14ac:dyDescent="0.2">
      <c r="A1" s="187"/>
      <c r="B1" s="187"/>
      <c r="C1" s="187"/>
      <c r="D1" s="187"/>
      <c r="E1" s="187"/>
      <c r="F1" s="187"/>
      <c r="G1" s="187"/>
      <c r="H1" s="187"/>
    </row>
    <row r="2" spans="1:10" ht="30" customHeight="1" x14ac:dyDescent="0.2">
      <c r="A2" s="349" t="s">
        <v>231</v>
      </c>
      <c r="B2" s="349"/>
      <c r="C2" s="349"/>
      <c r="D2" s="349"/>
      <c r="E2" s="349"/>
      <c r="F2" s="349"/>
      <c r="G2" s="349"/>
      <c r="H2" s="349"/>
    </row>
    <row r="3" spans="1:10" ht="30" customHeight="1" x14ac:dyDescent="0.2">
      <c r="A3" s="346" t="s">
        <v>2093</v>
      </c>
      <c r="B3" s="346"/>
      <c r="C3" s="346"/>
      <c r="D3" s="346"/>
      <c r="E3" s="346"/>
      <c r="F3" s="346"/>
      <c r="G3" s="346"/>
      <c r="H3" s="346"/>
    </row>
    <row r="4" spans="1:10" s="167" customFormat="1" ht="30" x14ac:dyDescent="0.2">
      <c r="A4" s="177" t="s">
        <v>6</v>
      </c>
      <c r="B4" s="177" t="s">
        <v>9</v>
      </c>
      <c r="C4" s="178" t="s">
        <v>232</v>
      </c>
      <c r="D4" s="179">
        <v>30</v>
      </c>
      <c r="E4" s="179">
        <v>60</v>
      </c>
      <c r="F4" s="179">
        <v>90</v>
      </c>
      <c r="G4" s="179">
        <v>120</v>
      </c>
      <c r="H4" s="179">
        <v>150</v>
      </c>
    </row>
    <row r="5" spans="1:10" s="4" customFormat="1" ht="15" customHeight="1" x14ac:dyDescent="0.2">
      <c r="A5" s="348">
        <v>1</v>
      </c>
      <c r="B5" s="347" t="s">
        <v>304</v>
      </c>
      <c r="C5" s="171">
        <v>1</v>
      </c>
      <c r="D5" s="169">
        <v>0.2</v>
      </c>
      <c r="E5" s="169">
        <v>0.2</v>
      </c>
      <c r="F5" s="169">
        <v>0.2</v>
      </c>
      <c r="G5" s="169">
        <v>0.2</v>
      </c>
      <c r="H5" s="169">
        <v>0.2</v>
      </c>
    </row>
    <row r="6" spans="1:10" s="4" customFormat="1" ht="15" customHeight="1" thickBot="1" x14ac:dyDescent="0.25">
      <c r="A6" s="344"/>
      <c r="B6" s="345"/>
      <c r="C6" s="174">
        <f>PLANILHA!I9</f>
        <v>215041.11</v>
      </c>
      <c r="D6" s="172">
        <f>$C$6/5</f>
        <v>43008.221999999994</v>
      </c>
      <c r="E6" s="172">
        <f t="shared" ref="E6:H6" si="0">$C$6/5</f>
        <v>43008.221999999994</v>
      </c>
      <c r="F6" s="172">
        <f t="shared" si="0"/>
        <v>43008.221999999994</v>
      </c>
      <c r="G6" s="172">
        <f t="shared" si="0"/>
        <v>43008.221999999994</v>
      </c>
      <c r="H6" s="172">
        <f t="shared" si="0"/>
        <v>43008.221999999994</v>
      </c>
      <c r="I6" s="416">
        <f>SUM(D6:H6)</f>
        <v>215041.11</v>
      </c>
      <c r="J6" s="4" t="b">
        <f>I6=C6</f>
        <v>1</v>
      </c>
    </row>
    <row r="7" spans="1:10" s="4" customFormat="1" ht="15" customHeight="1" thickTop="1" x14ac:dyDescent="0.2">
      <c r="A7" s="344">
        <v>2</v>
      </c>
      <c r="B7" s="345" t="s">
        <v>2096</v>
      </c>
      <c r="C7" s="170">
        <v>1</v>
      </c>
      <c r="D7" s="169">
        <v>1</v>
      </c>
      <c r="E7" s="169"/>
      <c r="F7" s="169"/>
      <c r="G7" s="169"/>
      <c r="H7" s="169"/>
    </row>
    <row r="8" spans="1:10" s="4" customFormat="1" ht="15" customHeight="1" thickBot="1" x14ac:dyDescent="0.25">
      <c r="A8" s="344"/>
      <c r="B8" s="345"/>
      <c r="C8" s="174">
        <f>PLANILHA!I13</f>
        <v>88519.94</v>
      </c>
      <c r="D8" s="172">
        <f>C8</f>
        <v>88519.94</v>
      </c>
      <c r="E8" s="173"/>
      <c r="F8" s="173"/>
      <c r="G8" s="173"/>
      <c r="H8" s="173"/>
      <c r="I8" s="416">
        <f t="shared" ref="I8" si="1">SUM(D8:H8)</f>
        <v>88519.94</v>
      </c>
      <c r="J8" s="4" t="b">
        <f t="shared" ref="J8" si="2">I8=C8</f>
        <v>1</v>
      </c>
    </row>
    <row r="9" spans="1:10" s="4" customFormat="1" ht="15" customHeight="1" thickTop="1" x14ac:dyDescent="0.2">
      <c r="A9" s="344">
        <v>3</v>
      </c>
      <c r="B9" s="345" t="s">
        <v>1666</v>
      </c>
      <c r="C9" s="170">
        <v>1</v>
      </c>
      <c r="D9" s="168">
        <v>1</v>
      </c>
      <c r="E9" s="168"/>
      <c r="F9" s="173"/>
      <c r="G9" s="173"/>
      <c r="H9" s="173"/>
    </row>
    <row r="10" spans="1:10" s="4" customFormat="1" ht="15" customHeight="1" thickBot="1" x14ac:dyDescent="0.25">
      <c r="A10" s="344"/>
      <c r="B10" s="345"/>
      <c r="C10" s="174">
        <f>PLANILHA!I23</f>
        <v>30876.1</v>
      </c>
      <c r="D10" s="172">
        <f>C10</f>
        <v>30876.1</v>
      </c>
      <c r="E10" s="168"/>
      <c r="F10" s="168"/>
      <c r="G10" s="168"/>
      <c r="H10" s="173"/>
      <c r="I10" s="416">
        <f t="shared" ref="I10" si="3">SUM(D10:H10)</f>
        <v>30876.1</v>
      </c>
      <c r="J10" s="4" t="b">
        <f t="shared" ref="J10" si="4">I10=C10</f>
        <v>1</v>
      </c>
    </row>
    <row r="11" spans="1:10" s="4" customFormat="1" ht="15" customHeight="1" thickTop="1" x14ac:dyDescent="0.2">
      <c r="A11" s="344">
        <v>4</v>
      </c>
      <c r="B11" s="345" t="s">
        <v>1723</v>
      </c>
      <c r="C11" s="170">
        <v>1</v>
      </c>
      <c r="D11" s="173"/>
      <c r="E11" s="173"/>
      <c r="F11" s="168">
        <v>1</v>
      </c>
      <c r="G11" s="173"/>
      <c r="H11" s="173"/>
    </row>
    <row r="12" spans="1:10" s="4" customFormat="1" ht="15" customHeight="1" thickBot="1" x14ac:dyDescent="0.25">
      <c r="A12" s="344"/>
      <c r="B12" s="345"/>
      <c r="C12" s="174">
        <f>PLANILHA!I36</f>
        <v>40504.839999999997</v>
      </c>
      <c r="D12" s="173"/>
      <c r="E12" s="173"/>
      <c r="F12" s="172">
        <f>C12</f>
        <v>40504.839999999997</v>
      </c>
      <c r="G12" s="173"/>
      <c r="H12" s="173"/>
      <c r="I12" s="416">
        <f t="shared" ref="I12" si="5">SUM(D12:H12)</f>
        <v>40504.839999999997</v>
      </c>
      <c r="J12" s="4" t="b">
        <f t="shared" ref="J12" si="6">I12=C12</f>
        <v>1</v>
      </c>
    </row>
    <row r="13" spans="1:10" s="4" customFormat="1" ht="15" customHeight="1" thickTop="1" x14ac:dyDescent="0.2">
      <c r="A13" s="344">
        <v>5</v>
      </c>
      <c r="B13" s="345" t="s">
        <v>208</v>
      </c>
      <c r="C13" s="170">
        <v>1</v>
      </c>
      <c r="D13" s="173"/>
      <c r="E13" s="173"/>
      <c r="F13" s="168">
        <v>1</v>
      </c>
      <c r="G13" s="173"/>
      <c r="H13" s="173"/>
    </row>
    <row r="14" spans="1:10" s="4" customFormat="1" ht="15" customHeight="1" thickBot="1" x14ac:dyDescent="0.25">
      <c r="A14" s="344"/>
      <c r="B14" s="345"/>
      <c r="C14" s="174">
        <f>PLANILHA!I43</f>
        <v>17641.03</v>
      </c>
      <c r="D14" s="173"/>
      <c r="E14" s="173"/>
      <c r="F14" s="172">
        <f>C14</f>
        <v>17641.03</v>
      </c>
      <c r="G14" s="173"/>
      <c r="H14" s="173"/>
      <c r="I14" s="416">
        <f t="shared" ref="I14" si="7">SUM(D14:H14)</f>
        <v>17641.03</v>
      </c>
      <c r="J14" s="4" t="b">
        <f t="shared" ref="J14" si="8">I14=C14</f>
        <v>1</v>
      </c>
    </row>
    <row r="15" spans="1:10" s="4" customFormat="1" ht="15" customHeight="1" thickTop="1" x14ac:dyDescent="0.2">
      <c r="A15" s="344">
        <v>6</v>
      </c>
      <c r="B15" s="345" t="s">
        <v>36</v>
      </c>
      <c r="C15" s="170">
        <v>1</v>
      </c>
      <c r="D15" s="173"/>
      <c r="E15" s="173"/>
      <c r="F15" s="168">
        <v>0.7</v>
      </c>
      <c r="G15" s="168">
        <v>0.3</v>
      </c>
      <c r="H15" s="173"/>
    </row>
    <row r="16" spans="1:10" s="4" customFormat="1" ht="15" customHeight="1" thickBot="1" x14ac:dyDescent="0.25">
      <c r="A16" s="344"/>
      <c r="B16" s="345"/>
      <c r="C16" s="174">
        <f>PLANILHA!I45</f>
        <v>22499.85</v>
      </c>
      <c r="D16" s="173"/>
      <c r="E16" s="173"/>
      <c r="F16" s="172">
        <f>C16*F15</f>
        <v>15749.894999999999</v>
      </c>
      <c r="G16" s="172">
        <f>C16-F16</f>
        <v>6749.9549999999999</v>
      </c>
      <c r="H16" s="173"/>
      <c r="I16" s="416">
        <f t="shared" ref="I16" si="9">SUM(D16:H16)</f>
        <v>22499.85</v>
      </c>
      <c r="J16" s="4" t="b">
        <f t="shared" ref="J16" si="10">I16=C16</f>
        <v>1</v>
      </c>
    </row>
    <row r="17" spans="1:10" s="4" customFormat="1" ht="15" customHeight="1" thickTop="1" x14ac:dyDescent="0.2">
      <c r="A17" s="344">
        <v>7</v>
      </c>
      <c r="B17" s="345" t="s">
        <v>2126</v>
      </c>
      <c r="C17" s="170">
        <v>1</v>
      </c>
      <c r="D17" s="173"/>
      <c r="E17" s="173"/>
      <c r="F17" s="173"/>
      <c r="G17" s="168">
        <v>1</v>
      </c>
      <c r="H17" s="173"/>
    </row>
    <row r="18" spans="1:10" s="4" customFormat="1" ht="15" customHeight="1" thickBot="1" x14ac:dyDescent="0.25">
      <c r="A18" s="344"/>
      <c r="B18" s="345"/>
      <c r="C18" s="174">
        <f>PLANILHA!I49</f>
        <v>56293.82</v>
      </c>
      <c r="D18" s="173"/>
      <c r="E18" s="173"/>
      <c r="F18" s="173"/>
      <c r="G18" s="172">
        <f>C18</f>
        <v>56293.82</v>
      </c>
      <c r="H18" s="173"/>
      <c r="I18" s="416">
        <f t="shared" ref="I18" si="11">SUM(D18:H18)</f>
        <v>56293.82</v>
      </c>
      <c r="J18" s="4" t="b">
        <f t="shared" ref="J18" si="12">I18=C18</f>
        <v>1</v>
      </c>
    </row>
    <row r="19" spans="1:10" s="4" customFormat="1" ht="15" customHeight="1" thickTop="1" x14ac:dyDescent="0.2">
      <c r="A19" s="344">
        <v>8</v>
      </c>
      <c r="B19" s="345" t="s">
        <v>1774</v>
      </c>
      <c r="C19" s="170">
        <v>1</v>
      </c>
      <c r="D19" s="173"/>
      <c r="E19" s="173"/>
      <c r="F19" s="173"/>
      <c r="G19" s="173"/>
      <c r="H19" s="168">
        <v>1</v>
      </c>
    </row>
    <row r="20" spans="1:10" s="4" customFormat="1" ht="15" customHeight="1" thickBot="1" x14ac:dyDescent="0.25">
      <c r="A20" s="344"/>
      <c r="B20" s="345"/>
      <c r="C20" s="174">
        <f>PLANILHA!I51</f>
        <v>30940.28</v>
      </c>
      <c r="D20" s="173"/>
      <c r="E20" s="173"/>
      <c r="F20" s="173"/>
      <c r="G20" s="173"/>
      <c r="H20" s="172">
        <f>C20</f>
        <v>30940.28</v>
      </c>
      <c r="I20" s="416">
        <f t="shared" ref="I20" si="13">SUM(D20:H20)</f>
        <v>30940.28</v>
      </c>
      <c r="J20" s="4" t="b">
        <f t="shared" ref="J20" si="14">I20=C20</f>
        <v>1</v>
      </c>
    </row>
    <row r="21" spans="1:10" s="4" customFormat="1" ht="15" customHeight="1" thickTop="1" x14ac:dyDescent="0.2">
      <c r="A21" s="344">
        <v>9</v>
      </c>
      <c r="B21" s="345" t="s">
        <v>238</v>
      </c>
      <c r="C21" s="170">
        <v>1</v>
      </c>
      <c r="D21" s="173"/>
      <c r="E21" s="173"/>
      <c r="F21" s="173"/>
      <c r="G21" s="173"/>
      <c r="H21" s="168">
        <v>1</v>
      </c>
    </row>
    <row r="22" spans="1:10" s="4" customFormat="1" ht="15" customHeight="1" thickBot="1" x14ac:dyDescent="0.25">
      <c r="A22" s="344"/>
      <c r="B22" s="345"/>
      <c r="C22" s="174">
        <f>PLANILHA!I54</f>
        <v>25161.82</v>
      </c>
      <c r="D22" s="173"/>
      <c r="E22" s="173"/>
      <c r="F22" s="173"/>
      <c r="G22" s="173"/>
      <c r="H22" s="172">
        <f>C22</f>
        <v>25161.82</v>
      </c>
      <c r="I22" s="416">
        <f t="shared" ref="I22" si="15">SUM(D22:H22)</f>
        <v>25161.82</v>
      </c>
      <c r="J22" s="4" t="b">
        <f t="shared" ref="J22" si="16">I22=C22</f>
        <v>1</v>
      </c>
    </row>
    <row r="23" spans="1:10" s="4" customFormat="1" ht="15" customHeight="1" thickTop="1" x14ac:dyDescent="0.2">
      <c r="A23" s="344">
        <v>10</v>
      </c>
      <c r="B23" s="345" t="s">
        <v>1791</v>
      </c>
      <c r="C23" s="170">
        <v>1</v>
      </c>
      <c r="D23" s="173"/>
      <c r="E23" s="173"/>
      <c r="F23" s="173"/>
      <c r="G23" s="173"/>
      <c r="H23" s="168">
        <v>1</v>
      </c>
    </row>
    <row r="24" spans="1:10" s="4" customFormat="1" ht="15" customHeight="1" thickBot="1" x14ac:dyDescent="0.25">
      <c r="A24" s="344"/>
      <c r="B24" s="345"/>
      <c r="C24" s="174">
        <f>PLANILHA!I60</f>
        <v>7600.12</v>
      </c>
      <c r="D24" s="173"/>
      <c r="E24" s="173"/>
      <c r="F24" s="173"/>
      <c r="G24" s="173"/>
      <c r="H24" s="172">
        <f>C24</f>
        <v>7600.12</v>
      </c>
      <c r="I24" s="416">
        <f t="shared" ref="I24" si="17">SUM(D24:H24)</f>
        <v>7600.12</v>
      </c>
      <c r="J24" s="4" t="b">
        <f t="shared" ref="J24" si="18">I24=C24</f>
        <v>1</v>
      </c>
    </row>
    <row r="25" spans="1:10" s="4" customFormat="1" ht="15" customHeight="1" thickTop="1" x14ac:dyDescent="0.2">
      <c r="A25" s="344">
        <v>11</v>
      </c>
      <c r="B25" s="345" t="s">
        <v>216</v>
      </c>
      <c r="C25" s="170">
        <v>1</v>
      </c>
      <c r="D25" s="173"/>
      <c r="E25" s="168">
        <v>0.45</v>
      </c>
      <c r="F25" s="168">
        <v>0.3</v>
      </c>
      <c r="G25" s="168">
        <v>0.25</v>
      </c>
      <c r="H25" s="173"/>
    </row>
    <row r="26" spans="1:10" s="4" customFormat="1" ht="15" customHeight="1" thickBot="1" x14ac:dyDescent="0.25">
      <c r="A26" s="344"/>
      <c r="B26" s="345"/>
      <c r="C26" s="174">
        <f>PLANILHA!I67</f>
        <v>172334.02</v>
      </c>
      <c r="D26" s="173"/>
      <c r="E26" s="172">
        <f>E25*C26</f>
        <v>77550.308999999994</v>
      </c>
      <c r="F26" s="172">
        <f>F25*C26</f>
        <v>51700.205999999998</v>
      </c>
      <c r="G26" s="172">
        <f>G25*C26</f>
        <v>43083.504999999997</v>
      </c>
      <c r="H26" s="173"/>
      <c r="I26" s="416">
        <f t="shared" ref="I26" si="19">SUM(D26:H26)</f>
        <v>172334.02</v>
      </c>
      <c r="J26" s="4" t="b">
        <f t="shared" ref="J26" si="20">I26=C26</f>
        <v>1</v>
      </c>
    </row>
    <row r="27" spans="1:10" s="4" customFormat="1" ht="15" customHeight="1" thickTop="1" x14ac:dyDescent="0.2">
      <c r="A27" s="344">
        <v>12</v>
      </c>
      <c r="B27" s="345" t="s">
        <v>1820</v>
      </c>
      <c r="C27" s="170">
        <v>1</v>
      </c>
      <c r="D27" s="173"/>
      <c r="E27" s="173"/>
      <c r="F27" s="168">
        <v>1</v>
      </c>
      <c r="G27" s="173"/>
      <c r="H27" s="173"/>
    </row>
    <row r="28" spans="1:10" s="4" customFormat="1" ht="15" customHeight="1" thickBot="1" x14ac:dyDescent="0.25">
      <c r="A28" s="344"/>
      <c r="B28" s="345"/>
      <c r="C28" s="174">
        <f>PLANILHA!I73</f>
        <v>6522.25</v>
      </c>
      <c r="D28" s="173"/>
      <c r="E28" s="173"/>
      <c r="F28" s="172">
        <f>C28</f>
        <v>6522.25</v>
      </c>
      <c r="G28" s="173"/>
      <c r="H28" s="173"/>
      <c r="I28" s="416">
        <f t="shared" ref="I28" si="21">SUM(D28:H28)</f>
        <v>6522.25</v>
      </c>
      <c r="J28" s="4" t="b">
        <f t="shared" ref="J28" si="22">I28=C28</f>
        <v>1</v>
      </c>
    </row>
    <row r="29" spans="1:10" s="4" customFormat="1" ht="15" customHeight="1" thickTop="1" x14ac:dyDescent="0.2">
      <c r="A29" s="344">
        <v>13</v>
      </c>
      <c r="B29" s="345" t="s">
        <v>2025</v>
      </c>
      <c r="C29" s="170">
        <v>1</v>
      </c>
      <c r="D29" s="168">
        <v>0.5</v>
      </c>
      <c r="E29" s="168">
        <v>0.5</v>
      </c>
      <c r="F29" s="173"/>
      <c r="G29" s="173"/>
      <c r="H29" s="173"/>
    </row>
    <row r="30" spans="1:10" s="4" customFormat="1" ht="15" customHeight="1" thickBot="1" x14ac:dyDescent="0.25">
      <c r="A30" s="344"/>
      <c r="B30" s="345"/>
      <c r="C30" s="174">
        <f>PLANILHA!I76</f>
        <v>180443.38</v>
      </c>
      <c r="D30" s="172">
        <f>D29*C30</f>
        <v>90221.69</v>
      </c>
      <c r="E30" s="172">
        <f>E29*C30</f>
        <v>90221.69</v>
      </c>
      <c r="F30" s="173"/>
      <c r="G30" s="173"/>
      <c r="H30" s="173"/>
      <c r="I30" s="416">
        <f t="shared" ref="I30" si="23">SUM(D30:H30)</f>
        <v>180443.38</v>
      </c>
      <c r="J30" s="4" t="b">
        <f t="shared" ref="J30" si="24">I30=C30</f>
        <v>1</v>
      </c>
    </row>
    <row r="31" spans="1:10" s="4" customFormat="1" ht="15" customHeight="1" thickTop="1" x14ac:dyDescent="0.2">
      <c r="A31" s="344">
        <v>14</v>
      </c>
      <c r="B31" s="345" t="s">
        <v>48</v>
      </c>
      <c r="C31" s="170">
        <v>1</v>
      </c>
      <c r="D31" s="173"/>
      <c r="E31" s="173"/>
      <c r="F31" s="168">
        <v>0.4</v>
      </c>
      <c r="G31" s="168">
        <v>0.6</v>
      </c>
      <c r="H31" s="173"/>
    </row>
    <row r="32" spans="1:10" s="4" customFormat="1" ht="15" customHeight="1" thickBot="1" x14ac:dyDescent="0.25">
      <c r="A32" s="344"/>
      <c r="B32" s="345"/>
      <c r="C32" s="174">
        <f>PLANILHA!I97</f>
        <v>64941.99</v>
      </c>
      <c r="D32" s="173"/>
      <c r="E32" s="173"/>
      <c r="F32" s="172">
        <f>F31*C32</f>
        <v>25976.796000000002</v>
      </c>
      <c r="G32" s="172">
        <f>G31*C32</f>
        <v>38965.193999999996</v>
      </c>
      <c r="H32" s="173"/>
      <c r="I32" s="416">
        <f t="shared" ref="I32" si="25">SUM(D32:H32)</f>
        <v>64941.99</v>
      </c>
      <c r="J32" s="4" t="b">
        <f t="shared" ref="J32" si="26">I32=C32</f>
        <v>1</v>
      </c>
    </row>
    <row r="33" spans="1:10" s="4" customFormat="1" ht="15" customHeight="1" thickTop="1" x14ac:dyDescent="0.2">
      <c r="A33" s="344">
        <v>15</v>
      </c>
      <c r="B33" s="345" t="s">
        <v>65</v>
      </c>
      <c r="C33" s="170">
        <v>1</v>
      </c>
      <c r="D33" s="173"/>
      <c r="E33" s="173"/>
      <c r="F33" s="168">
        <v>0.4</v>
      </c>
      <c r="G33" s="168">
        <v>0.6</v>
      </c>
      <c r="H33" s="173"/>
    </row>
    <row r="34" spans="1:10" s="4" customFormat="1" ht="15" customHeight="1" thickBot="1" x14ac:dyDescent="0.25">
      <c r="A34" s="344"/>
      <c r="B34" s="345"/>
      <c r="C34" s="174">
        <f>PLANILHA!I149</f>
        <v>32572.6</v>
      </c>
      <c r="D34" s="173"/>
      <c r="E34" s="173"/>
      <c r="F34" s="172">
        <f>F33*C34</f>
        <v>13029.04</v>
      </c>
      <c r="G34" s="172">
        <f>G33*C34</f>
        <v>19543.559999999998</v>
      </c>
      <c r="H34" s="173"/>
      <c r="I34" s="416">
        <f t="shared" ref="I34" si="27">SUM(D34:H34)</f>
        <v>32572.6</v>
      </c>
      <c r="J34" s="4" t="b">
        <f t="shared" ref="J34" si="28">I34=C34</f>
        <v>1</v>
      </c>
    </row>
    <row r="35" spans="1:10" s="4" customFormat="1" ht="15" customHeight="1" thickTop="1" x14ac:dyDescent="0.2">
      <c r="A35" s="344">
        <v>16</v>
      </c>
      <c r="B35" s="345" t="s">
        <v>256</v>
      </c>
      <c r="C35" s="170">
        <v>1</v>
      </c>
      <c r="D35" s="173"/>
      <c r="E35" s="168">
        <v>0.7</v>
      </c>
      <c r="F35" s="168">
        <v>0.3</v>
      </c>
      <c r="G35" s="173"/>
      <c r="H35" s="173"/>
    </row>
    <row r="36" spans="1:10" s="4" customFormat="1" ht="15" customHeight="1" thickBot="1" x14ac:dyDescent="0.25">
      <c r="A36" s="344"/>
      <c r="B36" s="345"/>
      <c r="C36" s="174">
        <f>PLANILHA!I168</f>
        <v>17492.669999999998</v>
      </c>
      <c r="D36" s="173"/>
      <c r="E36" s="172">
        <f>E35*C36</f>
        <v>12244.868999999999</v>
      </c>
      <c r="F36" s="172">
        <f>F35*C36</f>
        <v>5247.8009999999995</v>
      </c>
      <c r="G36" s="173"/>
      <c r="H36" s="173"/>
      <c r="I36" s="416">
        <f t="shared" ref="I36" si="29">SUM(D36:H36)</f>
        <v>17492.669999999998</v>
      </c>
      <c r="J36" s="4" t="b">
        <f t="shared" ref="J36" si="30">I36=C36</f>
        <v>1</v>
      </c>
    </row>
    <row r="37" spans="1:10" s="4" customFormat="1" ht="15" customHeight="1" thickTop="1" x14ac:dyDescent="0.2">
      <c r="A37" s="344">
        <v>17</v>
      </c>
      <c r="B37" s="345" t="s">
        <v>1967</v>
      </c>
      <c r="C37" s="170">
        <v>1</v>
      </c>
      <c r="D37" s="173"/>
      <c r="E37" s="168">
        <v>1</v>
      </c>
      <c r="F37" s="173"/>
      <c r="G37" s="173"/>
      <c r="H37" s="173"/>
    </row>
    <row r="38" spans="1:10" s="4" customFormat="1" ht="15" customHeight="1" thickBot="1" x14ac:dyDescent="0.25">
      <c r="A38" s="344"/>
      <c r="B38" s="345"/>
      <c r="C38" s="174">
        <f>PLANILHA!I193</f>
        <v>2656.24</v>
      </c>
      <c r="D38" s="173"/>
      <c r="E38" s="172">
        <f>C38</f>
        <v>2656.24</v>
      </c>
      <c r="F38" s="173"/>
      <c r="G38" s="173"/>
      <c r="H38" s="173"/>
      <c r="I38" s="416">
        <f t="shared" ref="I38" si="31">SUM(D38:H38)</f>
        <v>2656.24</v>
      </c>
      <c r="J38" s="4" t="b">
        <f t="shared" ref="J38" si="32">I38=C38</f>
        <v>1</v>
      </c>
    </row>
    <row r="39" spans="1:10" s="4" customFormat="1" ht="15" customHeight="1" thickTop="1" x14ac:dyDescent="0.2">
      <c r="A39" s="344">
        <v>18</v>
      </c>
      <c r="B39" s="345" t="s">
        <v>266</v>
      </c>
      <c r="C39" s="170">
        <v>1</v>
      </c>
      <c r="D39" s="173"/>
      <c r="E39" s="173"/>
      <c r="F39" s="168">
        <v>1</v>
      </c>
      <c r="G39" s="173"/>
      <c r="H39" s="173"/>
    </row>
    <row r="40" spans="1:10" s="4" customFormat="1" ht="15" customHeight="1" thickBot="1" x14ac:dyDescent="0.25">
      <c r="A40" s="344"/>
      <c r="B40" s="345"/>
      <c r="C40" s="174">
        <f>PLANILHA!I198</f>
        <v>2181.9899999999998</v>
      </c>
      <c r="D40" s="173"/>
      <c r="E40" s="173"/>
      <c r="F40" s="172">
        <f>C40</f>
        <v>2181.9899999999998</v>
      </c>
      <c r="G40" s="173"/>
      <c r="H40" s="173"/>
      <c r="I40" s="416">
        <f t="shared" ref="I40" si="33">SUM(D40:H40)</f>
        <v>2181.9899999999998</v>
      </c>
      <c r="J40" s="4" t="b">
        <f t="shared" ref="J40" si="34">I40=C40</f>
        <v>1</v>
      </c>
    </row>
    <row r="41" spans="1:10" s="4" customFormat="1" ht="15" customHeight="1" thickTop="1" x14ac:dyDescent="0.2">
      <c r="A41" s="344">
        <v>19</v>
      </c>
      <c r="B41" s="345" t="s">
        <v>244</v>
      </c>
      <c r="C41" s="170">
        <v>1</v>
      </c>
      <c r="D41" s="168">
        <v>0.33</v>
      </c>
      <c r="E41" s="168">
        <v>0.33</v>
      </c>
      <c r="F41" s="168">
        <v>0.34</v>
      </c>
      <c r="G41" s="173"/>
      <c r="H41" s="173"/>
    </row>
    <row r="42" spans="1:10" s="4" customFormat="1" ht="15" customHeight="1" thickBot="1" x14ac:dyDescent="0.25">
      <c r="A42" s="344"/>
      <c r="B42" s="345"/>
      <c r="C42" s="174">
        <f>PLANILHA!I216</f>
        <v>5132.05</v>
      </c>
      <c r="D42" s="172">
        <f>D41*C42</f>
        <v>1693.5765000000001</v>
      </c>
      <c r="E42" s="172">
        <f>E41*C42</f>
        <v>1693.5765000000001</v>
      </c>
      <c r="F42" s="172">
        <f>F41*C42</f>
        <v>1744.8970000000002</v>
      </c>
      <c r="G42" s="173"/>
      <c r="H42" s="173"/>
      <c r="I42" s="416">
        <f t="shared" ref="I42" si="35">SUM(D42:H42)</f>
        <v>5132.05</v>
      </c>
      <c r="J42" s="4" t="b">
        <f t="shared" ref="J42" si="36">I42=C42</f>
        <v>1</v>
      </c>
    </row>
    <row r="43" spans="1:10" s="4" customFormat="1" ht="15" customHeight="1" thickTop="1" x14ac:dyDescent="0.2">
      <c r="A43" s="344">
        <v>20</v>
      </c>
      <c r="B43" s="345" t="s">
        <v>2018</v>
      </c>
      <c r="C43" s="170">
        <v>1</v>
      </c>
      <c r="D43" s="173"/>
      <c r="E43" s="173"/>
      <c r="F43" s="173"/>
      <c r="G43" s="173"/>
      <c r="H43" s="168">
        <v>1</v>
      </c>
    </row>
    <row r="44" spans="1:10" s="4" customFormat="1" ht="15" customHeight="1" thickBot="1" x14ac:dyDescent="0.25">
      <c r="A44" s="344"/>
      <c r="B44" s="345"/>
      <c r="C44" s="174">
        <f>PLANILHA!I219</f>
        <v>2357.59</v>
      </c>
      <c r="D44" s="173"/>
      <c r="E44" s="173"/>
      <c r="F44" s="173"/>
      <c r="G44" s="173"/>
      <c r="H44" s="172">
        <f>C44</f>
        <v>2357.59</v>
      </c>
      <c r="I44" s="416">
        <f t="shared" ref="I44" si="37">SUM(D44:H44)</f>
        <v>2357.59</v>
      </c>
      <c r="J44" s="4" t="b">
        <f t="shared" ref="J44" si="38">I44=C44</f>
        <v>1</v>
      </c>
    </row>
    <row r="45" spans="1:10" s="4" customFormat="1" ht="19.899999999999999" customHeight="1" thickTop="1" x14ac:dyDescent="0.2">
      <c r="A45" s="343" t="s">
        <v>233</v>
      </c>
      <c r="B45" s="343"/>
      <c r="C45" s="343"/>
      <c r="D45" s="175">
        <f>D46/$H$48</f>
        <v>0.24891467246562979</v>
      </c>
      <c r="E45" s="175">
        <f t="shared" ref="E45:H45" si="39">E46/$H$48</f>
        <v>0.22254268365533986</v>
      </c>
      <c r="F45" s="175">
        <f t="shared" si="39"/>
        <v>0.21856119692396409</v>
      </c>
      <c r="G45" s="175">
        <f t="shared" si="39"/>
        <v>0.20323135339411963</v>
      </c>
      <c r="H45" s="175">
        <f t="shared" si="39"/>
        <v>0.10675009356094659</v>
      </c>
    </row>
    <row r="46" spans="1:10" s="4" customFormat="1" ht="19.899999999999999" customHeight="1" x14ac:dyDescent="0.2">
      <c r="A46" s="343" t="s">
        <v>234</v>
      </c>
      <c r="B46" s="343"/>
      <c r="C46" s="343"/>
      <c r="D46" s="176">
        <f>D6+D8+D10+D12+D14+D16+D18+D20+D22+D24+D26+D28+D30+D32+D34+D36+D38+D40+D42+D44</f>
        <v>254319.52850000001</v>
      </c>
      <c r="E46" s="176">
        <f t="shared" ref="E46:H46" si="40">E6+E8+E10+E12+E14+E16+E18+E20+E22+E24+E26+E28+E30+E32+E34+E36+E38+E40+E42+E44</f>
        <v>227374.90649999998</v>
      </c>
      <c r="F46" s="176">
        <f t="shared" si="40"/>
        <v>223306.967</v>
      </c>
      <c r="G46" s="176">
        <f t="shared" si="40"/>
        <v>207644.25599999999</v>
      </c>
      <c r="H46" s="176">
        <f t="shared" si="40"/>
        <v>109068.03199999998</v>
      </c>
    </row>
    <row r="47" spans="1:10" s="3" customFormat="1" ht="19.899999999999999" customHeight="1" x14ac:dyDescent="0.25">
      <c r="A47" s="343" t="s">
        <v>235</v>
      </c>
      <c r="B47" s="343"/>
      <c r="C47" s="343"/>
      <c r="D47" s="175">
        <v>0.24854237709930399</v>
      </c>
      <c r="E47" s="175">
        <v>0.47192763927898135</v>
      </c>
      <c r="F47" s="175">
        <v>0.69030987171358171</v>
      </c>
      <c r="G47" s="175">
        <v>0.89297266921022622</v>
      </c>
      <c r="H47" s="175">
        <v>1</v>
      </c>
    </row>
    <row r="48" spans="1:10" s="11" customFormat="1" ht="19.899999999999999" customHeight="1" x14ac:dyDescent="0.2">
      <c r="A48" s="343" t="s">
        <v>236</v>
      </c>
      <c r="B48" s="343"/>
      <c r="C48" s="343"/>
      <c r="D48" s="176">
        <f>D46</f>
        <v>254319.52850000001</v>
      </c>
      <c r="E48" s="176">
        <f>D48+E46</f>
        <v>481694.435</v>
      </c>
      <c r="F48" s="176">
        <f>E48+F46</f>
        <v>705001.402</v>
      </c>
      <c r="G48" s="176">
        <f>F48+G46</f>
        <v>912645.65800000005</v>
      </c>
      <c r="H48" s="176">
        <f>G48+H46</f>
        <v>1021713.6900000001</v>
      </c>
      <c r="I48" s="11" t="b">
        <f>H48=PLANILHA!I224</f>
        <v>1</v>
      </c>
    </row>
  </sheetData>
  <mergeCells count="46">
    <mergeCell ref="A17:A18"/>
    <mergeCell ref="B17:B18"/>
    <mergeCell ref="A25:A26"/>
    <mergeCell ref="B25:B26"/>
    <mergeCell ref="A19:A20"/>
    <mergeCell ref="B19:B20"/>
    <mergeCell ref="A21:A22"/>
    <mergeCell ref="B21:B22"/>
    <mergeCell ref="A23:A24"/>
    <mergeCell ref="B23:B24"/>
    <mergeCell ref="A9:A10"/>
    <mergeCell ref="B9:B10"/>
    <mergeCell ref="A13:A14"/>
    <mergeCell ref="B13:B14"/>
    <mergeCell ref="A15:A16"/>
    <mergeCell ref="A11:A12"/>
    <mergeCell ref="B11:B12"/>
    <mergeCell ref="B15:B16"/>
    <mergeCell ref="A3:H3"/>
    <mergeCell ref="B5:B6"/>
    <mergeCell ref="A5:A6"/>
    <mergeCell ref="A2:H2"/>
    <mergeCell ref="A7:A8"/>
    <mergeCell ref="B7:B8"/>
    <mergeCell ref="A27:A28"/>
    <mergeCell ref="B27:B28"/>
    <mergeCell ref="A29:A30"/>
    <mergeCell ref="B29:B30"/>
    <mergeCell ref="A31:A32"/>
    <mergeCell ref="B31:B32"/>
    <mergeCell ref="A33:A34"/>
    <mergeCell ref="B33:B34"/>
    <mergeCell ref="A35:A36"/>
    <mergeCell ref="B35:B36"/>
    <mergeCell ref="A37:A38"/>
    <mergeCell ref="B37:B38"/>
    <mergeCell ref="A48:C48"/>
    <mergeCell ref="A45:C45"/>
    <mergeCell ref="A46:C46"/>
    <mergeCell ref="A47:C47"/>
    <mergeCell ref="A39:A40"/>
    <mergeCell ref="B39:B40"/>
    <mergeCell ref="A41:A42"/>
    <mergeCell ref="B41:B42"/>
    <mergeCell ref="A43:A44"/>
    <mergeCell ref="B43:B44"/>
  </mergeCells>
  <phoneticPr fontId="22" type="noConversion"/>
  <printOptions horizontalCentered="1"/>
  <pageMargins left="0.51181102362204722" right="0.51181102362204722" top="0.78740157480314965" bottom="0.78740157480314965" header="0" footer="0"/>
  <pageSetup paperSize="9" scale="77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E3D3B-BB7A-4A59-9A57-BC09DAF89531}">
  <sheetPr codeName="Planilha4"/>
  <dimension ref="A1:P1000"/>
  <sheetViews>
    <sheetView view="pageBreakPreview" zoomScaleNormal="100" zoomScaleSheetLayoutView="100" workbookViewId="0">
      <selection activeCell="A20" sqref="A20:H20"/>
    </sheetView>
  </sheetViews>
  <sheetFormatPr defaultColWidth="12.625" defaultRowHeight="15" customHeight="1" x14ac:dyDescent="0.25"/>
  <cols>
    <col min="1" max="1" width="6.5" style="12" customWidth="1"/>
    <col min="2" max="2" width="20.625" style="12" customWidth="1"/>
    <col min="3" max="4" width="15.875" style="12" customWidth="1"/>
    <col min="5" max="5" width="6.25" style="12" customWidth="1"/>
    <col min="6" max="6" width="8.75" style="12" customWidth="1"/>
    <col min="7" max="8" width="10.625" style="12" customWidth="1"/>
    <col min="9" max="9" width="10.875" style="12" customWidth="1"/>
    <col min="10" max="13" width="8" style="12" customWidth="1"/>
    <col min="14" max="14" width="13.75" style="259" bestFit="1" customWidth="1"/>
    <col min="15" max="15" width="8" style="260" customWidth="1"/>
    <col min="16" max="16" width="13.875" style="261" bestFit="1" customWidth="1"/>
    <col min="17" max="26" width="8" style="12" customWidth="1"/>
    <col min="27" max="16384" width="12.625" style="12"/>
  </cols>
  <sheetData>
    <row r="1" spans="1:16" ht="85.5" customHeight="1" x14ac:dyDescent="0.25">
      <c r="A1" s="352" t="s">
        <v>0</v>
      </c>
      <c r="B1" s="353"/>
      <c r="C1" s="353"/>
      <c r="D1" s="353"/>
      <c r="E1" s="353"/>
      <c r="F1" s="353"/>
      <c r="G1" s="353"/>
      <c r="H1" s="353"/>
      <c r="I1" s="353"/>
    </row>
    <row r="2" spans="1:16" ht="54.95" customHeight="1" x14ac:dyDescent="0.25">
      <c r="A2" s="354" t="s">
        <v>104</v>
      </c>
      <c r="B2" s="355"/>
      <c r="C2" s="355"/>
      <c r="D2" s="355"/>
      <c r="E2" s="355"/>
      <c r="F2" s="355"/>
      <c r="G2" s="355"/>
      <c r="H2" s="355"/>
      <c r="I2" s="355"/>
    </row>
    <row r="3" spans="1:16" ht="15" customHeight="1" x14ac:dyDescent="0.25">
      <c r="A3" s="356" t="s">
        <v>105</v>
      </c>
      <c r="B3" s="357"/>
      <c r="C3" s="357"/>
      <c r="D3" s="357"/>
      <c r="E3" s="357"/>
      <c r="F3" s="357"/>
      <c r="G3" s="357"/>
      <c r="H3" s="357"/>
      <c r="I3" s="357"/>
    </row>
    <row r="4" spans="1:16" x14ac:dyDescent="0.25">
      <c r="A4" s="358"/>
      <c r="B4" s="358"/>
      <c r="C4" s="358"/>
      <c r="D4" s="358"/>
      <c r="E4" s="358"/>
      <c r="F4" s="358"/>
      <c r="G4" s="358"/>
      <c r="H4" s="358"/>
      <c r="I4" s="358"/>
    </row>
    <row r="5" spans="1:16" ht="15.75" customHeight="1" x14ac:dyDescent="0.25">
      <c r="A5" s="359" t="s">
        <v>106</v>
      </c>
      <c r="B5" s="360"/>
      <c r="C5" s="360"/>
      <c r="D5" s="360"/>
      <c r="E5" s="360"/>
      <c r="F5" s="363" t="s">
        <v>107</v>
      </c>
      <c r="G5" s="360"/>
      <c r="H5" s="364"/>
      <c r="I5" s="365" t="s">
        <v>108</v>
      </c>
    </row>
    <row r="6" spans="1:16" x14ac:dyDescent="0.25">
      <c r="A6" s="361"/>
      <c r="B6" s="362"/>
      <c r="C6" s="362"/>
      <c r="D6" s="362"/>
      <c r="E6" s="362"/>
      <c r="F6" s="49" t="s">
        <v>109</v>
      </c>
      <c r="G6" s="49" t="s">
        <v>110</v>
      </c>
      <c r="H6" s="50" t="s">
        <v>111</v>
      </c>
      <c r="I6" s="366"/>
    </row>
    <row r="7" spans="1:16" x14ac:dyDescent="0.25">
      <c r="A7" s="51" t="s">
        <v>112</v>
      </c>
      <c r="B7" s="367" t="s">
        <v>113</v>
      </c>
      <c r="C7" s="362"/>
      <c r="D7" s="362"/>
      <c r="E7" s="362"/>
      <c r="F7" s="16">
        <v>0.03</v>
      </c>
      <c r="G7" s="16">
        <v>0.04</v>
      </c>
      <c r="H7" s="16">
        <v>5.5E-2</v>
      </c>
      <c r="I7" s="17">
        <v>0.04</v>
      </c>
    </row>
    <row r="8" spans="1:16" x14ac:dyDescent="0.25">
      <c r="A8" s="51" t="s">
        <v>114</v>
      </c>
      <c r="B8" s="367" t="s">
        <v>115</v>
      </c>
      <c r="C8" s="362"/>
      <c r="D8" s="362"/>
      <c r="E8" s="362"/>
      <c r="F8" s="16">
        <v>8.0000000000000002E-3</v>
      </c>
      <c r="G8" s="16">
        <v>8.0000000000000002E-3</v>
      </c>
      <c r="H8" s="16">
        <v>0.01</v>
      </c>
      <c r="I8" s="17">
        <v>8.0000000000000002E-3</v>
      </c>
    </row>
    <row r="9" spans="1:16" x14ac:dyDescent="0.25">
      <c r="A9" s="51" t="s">
        <v>116</v>
      </c>
      <c r="B9" s="367" t="s">
        <v>117</v>
      </c>
      <c r="C9" s="362"/>
      <c r="D9" s="362"/>
      <c r="E9" s="362"/>
      <c r="F9" s="16">
        <v>9.7000000000000003E-3</v>
      </c>
      <c r="G9" s="16">
        <v>1.2699999999999999E-2</v>
      </c>
      <c r="H9" s="16">
        <v>1.2699999999999999E-2</v>
      </c>
      <c r="I9" s="17">
        <v>1.2699999999999999E-2</v>
      </c>
    </row>
    <row r="10" spans="1:16" s="43" customFormat="1" x14ac:dyDescent="0.25">
      <c r="A10" s="52"/>
      <c r="B10" s="350" t="s">
        <v>118</v>
      </c>
      <c r="C10" s="351"/>
      <c r="D10" s="351"/>
      <c r="E10" s="351"/>
      <c r="F10" s="351"/>
      <c r="G10" s="351"/>
      <c r="H10" s="351"/>
      <c r="I10" s="41">
        <f>SUM(I7:I9)</f>
        <v>6.0700000000000004E-2</v>
      </c>
      <c r="N10" s="262"/>
      <c r="O10" s="263"/>
      <c r="P10" s="264"/>
    </row>
    <row r="11" spans="1:16" x14ac:dyDescent="0.25">
      <c r="A11" s="51" t="s">
        <v>119</v>
      </c>
      <c r="B11" s="367" t="s">
        <v>120</v>
      </c>
      <c r="C11" s="362"/>
      <c r="D11" s="362"/>
      <c r="E11" s="362"/>
      <c r="F11" s="16">
        <v>5.8999999999999999E-3</v>
      </c>
      <c r="G11" s="16">
        <v>1.23E-2</v>
      </c>
      <c r="H11" s="16">
        <v>1.3899999999999999E-2</v>
      </c>
      <c r="I11" s="17">
        <v>1.23E-2</v>
      </c>
    </row>
    <row r="12" spans="1:16" s="43" customFormat="1" x14ac:dyDescent="0.25">
      <c r="A12" s="52"/>
      <c r="B12" s="350" t="s">
        <v>118</v>
      </c>
      <c r="C12" s="351"/>
      <c r="D12" s="351"/>
      <c r="E12" s="351"/>
      <c r="F12" s="351"/>
      <c r="G12" s="351"/>
      <c r="H12" s="351"/>
      <c r="I12" s="41">
        <f>I11</f>
        <v>1.23E-2</v>
      </c>
      <c r="N12" s="262"/>
      <c r="O12" s="263"/>
      <c r="P12" s="264"/>
    </row>
    <row r="13" spans="1:16" x14ac:dyDescent="0.25">
      <c r="A13" s="51" t="s">
        <v>121</v>
      </c>
      <c r="B13" s="367" t="s">
        <v>122</v>
      </c>
      <c r="C13" s="362"/>
      <c r="D13" s="362"/>
      <c r="E13" s="362"/>
      <c r="F13" s="16">
        <v>6.1600000000000002E-2</v>
      </c>
      <c r="G13" s="16">
        <v>7.3999999999999996E-2</v>
      </c>
      <c r="H13" s="16">
        <v>8.9599999999999999E-2</v>
      </c>
      <c r="I13" s="17">
        <v>7.3999999999999996E-2</v>
      </c>
    </row>
    <row r="14" spans="1:16" s="43" customFormat="1" x14ac:dyDescent="0.25">
      <c r="A14" s="52"/>
      <c r="B14" s="350" t="s">
        <v>118</v>
      </c>
      <c r="C14" s="351"/>
      <c r="D14" s="351"/>
      <c r="E14" s="351"/>
      <c r="F14" s="351"/>
      <c r="G14" s="351"/>
      <c r="H14" s="351"/>
      <c r="I14" s="41">
        <f>I13</f>
        <v>7.3999999999999996E-2</v>
      </c>
      <c r="N14" s="262"/>
      <c r="O14" s="263" t="s">
        <v>2088</v>
      </c>
      <c r="P14" s="264" t="s">
        <v>2089</v>
      </c>
    </row>
    <row r="15" spans="1:16" x14ac:dyDescent="0.25">
      <c r="A15" s="373" t="s">
        <v>123</v>
      </c>
      <c r="B15" s="368" t="s">
        <v>124</v>
      </c>
      <c r="C15" s="369"/>
      <c r="D15" s="369"/>
      <c r="E15" s="369"/>
      <c r="F15" s="53">
        <v>0.03</v>
      </c>
      <c r="G15" s="53">
        <v>0.03</v>
      </c>
      <c r="H15" s="53">
        <v>0.03</v>
      </c>
      <c r="I15" s="28">
        <v>0.03</v>
      </c>
      <c r="N15" s="259" t="s">
        <v>2090</v>
      </c>
      <c r="O15" s="265">
        <v>0.27210000000000001</v>
      </c>
      <c r="P15" s="261">
        <v>1019964.89</v>
      </c>
    </row>
    <row r="16" spans="1:16" x14ac:dyDescent="0.25">
      <c r="A16" s="374"/>
      <c r="B16" s="370" t="s">
        <v>125</v>
      </c>
      <c r="C16" s="371"/>
      <c r="D16" s="371"/>
      <c r="E16" s="371"/>
      <c r="F16" s="54">
        <v>6.4999999999999997E-3</v>
      </c>
      <c r="G16" s="54">
        <v>6.4999999999999997E-3</v>
      </c>
      <c r="H16" s="54">
        <v>6.4999999999999997E-3</v>
      </c>
      <c r="I16" s="29">
        <v>6.4999999999999997E-3</v>
      </c>
      <c r="N16" s="259" t="s">
        <v>2091</v>
      </c>
      <c r="O16" s="265">
        <v>0.2354</v>
      </c>
      <c r="P16" s="261">
        <v>1018006.44</v>
      </c>
    </row>
    <row r="17" spans="1:16" x14ac:dyDescent="0.25">
      <c r="A17" s="374"/>
      <c r="B17" s="370" t="s">
        <v>126</v>
      </c>
      <c r="C17" s="371"/>
      <c r="D17" s="371"/>
      <c r="E17" s="371"/>
      <c r="F17" s="54">
        <v>0.02</v>
      </c>
      <c r="G17" s="54">
        <v>3.5000000000000003E-2</v>
      </c>
      <c r="H17" s="54">
        <v>0.05</v>
      </c>
      <c r="I17" s="29">
        <v>0.03</v>
      </c>
    </row>
    <row r="18" spans="1:16" x14ac:dyDescent="0.25">
      <c r="A18" s="375"/>
      <c r="B18" s="383" t="s">
        <v>448</v>
      </c>
      <c r="C18" s="360"/>
      <c r="D18" s="360"/>
      <c r="E18" s="360"/>
      <c r="F18" s="55">
        <v>0</v>
      </c>
      <c r="G18" s="55">
        <v>0</v>
      </c>
      <c r="H18" s="55">
        <v>0</v>
      </c>
      <c r="I18" s="30">
        <v>0</v>
      </c>
    </row>
    <row r="19" spans="1:16" s="43" customFormat="1" x14ac:dyDescent="0.25">
      <c r="A19" s="42"/>
      <c r="B19" s="384" t="s">
        <v>118</v>
      </c>
      <c r="C19" s="385"/>
      <c r="D19" s="385"/>
      <c r="E19" s="385"/>
      <c r="F19" s="385"/>
      <c r="G19" s="385"/>
      <c r="H19" s="385"/>
      <c r="I19" s="41">
        <f>SUM(I15:I18)</f>
        <v>6.6500000000000004E-2</v>
      </c>
      <c r="N19" s="262"/>
      <c r="O19" s="263"/>
      <c r="P19" s="264"/>
    </row>
    <row r="20" spans="1:16" ht="19.5" x14ac:dyDescent="0.3">
      <c r="A20" s="376" t="s">
        <v>127</v>
      </c>
      <c r="B20" s="377"/>
      <c r="C20" s="377"/>
      <c r="D20" s="377"/>
      <c r="E20" s="377"/>
      <c r="F20" s="377"/>
      <c r="G20" s="377"/>
      <c r="H20" s="377"/>
      <c r="I20" s="39">
        <f>$C$39</f>
        <v>0.2354</v>
      </c>
    </row>
    <row r="21" spans="1:16" ht="15.75" customHeight="1" x14ac:dyDescent="0.25">
      <c r="A21" s="18"/>
      <c r="B21" s="18"/>
      <c r="C21" s="18"/>
      <c r="D21" s="18"/>
      <c r="E21" s="18"/>
      <c r="F21" s="19"/>
      <c r="G21" s="19"/>
      <c r="H21" s="18"/>
      <c r="I21" s="19"/>
    </row>
    <row r="22" spans="1:16" ht="15.75" customHeight="1" x14ac:dyDescent="0.25">
      <c r="A22" s="378" t="s">
        <v>128</v>
      </c>
      <c r="B22" s="379"/>
      <c r="C22" s="380"/>
      <c r="D22" s="381" t="s">
        <v>129</v>
      </c>
      <c r="E22" s="379"/>
      <c r="F22" s="379"/>
      <c r="G22" s="379"/>
      <c r="H22" s="379"/>
      <c r="I22" s="379"/>
    </row>
    <row r="23" spans="1:16" ht="15.75" customHeight="1" x14ac:dyDescent="0.25">
      <c r="A23" s="33" t="s">
        <v>112</v>
      </c>
      <c r="B23" s="20" t="s">
        <v>113</v>
      </c>
      <c r="C23" s="21"/>
      <c r="D23" s="24"/>
      <c r="E23" s="25"/>
      <c r="F23" s="25"/>
      <c r="G23" s="25"/>
      <c r="H23" s="25"/>
      <c r="I23" s="25"/>
    </row>
    <row r="24" spans="1:16" ht="15.75" customHeight="1" x14ac:dyDescent="0.25">
      <c r="A24" s="33" t="s">
        <v>130</v>
      </c>
      <c r="B24" s="20" t="s">
        <v>131</v>
      </c>
      <c r="C24" s="21"/>
      <c r="D24" s="24"/>
      <c r="E24" s="382" t="s">
        <v>132</v>
      </c>
      <c r="F24" s="355"/>
      <c r="G24" s="355"/>
      <c r="H24" s="355"/>
      <c r="I24" s="40">
        <v>-1</v>
      </c>
    </row>
    <row r="25" spans="1:16" ht="15.75" customHeight="1" x14ac:dyDescent="0.25">
      <c r="A25" s="33" t="s">
        <v>133</v>
      </c>
      <c r="B25" s="20" t="s">
        <v>134</v>
      </c>
      <c r="C25" s="21"/>
      <c r="D25" s="24"/>
      <c r="E25" s="382" t="s">
        <v>135</v>
      </c>
      <c r="F25" s="355"/>
      <c r="G25" s="355"/>
      <c r="H25" s="355"/>
      <c r="I25" s="25"/>
    </row>
    <row r="26" spans="1:16" ht="15.75" customHeight="1" x14ac:dyDescent="0.25">
      <c r="A26" s="33" t="s">
        <v>116</v>
      </c>
      <c r="B26" s="20" t="s">
        <v>117</v>
      </c>
      <c r="C26" s="21"/>
      <c r="D26" s="24"/>
      <c r="E26" s="25"/>
      <c r="F26" s="25"/>
      <c r="G26" s="25"/>
      <c r="H26" s="25"/>
      <c r="I26" s="25"/>
    </row>
    <row r="27" spans="1:16" ht="15.75" customHeight="1" x14ac:dyDescent="0.25">
      <c r="A27" s="33" t="s">
        <v>119</v>
      </c>
      <c r="B27" s="20" t="s">
        <v>120</v>
      </c>
      <c r="C27" s="21"/>
      <c r="D27" s="24"/>
      <c r="E27" s="25"/>
      <c r="F27" s="25"/>
      <c r="G27" s="25"/>
      <c r="H27" s="25"/>
      <c r="I27" s="25"/>
    </row>
    <row r="28" spans="1:16" ht="15.75" customHeight="1" x14ac:dyDescent="0.25">
      <c r="A28" s="33" t="s">
        <v>121</v>
      </c>
      <c r="B28" s="20" t="s">
        <v>122</v>
      </c>
      <c r="C28" s="21"/>
      <c r="D28" s="24"/>
      <c r="E28" s="25"/>
      <c r="F28" s="25"/>
      <c r="G28" s="25"/>
      <c r="H28" s="25"/>
      <c r="I28" s="25"/>
    </row>
    <row r="29" spans="1:16" ht="15.75" customHeight="1" x14ac:dyDescent="0.25">
      <c r="A29" s="38" t="s">
        <v>123</v>
      </c>
      <c r="B29" s="22" t="s">
        <v>136</v>
      </c>
      <c r="C29" s="23"/>
      <c r="D29" s="26"/>
      <c r="E29" s="27"/>
      <c r="F29" s="27"/>
      <c r="G29" s="27"/>
      <c r="H29" s="27"/>
      <c r="I29" s="27"/>
    </row>
    <row r="30" spans="1:16" ht="15.75" customHeight="1" x14ac:dyDescent="0.25">
      <c r="A30" s="31"/>
      <c r="B30" s="31"/>
      <c r="C30" s="31"/>
      <c r="D30" s="31"/>
      <c r="E30" s="31"/>
      <c r="F30" s="32"/>
      <c r="G30" s="32"/>
      <c r="H30" s="31"/>
      <c r="I30" s="32"/>
    </row>
    <row r="31" spans="1:16" ht="15.75" customHeight="1" x14ac:dyDescent="0.25">
      <c r="A31" s="33"/>
      <c r="B31" s="33"/>
      <c r="C31" s="33"/>
      <c r="D31" s="33"/>
      <c r="E31" s="33"/>
      <c r="F31" s="20"/>
      <c r="G31" s="20"/>
      <c r="H31" s="33"/>
      <c r="I31" s="20"/>
    </row>
    <row r="32" spans="1:16" ht="15.75" customHeight="1" x14ac:dyDescent="0.25">
      <c r="A32" s="372" t="s">
        <v>137</v>
      </c>
      <c r="B32" s="355"/>
      <c r="C32" s="34">
        <f>$I$10</f>
        <v>6.0700000000000004E-2</v>
      </c>
      <c r="D32" s="33"/>
      <c r="E32" s="33"/>
      <c r="F32" s="20"/>
      <c r="G32" s="20"/>
      <c r="H32" s="33"/>
      <c r="I32" s="20"/>
    </row>
    <row r="33" spans="1:9" ht="15.75" customHeight="1" x14ac:dyDescent="0.25">
      <c r="A33" s="372" t="s">
        <v>138</v>
      </c>
      <c r="B33" s="355"/>
      <c r="C33" s="34">
        <f>$I$12</f>
        <v>1.23E-2</v>
      </c>
      <c r="D33" s="33"/>
      <c r="E33" s="33"/>
      <c r="F33" s="20"/>
      <c r="G33" s="20"/>
      <c r="H33" s="33"/>
      <c r="I33" s="20"/>
    </row>
    <row r="34" spans="1:9" ht="15.75" customHeight="1" x14ac:dyDescent="0.25">
      <c r="A34" s="372" t="s">
        <v>139</v>
      </c>
      <c r="B34" s="355"/>
      <c r="C34" s="34">
        <f>$I$14</f>
        <v>7.3999999999999996E-2</v>
      </c>
      <c r="D34" s="33"/>
      <c r="E34" s="33"/>
      <c r="F34" s="20"/>
      <c r="G34" s="20"/>
      <c r="H34" s="33"/>
      <c r="I34" s="20"/>
    </row>
    <row r="35" spans="1:9" ht="15.75" customHeight="1" x14ac:dyDescent="0.25">
      <c r="A35" s="372" t="s">
        <v>140</v>
      </c>
      <c r="B35" s="355"/>
      <c r="C35" s="34">
        <f>$I$19</f>
        <v>6.6500000000000004E-2</v>
      </c>
      <c r="D35" s="33"/>
      <c r="E35" s="33"/>
      <c r="F35" s="20"/>
      <c r="G35" s="20"/>
      <c r="H35" s="33"/>
      <c r="I35" s="20"/>
    </row>
    <row r="36" spans="1:9" ht="15.75" customHeight="1" x14ac:dyDescent="0.25">
      <c r="A36" s="33"/>
      <c r="B36" s="33"/>
      <c r="C36" s="33"/>
      <c r="D36" s="33"/>
      <c r="E36" s="33"/>
      <c r="F36" s="20"/>
      <c r="G36" s="20"/>
      <c r="H36" s="33"/>
      <c r="I36" s="20"/>
    </row>
    <row r="37" spans="1:9" ht="15.75" customHeight="1" x14ac:dyDescent="0.25">
      <c r="A37" s="33"/>
      <c r="B37" s="109" t="s">
        <v>141</v>
      </c>
      <c r="C37" s="35">
        <f>(((1+C32)*(1+C33)*(1+C34))/(1-C35)-1)</f>
        <v>0.23535496426352442</v>
      </c>
      <c r="D37" s="33"/>
      <c r="E37" s="33"/>
      <c r="F37" s="20"/>
      <c r="G37" s="20"/>
      <c r="H37" s="33"/>
      <c r="I37" s="20"/>
    </row>
    <row r="38" spans="1:9" ht="15.75" customHeight="1" x14ac:dyDescent="0.25">
      <c r="A38" s="33"/>
      <c r="B38" s="33"/>
      <c r="C38" s="33"/>
      <c r="D38" s="33"/>
      <c r="E38" s="33"/>
      <c r="F38" s="20"/>
      <c r="G38" s="20"/>
      <c r="H38" s="33"/>
      <c r="I38" s="20"/>
    </row>
    <row r="39" spans="1:9" ht="15.75" customHeight="1" x14ac:dyDescent="0.25">
      <c r="A39" s="33"/>
      <c r="B39" s="36" t="s">
        <v>141</v>
      </c>
      <c r="C39" s="37">
        <f>ROUND(C37,4)</f>
        <v>0.2354</v>
      </c>
      <c r="D39" s="33"/>
      <c r="E39" s="33"/>
      <c r="F39" s="20"/>
      <c r="G39" s="20"/>
      <c r="H39" s="33"/>
      <c r="I39" s="20"/>
    </row>
    <row r="40" spans="1:9" ht="15.75" customHeight="1" x14ac:dyDescent="0.25">
      <c r="A40" s="38"/>
      <c r="B40" s="38"/>
      <c r="C40" s="38"/>
      <c r="D40" s="38"/>
      <c r="E40" s="38"/>
      <c r="F40" s="22"/>
      <c r="G40" s="22"/>
      <c r="H40" s="38"/>
      <c r="I40" s="22"/>
    </row>
    <row r="41" spans="1:9" ht="15.75" customHeight="1" x14ac:dyDescent="0.25">
      <c r="A41" s="13"/>
      <c r="B41" s="13"/>
      <c r="C41" s="13"/>
      <c r="D41" s="13"/>
      <c r="E41" s="13"/>
      <c r="F41" s="13"/>
      <c r="G41" s="13"/>
      <c r="H41" s="13"/>
      <c r="I41" s="13"/>
    </row>
    <row r="42" spans="1:9" ht="15.75" customHeight="1" x14ac:dyDescent="0.25">
      <c r="A42" s="13"/>
      <c r="B42" s="13"/>
      <c r="C42" s="13"/>
      <c r="D42" s="13"/>
      <c r="E42" s="13"/>
      <c r="F42" s="13"/>
      <c r="G42" s="13"/>
      <c r="H42" s="13"/>
      <c r="I42" s="13"/>
    </row>
    <row r="43" spans="1:9" ht="15.75" customHeight="1" x14ac:dyDescent="0.25">
      <c r="A43" s="13"/>
      <c r="B43" s="13"/>
      <c r="C43" s="13"/>
      <c r="D43" s="13"/>
      <c r="E43" s="13"/>
      <c r="F43" s="13"/>
      <c r="G43" s="13"/>
      <c r="H43" s="13"/>
      <c r="I43" s="13"/>
    </row>
    <row r="44" spans="1:9" ht="15.75" customHeight="1" x14ac:dyDescent="0.25">
      <c r="A44" s="13"/>
      <c r="B44" s="13"/>
      <c r="C44" s="13"/>
      <c r="D44" s="13"/>
      <c r="E44" s="13"/>
      <c r="F44" s="13"/>
      <c r="G44" s="13"/>
      <c r="H44" s="13"/>
      <c r="I44" s="13"/>
    </row>
    <row r="45" spans="1:9" ht="15.75" customHeight="1" x14ac:dyDescent="0.25">
      <c r="A45" s="13"/>
      <c r="B45" s="13"/>
      <c r="C45" s="13"/>
      <c r="D45" s="13"/>
      <c r="E45" s="13"/>
      <c r="F45" s="13"/>
      <c r="G45" s="13"/>
      <c r="H45" s="13"/>
      <c r="I45" s="13"/>
    </row>
    <row r="46" spans="1:9" ht="15.75" customHeight="1" x14ac:dyDescent="0.25">
      <c r="A46" s="13"/>
      <c r="B46" s="13"/>
      <c r="C46" s="13"/>
      <c r="D46" s="13"/>
      <c r="E46" s="13"/>
      <c r="F46" s="13"/>
      <c r="G46" s="13"/>
      <c r="H46" s="13"/>
      <c r="I46" s="13"/>
    </row>
    <row r="47" spans="1:9" ht="15.7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</row>
    <row r="48" spans="1:9" ht="15.7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</row>
    <row r="49" spans="1:9" ht="15.75" customHeight="1" x14ac:dyDescent="0.25">
      <c r="A49" s="13"/>
      <c r="B49" s="13"/>
      <c r="C49" s="13"/>
      <c r="D49" s="13"/>
      <c r="E49" s="13"/>
      <c r="F49" s="13"/>
      <c r="G49" s="13"/>
      <c r="H49" s="13"/>
      <c r="I49" s="13"/>
    </row>
    <row r="50" spans="1:9" ht="15.75" customHeight="1" x14ac:dyDescent="0.25">
      <c r="A50" s="13"/>
      <c r="B50" s="13"/>
      <c r="C50" s="13"/>
      <c r="D50" s="13"/>
      <c r="E50" s="13"/>
      <c r="F50" s="13"/>
      <c r="G50" s="13"/>
      <c r="H50" s="13"/>
      <c r="I50" s="13"/>
    </row>
    <row r="51" spans="1:9" ht="15.75" customHeight="1" x14ac:dyDescent="0.25">
      <c r="A51" s="13"/>
      <c r="B51" s="13"/>
      <c r="C51" s="13"/>
      <c r="D51" s="13"/>
      <c r="E51" s="13"/>
      <c r="F51" s="13"/>
      <c r="G51" s="13"/>
      <c r="H51" s="13"/>
      <c r="I51" s="13"/>
    </row>
    <row r="52" spans="1:9" ht="15.75" customHeight="1" x14ac:dyDescent="0.25">
      <c r="A52" s="13"/>
      <c r="B52" s="13"/>
      <c r="C52" s="13"/>
      <c r="D52" s="13"/>
      <c r="E52" s="13"/>
      <c r="F52" s="13"/>
      <c r="G52" s="13"/>
      <c r="H52" s="13"/>
      <c r="I52" s="13"/>
    </row>
    <row r="53" spans="1:9" ht="15.75" customHeight="1" x14ac:dyDescent="0.25">
      <c r="A53" s="13"/>
      <c r="B53" s="13"/>
      <c r="C53" s="13"/>
      <c r="D53" s="13"/>
      <c r="E53" s="13"/>
      <c r="F53" s="13"/>
      <c r="G53" s="13"/>
      <c r="H53" s="13"/>
      <c r="I53" s="13"/>
    </row>
    <row r="54" spans="1:9" ht="15.75" customHeight="1" x14ac:dyDescent="0.25">
      <c r="A54" s="13"/>
      <c r="B54" s="13"/>
      <c r="C54" s="13"/>
      <c r="D54" s="13"/>
      <c r="E54" s="13"/>
      <c r="F54" s="13"/>
      <c r="G54" s="13"/>
      <c r="H54" s="13"/>
      <c r="I54" s="13"/>
    </row>
    <row r="55" spans="1:9" ht="15.75" customHeight="1" x14ac:dyDescent="0.25">
      <c r="A55" s="13"/>
      <c r="B55" s="13"/>
      <c r="C55" s="13"/>
      <c r="D55" s="13"/>
      <c r="E55" s="13"/>
      <c r="F55" s="13"/>
      <c r="G55" s="13"/>
      <c r="H55" s="13"/>
      <c r="I55" s="13"/>
    </row>
    <row r="56" spans="1:9" ht="15.7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</row>
    <row r="57" spans="1:9" ht="15.75" customHeight="1" x14ac:dyDescent="0.25">
      <c r="A57" s="13"/>
      <c r="B57" s="13"/>
      <c r="C57" s="13"/>
      <c r="D57" s="13"/>
      <c r="E57" s="13"/>
      <c r="F57" s="13"/>
      <c r="G57" s="13"/>
      <c r="H57" s="13"/>
      <c r="I57" s="13"/>
    </row>
    <row r="58" spans="1:9" ht="15.7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</row>
    <row r="59" spans="1:9" ht="15.75" customHeight="1" x14ac:dyDescent="0.25">
      <c r="A59" s="13"/>
      <c r="B59" s="13"/>
      <c r="C59" s="13"/>
      <c r="D59" s="13"/>
      <c r="E59" s="13"/>
      <c r="F59" s="13"/>
      <c r="G59" s="13"/>
      <c r="H59" s="13"/>
      <c r="I59" s="13"/>
    </row>
    <row r="60" spans="1:9" ht="15.75" customHeight="1" x14ac:dyDescent="0.25">
      <c r="A60" s="13"/>
      <c r="B60" s="13"/>
      <c r="C60" s="13"/>
      <c r="D60" s="13"/>
      <c r="E60" s="13"/>
      <c r="F60" s="13"/>
      <c r="G60" s="13"/>
      <c r="H60" s="13"/>
      <c r="I60" s="13"/>
    </row>
    <row r="61" spans="1:9" ht="15.75" customHeight="1" x14ac:dyDescent="0.25">
      <c r="A61" s="13"/>
      <c r="B61" s="13"/>
      <c r="C61" s="13"/>
      <c r="D61" s="13"/>
      <c r="E61" s="13"/>
      <c r="F61" s="13"/>
      <c r="G61" s="13"/>
      <c r="H61" s="13"/>
      <c r="I61" s="13"/>
    </row>
    <row r="62" spans="1:9" ht="15.75" customHeight="1" x14ac:dyDescent="0.25">
      <c r="A62" s="13"/>
      <c r="B62" s="13"/>
      <c r="C62" s="13"/>
      <c r="D62" s="13"/>
      <c r="E62" s="13"/>
      <c r="F62" s="13"/>
      <c r="G62" s="13"/>
      <c r="H62" s="13"/>
      <c r="I62" s="13"/>
    </row>
    <row r="63" spans="1:9" ht="15.75" customHeight="1" x14ac:dyDescent="0.25">
      <c r="A63" s="13"/>
      <c r="B63" s="13"/>
      <c r="C63" s="13"/>
      <c r="D63" s="13"/>
      <c r="E63" s="13"/>
      <c r="F63" s="13"/>
      <c r="G63" s="13"/>
      <c r="H63" s="13"/>
      <c r="I63" s="13"/>
    </row>
    <row r="64" spans="1:9" ht="15.7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</row>
    <row r="65" spans="1:9" ht="15.7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</row>
    <row r="66" spans="1:9" ht="15.7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</row>
    <row r="67" spans="1:9" ht="15.75" customHeight="1" x14ac:dyDescent="0.25">
      <c r="A67" s="13"/>
      <c r="B67" s="13"/>
      <c r="C67" s="13"/>
      <c r="D67" s="13"/>
      <c r="E67" s="13"/>
      <c r="F67" s="13"/>
      <c r="G67" s="13"/>
      <c r="H67" s="13"/>
      <c r="I67" s="13"/>
    </row>
    <row r="68" spans="1:9" ht="15.75" customHeight="1" x14ac:dyDescent="0.25">
      <c r="A68" s="13"/>
      <c r="B68" s="13"/>
      <c r="C68" s="13"/>
      <c r="D68" s="13"/>
      <c r="E68" s="13"/>
      <c r="F68" s="13"/>
      <c r="G68" s="13"/>
      <c r="H68" s="13"/>
      <c r="I68" s="13"/>
    </row>
    <row r="69" spans="1:9" ht="15.7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</row>
    <row r="70" spans="1:9" ht="15.75" customHeight="1" x14ac:dyDescent="0.25">
      <c r="A70" s="13"/>
      <c r="B70" s="13"/>
      <c r="C70" s="13"/>
      <c r="D70" s="13"/>
      <c r="E70" s="13"/>
      <c r="F70" s="13"/>
      <c r="G70" s="13"/>
      <c r="H70" s="13"/>
      <c r="I70" s="13"/>
    </row>
    <row r="71" spans="1:9" ht="15.75" customHeight="1" x14ac:dyDescent="0.25">
      <c r="A71" s="13"/>
      <c r="B71" s="13"/>
      <c r="C71" s="13"/>
      <c r="D71" s="13"/>
      <c r="E71" s="13"/>
      <c r="F71" s="13"/>
      <c r="G71" s="13"/>
      <c r="H71" s="13"/>
      <c r="I71" s="13"/>
    </row>
    <row r="72" spans="1:9" ht="15.75" customHeight="1" x14ac:dyDescent="0.25">
      <c r="A72" s="13"/>
      <c r="B72" s="13"/>
      <c r="C72" s="13"/>
      <c r="D72" s="13"/>
      <c r="E72" s="13"/>
      <c r="F72" s="13"/>
      <c r="G72" s="13"/>
      <c r="H72" s="13"/>
      <c r="I72" s="13"/>
    </row>
    <row r="73" spans="1:9" ht="15.75" customHeight="1" x14ac:dyDescent="0.25">
      <c r="A73" s="13"/>
      <c r="B73" s="13"/>
      <c r="C73" s="13"/>
      <c r="D73" s="13"/>
      <c r="E73" s="13"/>
      <c r="F73" s="13"/>
      <c r="G73" s="13"/>
      <c r="H73" s="13"/>
      <c r="I73" s="13"/>
    </row>
    <row r="74" spans="1:9" ht="15.75" customHeight="1" x14ac:dyDescent="0.25">
      <c r="A74" s="13"/>
      <c r="B74" s="13"/>
      <c r="C74" s="13"/>
      <c r="D74" s="13"/>
      <c r="E74" s="13"/>
      <c r="F74" s="13"/>
      <c r="G74" s="13"/>
      <c r="H74" s="13"/>
      <c r="I74" s="13"/>
    </row>
    <row r="75" spans="1:9" ht="15.75" customHeight="1" x14ac:dyDescent="0.25">
      <c r="A75" s="13"/>
      <c r="B75" s="13"/>
      <c r="C75" s="13"/>
      <c r="D75" s="13"/>
      <c r="E75" s="13"/>
      <c r="F75" s="13"/>
      <c r="G75" s="13"/>
      <c r="H75" s="13"/>
      <c r="I75" s="13"/>
    </row>
    <row r="76" spans="1:9" ht="15.75" customHeight="1" x14ac:dyDescent="0.25">
      <c r="A76" s="13"/>
      <c r="B76" s="13"/>
      <c r="C76" s="13"/>
      <c r="D76" s="13"/>
      <c r="E76" s="13"/>
      <c r="F76" s="13"/>
      <c r="G76" s="13"/>
      <c r="H76" s="13"/>
      <c r="I76" s="13"/>
    </row>
    <row r="77" spans="1:9" ht="15.75" customHeight="1" x14ac:dyDescent="0.25">
      <c r="A77" s="13"/>
      <c r="B77" s="13"/>
      <c r="C77" s="13"/>
      <c r="D77" s="13"/>
      <c r="E77" s="13"/>
      <c r="F77" s="13"/>
      <c r="G77" s="13"/>
      <c r="H77" s="13"/>
      <c r="I77" s="13"/>
    </row>
    <row r="78" spans="1:9" ht="15.75" customHeight="1" x14ac:dyDescent="0.25">
      <c r="A78" s="13"/>
      <c r="B78" s="13"/>
      <c r="C78" s="13"/>
      <c r="D78" s="13"/>
      <c r="E78" s="13"/>
      <c r="F78" s="13"/>
      <c r="G78" s="13"/>
      <c r="H78" s="13"/>
      <c r="I78" s="13"/>
    </row>
    <row r="79" spans="1:9" ht="15.75" customHeight="1" x14ac:dyDescent="0.25">
      <c r="A79" s="13"/>
      <c r="B79" s="13"/>
      <c r="C79" s="13"/>
      <c r="D79" s="13"/>
      <c r="E79" s="13"/>
      <c r="F79" s="13"/>
      <c r="G79" s="13"/>
      <c r="H79" s="13"/>
      <c r="I79" s="13"/>
    </row>
    <row r="80" spans="1:9" ht="15.75" customHeight="1" x14ac:dyDescent="0.25">
      <c r="A80" s="13"/>
      <c r="B80" s="13"/>
      <c r="C80" s="13"/>
      <c r="D80" s="13"/>
      <c r="E80" s="13"/>
      <c r="F80" s="13"/>
      <c r="G80" s="13"/>
      <c r="H80" s="13"/>
      <c r="I80" s="13"/>
    </row>
    <row r="81" spans="1:9" ht="15.75" customHeight="1" x14ac:dyDescent="0.25">
      <c r="A81" s="13"/>
      <c r="B81" s="13"/>
      <c r="C81" s="13"/>
      <c r="D81" s="13"/>
      <c r="E81" s="13"/>
      <c r="F81" s="13"/>
      <c r="G81" s="13"/>
      <c r="H81" s="13"/>
      <c r="I81" s="13"/>
    </row>
    <row r="82" spans="1:9" ht="15.75" customHeight="1" x14ac:dyDescent="0.25">
      <c r="A82" s="13"/>
      <c r="B82" s="13"/>
      <c r="C82" s="13"/>
      <c r="D82" s="13"/>
      <c r="E82" s="13"/>
      <c r="F82" s="13"/>
      <c r="G82" s="13"/>
      <c r="H82" s="13"/>
      <c r="I82" s="13"/>
    </row>
    <row r="83" spans="1:9" ht="15.75" customHeight="1" x14ac:dyDescent="0.25">
      <c r="A83" s="13"/>
      <c r="B83" s="13"/>
      <c r="C83" s="13"/>
      <c r="D83" s="13"/>
      <c r="E83" s="13"/>
      <c r="F83" s="13"/>
      <c r="G83" s="13"/>
      <c r="H83" s="13"/>
      <c r="I83" s="13"/>
    </row>
    <row r="84" spans="1:9" ht="15.75" customHeight="1" x14ac:dyDescent="0.25">
      <c r="A84" s="13"/>
      <c r="B84" s="13"/>
      <c r="C84" s="13"/>
      <c r="D84" s="13"/>
      <c r="E84" s="13"/>
      <c r="F84" s="13"/>
      <c r="G84" s="13"/>
      <c r="H84" s="13"/>
      <c r="I84" s="13"/>
    </row>
    <row r="85" spans="1:9" ht="15.75" customHeight="1" x14ac:dyDescent="0.25">
      <c r="A85" s="13"/>
      <c r="B85" s="13"/>
      <c r="C85" s="13"/>
      <c r="D85" s="13"/>
      <c r="E85" s="13"/>
      <c r="F85" s="13"/>
      <c r="G85" s="13"/>
      <c r="H85" s="13"/>
      <c r="I85" s="13"/>
    </row>
    <row r="86" spans="1:9" ht="15.75" customHeight="1" x14ac:dyDescent="0.25">
      <c r="A86" s="13"/>
      <c r="B86" s="13"/>
      <c r="C86" s="13"/>
      <c r="D86" s="13"/>
      <c r="E86" s="13"/>
      <c r="F86" s="13"/>
      <c r="G86" s="13"/>
      <c r="H86" s="13"/>
      <c r="I86" s="13"/>
    </row>
    <row r="87" spans="1:9" ht="15.75" customHeight="1" x14ac:dyDescent="0.25">
      <c r="A87" s="13"/>
      <c r="B87" s="13"/>
      <c r="C87" s="13"/>
      <c r="D87" s="13"/>
      <c r="E87" s="13"/>
      <c r="F87" s="13"/>
      <c r="G87" s="13"/>
      <c r="H87" s="13"/>
      <c r="I87" s="13"/>
    </row>
    <row r="88" spans="1:9" ht="15.75" customHeight="1" x14ac:dyDescent="0.25">
      <c r="A88" s="13"/>
      <c r="B88" s="13"/>
      <c r="C88" s="13"/>
      <c r="D88" s="13"/>
      <c r="E88" s="13"/>
      <c r="F88" s="13"/>
      <c r="G88" s="13"/>
      <c r="H88" s="13"/>
      <c r="I88" s="13"/>
    </row>
    <row r="89" spans="1:9" ht="15.75" customHeight="1" x14ac:dyDescent="0.25">
      <c r="A89" s="13"/>
      <c r="B89" s="13"/>
      <c r="C89" s="13"/>
      <c r="D89" s="13"/>
      <c r="E89" s="13"/>
      <c r="F89" s="13"/>
      <c r="G89" s="13"/>
      <c r="H89" s="13"/>
      <c r="I89" s="13"/>
    </row>
    <row r="90" spans="1:9" ht="15.75" customHeight="1" x14ac:dyDescent="0.25">
      <c r="A90" s="13"/>
      <c r="B90" s="13"/>
      <c r="C90" s="13"/>
      <c r="D90" s="13"/>
      <c r="E90" s="13"/>
      <c r="F90" s="13"/>
      <c r="G90" s="13"/>
      <c r="H90" s="13"/>
      <c r="I90" s="13"/>
    </row>
    <row r="91" spans="1:9" ht="15.75" customHeight="1" x14ac:dyDescent="0.25">
      <c r="A91" s="13"/>
      <c r="B91" s="13"/>
      <c r="C91" s="13"/>
      <c r="D91" s="13"/>
      <c r="E91" s="13"/>
      <c r="F91" s="13"/>
      <c r="G91" s="13"/>
      <c r="H91" s="13"/>
      <c r="I91" s="13"/>
    </row>
    <row r="92" spans="1:9" ht="15.75" customHeight="1" x14ac:dyDescent="0.25">
      <c r="A92" s="13"/>
      <c r="B92" s="13"/>
      <c r="C92" s="13"/>
      <c r="D92" s="13"/>
      <c r="E92" s="13"/>
      <c r="F92" s="13"/>
      <c r="G92" s="13"/>
      <c r="H92" s="13"/>
      <c r="I92" s="13"/>
    </row>
    <row r="93" spans="1:9" ht="15.75" customHeight="1" x14ac:dyDescent="0.25">
      <c r="A93" s="13"/>
      <c r="B93" s="13"/>
      <c r="C93" s="13"/>
      <c r="D93" s="13"/>
      <c r="E93" s="13"/>
      <c r="F93" s="13"/>
      <c r="G93" s="13"/>
      <c r="H93" s="13"/>
      <c r="I93" s="13"/>
    </row>
    <row r="94" spans="1:9" ht="15.75" customHeight="1" x14ac:dyDescent="0.25">
      <c r="A94" s="13"/>
      <c r="B94" s="13"/>
      <c r="C94" s="13"/>
      <c r="D94" s="13"/>
      <c r="E94" s="13"/>
      <c r="F94" s="13"/>
      <c r="G94" s="13"/>
      <c r="H94" s="13"/>
      <c r="I94" s="13"/>
    </row>
    <row r="95" spans="1:9" ht="15.75" customHeight="1" x14ac:dyDescent="0.25">
      <c r="A95" s="13"/>
      <c r="B95" s="13"/>
      <c r="C95" s="13"/>
      <c r="D95" s="13"/>
      <c r="E95" s="13"/>
      <c r="F95" s="13"/>
      <c r="G95" s="13"/>
      <c r="H95" s="13"/>
      <c r="I95" s="13"/>
    </row>
    <row r="96" spans="1:9" ht="15.75" customHeight="1" x14ac:dyDescent="0.25">
      <c r="A96" s="13"/>
      <c r="B96" s="13"/>
      <c r="C96" s="13"/>
      <c r="D96" s="13"/>
      <c r="E96" s="13"/>
      <c r="F96" s="13"/>
      <c r="G96" s="13"/>
      <c r="H96" s="13"/>
      <c r="I96" s="13"/>
    </row>
    <row r="97" spans="1:9" ht="15.75" customHeight="1" x14ac:dyDescent="0.25">
      <c r="A97" s="13"/>
      <c r="B97" s="13"/>
      <c r="C97" s="13"/>
      <c r="D97" s="13"/>
      <c r="E97" s="13"/>
      <c r="F97" s="13"/>
      <c r="G97" s="13"/>
      <c r="H97" s="13"/>
      <c r="I97" s="13"/>
    </row>
    <row r="98" spans="1:9" ht="15.75" customHeight="1" x14ac:dyDescent="0.25">
      <c r="A98" s="13"/>
      <c r="B98" s="13"/>
      <c r="C98" s="13"/>
      <c r="D98" s="13"/>
      <c r="E98" s="13"/>
      <c r="F98" s="13"/>
      <c r="G98" s="13"/>
      <c r="H98" s="13"/>
      <c r="I98" s="13"/>
    </row>
    <row r="99" spans="1:9" ht="15.75" customHeight="1" x14ac:dyDescent="0.25">
      <c r="A99" s="13"/>
      <c r="B99" s="13"/>
      <c r="C99" s="13"/>
      <c r="D99" s="13"/>
      <c r="E99" s="13"/>
      <c r="F99" s="13"/>
      <c r="G99" s="13"/>
      <c r="H99" s="13"/>
      <c r="I99" s="13"/>
    </row>
    <row r="100" spans="1:9" ht="15.75" customHeight="1" x14ac:dyDescent="0.25">
      <c r="A100" s="13"/>
      <c r="B100" s="13"/>
      <c r="C100" s="13"/>
      <c r="D100" s="13"/>
      <c r="E100" s="13"/>
      <c r="F100" s="13"/>
      <c r="G100" s="13"/>
      <c r="H100" s="13"/>
      <c r="I100" s="13"/>
    </row>
    <row r="101" spans="1:9" ht="15.75" customHeight="1" x14ac:dyDescent="0.25">
      <c r="A101" s="13"/>
      <c r="B101" s="13"/>
      <c r="C101" s="13"/>
      <c r="D101" s="13"/>
      <c r="E101" s="13"/>
      <c r="F101" s="13"/>
      <c r="G101" s="13"/>
      <c r="H101" s="13"/>
      <c r="I101" s="13"/>
    </row>
    <row r="102" spans="1:9" ht="15.75" customHeight="1" x14ac:dyDescent="0.25">
      <c r="A102" s="13"/>
      <c r="B102" s="13"/>
      <c r="C102" s="13"/>
      <c r="D102" s="13"/>
      <c r="E102" s="13"/>
      <c r="F102" s="13"/>
      <c r="G102" s="13"/>
      <c r="H102" s="13"/>
      <c r="I102" s="13"/>
    </row>
    <row r="103" spans="1:9" ht="15.75" customHeight="1" x14ac:dyDescent="0.25">
      <c r="A103" s="13"/>
      <c r="B103" s="13"/>
      <c r="C103" s="13"/>
      <c r="D103" s="13"/>
      <c r="E103" s="13"/>
      <c r="F103" s="13"/>
      <c r="G103" s="13"/>
      <c r="H103" s="13"/>
      <c r="I103" s="13"/>
    </row>
    <row r="104" spans="1:9" ht="15.75" customHeight="1" x14ac:dyDescent="0.25">
      <c r="A104" s="13"/>
      <c r="B104" s="13"/>
      <c r="C104" s="13"/>
      <c r="D104" s="13"/>
      <c r="E104" s="13"/>
      <c r="F104" s="13"/>
      <c r="G104" s="13"/>
      <c r="H104" s="13"/>
      <c r="I104" s="13"/>
    </row>
    <row r="105" spans="1:9" ht="15.75" customHeight="1" x14ac:dyDescent="0.25">
      <c r="A105" s="13"/>
      <c r="B105" s="13"/>
      <c r="C105" s="13"/>
      <c r="D105" s="13"/>
      <c r="E105" s="13"/>
      <c r="F105" s="13"/>
      <c r="G105" s="13"/>
      <c r="H105" s="13"/>
      <c r="I105" s="13"/>
    </row>
    <row r="106" spans="1:9" ht="15.75" customHeight="1" x14ac:dyDescent="0.25">
      <c r="A106" s="13"/>
      <c r="B106" s="13"/>
      <c r="C106" s="13"/>
      <c r="D106" s="13"/>
      <c r="E106" s="13"/>
      <c r="F106" s="13"/>
      <c r="G106" s="13"/>
      <c r="H106" s="13"/>
      <c r="I106" s="13"/>
    </row>
    <row r="107" spans="1:9" ht="15.75" customHeight="1" x14ac:dyDescent="0.25">
      <c r="A107" s="13"/>
      <c r="B107" s="13"/>
      <c r="C107" s="13"/>
      <c r="D107" s="13"/>
      <c r="E107" s="13"/>
      <c r="F107" s="13"/>
      <c r="G107" s="13"/>
      <c r="H107" s="13"/>
      <c r="I107" s="13"/>
    </row>
    <row r="108" spans="1:9" ht="15.75" customHeight="1" x14ac:dyDescent="0.25">
      <c r="A108" s="13"/>
      <c r="B108" s="13"/>
      <c r="C108" s="13"/>
      <c r="D108" s="13"/>
      <c r="E108" s="13"/>
      <c r="F108" s="13"/>
      <c r="G108" s="13"/>
      <c r="H108" s="13"/>
      <c r="I108" s="13"/>
    </row>
    <row r="109" spans="1:9" ht="15.75" customHeight="1" x14ac:dyDescent="0.25">
      <c r="A109" s="13"/>
      <c r="B109" s="13"/>
      <c r="C109" s="13"/>
      <c r="D109" s="13"/>
      <c r="E109" s="13"/>
      <c r="F109" s="13"/>
      <c r="G109" s="13"/>
      <c r="H109" s="13"/>
      <c r="I109" s="13"/>
    </row>
    <row r="110" spans="1:9" ht="15.75" customHeight="1" x14ac:dyDescent="0.25">
      <c r="A110" s="13"/>
      <c r="B110" s="13"/>
      <c r="C110" s="13"/>
      <c r="D110" s="13"/>
      <c r="E110" s="13"/>
      <c r="F110" s="13"/>
      <c r="G110" s="13"/>
      <c r="H110" s="13"/>
      <c r="I110" s="13"/>
    </row>
    <row r="111" spans="1:9" ht="15.75" customHeight="1" x14ac:dyDescent="0.25">
      <c r="A111" s="13"/>
      <c r="B111" s="13"/>
      <c r="C111" s="13"/>
      <c r="D111" s="13"/>
      <c r="E111" s="13"/>
      <c r="F111" s="13"/>
      <c r="G111" s="13"/>
      <c r="H111" s="13"/>
      <c r="I111" s="13"/>
    </row>
    <row r="112" spans="1:9" ht="15.75" customHeight="1" x14ac:dyDescent="0.25">
      <c r="A112" s="13"/>
      <c r="B112" s="13"/>
      <c r="C112" s="13"/>
      <c r="D112" s="13"/>
      <c r="E112" s="13"/>
      <c r="F112" s="13"/>
      <c r="G112" s="13"/>
      <c r="H112" s="13"/>
      <c r="I112" s="13"/>
    </row>
    <row r="113" spans="1:9" ht="15.75" customHeight="1" x14ac:dyDescent="0.25">
      <c r="A113" s="13"/>
      <c r="B113" s="13"/>
      <c r="C113" s="13"/>
      <c r="D113" s="13"/>
      <c r="E113" s="13"/>
      <c r="F113" s="13"/>
      <c r="G113" s="13"/>
      <c r="H113" s="13"/>
      <c r="I113" s="13"/>
    </row>
    <row r="114" spans="1:9" ht="15.75" customHeight="1" x14ac:dyDescent="0.25">
      <c r="A114" s="13"/>
      <c r="B114" s="13"/>
      <c r="C114" s="13"/>
      <c r="D114" s="13"/>
      <c r="E114" s="13"/>
      <c r="F114" s="13"/>
      <c r="G114" s="13"/>
      <c r="H114" s="13"/>
      <c r="I114" s="13"/>
    </row>
    <row r="115" spans="1:9" ht="15.75" customHeight="1" x14ac:dyDescent="0.25">
      <c r="A115" s="13"/>
      <c r="B115" s="13"/>
      <c r="C115" s="13"/>
      <c r="D115" s="13"/>
      <c r="E115" s="13"/>
      <c r="F115" s="13"/>
      <c r="G115" s="13"/>
      <c r="H115" s="13"/>
      <c r="I115" s="13"/>
    </row>
    <row r="116" spans="1:9" ht="15.75" customHeight="1" x14ac:dyDescent="0.25">
      <c r="A116" s="13"/>
      <c r="B116" s="13"/>
      <c r="C116" s="13"/>
      <c r="D116" s="13"/>
      <c r="E116" s="13"/>
      <c r="F116" s="13"/>
      <c r="G116" s="13"/>
      <c r="H116" s="13"/>
      <c r="I116" s="13"/>
    </row>
    <row r="117" spans="1:9" ht="15.75" customHeight="1" x14ac:dyDescent="0.25">
      <c r="A117" s="13"/>
      <c r="B117" s="13"/>
      <c r="C117" s="13"/>
      <c r="D117" s="13"/>
      <c r="E117" s="13"/>
      <c r="F117" s="13"/>
      <c r="G117" s="13"/>
      <c r="H117" s="13"/>
      <c r="I117" s="13"/>
    </row>
    <row r="118" spans="1:9" ht="15.75" customHeight="1" x14ac:dyDescent="0.25">
      <c r="A118" s="13"/>
      <c r="B118" s="13"/>
      <c r="C118" s="13"/>
      <c r="D118" s="13"/>
      <c r="E118" s="13"/>
      <c r="F118" s="13"/>
      <c r="G118" s="13"/>
      <c r="H118" s="13"/>
      <c r="I118" s="13"/>
    </row>
    <row r="119" spans="1:9" ht="15.75" customHeight="1" x14ac:dyDescent="0.25">
      <c r="A119" s="13"/>
      <c r="B119" s="13"/>
      <c r="C119" s="13"/>
      <c r="D119" s="13"/>
      <c r="E119" s="13"/>
      <c r="F119" s="13"/>
      <c r="G119" s="13"/>
      <c r="H119" s="13"/>
      <c r="I119" s="13"/>
    </row>
    <row r="120" spans="1:9" ht="15.75" customHeight="1" x14ac:dyDescent="0.25">
      <c r="A120" s="13"/>
      <c r="B120" s="13"/>
      <c r="C120" s="13"/>
      <c r="D120" s="13"/>
      <c r="E120" s="13"/>
      <c r="F120" s="13"/>
      <c r="G120" s="13"/>
      <c r="H120" s="13"/>
      <c r="I120" s="13"/>
    </row>
    <row r="121" spans="1:9" ht="15.75" customHeight="1" x14ac:dyDescent="0.25">
      <c r="A121" s="13"/>
      <c r="B121" s="13"/>
      <c r="C121" s="13"/>
      <c r="D121" s="13"/>
      <c r="E121" s="13"/>
      <c r="F121" s="13"/>
      <c r="G121" s="13"/>
      <c r="H121" s="13"/>
      <c r="I121" s="13"/>
    </row>
    <row r="122" spans="1:9" ht="15.75" customHeight="1" x14ac:dyDescent="0.25">
      <c r="A122" s="13"/>
      <c r="B122" s="13"/>
      <c r="C122" s="13"/>
      <c r="D122" s="13"/>
      <c r="E122" s="13"/>
      <c r="F122" s="13"/>
      <c r="G122" s="13"/>
      <c r="H122" s="13"/>
      <c r="I122" s="13"/>
    </row>
    <row r="123" spans="1:9" ht="15.75" customHeight="1" x14ac:dyDescent="0.25">
      <c r="A123" s="13"/>
      <c r="B123" s="13"/>
      <c r="C123" s="13"/>
      <c r="D123" s="13"/>
      <c r="E123" s="13"/>
      <c r="F123" s="13"/>
      <c r="G123" s="13"/>
      <c r="H123" s="13"/>
      <c r="I123" s="13"/>
    </row>
    <row r="124" spans="1:9" ht="15.75" customHeight="1" x14ac:dyDescent="0.25">
      <c r="A124" s="13"/>
      <c r="B124" s="13"/>
      <c r="C124" s="13"/>
      <c r="D124" s="13"/>
      <c r="E124" s="13"/>
      <c r="F124" s="13"/>
      <c r="G124" s="13"/>
      <c r="H124" s="13"/>
      <c r="I124" s="13"/>
    </row>
    <row r="125" spans="1:9" ht="15.75" customHeight="1" x14ac:dyDescent="0.25">
      <c r="A125" s="13"/>
      <c r="B125" s="13"/>
      <c r="C125" s="13"/>
      <c r="D125" s="13"/>
      <c r="E125" s="13"/>
      <c r="F125" s="13"/>
      <c r="G125" s="13"/>
      <c r="H125" s="13"/>
      <c r="I125" s="13"/>
    </row>
    <row r="126" spans="1:9" ht="15.75" customHeight="1" x14ac:dyDescent="0.25">
      <c r="A126" s="13"/>
      <c r="B126" s="13"/>
      <c r="C126" s="13"/>
      <c r="D126" s="13"/>
      <c r="E126" s="13"/>
      <c r="F126" s="13"/>
      <c r="G126" s="13"/>
      <c r="H126" s="13"/>
      <c r="I126" s="13"/>
    </row>
    <row r="127" spans="1:9" ht="15.75" customHeight="1" x14ac:dyDescent="0.25">
      <c r="A127" s="13"/>
      <c r="B127" s="13"/>
      <c r="C127" s="13"/>
      <c r="D127" s="13"/>
      <c r="E127" s="13"/>
      <c r="F127" s="13"/>
      <c r="G127" s="13"/>
      <c r="H127" s="13"/>
      <c r="I127" s="13"/>
    </row>
    <row r="128" spans="1:9" ht="15.75" customHeight="1" x14ac:dyDescent="0.25">
      <c r="A128" s="13"/>
      <c r="B128" s="13"/>
      <c r="C128" s="13"/>
      <c r="D128" s="13"/>
      <c r="E128" s="13"/>
      <c r="F128" s="13"/>
      <c r="G128" s="13"/>
      <c r="H128" s="13"/>
      <c r="I128" s="13"/>
    </row>
    <row r="129" spans="1:9" ht="15.75" customHeight="1" x14ac:dyDescent="0.25">
      <c r="A129" s="13"/>
      <c r="B129" s="13"/>
      <c r="C129" s="13"/>
      <c r="D129" s="13"/>
      <c r="E129" s="13"/>
      <c r="F129" s="13"/>
      <c r="G129" s="13"/>
      <c r="H129" s="13"/>
      <c r="I129" s="13"/>
    </row>
    <row r="130" spans="1:9" ht="15.75" customHeight="1" x14ac:dyDescent="0.25">
      <c r="A130" s="13"/>
      <c r="B130" s="13"/>
      <c r="C130" s="13"/>
      <c r="D130" s="13"/>
      <c r="E130" s="13"/>
      <c r="F130" s="13"/>
      <c r="G130" s="13"/>
      <c r="H130" s="13"/>
      <c r="I130" s="13"/>
    </row>
    <row r="131" spans="1:9" ht="15.75" customHeight="1" x14ac:dyDescent="0.25">
      <c r="A131" s="13"/>
      <c r="B131" s="13"/>
      <c r="C131" s="13"/>
      <c r="D131" s="13"/>
      <c r="E131" s="13"/>
      <c r="F131" s="13"/>
      <c r="G131" s="13"/>
      <c r="H131" s="13"/>
      <c r="I131" s="13"/>
    </row>
    <row r="132" spans="1:9" ht="15.75" customHeight="1" x14ac:dyDescent="0.25">
      <c r="A132" s="13"/>
      <c r="B132" s="13"/>
      <c r="C132" s="13"/>
      <c r="D132" s="13"/>
      <c r="E132" s="13"/>
      <c r="F132" s="13"/>
      <c r="G132" s="13"/>
      <c r="H132" s="13"/>
      <c r="I132" s="13"/>
    </row>
    <row r="133" spans="1:9" ht="15.75" customHeight="1" x14ac:dyDescent="0.25">
      <c r="A133" s="13"/>
      <c r="B133" s="13"/>
      <c r="C133" s="13"/>
      <c r="D133" s="13"/>
      <c r="E133" s="13"/>
      <c r="F133" s="13"/>
      <c r="G133" s="13"/>
      <c r="H133" s="13"/>
      <c r="I133" s="13"/>
    </row>
    <row r="134" spans="1:9" ht="15.75" customHeight="1" x14ac:dyDescent="0.25">
      <c r="A134" s="13"/>
      <c r="B134" s="13"/>
      <c r="C134" s="13"/>
      <c r="D134" s="13"/>
      <c r="E134" s="13"/>
      <c r="F134" s="13"/>
      <c r="G134" s="13"/>
      <c r="H134" s="13"/>
      <c r="I134" s="13"/>
    </row>
    <row r="135" spans="1:9" ht="15.75" customHeight="1" x14ac:dyDescent="0.25">
      <c r="A135" s="13"/>
      <c r="B135" s="13"/>
      <c r="C135" s="13"/>
      <c r="D135" s="13"/>
      <c r="E135" s="13"/>
      <c r="F135" s="13"/>
      <c r="G135" s="13"/>
      <c r="H135" s="13"/>
      <c r="I135" s="13"/>
    </row>
    <row r="136" spans="1:9" ht="15.75" customHeight="1" x14ac:dyDescent="0.25">
      <c r="A136" s="13"/>
      <c r="B136" s="13"/>
      <c r="C136" s="13"/>
      <c r="D136" s="13"/>
      <c r="E136" s="13"/>
      <c r="F136" s="13"/>
      <c r="G136" s="13"/>
      <c r="H136" s="13"/>
      <c r="I136" s="13"/>
    </row>
    <row r="137" spans="1:9" ht="15.75" customHeight="1" x14ac:dyDescent="0.25">
      <c r="A137" s="13"/>
      <c r="B137" s="13"/>
      <c r="C137" s="13"/>
      <c r="D137" s="13"/>
      <c r="E137" s="13"/>
      <c r="F137" s="13"/>
      <c r="G137" s="13"/>
      <c r="H137" s="13"/>
      <c r="I137" s="13"/>
    </row>
    <row r="138" spans="1:9" ht="15.75" customHeight="1" x14ac:dyDescent="0.25">
      <c r="A138" s="13"/>
      <c r="B138" s="13"/>
      <c r="C138" s="13"/>
      <c r="D138" s="13"/>
      <c r="E138" s="13"/>
      <c r="F138" s="13"/>
      <c r="G138" s="13"/>
      <c r="H138" s="13"/>
      <c r="I138" s="13"/>
    </row>
    <row r="139" spans="1:9" ht="15.75" customHeight="1" x14ac:dyDescent="0.25">
      <c r="A139" s="13"/>
      <c r="B139" s="13"/>
      <c r="C139" s="13"/>
      <c r="D139" s="13"/>
      <c r="E139" s="13"/>
      <c r="F139" s="13"/>
      <c r="G139" s="13"/>
      <c r="H139" s="13"/>
      <c r="I139" s="13"/>
    </row>
    <row r="140" spans="1:9" ht="15.75" customHeight="1" x14ac:dyDescent="0.25">
      <c r="A140" s="13"/>
      <c r="B140" s="13"/>
      <c r="C140" s="13"/>
      <c r="D140" s="13"/>
      <c r="E140" s="13"/>
      <c r="F140" s="13"/>
      <c r="G140" s="13"/>
      <c r="H140" s="13"/>
      <c r="I140" s="13"/>
    </row>
    <row r="141" spans="1:9" ht="15.75" customHeight="1" x14ac:dyDescent="0.25">
      <c r="A141" s="13"/>
      <c r="B141" s="13"/>
      <c r="C141" s="13"/>
      <c r="D141" s="13"/>
      <c r="E141" s="13"/>
      <c r="F141" s="13"/>
      <c r="G141" s="13"/>
      <c r="H141" s="13"/>
      <c r="I141" s="13"/>
    </row>
    <row r="142" spans="1:9" ht="15.75" customHeight="1" x14ac:dyDescent="0.25">
      <c r="A142" s="13"/>
      <c r="B142" s="13"/>
      <c r="C142" s="13"/>
      <c r="D142" s="13"/>
      <c r="E142" s="13"/>
      <c r="F142" s="13"/>
      <c r="G142" s="13"/>
      <c r="H142" s="13"/>
      <c r="I142" s="13"/>
    </row>
    <row r="143" spans="1:9" ht="15.75" customHeight="1" x14ac:dyDescent="0.25">
      <c r="A143" s="13"/>
      <c r="B143" s="13"/>
      <c r="C143" s="13"/>
      <c r="D143" s="13"/>
      <c r="E143" s="13"/>
      <c r="F143" s="13"/>
      <c r="G143" s="13"/>
      <c r="H143" s="13"/>
      <c r="I143" s="13"/>
    </row>
    <row r="144" spans="1:9" ht="15.75" customHeight="1" x14ac:dyDescent="0.25">
      <c r="A144" s="13"/>
      <c r="B144" s="13"/>
      <c r="C144" s="13"/>
      <c r="D144" s="13"/>
      <c r="E144" s="13"/>
      <c r="F144" s="13"/>
      <c r="G144" s="13"/>
      <c r="H144" s="13"/>
      <c r="I144" s="13"/>
    </row>
    <row r="145" spans="1:9" ht="15.75" customHeight="1" x14ac:dyDescent="0.25">
      <c r="A145" s="13"/>
      <c r="B145" s="13"/>
      <c r="C145" s="13"/>
      <c r="D145" s="13"/>
      <c r="E145" s="13"/>
      <c r="F145" s="13"/>
      <c r="G145" s="13"/>
      <c r="H145" s="13"/>
      <c r="I145" s="13"/>
    </row>
    <row r="146" spans="1:9" ht="15.75" customHeight="1" x14ac:dyDescent="0.25">
      <c r="A146" s="13"/>
      <c r="B146" s="13"/>
      <c r="C146" s="13"/>
      <c r="D146" s="13"/>
      <c r="E146" s="13"/>
      <c r="F146" s="13"/>
      <c r="G146" s="13"/>
      <c r="H146" s="13"/>
      <c r="I146" s="13"/>
    </row>
    <row r="147" spans="1:9" ht="15.75" customHeight="1" x14ac:dyDescent="0.25">
      <c r="A147" s="13"/>
      <c r="B147" s="13"/>
      <c r="C147" s="13"/>
      <c r="D147" s="13"/>
      <c r="E147" s="13"/>
      <c r="F147" s="13"/>
      <c r="G147" s="13"/>
      <c r="H147" s="13"/>
      <c r="I147" s="13"/>
    </row>
    <row r="148" spans="1:9" ht="15.75" customHeight="1" x14ac:dyDescent="0.25">
      <c r="A148" s="13"/>
      <c r="B148" s="13"/>
      <c r="C148" s="13"/>
      <c r="D148" s="13"/>
      <c r="E148" s="13"/>
      <c r="F148" s="13"/>
      <c r="G148" s="13"/>
      <c r="H148" s="13"/>
      <c r="I148" s="13"/>
    </row>
    <row r="149" spans="1:9" ht="15.75" customHeight="1" x14ac:dyDescent="0.25">
      <c r="A149" s="13"/>
      <c r="B149" s="13"/>
      <c r="C149" s="13"/>
      <c r="D149" s="13"/>
      <c r="E149" s="13"/>
      <c r="F149" s="13"/>
      <c r="G149" s="13"/>
      <c r="H149" s="13"/>
      <c r="I149" s="13"/>
    </row>
    <row r="150" spans="1:9" ht="15.75" customHeight="1" x14ac:dyDescent="0.25">
      <c r="A150" s="13"/>
      <c r="B150" s="13"/>
      <c r="C150" s="13"/>
      <c r="D150" s="13"/>
      <c r="E150" s="13"/>
      <c r="F150" s="13"/>
      <c r="G150" s="13"/>
      <c r="H150" s="13"/>
      <c r="I150" s="13"/>
    </row>
    <row r="151" spans="1:9" ht="15.75" customHeight="1" x14ac:dyDescent="0.25">
      <c r="A151" s="13"/>
      <c r="B151" s="13"/>
      <c r="C151" s="13"/>
      <c r="D151" s="13"/>
      <c r="E151" s="13"/>
      <c r="F151" s="13"/>
      <c r="G151" s="13"/>
      <c r="H151" s="13"/>
      <c r="I151" s="13"/>
    </row>
    <row r="152" spans="1:9" ht="15.75" customHeight="1" x14ac:dyDescent="0.25">
      <c r="A152" s="13"/>
      <c r="B152" s="13"/>
      <c r="C152" s="13"/>
      <c r="D152" s="13"/>
      <c r="E152" s="13"/>
      <c r="F152" s="13"/>
      <c r="G152" s="13"/>
      <c r="H152" s="13"/>
      <c r="I152" s="13"/>
    </row>
    <row r="153" spans="1:9" ht="15.75" customHeight="1" x14ac:dyDescent="0.25">
      <c r="A153" s="13"/>
      <c r="B153" s="13"/>
      <c r="C153" s="13"/>
      <c r="D153" s="13"/>
      <c r="E153" s="13"/>
      <c r="F153" s="13"/>
      <c r="G153" s="13"/>
      <c r="H153" s="13"/>
      <c r="I153" s="13"/>
    </row>
    <row r="154" spans="1:9" ht="15.75" customHeight="1" x14ac:dyDescent="0.25">
      <c r="A154" s="13"/>
      <c r="B154" s="13"/>
      <c r="C154" s="13"/>
      <c r="D154" s="13"/>
      <c r="E154" s="13"/>
      <c r="F154" s="13"/>
      <c r="G154" s="13"/>
      <c r="H154" s="13"/>
      <c r="I154" s="13"/>
    </row>
    <row r="155" spans="1:9" ht="15.75" customHeight="1" x14ac:dyDescent="0.25">
      <c r="A155" s="13"/>
      <c r="B155" s="13"/>
      <c r="C155" s="13"/>
      <c r="D155" s="13"/>
      <c r="E155" s="13"/>
      <c r="F155" s="13"/>
      <c r="G155" s="13"/>
      <c r="H155" s="13"/>
      <c r="I155" s="13"/>
    </row>
    <row r="156" spans="1:9" ht="15.75" customHeight="1" x14ac:dyDescent="0.25">
      <c r="A156" s="13"/>
      <c r="B156" s="13"/>
      <c r="C156" s="13"/>
      <c r="D156" s="13"/>
      <c r="E156" s="13"/>
      <c r="F156" s="13"/>
      <c r="G156" s="13"/>
      <c r="H156" s="13"/>
      <c r="I156" s="13"/>
    </row>
    <row r="157" spans="1:9" ht="15.75" customHeight="1" x14ac:dyDescent="0.25">
      <c r="A157" s="13"/>
      <c r="B157" s="13"/>
      <c r="C157" s="13"/>
      <c r="D157" s="13"/>
      <c r="E157" s="13"/>
      <c r="F157" s="13"/>
      <c r="G157" s="13"/>
      <c r="H157" s="13"/>
      <c r="I157" s="13"/>
    </row>
    <row r="158" spans="1:9" ht="15.75" customHeight="1" x14ac:dyDescent="0.25">
      <c r="A158" s="13"/>
      <c r="B158" s="13"/>
      <c r="C158" s="13"/>
      <c r="D158" s="13"/>
      <c r="E158" s="13"/>
      <c r="F158" s="13"/>
      <c r="G158" s="13"/>
      <c r="H158" s="13"/>
      <c r="I158" s="13"/>
    </row>
    <row r="159" spans="1:9" ht="15.75" customHeight="1" x14ac:dyDescent="0.25">
      <c r="A159" s="13"/>
      <c r="B159" s="13"/>
      <c r="C159" s="13"/>
      <c r="D159" s="13"/>
      <c r="E159" s="13"/>
      <c r="F159" s="13"/>
      <c r="G159" s="13"/>
      <c r="H159" s="13"/>
      <c r="I159" s="13"/>
    </row>
    <row r="160" spans="1:9" ht="15.75" customHeight="1" x14ac:dyDescent="0.25">
      <c r="A160" s="13"/>
      <c r="B160" s="13"/>
      <c r="C160" s="13"/>
      <c r="D160" s="13"/>
      <c r="E160" s="13"/>
      <c r="F160" s="13"/>
      <c r="G160" s="13"/>
      <c r="H160" s="13"/>
      <c r="I160" s="13"/>
    </row>
    <row r="161" spans="1:9" ht="15.75" customHeight="1" x14ac:dyDescent="0.25">
      <c r="A161" s="13"/>
      <c r="B161" s="13"/>
      <c r="C161" s="13"/>
      <c r="D161" s="13"/>
      <c r="E161" s="13"/>
      <c r="F161" s="13"/>
      <c r="G161" s="13"/>
      <c r="H161" s="13"/>
      <c r="I161" s="13"/>
    </row>
    <row r="162" spans="1:9" ht="15.75" customHeight="1" x14ac:dyDescent="0.25">
      <c r="A162" s="13"/>
      <c r="B162" s="13"/>
      <c r="C162" s="13"/>
      <c r="D162" s="13"/>
      <c r="E162" s="13"/>
      <c r="F162" s="13"/>
      <c r="G162" s="13"/>
      <c r="H162" s="13"/>
      <c r="I162" s="13"/>
    </row>
    <row r="163" spans="1:9" ht="15.75" customHeight="1" x14ac:dyDescent="0.25">
      <c r="A163" s="13"/>
      <c r="B163" s="13"/>
      <c r="C163" s="13"/>
      <c r="D163" s="13"/>
      <c r="E163" s="13"/>
      <c r="F163" s="13"/>
      <c r="G163" s="13"/>
      <c r="H163" s="13"/>
      <c r="I163" s="13"/>
    </row>
    <row r="164" spans="1:9" ht="15.75" customHeight="1" x14ac:dyDescent="0.25">
      <c r="A164" s="13"/>
      <c r="B164" s="13"/>
      <c r="C164" s="13"/>
      <c r="D164" s="13"/>
      <c r="E164" s="13"/>
      <c r="F164" s="13"/>
      <c r="G164" s="13"/>
      <c r="H164" s="13"/>
      <c r="I164" s="13"/>
    </row>
    <row r="165" spans="1:9" ht="15.75" customHeight="1" x14ac:dyDescent="0.25">
      <c r="A165" s="13"/>
      <c r="B165" s="13"/>
      <c r="C165" s="13"/>
      <c r="D165" s="13"/>
      <c r="E165" s="13"/>
      <c r="F165" s="13"/>
      <c r="G165" s="13"/>
      <c r="H165" s="13"/>
      <c r="I165" s="13"/>
    </row>
    <row r="166" spans="1:9" ht="15.75" customHeight="1" x14ac:dyDescent="0.25">
      <c r="A166" s="13"/>
      <c r="B166" s="13"/>
      <c r="C166" s="13"/>
      <c r="D166" s="13"/>
      <c r="E166" s="13"/>
      <c r="F166" s="13"/>
      <c r="G166" s="13"/>
      <c r="H166" s="13"/>
      <c r="I166" s="13"/>
    </row>
    <row r="167" spans="1:9" ht="15.75" customHeight="1" x14ac:dyDescent="0.25">
      <c r="A167" s="13"/>
      <c r="B167" s="13"/>
      <c r="C167" s="13"/>
      <c r="D167" s="13"/>
      <c r="E167" s="13"/>
      <c r="F167" s="13"/>
      <c r="G167" s="13"/>
      <c r="H167" s="13"/>
      <c r="I167" s="13"/>
    </row>
    <row r="168" spans="1:9" ht="15.75" customHeight="1" x14ac:dyDescent="0.25">
      <c r="A168" s="13"/>
      <c r="B168" s="13"/>
      <c r="C168" s="13"/>
      <c r="D168" s="13"/>
      <c r="E168" s="13"/>
      <c r="F168" s="13"/>
      <c r="G168" s="13"/>
      <c r="H168" s="13"/>
      <c r="I168" s="13"/>
    </row>
    <row r="169" spans="1:9" ht="15.75" customHeight="1" x14ac:dyDescent="0.25">
      <c r="A169" s="13"/>
      <c r="B169" s="13"/>
      <c r="C169" s="13"/>
      <c r="D169" s="13"/>
      <c r="E169" s="13"/>
      <c r="F169" s="13"/>
      <c r="G169" s="13"/>
      <c r="H169" s="13"/>
      <c r="I169" s="13"/>
    </row>
    <row r="170" spans="1:9" ht="15.75" customHeight="1" x14ac:dyDescent="0.25">
      <c r="A170" s="13"/>
      <c r="B170" s="13"/>
      <c r="C170" s="13"/>
      <c r="D170" s="13"/>
      <c r="E170" s="13"/>
      <c r="F170" s="13"/>
      <c r="G170" s="13"/>
      <c r="H170" s="13"/>
      <c r="I170" s="13"/>
    </row>
    <row r="171" spans="1:9" ht="15.75" customHeight="1" x14ac:dyDescent="0.25">
      <c r="A171" s="13"/>
      <c r="B171" s="13"/>
      <c r="C171" s="13"/>
      <c r="D171" s="13"/>
      <c r="E171" s="13"/>
      <c r="F171" s="13"/>
      <c r="G171" s="13"/>
      <c r="H171" s="13"/>
      <c r="I171" s="13"/>
    </row>
    <row r="172" spans="1:9" ht="15.75" customHeight="1" x14ac:dyDescent="0.25">
      <c r="A172" s="13"/>
      <c r="B172" s="13"/>
      <c r="C172" s="13"/>
      <c r="D172" s="13"/>
      <c r="E172" s="13"/>
      <c r="F172" s="13"/>
      <c r="G172" s="13"/>
      <c r="H172" s="13"/>
      <c r="I172" s="13"/>
    </row>
    <row r="173" spans="1:9" ht="15.75" customHeight="1" x14ac:dyDescent="0.25">
      <c r="A173" s="13"/>
      <c r="B173" s="13"/>
      <c r="C173" s="13"/>
      <c r="D173" s="13"/>
      <c r="E173" s="13"/>
      <c r="F173" s="13"/>
      <c r="G173" s="13"/>
      <c r="H173" s="13"/>
      <c r="I173" s="13"/>
    </row>
    <row r="174" spans="1:9" ht="15.75" customHeight="1" x14ac:dyDescent="0.25">
      <c r="A174" s="13"/>
      <c r="B174" s="13"/>
      <c r="C174" s="13"/>
      <c r="D174" s="13"/>
      <c r="E174" s="13"/>
      <c r="F174" s="13"/>
      <c r="G174" s="13"/>
      <c r="H174" s="13"/>
      <c r="I174" s="13"/>
    </row>
    <row r="175" spans="1:9" ht="15.75" customHeight="1" x14ac:dyDescent="0.25">
      <c r="A175" s="13"/>
      <c r="B175" s="13"/>
      <c r="C175" s="13"/>
      <c r="D175" s="13"/>
      <c r="E175" s="13"/>
      <c r="F175" s="13"/>
      <c r="G175" s="13"/>
      <c r="H175" s="13"/>
      <c r="I175" s="13"/>
    </row>
    <row r="176" spans="1:9" ht="15.75" customHeight="1" x14ac:dyDescent="0.25">
      <c r="A176" s="13"/>
      <c r="B176" s="13"/>
      <c r="C176" s="13"/>
      <c r="D176" s="13"/>
      <c r="E176" s="13"/>
      <c r="F176" s="13"/>
      <c r="G176" s="13"/>
      <c r="H176" s="13"/>
      <c r="I176" s="13"/>
    </row>
    <row r="177" spans="1:9" ht="15.75" customHeight="1" x14ac:dyDescent="0.25">
      <c r="A177" s="13"/>
      <c r="B177" s="13"/>
      <c r="C177" s="13"/>
      <c r="D177" s="13"/>
      <c r="E177" s="13"/>
      <c r="F177" s="13"/>
      <c r="G177" s="13"/>
      <c r="H177" s="13"/>
      <c r="I177" s="13"/>
    </row>
    <row r="178" spans="1:9" ht="15.75" customHeight="1" x14ac:dyDescent="0.25">
      <c r="A178" s="13"/>
      <c r="B178" s="13"/>
      <c r="C178" s="13"/>
      <c r="D178" s="13"/>
      <c r="E178" s="13"/>
      <c r="F178" s="13"/>
      <c r="G178" s="13"/>
      <c r="H178" s="13"/>
      <c r="I178" s="13"/>
    </row>
    <row r="179" spans="1:9" ht="15.75" customHeight="1" x14ac:dyDescent="0.25">
      <c r="A179" s="13"/>
      <c r="B179" s="13"/>
      <c r="C179" s="13"/>
      <c r="D179" s="13"/>
      <c r="E179" s="13"/>
      <c r="F179" s="13"/>
      <c r="G179" s="13"/>
      <c r="H179" s="13"/>
      <c r="I179" s="13"/>
    </row>
    <row r="180" spans="1:9" ht="15.75" customHeight="1" x14ac:dyDescent="0.25">
      <c r="A180" s="13"/>
      <c r="B180" s="13"/>
      <c r="C180" s="13"/>
      <c r="D180" s="13"/>
      <c r="E180" s="13"/>
      <c r="F180" s="13"/>
      <c r="G180" s="13"/>
      <c r="H180" s="13"/>
      <c r="I180" s="13"/>
    </row>
    <row r="181" spans="1:9" ht="15.75" customHeight="1" x14ac:dyDescent="0.25">
      <c r="A181" s="13"/>
      <c r="B181" s="13"/>
      <c r="C181" s="13"/>
      <c r="D181" s="13"/>
      <c r="E181" s="13"/>
      <c r="F181" s="13"/>
      <c r="G181" s="13"/>
      <c r="H181" s="13"/>
      <c r="I181" s="13"/>
    </row>
    <row r="182" spans="1:9" ht="15.75" customHeight="1" x14ac:dyDescent="0.25">
      <c r="A182" s="13"/>
      <c r="B182" s="13"/>
      <c r="C182" s="13"/>
      <c r="D182" s="13"/>
      <c r="E182" s="13"/>
      <c r="F182" s="13"/>
      <c r="G182" s="13"/>
      <c r="H182" s="13"/>
      <c r="I182" s="13"/>
    </row>
    <row r="183" spans="1:9" ht="15.75" customHeight="1" x14ac:dyDescent="0.25">
      <c r="A183" s="13"/>
      <c r="B183" s="13"/>
      <c r="C183" s="13"/>
      <c r="D183" s="13"/>
      <c r="E183" s="13"/>
      <c r="F183" s="13"/>
      <c r="G183" s="13"/>
      <c r="H183" s="13"/>
      <c r="I183" s="13"/>
    </row>
    <row r="184" spans="1:9" ht="15.75" customHeight="1" x14ac:dyDescent="0.25">
      <c r="A184" s="13"/>
      <c r="B184" s="13"/>
      <c r="C184" s="13"/>
      <c r="D184" s="13"/>
      <c r="E184" s="13"/>
      <c r="F184" s="13"/>
      <c r="G184" s="13"/>
      <c r="H184" s="13"/>
      <c r="I184" s="13"/>
    </row>
    <row r="185" spans="1:9" ht="15.75" customHeight="1" x14ac:dyDescent="0.25">
      <c r="A185" s="13"/>
      <c r="B185" s="13"/>
      <c r="C185" s="13"/>
      <c r="D185" s="13"/>
      <c r="E185" s="13"/>
      <c r="F185" s="13"/>
      <c r="G185" s="13"/>
      <c r="H185" s="13"/>
      <c r="I185" s="13"/>
    </row>
    <row r="186" spans="1:9" ht="15.75" customHeight="1" x14ac:dyDescent="0.25">
      <c r="A186" s="13"/>
      <c r="B186" s="13"/>
      <c r="C186" s="13"/>
      <c r="D186" s="13"/>
      <c r="E186" s="13"/>
      <c r="F186" s="13"/>
      <c r="G186" s="13"/>
      <c r="H186" s="13"/>
      <c r="I186" s="13"/>
    </row>
    <row r="187" spans="1:9" ht="15.75" customHeight="1" x14ac:dyDescent="0.25">
      <c r="A187" s="13"/>
      <c r="B187" s="13"/>
      <c r="C187" s="13"/>
      <c r="D187" s="13"/>
      <c r="E187" s="13"/>
      <c r="F187" s="13"/>
      <c r="G187" s="13"/>
      <c r="H187" s="13"/>
      <c r="I187" s="13"/>
    </row>
    <row r="188" spans="1:9" ht="15.75" customHeight="1" x14ac:dyDescent="0.25">
      <c r="A188" s="13"/>
      <c r="B188" s="13"/>
      <c r="C188" s="13"/>
      <c r="D188" s="13"/>
      <c r="E188" s="13"/>
      <c r="F188" s="13"/>
      <c r="G188" s="13"/>
      <c r="H188" s="13"/>
      <c r="I188" s="13"/>
    </row>
    <row r="189" spans="1:9" ht="15.75" customHeight="1" x14ac:dyDescent="0.25">
      <c r="A189" s="13"/>
      <c r="B189" s="13"/>
      <c r="C189" s="13"/>
      <c r="D189" s="13"/>
      <c r="E189" s="13"/>
      <c r="F189" s="13"/>
      <c r="G189" s="13"/>
      <c r="H189" s="13"/>
      <c r="I189" s="13"/>
    </row>
    <row r="190" spans="1:9" ht="15.75" customHeight="1" x14ac:dyDescent="0.25">
      <c r="A190" s="13"/>
      <c r="B190" s="13"/>
      <c r="C190" s="13"/>
      <c r="D190" s="13"/>
      <c r="E190" s="13"/>
      <c r="F190" s="13"/>
      <c r="G190" s="13"/>
      <c r="H190" s="13"/>
      <c r="I190" s="13"/>
    </row>
    <row r="191" spans="1:9" ht="15.75" customHeight="1" x14ac:dyDescent="0.25">
      <c r="A191" s="13"/>
      <c r="B191" s="13"/>
      <c r="C191" s="13"/>
      <c r="D191" s="13"/>
      <c r="E191" s="13"/>
      <c r="F191" s="13"/>
      <c r="G191" s="13"/>
      <c r="H191" s="13"/>
      <c r="I191" s="13"/>
    </row>
    <row r="192" spans="1:9" ht="15.75" customHeight="1" x14ac:dyDescent="0.25">
      <c r="A192" s="13"/>
      <c r="B192" s="13"/>
      <c r="C192" s="13"/>
      <c r="D192" s="13"/>
      <c r="E192" s="13"/>
      <c r="F192" s="13"/>
      <c r="G192" s="13"/>
      <c r="H192" s="13"/>
      <c r="I192" s="13"/>
    </row>
    <row r="193" spans="1:9" ht="15.75" customHeight="1" x14ac:dyDescent="0.25">
      <c r="A193" s="13"/>
      <c r="B193" s="13"/>
      <c r="C193" s="13"/>
      <c r="D193" s="13"/>
      <c r="E193" s="13"/>
      <c r="F193" s="13"/>
      <c r="G193" s="13"/>
      <c r="H193" s="13"/>
      <c r="I193" s="13"/>
    </row>
    <row r="194" spans="1:9" ht="15.75" customHeight="1" x14ac:dyDescent="0.25">
      <c r="A194" s="13"/>
      <c r="B194" s="13"/>
      <c r="C194" s="13"/>
      <c r="D194" s="13"/>
      <c r="E194" s="13"/>
      <c r="F194" s="13"/>
      <c r="G194" s="13"/>
      <c r="H194" s="13"/>
      <c r="I194" s="13"/>
    </row>
    <row r="195" spans="1:9" ht="15.75" customHeight="1" x14ac:dyDescent="0.25">
      <c r="A195" s="13"/>
      <c r="B195" s="13"/>
      <c r="C195" s="13"/>
      <c r="D195" s="13"/>
      <c r="E195" s="13"/>
      <c r="F195" s="13"/>
      <c r="G195" s="13"/>
      <c r="H195" s="13"/>
      <c r="I195" s="13"/>
    </row>
    <row r="196" spans="1:9" ht="15.75" customHeight="1" x14ac:dyDescent="0.25">
      <c r="A196" s="13"/>
      <c r="B196" s="13"/>
      <c r="C196" s="13"/>
      <c r="D196" s="13"/>
      <c r="E196" s="13"/>
      <c r="F196" s="13"/>
      <c r="G196" s="13"/>
      <c r="H196" s="13"/>
      <c r="I196" s="13"/>
    </row>
    <row r="197" spans="1:9" ht="15.75" customHeight="1" x14ac:dyDescent="0.25">
      <c r="A197" s="13"/>
      <c r="B197" s="13"/>
      <c r="C197" s="13"/>
      <c r="D197" s="13"/>
      <c r="E197" s="13"/>
      <c r="F197" s="13"/>
      <c r="G197" s="13"/>
      <c r="H197" s="13"/>
      <c r="I197" s="13"/>
    </row>
    <row r="198" spans="1:9" ht="15.75" customHeight="1" x14ac:dyDescent="0.25">
      <c r="A198" s="13"/>
      <c r="B198" s="13"/>
      <c r="C198" s="13"/>
      <c r="D198" s="13"/>
      <c r="E198" s="13"/>
      <c r="F198" s="13"/>
      <c r="G198" s="13"/>
      <c r="H198" s="13"/>
      <c r="I198" s="13"/>
    </row>
    <row r="199" spans="1:9" ht="15.75" customHeight="1" x14ac:dyDescent="0.25">
      <c r="A199" s="13"/>
      <c r="B199" s="13"/>
      <c r="C199" s="13"/>
      <c r="D199" s="13"/>
      <c r="E199" s="13"/>
      <c r="F199" s="13"/>
      <c r="G199" s="13"/>
      <c r="H199" s="13"/>
      <c r="I199" s="13"/>
    </row>
    <row r="200" spans="1:9" ht="15.75" customHeight="1" x14ac:dyDescent="0.25">
      <c r="A200" s="13"/>
      <c r="B200" s="13"/>
      <c r="C200" s="13"/>
      <c r="D200" s="13"/>
      <c r="E200" s="13"/>
      <c r="F200" s="13"/>
      <c r="G200" s="13"/>
      <c r="H200" s="13"/>
      <c r="I200" s="13"/>
    </row>
    <row r="201" spans="1:9" ht="15.75" customHeight="1" x14ac:dyDescent="0.25">
      <c r="A201" s="13"/>
      <c r="B201" s="13"/>
      <c r="C201" s="13"/>
      <c r="D201" s="13"/>
      <c r="E201" s="13"/>
      <c r="F201" s="13"/>
      <c r="G201" s="13"/>
      <c r="H201" s="13"/>
      <c r="I201" s="13"/>
    </row>
    <row r="202" spans="1:9" ht="15.75" customHeight="1" x14ac:dyDescent="0.25">
      <c r="A202" s="13"/>
      <c r="B202" s="13"/>
      <c r="C202" s="13"/>
      <c r="D202" s="13"/>
      <c r="E202" s="13"/>
      <c r="F202" s="13"/>
      <c r="G202" s="13"/>
      <c r="H202" s="13"/>
      <c r="I202" s="13"/>
    </row>
    <row r="203" spans="1:9" ht="15.75" customHeight="1" x14ac:dyDescent="0.25">
      <c r="A203" s="13"/>
      <c r="B203" s="13"/>
      <c r="C203" s="13"/>
      <c r="D203" s="13"/>
      <c r="E203" s="13"/>
      <c r="F203" s="13"/>
      <c r="G203" s="13"/>
      <c r="H203" s="13"/>
      <c r="I203" s="13"/>
    </row>
    <row r="204" spans="1:9" ht="15.75" customHeight="1" x14ac:dyDescent="0.25">
      <c r="A204" s="13"/>
      <c r="B204" s="13"/>
      <c r="C204" s="13"/>
      <c r="D204" s="13"/>
      <c r="E204" s="13"/>
      <c r="F204" s="13"/>
      <c r="G204" s="13"/>
      <c r="H204" s="13"/>
      <c r="I204" s="13"/>
    </row>
    <row r="205" spans="1:9" ht="15.75" customHeight="1" x14ac:dyDescent="0.25">
      <c r="A205" s="13"/>
      <c r="B205" s="13"/>
      <c r="C205" s="13"/>
      <c r="D205" s="13"/>
      <c r="E205" s="13"/>
      <c r="F205" s="13"/>
      <c r="G205" s="13"/>
      <c r="H205" s="13"/>
      <c r="I205" s="13"/>
    </row>
    <row r="206" spans="1:9" ht="15.75" customHeight="1" x14ac:dyDescent="0.25">
      <c r="A206" s="13"/>
      <c r="B206" s="13"/>
      <c r="C206" s="13"/>
      <c r="D206" s="13"/>
      <c r="E206" s="13"/>
      <c r="F206" s="13"/>
      <c r="G206" s="13"/>
      <c r="H206" s="13"/>
      <c r="I206" s="13"/>
    </row>
    <row r="207" spans="1:9" ht="15.75" customHeight="1" x14ac:dyDescent="0.25">
      <c r="A207" s="13"/>
      <c r="B207" s="13"/>
      <c r="C207" s="13"/>
      <c r="D207" s="13"/>
      <c r="E207" s="13"/>
      <c r="F207" s="13"/>
      <c r="G207" s="13"/>
      <c r="H207" s="13"/>
      <c r="I207" s="13"/>
    </row>
    <row r="208" spans="1:9" ht="15.75" customHeight="1" x14ac:dyDescent="0.25">
      <c r="A208" s="13"/>
      <c r="B208" s="13"/>
      <c r="C208" s="13"/>
      <c r="D208" s="13"/>
      <c r="E208" s="13"/>
      <c r="F208" s="13"/>
      <c r="G208" s="13"/>
      <c r="H208" s="13"/>
      <c r="I208" s="13"/>
    </row>
    <row r="209" spans="1:9" ht="15.75" customHeight="1" x14ac:dyDescent="0.25">
      <c r="A209" s="13"/>
      <c r="B209" s="13"/>
      <c r="C209" s="13"/>
      <c r="D209" s="13"/>
      <c r="E209" s="13"/>
      <c r="F209" s="13"/>
      <c r="G209" s="13"/>
      <c r="H209" s="13"/>
      <c r="I209" s="13"/>
    </row>
    <row r="210" spans="1:9" ht="15.75" customHeight="1" x14ac:dyDescent="0.25">
      <c r="A210" s="13"/>
      <c r="B210" s="13"/>
      <c r="C210" s="13"/>
      <c r="D210" s="13"/>
      <c r="E210" s="13"/>
      <c r="F210" s="13"/>
      <c r="G210" s="13"/>
      <c r="H210" s="13"/>
      <c r="I210" s="13"/>
    </row>
    <row r="211" spans="1:9" ht="15.75" customHeight="1" x14ac:dyDescent="0.25">
      <c r="A211" s="13"/>
      <c r="B211" s="13"/>
      <c r="C211" s="13"/>
      <c r="D211" s="13"/>
      <c r="E211" s="13"/>
      <c r="F211" s="13"/>
      <c r="G211" s="13"/>
      <c r="H211" s="13"/>
      <c r="I211" s="13"/>
    </row>
    <row r="212" spans="1:9" ht="15.75" customHeight="1" x14ac:dyDescent="0.25">
      <c r="A212" s="13"/>
      <c r="B212" s="13"/>
      <c r="C212" s="13"/>
      <c r="D212" s="13"/>
      <c r="E212" s="13"/>
      <c r="F212" s="13"/>
      <c r="G212" s="13"/>
      <c r="H212" s="13"/>
      <c r="I212" s="13"/>
    </row>
    <row r="213" spans="1:9" ht="15.75" customHeight="1" x14ac:dyDescent="0.25">
      <c r="A213" s="13"/>
      <c r="B213" s="13"/>
      <c r="C213" s="13"/>
      <c r="D213" s="13"/>
      <c r="E213" s="13"/>
      <c r="F213" s="13"/>
      <c r="G213" s="13"/>
      <c r="H213" s="13"/>
      <c r="I213" s="13"/>
    </row>
    <row r="214" spans="1:9" ht="15.75" customHeight="1" x14ac:dyDescent="0.25">
      <c r="A214" s="13"/>
      <c r="B214" s="13"/>
      <c r="C214" s="13"/>
      <c r="D214" s="13"/>
      <c r="E214" s="13"/>
      <c r="F214" s="13"/>
      <c r="G214" s="13"/>
      <c r="H214" s="13"/>
      <c r="I214" s="13"/>
    </row>
    <row r="215" spans="1:9" ht="15.75" customHeight="1" x14ac:dyDescent="0.25">
      <c r="A215" s="13"/>
      <c r="B215" s="13"/>
      <c r="C215" s="13"/>
      <c r="D215" s="13"/>
      <c r="E215" s="13"/>
      <c r="F215" s="13"/>
      <c r="G215" s="13"/>
      <c r="H215" s="13"/>
      <c r="I215" s="13"/>
    </row>
    <row r="216" spans="1:9" ht="15.75" customHeight="1" x14ac:dyDescent="0.25">
      <c r="A216" s="13"/>
      <c r="B216" s="13"/>
      <c r="C216" s="13"/>
      <c r="D216" s="13"/>
      <c r="E216" s="13"/>
      <c r="F216" s="13"/>
      <c r="G216" s="13"/>
      <c r="H216" s="13"/>
      <c r="I216" s="13"/>
    </row>
    <row r="217" spans="1:9" ht="15.75" customHeight="1" x14ac:dyDescent="0.25">
      <c r="A217" s="13"/>
      <c r="B217" s="13"/>
      <c r="C217" s="13"/>
      <c r="D217" s="13"/>
      <c r="E217" s="13"/>
      <c r="F217" s="13"/>
      <c r="G217" s="13"/>
      <c r="H217" s="13"/>
      <c r="I217" s="13"/>
    </row>
    <row r="218" spans="1:9" ht="15.75" customHeight="1" x14ac:dyDescent="0.25">
      <c r="A218" s="13"/>
      <c r="B218" s="13"/>
      <c r="C218" s="13"/>
      <c r="D218" s="13"/>
      <c r="E218" s="13"/>
      <c r="F218" s="13"/>
      <c r="G218" s="13"/>
      <c r="H218" s="13"/>
      <c r="I218" s="13"/>
    </row>
    <row r="219" spans="1:9" ht="15.75" customHeight="1" x14ac:dyDescent="0.25">
      <c r="A219" s="13"/>
      <c r="B219" s="13"/>
      <c r="C219" s="13"/>
      <c r="D219" s="13"/>
      <c r="E219" s="13"/>
      <c r="F219" s="13"/>
      <c r="G219" s="13"/>
      <c r="H219" s="13"/>
      <c r="I219" s="13"/>
    </row>
    <row r="220" spans="1:9" ht="15.75" customHeight="1" x14ac:dyDescent="0.25">
      <c r="A220" s="13"/>
      <c r="B220" s="13"/>
      <c r="C220" s="13"/>
      <c r="D220" s="13"/>
      <c r="E220" s="13"/>
      <c r="F220" s="13"/>
      <c r="G220" s="13"/>
      <c r="H220" s="13"/>
      <c r="I220" s="13"/>
    </row>
    <row r="221" spans="1:9" ht="15.75" customHeight="1" x14ac:dyDescent="0.25">
      <c r="A221" s="13"/>
      <c r="B221" s="13"/>
      <c r="C221" s="13"/>
      <c r="D221" s="13"/>
      <c r="E221" s="13"/>
      <c r="F221" s="13"/>
      <c r="G221" s="13"/>
      <c r="H221" s="13"/>
      <c r="I221" s="13"/>
    </row>
    <row r="222" spans="1:9" ht="15.75" customHeight="1" x14ac:dyDescent="0.25">
      <c r="A222" s="13"/>
      <c r="B222" s="13"/>
      <c r="C222" s="13"/>
      <c r="D222" s="13"/>
      <c r="E222" s="13"/>
      <c r="F222" s="13"/>
      <c r="G222" s="13"/>
      <c r="H222" s="13"/>
      <c r="I222" s="13"/>
    </row>
    <row r="223" spans="1:9" ht="15.75" customHeight="1" x14ac:dyDescent="0.25">
      <c r="A223" s="13"/>
      <c r="B223" s="13"/>
      <c r="C223" s="13"/>
      <c r="D223" s="13"/>
      <c r="E223" s="13"/>
      <c r="F223" s="13"/>
      <c r="G223" s="13"/>
      <c r="H223" s="13"/>
      <c r="I223" s="13"/>
    </row>
    <row r="224" spans="1:9" ht="15.75" customHeight="1" x14ac:dyDescent="0.25">
      <c r="A224" s="13"/>
      <c r="B224" s="13"/>
      <c r="C224" s="13"/>
      <c r="D224" s="13"/>
      <c r="E224" s="13"/>
      <c r="F224" s="13"/>
      <c r="G224" s="13"/>
      <c r="H224" s="13"/>
      <c r="I224" s="13"/>
    </row>
    <row r="225" spans="1:9" ht="15.75" customHeight="1" x14ac:dyDescent="0.25">
      <c r="A225" s="13"/>
      <c r="B225" s="13"/>
      <c r="C225" s="13"/>
      <c r="D225" s="13"/>
      <c r="E225" s="13"/>
      <c r="F225" s="13"/>
      <c r="G225" s="13"/>
      <c r="H225" s="13"/>
      <c r="I225" s="13"/>
    </row>
    <row r="226" spans="1:9" ht="15.75" customHeight="1" x14ac:dyDescent="0.25">
      <c r="A226" s="13"/>
      <c r="B226" s="13"/>
      <c r="C226" s="13"/>
      <c r="D226" s="13"/>
      <c r="E226" s="13"/>
      <c r="F226" s="13"/>
      <c r="G226" s="13"/>
      <c r="H226" s="13"/>
      <c r="I226" s="13"/>
    </row>
    <row r="227" spans="1:9" ht="15.75" customHeight="1" x14ac:dyDescent="0.25">
      <c r="A227" s="13"/>
      <c r="B227" s="13"/>
      <c r="C227" s="13"/>
      <c r="D227" s="13"/>
      <c r="E227" s="13"/>
      <c r="F227" s="13"/>
      <c r="G227" s="13"/>
      <c r="H227" s="13"/>
      <c r="I227" s="13"/>
    </row>
    <row r="228" spans="1:9" ht="15.75" customHeight="1" x14ac:dyDescent="0.25">
      <c r="A228" s="13"/>
      <c r="B228" s="13"/>
      <c r="C228" s="13"/>
      <c r="D228" s="13"/>
      <c r="E228" s="13"/>
      <c r="F228" s="13"/>
      <c r="G228" s="13"/>
      <c r="H228" s="13"/>
      <c r="I228" s="13"/>
    </row>
    <row r="229" spans="1:9" ht="15.75" customHeight="1" x14ac:dyDescent="0.25">
      <c r="A229" s="13"/>
      <c r="B229" s="13"/>
      <c r="C229" s="13"/>
      <c r="D229" s="13"/>
      <c r="E229" s="13"/>
      <c r="F229" s="13"/>
      <c r="G229" s="13"/>
      <c r="H229" s="13"/>
      <c r="I229" s="13"/>
    </row>
    <row r="230" spans="1:9" ht="15.75" customHeight="1" x14ac:dyDescent="0.25">
      <c r="A230" s="13"/>
      <c r="B230" s="13"/>
      <c r="C230" s="13"/>
      <c r="D230" s="13"/>
      <c r="E230" s="13"/>
      <c r="F230" s="13"/>
      <c r="G230" s="13"/>
      <c r="H230" s="13"/>
      <c r="I230" s="13"/>
    </row>
    <row r="231" spans="1:9" ht="15.75" customHeight="1" x14ac:dyDescent="0.25">
      <c r="A231" s="13"/>
      <c r="B231" s="13"/>
      <c r="C231" s="13"/>
      <c r="D231" s="13"/>
      <c r="E231" s="13"/>
      <c r="F231" s="13"/>
      <c r="G231" s="13"/>
      <c r="H231" s="13"/>
      <c r="I231" s="13"/>
    </row>
    <row r="232" spans="1:9" ht="15.75" customHeight="1" x14ac:dyDescent="0.25">
      <c r="A232" s="13"/>
      <c r="B232" s="13"/>
      <c r="C232" s="13"/>
      <c r="D232" s="13"/>
      <c r="E232" s="13"/>
      <c r="F232" s="13"/>
      <c r="G232" s="13"/>
      <c r="H232" s="13"/>
      <c r="I232" s="13"/>
    </row>
    <row r="233" spans="1:9" ht="15.75" customHeight="1" x14ac:dyDescent="0.25">
      <c r="A233" s="13"/>
      <c r="B233" s="13"/>
      <c r="C233" s="13"/>
      <c r="D233" s="13"/>
      <c r="E233" s="13"/>
      <c r="F233" s="13"/>
      <c r="G233" s="13"/>
      <c r="H233" s="13"/>
      <c r="I233" s="13"/>
    </row>
    <row r="234" spans="1:9" ht="15.75" customHeight="1" x14ac:dyDescent="0.25">
      <c r="A234" s="13"/>
      <c r="B234" s="13"/>
      <c r="C234" s="13"/>
      <c r="D234" s="13"/>
      <c r="E234" s="13"/>
      <c r="F234" s="13"/>
      <c r="G234" s="13"/>
      <c r="H234" s="13"/>
      <c r="I234" s="13"/>
    </row>
    <row r="235" spans="1:9" ht="15.75" customHeight="1" x14ac:dyDescent="0.25">
      <c r="A235" s="13"/>
      <c r="B235" s="13"/>
      <c r="C235" s="13"/>
      <c r="D235" s="13"/>
      <c r="E235" s="13"/>
      <c r="F235" s="13"/>
      <c r="G235" s="13"/>
      <c r="H235" s="13"/>
      <c r="I235" s="13"/>
    </row>
    <row r="236" spans="1:9" ht="15.75" customHeight="1" x14ac:dyDescent="0.25">
      <c r="A236" s="13"/>
      <c r="B236" s="13"/>
      <c r="C236" s="13"/>
      <c r="D236" s="13"/>
      <c r="E236" s="13"/>
      <c r="F236" s="13"/>
      <c r="G236" s="13"/>
      <c r="H236" s="13"/>
      <c r="I236" s="13"/>
    </row>
    <row r="237" spans="1:9" ht="15.75" customHeight="1" x14ac:dyDescent="0.25">
      <c r="A237" s="13"/>
      <c r="B237" s="13"/>
      <c r="C237" s="13"/>
      <c r="D237" s="13"/>
      <c r="E237" s="13"/>
      <c r="F237" s="13"/>
      <c r="G237" s="13"/>
      <c r="H237" s="13"/>
      <c r="I237" s="13"/>
    </row>
    <row r="238" spans="1:9" ht="15.75" customHeight="1" x14ac:dyDescent="0.25">
      <c r="A238" s="13"/>
      <c r="B238" s="13"/>
      <c r="C238" s="13"/>
      <c r="D238" s="13"/>
      <c r="E238" s="13"/>
      <c r="F238" s="13"/>
      <c r="G238" s="13"/>
      <c r="H238" s="13"/>
      <c r="I238" s="13"/>
    </row>
    <row r="239" spans="1:9" ht="15.75" customHeight="1" x14ac:dyDescent="0.25">
      <c r="A239" s="13"/>
      <c r="B239" s="13"/>
      <c r="C239" s="13"/>
      <c r="D239" s="13"/>
      <c r="E239" s="13"/>
      <c r="F239" s="13"/>
      <c r="G239" s="13"/>
      <c r="H239" s="13"/>
      <c r="I239" s="13"/>
    </row>
    <row r="240" spans="1:9" ht="15.75" customHeight="1" x14ac:dyDescent="0.25">
      <c r="A240" s="13"/>
      <c r="B240" s="13"/>
      <c r="C240" s="13"/>
      <c r="D240" s="13"/>
      <c r="E240" s="13"/>
      <c r="F240" s="13"/>
      <c r="G240" s="13"/>
      <c r="H240" s="13"/>
      <c r="I240" s="13"/>
    </row>
    <row r="241" spans="1:9" ht="15.75" customHeight="1" x14ac:dyDescent="0.25">
      <c r="A241" s="13"/>
      <c r="B241" s="13"/>
      <c r="C241" s="13"/>
      <c r="D241" s="13"/>
      <c r="E241" s="13"/>
      <c r="F241" s="13"/>
      <c r="G241" s="13"/>
      <c r="H241" s="13"/>
      <c r="I241" s="13"/>
    </row>
    <row r="242" spans="1:9" ht="15.75" customHeight="1" x14ac:dyDescent="0.25">
      <c r="A242" s="13"/>
      <c r="B242" s="13"/>
      <c r="C242" s="13"/>
      <c r="D242" s="13"/>
      <c r="E242" s="13"/>
      <c r="F242" s="13"/>
      <c r="G242" s="13"/>
      <c r="H242" s="13"/>
      <c r="I242" s="13"/>
    </row>
    <row r="243" spans="1:9" ht="15.75" customHeight="1" x14ac:dyDescent="0.25">
      <c r="A243" s="13"/>
      <c r="B243" s="13"/>
      <c r="C243" s="13"/>
      <c r="D243" s="13"/>
      <c r="E243" s="13"/>
      <c r="F243" s="13"/>
      <c r="G243" s="13"/>
      <c r="H243" s="13"/>
      <c r="I243" s="13"/>
    </row>
    <row r="244" spans="1:9" ht="15.75" customHeight="1" x14ac:dyDescent="0.25">
      <c r="A244" s="13"/>
      <c r="B244" s="13"/>
      <c r="C244" s="13"/>
      <c r="D244" s="13"/>
      <c r="E244" s="13"/>
      <c r="F244" s="13"/>
      <c r="G244" s="13"/>
      <c r="H244" s="13"/>
      <c r="I244" s="13"/>
    </row>
    <row r="245" spans="1:9" ht="15.75" customHeight="1" x14ac:dyDescent="0.25">
      <c r="A245" s="13"/>
      <c r="B245" s="13"/>
      <c r="C245" s="13"/>
      <c r="D245" s="13"/>
      <c r="E245" s="13"/>
      <c r="F245" s="13"/>
      <c r="G245" s="13"/>
      <c r="H245" s="13"/>
      <c r="I245" s="13"/>
    </row>
    <row r="246" spans="1:9" ht="15.75" customHeight="1" x14ac:dyDescent="0.25">
      <c r="A246" s="13"/>
      <c r="B246" s="13"/>
      <c r="C246" s="13"/>
      <c r="D246" s="13"/>
      <c r="E246" s="13"/>
      <c r="F246" s="13"/>
      <c r="G246" s="13"/>
      <c r="H246" s="13"/>
      <c r="I246" s="13"/>
    </row>
    <row r="247" spans="1:9" ht="15.75" customHeight="1" x14ac:dyDescent="0.25">
      <c r="A247" s="13"/>
      <c r="B247" s="13"/>
      <c r="C247" s="13"/>
      <c r="D247" s="13"/>
      <c r="E247" s="13"/>
      <c r="F247" s="13"/>
      <c r="G247" s="13"/>
      <c r="H247" s="13"/>
      <c r="I247" s="13"/>
    </row>
    <row r="248" spans="1:9" ht="15.75" customHeight="1" x14ac:dyDescent="0.25">
      <c r="A248" s="13"/>
      <c r="B248" s="13"/>
      <c r="C248" s="13"/>
      <c r="D248" s="13"/>
      <c r="E248" s="13"/>
      <c r="F248" s="13"/>
      <c r="G248" s="13"/>
      <c r="H248" s="13"/>
      <c r="I248" s="13"/>
    </row>
    <row r="249" spans="1:9" ht="15.75" customHeight="1" x14ac:dyDescent="0.25">
      <c r="A249" s="13"/>
      <c r="B249" s="13"/>
      <c r="C249" s="13"/>
      <c r="D249" s="13"/>
      <c r="E249" s="13"/>
      <c r="F249" s="13"/>
      <c r="G249" s="13"/>
      <c r="H249" s="13"/>
      <c r="I249" s="13"/>
    </row>
    <row r="250" spans="1:9" ht="15.75" customHeight="1" x14ac:dyDescent="0.25">
      <c r="A250" s="13"/>
      <c r="B250" s="13"/>
      <c r="C250" s="13"/>
      <c r="D250" s="13"/>
      <c r="E250" s="13"/>
      <c r="F250" s="13"/>
      <c r="G250" s="13"/>
      <c r="H250" s="13"/>
      <c r="I250" s="13"/>
    </row>
    <row r="251" spans="1:9" ht="15.75" customHeight="1" x14ac:dyDescent="0.25">
      <c r="A251" s="13"/>
      <c r="B251" s="13"/>
      <c r="C251" s="13"/>
      <c r="D251" s="13"/>
      <c r="E251" s="13"/>
      <c r="F251" s="13"/>
      <c r="G251" s="13"/>
      <c r="H251" s="13"/>
      <c r="I251" s="13"/>
    </row>
    <row r="252" spans="1:9" ht="15.75" customHeight="1" x14ac:dyDescent="0.25">
      <c r="A252" s="13"/>
      <c r="B252" s="13"/>
      <c r="C252" s="13"/>
      <c r="D252" s="13"/>
      <c r="E252" s="13"/>
      <c r="F252" s="13"/>
      <c r="G252" s="13"/>
      <c r="H252" s="13"/>
      <c r="I252" s="13"/>
    </row>
    <row r="253" spans="1:9" ht="15.75" customHeight="1" x14ac:dyDescent="0.25">
      <c r="A253" s="13"/>
      <c r="B253" s="13"/>
      <c r="C253" s="13"/>
      <c r="D253" s="13"/>
      <c r="E253" s="13"/>
      <c r="F253" s="13"/>
      <c r="G253" s="13"/>
      <c r="H253" s="13"/>
      <c r="I253" s="13"/>
    </row>
    <row r="254" spans="1:9" ht="15.75" customHeight="1" x14ac:dyDescent="0.25">
      <c r="A254" s="13"/>
      <c r="B254" s="13"/>
      <c r="C254" s="13"/>
      <c r="D254" s="13"/>
      <c r="E254" s="13"/>
      <c r="F254" s="13"/>
      <c r="G254" s="13"/>
      <c r="H254" s="13"/>
      <c r="I254" s="13"/>
    </row>
    <row r="255" spans="1:9" ht="15.75" customHeight="1" x14ac:dyDescent="0.25">
      <c r="A255" s="13"/>
      <c r="B255" s="13"/>
      <c r="C255" s="13"/>
      <c r="D255" s="13"/>
      <c r="E255" s="13"/>
      <c r="F255" s="13"/>
      <c r="G255" s="13"/>
      <c r="H255" s="13"/>
      <c r="I255" s="13"/>
    </row>
    <row r="256" spans="1:9" ht="15.75" customHeight="1" x14ac:dyDescent="0.25">
      <c r="A256" s="13"/>
      <c r="B256" s="13"/>
      <c r="C256" s="13"/>
      <c r="D256" s="13"/>
      <c r="E256" s="13"/>
      <c r="F256" s="13"/>
      <c r="G256" s="13"/>
      <c r="H256" s="13"/>
      <c r="I256" s="13"/>
    </row>
    <row r="257" spans="1:9" ht="15.75" customHeight="1" x14ac:dyDescent="0.25">
      <c r="A257" s="13"/>
      <c r="B257" s="13"/>
      <c r="C257" s="13"/>
      <c r="D257" s="13"/>
      <c r="E257" s="13"/>
      <c r="F257" s="13"/>
      <c r="G257" s="13"/>
      <c r="H257" s="13"/>
      <c r="I257" s="13"/>
    </row>
    <row r="258" spans="1:9" ht="15.75" customHeight="1" x14ac:dyDescent="0.25">
      <c r="A258" s="13"/>
      <c r="B258" s="13"/>
      <c r="C258" s="13"/>
      <c r="D258" s="13"/>
      <c r="E258" s="13"/>
      <c r="F258" s="13"/>
      <c r="G258" s="13"/>
      <c r="H258" s="13"/>
      <c r="I258" s="13"/>
    </row>
    <row r="259" spans="1:9" ht="15.75" customHeight="1" x14ac:dyDescent="0.25">
      <c r="A259" s="13"/>
      <c r="B259" s="13"/>
      <c r="C259" s="13"/>
      <c r="D259" s="13"/>
      <c r="E259" s="13"/>
      <c r="F259" s="13"/>
      <c r="G259" s="13"/>
      <c r="H259" s="13"/>
      <c r="I259" s="13"/>
    </row>
    <row r="260" spans="1:9" ht="15.75" customHeight="1" x14ac:dyDescent="0.25">
      <c r="A260" s="13"/>
      <c r="B260" s="13"/>
      <c r="C260" s="13"/>
      <c r="D260" s="13"/>
      <c r="E260" s="13"/>
      <c r="F260" s="13"/>
      <c r="G260" s="13"/>
      <c r="H260" s="13"/>
      <c r="I260" s="13"/>
    </row>
    <row r="261" spans="1:9" ht="15.75" customHeight="1" x14ac:dyDescent="0.25">
      <c r="A261" s="13"/>
      <c r="B261" s="13"/>
      <c r="C261" s="13"/>
      <c r="D261" s="13"/>
      <c r="E261" s="13"/>
      <c r="F261" s="13"/>
      <c r="G261" s="13"/>
      <c r="H261" s="13"/>
      <c r="I261" s="13"/>
    </row>
    <row r="262" spans="1:9" ht="15.75" customHeight="1" x14ac:dyDescent="0.25">
      <c r="A262" s="13"/>
      <c r="B262" s="13"/>
      <c r="C262" s="13"/>
      <c r="D262" s="13"/>
      <c r="E262" s="13"/>
      <c r="F262" s="13"/>
      <c r="G262" s="13"/>
      <c r="H262" s="13"/>
      <c r="I262" s="13"/>
    </row>
    <row r="263" spans="1:9" ht="15.75" customHeight="1" x14ac:dyDescent="0.25">
      <c r="A263" s="13"/>
      <c r="B263" s="13"/>
      <c r="C263" s="13"/>
      <c r="D263" s="13"/>
      <c r="E263" s="13"/>
      <c r="F263" s="13"/>
      <c r="G263" s="13"/>
      <c r="H263" s="13"/>
      <c r="I263" s="13"/>
    </row>
    <row r="264" spans="1:9" ht="15.75" customHeight="1" x14ac:dyDescent="0.25">
      <c r="A264" s="13"/>
      <c r="B264" s="13"/>
      <c r="C264" s="13"/>
      <c r="D264" s="13"/>
      <c r="E264" s="13"/>
      <c r="F264" s="13"/>
      <c r="G264" s="13"/>
      <c r="H264" s="13"/>
      <c r="I264" s="13"/>
    </row>
    <row r="265" spans="1:9" ht="15.75" customHeight="1" x14ac:dyDescent="0.25">
      <c r="A265" s="13"/>
      <c r="B265" s="13"/>
      <c r="C265" s="13"/>
      <c r="D265" s="13"/>
      <c r="E265" s="13"/>
      <c r="F265" s="13"/>
      <c r="G265" s="13"/>
      <c r="H265" s="13"/>
      <c r="I265" s="13"/>
    </row>
    <row r="266" spans="1:9" ht="15.75" customHeight="1" x14ac:dyDescent="0.25">
      <c r="A266" s="13"/>
      <c r="B266" s="13"/>
      <c r="C266" s="13"/>
      <c r="D266" s="13"/>
      <c r="E266" s="13"/>
      <c r="F266" s="13"/>
      <c r="G266" s="13"/>
      <c r="H266" s="13"/>
      <c r="I266" s="13"/>
    </row>
    <row r="267" spans="1:9" ht="15.75" customHeight="1" x14ac:dyDescent="0.25">
      <c r="A267" s="13"/>
      <c r="B267" s="13"/>
      <c r="C267" s="13"/>
      <c r="D267" s="13"/>
      <c r="E267" s="13"/>
      <c r="F267" s="13"/>
      <c r="G267" s="13"/>
      <c r="H267" s="13"/>
      <c r="I267" s="13"/>
    </row>
    <row r="268" spans="1:9" ht="15.75" customHeight="1" x14ac:dyDescent="0.25">
      <c r="A268" s="13"/>
      <c r="B268" s="13"/>
      <c r="C268" s="13"/>
      <c r="D268" s="13"/>
      <c r="E268" s="13"/>
      <c r="F268" s="13"/>
      <c r="G268" s="13"/>
      <c r="H268" s="13"/>
      <c r="I268" s="13"/>
    </row>
    <row r="269" spans="1:9" ht="15.75" customHeight="1" x14ac:dyDescent="0.25">
      <c r="A269" s="13"/>
      <c r="B269" s="13"/>
      <c r="C269" s="13"/>
      <c r="D269" s="13"/>
      <c r="E269" s="13"/>
      <c r="F269" s="13"/>
      <c r="G269" s="13"/>
      <c r="H269" s="13"/>
      <c r="I269" s="13"/>
    </row>
    <row r="270" spans="1:9" ht="15.75" customHeight="1" x14ac:dyDescent="0.25">
      <c r="A270" s="13"/>
      <c r="B270" s="13"/>
      <c r="C270" s="13"/>
      <c r="D270" s="13"/>
      <c r="E270" s="13"/>
      <c r="F270" s="13"/>
      <c r="G270" s="13"/>
      <c r="H270" s="13"/>
      <c r="I270" s="13"/>
    </row>
    <row r="271" spans="1:9" ht="15.75" customHeight="1" x14ac:dyDescent="0.25">
      <c r="A271" s="13"/>
      <c r="B271" s="13"/>
      <c r="C271" s="13"/>
      <c r="D271" s="13"/>
      <c r="E271" s="13"/>
      <c r="F271" s="13"/>
      <c r="G271" s="13"/>
      <c r="H271" s="13"/>
      <c r="I271" s="13"/>
    </row>
    <row r="272" spans="1:9" ht="15.75" customHeight="1" x14ac:dyDescent="0.25">
      <c r="A272" s="13"/>
      <c r="B272" s="13"/>
      <c r="C272" s="13"/>
      <c r="D272" s="13"/>
      <c r="E272" s="13"/>
      <c r="F272" s="13"/>
      <c r="G272" s="13"/>
      <c r="H272" s="13"/>
      <c r="I272" s="13"/>
    </row>
    <row r="273" spans="1:9" ht="15.75" customHeight="1" x14ac:dyDescent="0.25">
      <c r="A273" s="13"/>
      <c r="B273" s="13"/>
      <c r="C273" s="13"/>
      <c r="D273" s="13"/>
      <c r="E273" s="13"/>
      <c r="F273" s="13"/>
      <c r="G273" s="13"/>
      <c r="H273" s="13"/>
      <c r="I273" s="13"/>
    </row>
    <row r="274" spans="1:9" ht="15.75" customHeight="1" x14ac:dyDescent="0.25">
      <c r="A274" s="13"/>
      <c r="B274" s="13"/>
      <c r="C274" s="13"/>
      <c r="D274" s="13"/>
      <c r="E274" s="13"/>
      <c r="F274" s="13"/>
      <c r="G274" s="13"/>
      <c r="H274" s="13"/>
      <c r="I274" s="13"/>
    </row>
    <row r="275" spans="1:9" ht="15.75" customHeight="1" x14ac:dyDescent="0.25">
      <c r="A275" s="13"/>
      <c r="B275" s="13"/>
      <c r="C275" s="13"/>
      <c r="D275" s="13"/>
      <c r="E275" s="13"/>
      <c r="F275" s="13"/>
      <c r="G275" s="13"/>
      <c r="H275" s="13"/>
      <c r="I275" s="13"/>
    </row>
    <row r="276" spans="1:9" ht="15.75" customHeight="1" x14ac:dyDescent="0.25">
      <c r="A276" s="13"/>
      <c r="B276" s="13"/>
      <c r="C276" s="13"/>
      <c r="D276" s="13"/>
      <c r="E276" s="13"/>
      <c r="F276" s="13"/>
      <c r="G276" s="13"/>
      <c r="H276" s="13"/>
      <c r="I276" s="13"/>
    </row>
    <row r="277" spans="1:9" ht="15.75" customHeight="1" x14ac:dyDescent="0.25">
      <c r="A277" s="13"/>
      <c r="B277" s="13"/>
      <c r="C277" s="13"/>
      <c r="D277" s="13"/>
      <c r="E277" s="13"/>
      <c r="F277" s="13"/>
      <c r="G277" s="13"/>
      <c r="H277" s="13"/>
      <c r="I277" s="13"/>
    </row>
    <row r="278" spans="1:9" ht="15.75" customHeight="1" x14ac:dyDescent="0.25">
      <c r="A278" s="13"/>
      <c r="B278" s="13"/>
      <c r="C278" s="13"/>
      <c r="D278" s="13"/>
      <c r="E278" s="13"/>
      <c r="F278" s="13"/>
      <c r="G278" s="13"/>
      <c r="H278" s="13"/>
      <c r="I278" s="13"/>
    </row>
    <row r="279" spans="1:9" ht="15.75" customHeight="1" x14ac:dyDescent="0.25">
      <c r="A279" s="13"/>
      <c r="B279" s="13"/>
      <c r="C279" s="13"/>
      <c r="D279" s="13"/>
      <c r="E279" s="13"/>
      <c r="F279" s="13"/>
      <c r="G279" s="13"/>
      <c r="H279" s="13"/>
      <c r="I279" s="13"/>
    </row>
    <row r="280" spans="1:9" ht="15.75" customHeight="1" x14ac:dyDescent="0.25">
      <c r="A280" s="13"/>
      <c r="B280" s="13"/>
      <c r="C280" s="13"/>
      <c r="D280" s="13"/>
      <c r="E280" s="13"/>
      <c r="F280" s="13"/>
      <c r="G280" s="13"/>
      <c r="H280" s="13"/>
      <c r="I280" s="13"/>
    </row>
    <row r="281" spans="1:9" ht="15.75" customHeight="1" x14ac:dyDescent="0.25">
      <c r="A281" s="13"/>
      <c r="B281" s="13"/>
      <c r="C281" s="13"/>
      <c r="D281" s="13"/>
      <c r="E281" s="13"/>
      <c r="F281" s="13"/>
      <c r="G281" s="13"/>
      <c r="H281" s="13"/>
      <c r="I281" s="13"/>
    </row>
    <row r="282" spans="1:9" ht="15.75" customHeight="1" x14ac:dyDescent="0.25">
      <c r="A282" s="13"/>
      <c r="B282" s="13"/>
      <c r="C282" s="13"/>
      <c r="D282" s="13"/>
      <c r="E282" s="13"/>
      <c r="F282" s="13"/>
      <c r="G282" s="13"/>
      <c r="H282" s="13"/>
      <c r="I282" s="13"/>
    </row>
    <row r="283" spans="1:9" ht="15.75" customHeight="1" x14ac:dyDescent="0.25">
      <c r="A283" s="13"/>
      <c r="B283" s="13"/>
      <c r="C283" s="13"/>
      <c r="D283" s="13"/>
      <c r="E283" s="13"/>
      <c r="F283" s="13"/>
      <c r="G283" s="13"/>
      <c r="H283" s="13"/>
      <c r="I283" s="13"/>
    </row>
    <row r="284" spans="1:9" ht="15.75" customHeight="1" x14ac:dyDescent="0.25">
      <c r="A284" s="13"/>
      <c r="B284" s="13"/>
      <c r="C284" s="13"/>
      <c r="D284" s="13"/>
      <c r="E284" s="13"/>
      <c r="F284" s="13"/>
      <c r="G284" s="13"/>
      <c r="H284" s="13"/>
      <c r="I284" s="13"/>
    </row>
    <row r="285" spans="1:9" ht="15.75" customHeight="1" x14ac:dyDescent="0.25">
      <c r="A285" s="13"/>
      <c r="B285" s="13"/>
      <c r="C285" s="13"/>
      <c r="D285" s="13"/>
      <c r="E285" s="13"/>
      <c r="F285" s="13"/>
      <c r="G285" s="13"/>
      <c r="H285" s="13"/>
      <c r="I285" s="13"/>
    </row>
    <row r="286" spans="1:9" ht="15.75" customHeight="1" x14ac:dyDescent="0.25">
      <c r="A286" s="13"/>
      <c r="B286" s="13"/>
      <c r="C286" s="13"/>
      <c r="D286" s="13"/>
      <c r="E286" s="13"/>
      <c r="F286" s="13"/>
      <c r="G286" s="13"/>
      <c r="H286" s="13"/>
      <c r="I286" s="13"/>
    </row>
    <row r="287" spans="1:9" ht="15.75" customHeight="1" x14ac:dyDescent="0.25">
      <c r="A287" s="13"/>
      <c r="B287" s="13"/>
      <c r="C287" s="13"/>
      <c r="D287" s="13"/>
      <c r="E287" s="13"/>
      <c r="F287" s="13"/>
      <c r="G287" s="13"/>
      <c r="H287" s="13"/>
      <c r="I287" s="13"/>
    </row>
    <row r="288" spans="1:9" ht="15.75" customHeight="1" x14ac:dyDescent="0.25">
      <c r="A288" s="13"/>
      <c r="B288" s="13"/>
      <c r="C288" s="13"/>
      <c r="D288" s="13"/>
      <c r="E288" s="13"/>
      <c r="F288" s="13"/>
      <c r="G288" s="13"/>
      <c r="H288" s="13"/>
      <c r="I288" s="13"/>
    </row>
    <row r="289" spans="1:9" ht="15.75" customHeight="1" x14ac:dyDescent="0.25">
      <c r="A289" s="13"/>
      <c r="B289" s="13"/>
      <c r="C289" s="13"/>
      <c r="D289" s="13"/>
      <c r="E289" s="13"/>
      <c r="F289" s="13"/>
      <c r="G289" s="13"/>
      <c r="H289" s="13"/>
      <c r="I289" s="13"/>
    </row>
    <row r="290" spans="1:9" ht="15.75" customHeight="1" x14ac:dyDescent="0.25">
      <c r="A290" s="13"/>
      <c r="B290" s="13"/>
      <c r="C290" s="13"/>
      <c r="D290" s="13"/>
      <c r="E290" s="13"/>
      <c r="F290" s="13"/>
      <c r="G290" s="13"/>
      <c r="H290" s="13"/>
      <c r="I290" s="13"/>
    </row>
    <row r="291" spans="1:9" ht="15.75" customHeight="1" x14ac:dyDescent="0.25">
      <c r="A291" s="13"/>
      <c r="B291" s="13"/>
      <c r="C291" s="13"/>
      <c r="D291" s="13"/>
      <c r="E291" s="13"/>
      <c r="F291" s="13"/>
      <c r="G291" s="13"/>
      <c r="H291" s="13"/>
      <c r="I291" s="13"/>
    </row>
    <row r="292" spans="1:9" ht="15.75" customHeight="1" x14ac:dyDescent="0.25">
      <c r="A292" s="13"/>
      <c r="B292" s="13"/>
      <c r="C292" s="13"/>
      <c r="D292" s="13"/>
      <c r="E292" s="13"/>
      <c r="F292" s="13"/>
      <c r="G292" s="13"/>
      <c r="H292" s="13"/>
      <c r="I292" s="13"/>
    </row>
    <row r="293" spans="1:9" ht="15.75" customHeight="1" x14ac:dyDescent="0.25">
      <c r="A293" s="13"/>
      <c r="B293" s="13"/>
      <c r="C293" s="13"/>
      <c r="D293" s="13"/>
      <c r="E293" s="13"/>
      <c r="F293" s="13"/>
      <c r="G293" s="13"/>
      <c r="H293" s="13"/>
      <c r="I293" s="13"/>
    </row>
    <row r="294" spans="1:9" ht="15.75" customHeight="1" x14ac:dyDescent="0.25">
      <c r="A294" s="13"/>
      <c r="B294" s="13"/>
      <c r="C294" s="13"/>
      <c r="D294" s="13"/>
      <c r="E294" s="13"/>
      <c r="F294" s="13"/>
      <c r="G294" s="13"/>
      <c r="H294" s="13"/>
      <c r="I294" s="13"/>
    </row>
    <row r="295" spans="1:9" ht="15.75" customHeight="1" x14ac:dyDescent="0.25">
      <c r="A295" s="13"/>
      <c r="B295" s="13"/>
      <c r="C295" s="13"/>
      <c r="D295" s="13"/>
      <c r="E295" s="13"/>
      <c r="F295" s="13"/>
      <c r="G295" s="13"/>
      <c r="H295" s="13"/>
      <c r="I295" s="13"/>
    </row>
    <row r="296" spans="1:9" ht="15.75" customHeight="1" x14ac:dyDescent="0.25">
      <c r="A296" s="13"/>
      <c r="B296" s="13"/>
      <c r="C296" s="13"/>
      <c r="D296" s="13"/>
      <c r="E296" s="13"/>
      <c r="F296" s="13"/>
      <c r="G296" s="13"/>
      <c r="H296" s="13"/>
      <c r="I296" s="13"/>
    </row>
    <row r="297" spans="1:9" ht="15.75" customHeight="1" x14ac:dyDescent="0.25">
      <c r="A297" s="13"/>
      <c r="B297" s="13"/>
      <c r="C297" s="13"/>
      <c r="D297" s="13"/>
      <c r="E297" s="13"/>
      <c r="F297" s="13"/>
      <c r="G297" s="13"/>
      <c r="H297" s="13"/>
      <c r="I297" s="13"/>
    </row>
    <row r="298" spans="1:9" ht="15.75" customHeight="1" x14ac:dyDescent="0.25">
      <c r="A298" s="13"/>
      <c r="B298" s="13"/>
      <c r="C298" s="13"/>
      <c r="D298" s="13"/>
      <c r="E298" s="13"/>
      <c r="F298" s="13"/>
      <c r="G298" s="13"/>
      <c r="H298" s="13"/>
      <c r="I298" s="13"/>
    </row>
    <row r="299" spans="1:9" ht="15.75" customHeight="1" x14ac:dyDescent="0.25">
      <c r="A299" s="13"/>
      <c r="B299" s="13"/>
      <c r="C299" s="13"/>
      <c r="D299" s="13"/>
      <c r="E299" s="13"/>
      <c r="F299" s="13"/>
      <c r="G299" s="13"/>
      <c r="H299" s="13"/>
      <c r="I299" s="13"/>
    </row>
    <row r="300" spans="1:9" ht="15.75" customHeight="1" x14ac:dyDescent="0.25">
      <c r="A300" s="13"/>
      <c r="B300" s="13"/>
      <c r="C300" s="13"/>
      <c r="D300" s="13"/>
      <c r="E300" s="13"/>
      <c r="F300" s="13"/>
      <c r="G300" s="13"/>
      <c r="H300" s="13"/>
      <c r="I300" s="13"/>
    </row>
    <row r="301" spans="1:9" ht="15.75" customHeight="1" x14ac:dyDescent="0.25">
      <c r="A301" s="13"/>
      <c r="B301" s="13"/>
      <c r="C301" s="13"/>
      <c r="D301" s="13"/>
      <c r="E301" s="13"/>
      <c r="F301" s="13"/>
      <c r="G301" s="13"/>
      <c r="H301" s="13"/>
      <c r="I301" s="13"/>
    </row>
    <row r="302" spans="1:9" ht="15.75" customHeight="1" x14ac:dyDescent="0.25">
      <c r="A302" s="13"/>
      <c r="B302" s="13"/>
      <c r="C302" s="13"/>
      <c r="D302" s="13"/>
      <c r="E302" s="13"/>
      <c r="F302" s="13"/>
      <c r="G302" s="13"/>
      <c r="H302" s="13"/>
      <c r="I302" s="13"/>
    </row>
    <row r="303" spans="1:9" ht="15.75" customHeight="1" x14ac:dyDescent="0.25">
      <c r="A303" s="13"/>
      <c r="B303" s="13"/>
      <c r="C303" s="13"/>
      <c r="D303" s="13"/>
      <c r="E303" s="13"/>
      <c r="F303" s="13"/>
      <c r="G303" s="13"/>
      <c r="H303" s="13"/>
      <c r="I303" s="13"/>
    </row>
    <row r="304" spans="1:9" ht="15.75" customHeight="1" x14ac:dyDescent="0.25">
      <c r="A304" s="13"/>
      <c r="B304" s="13"/>
      <c r="C304" s="13"/>
      <c r="D304" s="13"/>
      <c r="E304" s="13"/>
      <c r="F304" s="13"/>
      <c r="G304" s="13"/>
      <c r="H304" s="13"/>
      <c r="I304" s="13"/>
    </row>
    <row r="305" spans="1:9" ht="15.75" customHeight="1" x14ac:dyDescent="0.25">
      <c r="A305" s="13"/>
      <c r="B305" s="13"/>
      <c r="C305" s="13"/>
      <c r="D305" s="13"/>
      <c r="E305" s="13"/>
      <c r="F305" s="13"/>
      <c r="G305" s="13"/>
      <c r="H305" s="13"/>
      <c r="I305" s="13"/>
    </row>
    <row r="306" spans="1:9" ht="15.75" customHeight="1" x14ac:dyDescent="0.25">
      <c r="A306" s="13"/>
      <c r="B306" s="13"/>
      <c r="C306" s="13"/>
      <c r="D306" s="13"/>
      <c r="E306" s="13"/>
      <c r="F306" s="13"/>
      <c r="G306" s="13"/>
      <c r="H306" s="13"/>
      <c r="I306" s="13"/>
    </row>
    <row r="307" spans="1:9" ht="15.75" customHeight="1" x14ac:dyDescent="0.25">
      <c r="A307" s="13"/>
      <c r="B307" s="13"/>
      <c r="C307" s="13"/>
      <c r="D307" s="13"/>
      <c r="E307" s="13"/>
      <c r="F307" s="13"/>
      <c r="G307" s="13"/>
      <c r="H307" s="13"/>
      <c r="I307" s="13"/>
    </row>
    <row r="308" spans="1:9" ht="15.75" customHeight="1" x14ac:dyDescent="0.25">
      <c r="A308" s="13"/>
      <c r="B308" s="13"/>
      <c r="C308" s="13"/>
      <c r="D308" s="13"/>
      <c r="E308" s="13"/>
      <c r="F308" s="13"/>
      <c r="G308" s="13"/>
      <c r="H308" s="13"/>
      <c r="I308" s="13"/>
    </row>
    <row r="309" spans="1:9" ht="15.75" customHeight="1" x14ac:dyDescent="0.25">
      <c r="A309" s="13"/>
      <c r="B309" s="13"/>
      <c r="C309" s="13"/>
      <c r="D309" s="13"/>
      <c r="E309" s="13"/>
      <c r="F309" s="13"/>
      <c r="G309" s="13"/>
      <c r="H309" s="13"/>
      <c r="I309" s="13"/>
    </row>
    <row r="310" spans="1:9" ht="15.75" customHeight="1" x14ac:dyDescent="0.25">
      <c r="A310" s="13"/>
      <c r="B310" s="13"/>
      <c r="C310" s="13"/>
      <c r="D310" s="13"/>
      <c r="E310" s="13"/>
      <c r="F310" s="13"/>
      <c r="G310" s="13"/>
      <c r="H310" s="13"/>
      <c r="I310" s="13"/>
    </row>
    <row r="311" spans="1:9" ht="15.75" customHeight="1" x14ac:dyDescent="0.25">
      <c r="A311" s="13"/>
      <c r="B311" s="13"/>
      <c r="C311" s="13"/>
      <c r="D311" s="13"/>
      <c r="E311" s="13"/>
      <c r="F311" s="13"/>
      <c r="G311" s="13"/>
      <c r="H311" s="13"/>
      <c r="I311" s="13"/>
    </row>
    <row r="312" spans="1:9" ht="15.75" customHeight="1" x14ac:dyDescent="0.25">
      <c r="A312" s="13"/>
      <c r="B312" s="13"/>
      <c r="C312" s="13"/>
      <c r="D312" s="13"/>
      <c r="E312" s="13"/>
      <c r="F312" s="13"/>
      <c r="G312" s="13"/>
      <c r="H312" s="13"/>
      <c r="I312" s="13"/>
    </row>
    <row r="313" spans="1:9" ht="15.75" customHeight="1" x14ac:dyDescent="0.25">
      <c r="A313" s="13"/>
      <c r="B313" s="13"/>
      <c r="C313" s="13"/>
      <c r="D313" s="13"/>
      <c r="E313" s="13"/>
      <c r="F313" s="13"/>
      <c r="G313" s="13"/>
      <c r="H313" s="13"/>
      <c r="I313" s="13"/>
    </row>
    <row r="314" spans="1:9" ht="15.75" customHeight="1" x14ac:dyDescent="0.25">
      <c r="A314" s="13"/>
      <c r="B314" s="13"/>
      <c r="C314" s="13"/>
      <c r="D314" s="13"/>
      <c r="E314" s="13"/>
      <c r="F314" s="13"/>
      <c r="G314" s="13"/>
      <c r="H314" s="13"/>
      <c r="I314" s="13"/>
    </row>
    <row r="315" spans="1:9" ht="15.75" customHeight="1" x14ac:dyDescent="0.25">
      <c r="A315" s="13"/>
      <c r="B315" s="13"/>
      <c r="C315" s="13"/>
      <c r="D315" s="13"/>
      <c r="E315" s="13"/>
      <c r="F315" s="13"/>
      <c r="G315" s="13"/>
      <c r="H315" s="13"/>
      <c r="I315" s="13"/>
    </row>
    <row r="316" spans="1:9" ht="15.75" customHeight="1" x14ac:dyDescent="0.25">
      <c r="A316" s="13"/>
      <c r="B316" s="13"/>
      <c r="C316" s="13"/>
      <c r="D316" s="13"/>
      <c r="E316" s="13"/>
      <c r="F316" s="13"/>
      <c r="G316" s="13"/>
      <c r="H316" s="13"/>
      <c r="I316" s="13"/>
    </row>
    <row r="317" spans="1:9" ht="15.75" customHeight="1" x14ac:dyDescent="0.25">
      <c r="A317" s="13"/>
      <c r="B317" s="13"/>
      <c r="C317" s="13"/>
      <c r="D317" s="13"/>
      <c r="E317" s="13"/>
      <c r="F317" s="13"/>
      <c r="G317" s="13"/>
      <c r="H317" s="13"/>
      <c r="I317" s="13"/>
    </row>
    <row r="318" spans="1:9" ht="15.75" customHeight="1" x14ac:dyDescent="0.25">
      <c r="A318" s="13"/>
      <c r="B318" s="13"/>
      <c r="C318" s="13"/>
      <c r="D318" s="13"/>
      <c r="E318" s="13"/>
      <c r="F318" s="13"/>
      <c r="G318" s="13"/>
      <c r="H318" s="13"/>
      <c r="I318" s="13"/>
    </row>
    <row r="319" spans="1:9" ht="15.75" customHeight="1" x14ac:dyDescent="0.25">
      <c r="A319" s="13"/>
      <c r="B319" s="13"/>
      <c r="C319" s="13"/>
      <c r="D319" s="13"/>
      <c r="E319" s="13"/>
      <c r="F319" s="13"/>
      <c r="G319" s="13"/>
      <c r="H319" s="13"/>
      <c r="I319" s="13"/>
    </row>
    <row r="320" spans="1:9" ht="15.75" customHeight="1" x14ac:dyDescent="0.25">
      <c r="A320" s="13"/>
      <c r="B320" s="13"/>
      <c r="C320" s="13"/>
      <c r="D320" s="13"/>
      <c r="E320" s="13"/>
      <c r="F320" s="13"/>
      <c r="G320" s="13"/>
      <c r="H320" s="13"/>
      <c r="I320" s="13"/>
    </row>
    <row r="321" spans="1:9" ht="15.75" customHeight="1" x14ac:dyDescent="0.25">
      <c r="A321" s="13"/>
      <c r="B321" s="13"/>
      <c r="C321" s="13"/>
      <c r="D321" s="13"/>
      <c r="E321" s="13"/>
      <c r="F321" s="13"/>
      <c r="G321" s="13"/>
      <c r="H321" s="13"/>
      <c r="I321" s="13"/>
    </row>
    <row r="322" spans="1:9" ht="15.75" customHeight="1" x14ac:dyDescent="0.25">
      <c r="A322" s="13"/>
      <c r="B322" s="13"/>
      <c r="C322" s="13"/>
      <c r="D322" s="13"/>
      <c r="E322" s="13"/>
      <c r="F322" s="13"/>
      <c r="G322" s="13"/>
      <c r="H322" s="13"/>
      <c r="I322" s="13"/>
    </row>
    <row r="323" spans="1:9" ht="15.75" customHeight="1" x14ac:dyDescent="0.25">
      <c r="A323" s="13"/>
      <c r="B323" s="13"/>
      <c r="C323" s="13"/>
      <c r="D323" s="13"/>
      <c r="E323" s="13"/>
      <c r="F323" s="13"/>
      <c r="G323" s="13"/>
      <c r="H323" s="13"/>
      <c r="I323" s="13"/>
    </row>
    <row r="324" spans="1:9" ht="15.75" customHeight="1" x14ac:dyDescent="0.25">
      <c r="A324" s="13"/>
      <c r="B324" s="13"/>
      <c r="C324" s="13"/>
      <c r="D324" s="13"/>
      <c r="E324" s="13"/>
      <c r="F324" s="13"/>
      <c r="G324" s="13"/>
      <c r="H324" s="13"/>
      <c r="I324" s="13"/>
    </row>
    <row r="325" spans="1:9" ht="15.75" customHeight="1" x14ac:dyDescent="0.25">
      <c r="A325" s="13"/>
      <c r="B325" s="13"/>
      <c r="C325" s="13"/>
      <c r="D325" s="13"/>
      <c r="E325" s="13"/>
      <c r="F325" s="13"/>
      <c r="G325" s="13"/>
      <c r="H325" s="13"/>
      <c r="I325" s="13"/>
    </row>
    <row r="326" spans="1:9" ht="15.75" customHeight="1" x14ac:dyDescent="0.25">
      <c r="A326" s="13"/>
      <c r="B326" s="13"/>
      <c r="C326" s="13"/>
      <c r="D326" s="13"/>
      <c r="E326" s="13"/>
      <c r="F326" s="13"/>
      <c r="G326" s="13"/>
      <c r="H326" s="13"/>
      <c r="I326" s="13"/>
    </row>
    <row r="327" spans="1:9" ht="15.75" customHeight="1" x14ac:dyDescent="0.25">
      <c r="A327" s="13"/>
      <c r="B327" s="13"/>
      <c r="C327" s="13"/>
      <c r="D327" s="13"/>
      <c r="E327" s="13"/>
      <c r="F327" s="13"/>
      <c r="G327" s="13"/>
      <c r="H327" s="13"/>
      <c r="I327" s="13"/>
    </row>
    <row r="328" spans="1:9" ht="15.75" customHeight="1" x14ac:dyDescent="0.25">
      <c r="A328" s="13"/>
      <c r="B328" s="13"/>
      <c r="C328" s="13"/>
      <c r="D328" s="13"/>
      <c r="E328" s="13"/>
      <c r="F328" s="13"/>
      <c r="G328" s="13"/>
      <c r="H328" s="13"/>
      <c r="I328" s="13"/>
    </row>
    <row r="329" spans="1:9" ht="15.75" customHeight="1" x14ac:dyDescent="0.25">
      <c r="A329" s="13"/>
      <c r="B329" s="13"/>
      <c r="C329" s="13"/>
      <c r="D329" s="13"/>
      <c r="E329" s="13"/>
      <c r="F329" s="13"/>
      <c r="G329" s="13"/>
      <c r="H329" s="13"/>
      <c r="I329" s="13"/>
    </row>
    <row r="330" spans="1:9" ht="15.75" customHeight="1" x14ac:dyDescent="0.25">
      <c r="A330" s="13"/>
      <c r="B330" s="13"/>
      <c r="C330" s="13"/>
      <c r="D330" s="13"/>
      <c r="E330" s="13"/>
      <c r="F330" s="13"/>
      <c r="G330" s="13"/>
      <c r="H330" s="13"/>
      <c r="I330" s="13"/>
    </row>
    <row r="331" spans="1:9" ht="15.75" customHeight="1" x14ac:dyDescent="0.25">
      <c r="A331" s="13"/>
      <c r="B331" s="13"/>
      <c r="C331" s="13"/>
      <c r="D331" s="13"/>
      <c r="E331" s="13"/>
      <c r="F331" s="13"/>
      <c r="G331" s="13"/>
      <c r="H331" s="13"/>
      <c r="I331" s="13"/>
    </row>
    <row r="332" spans="1:9" ht="15.75" customHeight="1" x14ac:dyDescent="0.25">
      <c r="A332" s="13"/>
      <c r="B332" s="13"/>
      <c r="C332" s="13"/>
      <c r="D332" s="13"/>
      <c r="E332" s="13"/>
      <c r="F332" s="13"/>
      <c r="G332" s="13"/>
      <c r="H332" s="13"/>
      <c r="I332" s="13"/>
    </row>
    <row r="333" spans="1:9" ht="15.75" customHeight="1" x14ac:dyDescent="0.25">
      <c r="A333" s="13"/>
      <c r="B333" s="13"/>
      <c r="C333" s="13"/>
      <c r="D333" s="13"/>
      <c r="E333" s="13"/>
      <c r="F333" s="13"/>
      <c r="G333" s="13"/>
      <c r="H333" s="13"/>
      <c r="I333" s="13"/>
    </row>
    <row r="334" spans="1:9" ht="15.75" customHeight="1" x14ac:dyDescent="0.25">
      <c r="A334" s="13"/>
      <c r="B334" s="13"/>
      <c r="C334" s="13"/>
      <c r="D334" s="13"/>
      <c r="E334" s="13"/>
      <c r="F334" s="13"/>
      <c r="G334" s="13"/>
      <c r="H334" s="13"/>
      <c r="I334" s="13"/>
    </row>
    <row r="335" spans="1:9" ht="15.75" customHeight="1" x14ac:dyDescent="0.25">
      <c r="A335" s="13"/>
      <c r="B335" s="13"/>
      <c r="C335" s="13"/>
      <c r="D335" s="13"/>
      <c r="E335" s="13"/>
      <c r="F335" s="13"/>
      <c r="G335" s="13"/>
      <c r="H335" s="13"/>
      <c r="I335" s="13"/>
    </row>
    <row r="336" spans="1:9" ht="15.75" customHeight="1" x14ac:dyDescent="0.25">
      <c r="A336" s="13"/>
      <c r="B336" s="13"/>
      <c r="C336" s="13"/>
      <c r="D336" s="13"/>
      <c r="E336" s="13"/>
      <c r="F336" s="13"/>
      <c r="G336" s="13"/>
      <c r="H336" s="13"/>
      <c r="I336" s="13"/>
    </row>
    <row r="337" spans="1:9" ht="15.75" customHeight="1" x14ac:dyDescent="0.25">
      <c r="A337" s="13"/>
      <c r="B337" s="13"/>
      <c r="C337" s="13"/>
      <c r="D337" s="13"/>
      <c r="E337" s="13"/>
      <c r="F337" s="13"/>
      <c r="G337" s="13"/>
      <c r="H337" s="13"/>
      <c r="I337" s="13"/>
    </row>
    <row r="338" spans="1:9" ht="15.75" customHeight="1" x14ac:dyDescent="0.25">
      <c r="A338" s="13"/>
      <c r="B338" s="13"/>
      <c r="C338" s="13"/>
      <c r="D338" s="13"/>
      <c r="E338" s="13"/>
      <c r="F338" s="13"/>
      <c r="G338" s="13"/>
      <c r="H338" s="13"/>
      <c r="I338" s="13"/>
    </row>
    <row r="339" spans="1:9" ht="15.75" customHeight="1" x14ac:dyDescent="0.25">
      <c r="A339" s="13"/>
      <c r="B339" s="13"/>
      <c r="C339" s="13"/>
      <c r="D339" s="13"/>
      <c r="E339" s="13"/>
      <c r="F339" s="13"/>
      <c r="G339" s="13"/>
      <c r="H339" s="13"/>
      <c r="I339" s="13"/>
    </row>
    <row r="340" spans="1:9" ht="15.75" customHeight="1" x14ac:dyDescent="0.25">
      <c r="A340" s="13"/>
      <c r="B340" s="13"/>
      <c r="C340" s="13"/>
      <c r="D340" s="13"/>
      <c r="E340" s="13"/>
      <c r="F340" s="13"/>
      <c r="G340" s="13"/>
      <c r="H340" s="13"/>
      <c r="I340" s="13"/>
    </row>
    <row r="341" spans="1:9" ht="15.75" customHeight="1" x14ac:dyDescent="0.25">
      <c r="A341" s="13"/>
      <c r="B341" s="13"/>
      <c r="C341" s="13"/>
      <c r="D341" s="13"/>
      <c r="E341" s="13"/>
      <c r="F341" s="13"/>
      <c r="G341" s="13"/>
      <c r="H341" s="13"/>
      <c r="I341" s="13"/>
    </row>
    <row r="342" spans="1:9" ht="15.75" customHeight="1" x14ac:dyDescent="0.25">
      <c r="A342" s="13"/>
      <c r="B342" s="13"/>
      <c r="C342" s="13"/>
      <c r="D342" s="13"/>
      <c r="E342" s="13"/>
      <c r="F342" s="13"/>
      <c r="G342" s="13"/>
      <c r="H342" s="13"/>
      <c r="I342" s="13"/>
    </row>
    <row r="343" spans="1:9" ht="15.75" customHeight="1" x14ac:dyDescent="0.25">
      <c r="A343" s="13"/>
      <c r="B343" s="13"/>
      <c r="C343" s="13"/>
      <c r="D343" s="13"/>
      <c r="E343" s="13"/>
      <c r="F343" s="13"/>
      <c r="G343" s="13"/>
      <c r="H343" s="13"/>
      <c r="I343" s="13"/>
    </row>
    <row r="344" spans="1:9" ht="15.75" customHeight="1" x14ac:dyDescent="0.25">
      <c r="A344" s="13"/>
      <c r="B344" s="13"/>
      <c r="C344" s="13"/>
      <c r="D344" s="13"/>
      <c r="E344" s="13"/>
      <c r="F344" s="13"/>
      <c r="G344" s="13"/>
      <c r="H344" s="13"/>
      <c r="I344" s="13"/>
    </row>
    <row r="345" spans="1:9" ht="15.75" customHeight="1" x14ac:dyDescent="0.25">
      <c r="A345" s="13"/>
      <c r="B345" s="13"/>
      <c r="C345" s="13"/>
      <c r="D345" s="13"/>
      <c r="E345" s="13"/>
      <c r="F345" s="13"/>
      <c r="G345" s="13"/>
      <c r="H345" s="13"/>
      <c r="I345" s="13"/>
    </row>
    <row r="346" spans="1:9" ht="15.75" customHeight="1" x14ac:dyDescent="0.25">
      <c r="A346" s="13"/>
      <c r="B346" s="13"/>
      <c r="C346" s="13"/>
      <c r="D346" s="13"/>
      <c r="E346" s="13"/>
      <c r="F346" s="13"/>
      <c r="G346" s="13"/>
      <c r="H346" s="13"/>
      <c r="I346" s="13"/>
    </row>
    <row r="347" spans="1:9" ht="15.75" customHeight="1" x14ac:dyDescent="0.25">
      <c r="A347" s="13"/>
      <c r="B347" s="13"/>
      <c r="C347" s="13"/>
      <c r="D347" s="13"/>
      <c r="E347" s="13"/>
      <c r="F347" s="13"/>
      <c r="G347" s="13"/>
      <c r="H347" s="13"/>
      <c r="I347" s="13"/>
    </row>
    <row r="348" spans="1:9" ht="15.75" customHeight="1" x14ac:dyDescent="0.25">
      <c r="A348" s="13"/>
      <c r="B348" s="13"/>
      <c r="C348" s="13"/>
      <c r="D348" s="13"/>
      <c r="E348" s="13"/>
      <c r="F348" s="13"/>
      <c r="G348" s="13"/>
      <c r="H348" s="13"/>
      <c r="I348" s="13"/>
    </row>
    <row r="349" spans="1:9" ht="15.75" customHeight="1" x14ac:dyDescent="0.25">
      <c r="A349" s="13"/>
      <c r="B349" s="13"/>
      <c r="C349" s="13"/>
      <c r="D349" s="13"/>
      <c r="E349" s="13"/>
      <c r="F349" s="13"/>
      <c r="G349" s="13"/>
      <c r="H349" s="13"/>
      <c r="I349" s="13"/>
    </row>
    <row r="350" spans="1:9" ht="15.75" customHeight="1" x14ac:dyDescent="0.25">
      <c r="A350" s="13"/>
      <c r="B350" s="13"/>
      <c r="C350" s="13"/>
      <c r="D350" s="13"/>
      <c r="E350" s="13"/>
      <c r="F350" s="13"/>
      <c r="G350" s="13"/>
      <c r="H350" s="13"/>
      <c r="I350" s="13"/>
    </row>
    <row r="351" spans="1:9" ht="15.75" customHeight="1" x14ac:dyDescent="0.25">
      <c r="A351" s="13"/>
      <c r="B351" s="13"/>
      <c r="C351" s="13"/>
      <c r="D351" s="13"/>
      <c r="E351" s="13"/>
      <c r="F351" s="13"/>
      <c r="G351" s="13"/>
      <c r="H351" s="13"/>
      <c r="I351" s="13"/>
    </row>
    <row r="352" spans="1:9" ht="15.75" customHeight="1" x14ac:dyDescent="0.25">
      <c r="A352" s="13"/>
      <c r="B352" s="13"/>
      <c r="C352" s="13"/>
      <c r="D352" s="13"/>
      <c r="E352" s="13"/>
      <c r="F352" s="13"/>
      <c r="G352" s="13"/>
      <c r="H352" s="13"/>
      <c r="I352" s="13"/>
    </row>
    <row r="353" spans="1:9" ht="15.75" customHeight="1" x14ac:dyDescent="0.25">
      <c r="A353" s="13"/>
      <c r="B353" s="13"/>
      <c r="C353" s="13"/>
      <c r="D353" s="13"/>
      <c r="E353" s="13"/>
      <c r="F353" s="13"/>
      <c r="G353" s="13"/>
      <c r="H353" s="13"/>
      <c r="I353" s="13"/>
    </row>
    <row r="354" spans="1:9" ht="15.75" customHeight="1" x14ac:dyDescent="0.25">
      <c r="A354" s="13"/>
      <c r="B354" s="13"/>
      <c r="C354" s="13"/>
      <c r="D354" s="13"/>
      <c r="E354" s="13"/>
      <c r="F354" s="13"/>
      <c r="G354" s="13"/>
      <c r="H354" s="13"/>
      <c r="I354" s="13"/>
    </row>
    <row r="355" spans="1:9" ht="15.75" customHeight="1" x14ac:dyDescent="0.25">
      <c r="A355" s="13"/>
      <c r="B355" s="13"/>
      <c r="C355" s="13"/>
      <c r="D355" s="13"/>
      <c r="E355" s="13"/>
      <c r="F355" s="13"/>
      <c r="G355" s="13"/>
      <c r="H355" s="13"/>
      <c r="I355" s="13"/>
    </row>
    <row r="356" spans="1:9" ht="15.75" customHeight="1" x14ac:dyDescent="0.25">
      <c r="A356" s="13"/>
      <c r="B356" s="13"/>
      <c r="C356" s="13"/>
      <c r="D356" s="13"/>
      <c r="E356" s="13"/>
      <c r="F356" s="13"/>
      <c r="G356" s="13"/>
      <c r="H356" s="13"/>
      <c r="I356" s="13"/>
    </row>
    <row r="357" spans="1:9" ht="15.75" customHeight="1" x14ac:dyDescent="0.25">
      <c r="A357" s="13"/>
      <c r="B357" s="13"/>
      <c r="C357" s="13"/>
      <c r="D357" s="13"/>
      <c r="E357" s="13"/>
      <c r="F357" s="13"/>
      <c r="G357" s="13"/>
      <c r="H357" s="13"/>
      <c r="I357" s="13"/>
    </row>
    <row r="358" spans="1:9" ht="15.75" customHeight="1" x14ac:dyDescent="0.25">
      <c r="A358" s="13"/>
      <c r="B358" s="13"/>
      <c r="C358" s="13"/>
      <c r="D358" s="13"/>
      <c r="E358" s="13"/>
      <c r="F358" s="13"/>
      <c r="G358" s="13"/>
      <c r="H358" s="13"/>
      <c r="I358" s="13"/>
    </row>
    <row r="359" spans="1:9" ht="15.75" customHeight="1" x14ac:dyDescent="0.25">
      <c r="A359" s="13"/>
      <c r="B359" s="13"/>
      <c r="C359" s="13"/>
      <c r="D359" s="13"/>
      <c r="E359" s="13"/>
      <c r="F359" s="13"/>
      <c r="G359" s="13"/>
      <c r="H359" s="13"/>
      <c r="I359" s="13"/>
    </row>
    <row r="360" spans="1:9" ht="15.75" customHeight="1" x14ac:dyDescent="0.25">
      <c r="A360" s="13"/>
      <c r="B360" s="13"/>
      <c r="C360" s="13"/>
      <c r="D360" s="13"/>
      <c r="E360" s="13"/>
      <c r="F360" s="13"/>
      <c r="G360" s="13"/>
      <c r="H360" s="13"/>
      <c r="I360" s="13"/>
    </row>
    <row r="361" spans="1:9" ht="15.75" customHeight="1" x14ac:dyDescent="0.25">
      <c r="A361" s="13"/>
      <c r="B361" s="13"/>
      <c r="C361" s="13"/>
      <c r="D361" s="13"/>
      <c r="E361" s="13"/>
      <c r="F361" s="13"/>
      <c r="G361" s="13"/>
      <c r="H361" s="13"/>
      <c r="I361" s="13"/>
    </row>
    <row r="362" spans="1:9" ht="15.75" customHeight="1" x14ac:dyDescent="0.25">
      <c r="A362" s="13"/>
      <c r="B362" s="13"/>
      <c r="C362" s="13"/>
      <c r="D362" s="13"/>
      <c r="E362" s="13"/>
      <c r="F362" s="13"/>
      <c r="G362" s="13"/>
      <c r="H362" s="13"/>
      <c r="I362" s="13"/>
    </row>
    <row r="363" spans="1:9" ht="15.75" customHeight="1" x14ac:dyDescent="0.25">
      <c r="A363" s="13"/>
      <c r="B363" s="13"/>
      <c r="C363" s="13"/>
      <c r="D363" s="13"/>
      <c r="E363" s="13"/>
      <c r="F363" s="13"/>
      <c r="G363" s="13"/>
      <c r="H363" s="13"/>
      <c r="I363" s="13"/>
    </row>
    <row r="364" spans="1:9" ht="15.75" customHeight="1" x14ac:dyDescent="0.25">
      <c r="A364" s="13"/>
      <c r="B364" s="13"/>
      <c r="C364" s="13"/>
      <c r="D364" s="13"/>
      <c r="E364" s="13"/>
      <c r="F364" s="13"/>
      <c r="G364" s="13"/>
      <c r="H364" s="13"/>
      <c r="I364" s="13"/>
    </row>
    <row r="365" spans="1:9" ht="15.75" customHeight="1" x14ac:dyDescent="0.25">
      <c r="A365" s="13"/>
      <c r="B365" s="13"/>
      <c r="C365" s="13"/>
      <c r="D365" s="13"/>
      <c r="E365" s="13"/>
      <c r="F365" s="13"/>
      <c r="G365" s="13"/>
      <c r="H365" s="13"/>
      <c r="I365" s="13"/>
    </row>
    <row r="366" spans="1:9" ht="15.75" customHeight="1" x14ac:dyDescent="0.25">
      <c r="A366" s="13"/>
      <c r="B366" s="13"/>
      <c r="C366" s="13"/>
      <c r="D366" s="13"/>
      <c r="E366" s="13"/>
      <c r="F366" s="13"/>
      <c r="G366" s="13"/>
      <c r="H366" s="13"/>
      <c r="I366" s="13"/>
    </row>
    <row r="367" spans="1:9" ht="15.75" customHeight="1" x14ac:dyDescent="0.25">
      <c r="A367" s="13"/>
      <c r="B367" s="13"/>
      <c r="C367" s="13"/>
      <c r="D367" s="13"/>
      <c r="E367" s="13"/>
      <c r="F367" s="13"/>
      <c r="G367" s="13"/>
      <c r="H367" s="13"/>
      <c r="I367" s="13"/>
    </row>
    <row r="368" spans="1:9" ht="15.75" customHeight="1" x14ac:dyDescent="0.25">
      <c r="A368" s="13"/>
      <c r="B368" s="13"/>
      <c r="C368" s="13"/>
      <c r="D368" s="13"/>
      <c r="E368" s="13"/>
      <c r="F368" s="13"/>
      <c r="G368" s="13"/>
      <c r="H368" s="13"/>
      <c r="I368" s="13"/>
    </row>
    <row r="369" spans="1:9" ht="15.75" customHeight="1" x14ac:dyDescent="0.25">
      <c r="A369" s="13"/>
      <c r="B369" s="13"/>
      <c r="C369" s="13"/>
      <c r="D369" s="13"/>
      <c r="E369" s="13"/>
      <c r="F369" s="13"/>
      <c r="G369" s="13"/>
      <c r="H369" s="13"/>
      <c r="I369" s="13"/>
    </row>
    <row r="370" spans="1:9" ht="15.75" customHeight="1" x14ac:dyDescent="0.25">
      <c r="A370" s="13"/>
      <c r="B370" s="13"/>
      <c r="C370" s="13"/>
      <c r="D370" s="13"/>
      <c r="E370" s="13"/>
      <c r="F370" s="13"/>
      <c r="G370" s="13"/>
      <c r="H370" s="13"/>
      <c r="I370" s="13"/>
    </row>
    <row r="371" spans="1:9" ht="15.75" customHeight="1" x14ac:dyDescent="0.25">
      <c r="A371" s="13"/>
      <c r="B371" s="13"/>
      <c r="C371" s="13"/>
      <c r="D371" s="13"/>
      <c r="E371" s="13"/>
      <c r="F371" s="13"/>
      <c r="G371" s="13"/>
      <c r="H371" s="13"/>
      <c r="I371" s="13"/>
    </row>
    <row r="372" spans="1:9" ht="15.75" customHeight="1" x14ac:dyDescent="0.25">
      <c r="A372" s="13"/>
      <c r="B372" s="13"/>
      <c r="C372" s="13"/>
      <c r="D372" s="13"/>
      <c r="E372" s="13"/>
      <c r="F372" s="13"/>
      <c r="G372" s="13"/>
      <c r="H372" s="13"/>
      <c r="I372" s="13"/>
    </row>
    <row r="373" spans="1:9" ht="15.75" customHeight="1" x14ac:dyDescent="0.25">
      <c r="A373" s="13"/>
      <c r="B373" s="13"/>
      <c r="C373" s="13"/>
      <c r="D373" s="13"/>
      <c r="E373" s="13"/>
      <c r="F373" s="13"/>
      <c r="G373" s="13"/>
      <c r="H373" s="13"/>
      <c r="I373" s="13"/>
    </row>
    <row r="374" spans="1:9" ht="15.75" customHeight="1" x14ac:dyDescent="0.25">
      <c r="A374" s="13"/>
      <c r="B374" s="13"/>
      <c r="C374" s="13"/>
      <c r="D374" s="13"/>
      <c r="E374" s="13"/>
      <c r="F374" s="13"/>
      <c r="G374" s="13"/>
      <c r="H374" s="13"/>
      <c r="I374" s="13"/>
    </row>
    <row r="375" spans="1:9" ht="15.75" customHeight="1" x14ac:dyDescent="0.25">
      <c r="A375" s="13"/>
      <c r="B375" s="13"/>
      <c r="C375" s="13"/>
      <c r="D375" s="13"/>
      <c r="E375" s="13"/>
      <c r="F375" s="13"/>
      <c r="G375" s="13"/>
      <c r="H375" s="13"/>
      <c r="I375" s="13"/>
    </row>
    <row r="376" spans="1:9" ht="15.75" customHeight="1" x14ac:dyDescent="0.25">
      <c r="A376" s="13"/>
      <c r="B376" s="13"/>
      <c r="C376" s="13"/>
      <c r="D376" s="13"/>
      <c r="E376" s="13"/>
      <c r="F376" s="13"/>
      <c r="G376" s="13"/>
      <c r="H376" s="13"/>
      <c r="I376" s="13"/>
    </row>
    <row r="377" spans="1:9" ht="15.75" customHeight="1" x14ac:dyDescent="0.25">
      <c r="A377" s="13"/>
      <c r="B377" s="13"/>
      <c r="C377" s="13"/>
      <c r="D377" s="13"/>
      <c r="E377" s="13"/>
      <c r="F377" s="13"/>
      <c r="G377" s="13"/>
      <c r="H377" s="13"/>
      <c r="I377" s="13"/>
    </row>
    <row r="378" spans="1:9" ht="15.75" customHeight="1" x14ac:dyDescent="0.25">
      <c r="A378" s="13"/>
      <c r="B378" s="13"/>
      <c r="C378" s="13"/>
      <c r="D378" s="13"/>
      <c r="E378" s="13"/>
      <c r="F378" s="13"/>
      <c r="G378" s="13"/>
      <c r="H378" s="13"/>
      <c r="I378" s="13"/>
    </row>
    <row r="379" spans="1:9" ht="15.75" customHeight="1" x14ac:dyDescent="0.25">
      <c r="A379" s="13"/>
      <c r="B379" s="13"/>
      <c r="C379" s="13"/>
      <c r="D379" s="13"/>
      <c r="E379" s="13"/>
      <c r="F379" s="13"/>
      <c r="G379" s="13"/>
      <c r="H379" s="13"/>
      <c r="I379" s="13"/>
    </row>
    <row r="380" spans="1:9" ht="15.75" customHeight="1" x14ac:dyDescent="0.25">
      <c r="A380" s="13"/>
      <c r="B380" s="13"/>
      <c r="C380" s="13"/>
      <c r="D380" s="13"/>
      <c r="E380" s="13"/>
      <c r="F380" s="13"/>
      <c r="G380" s="13"/>
      <c r="H380" s="13"/>
      <c r="I380" s="13"/>
    </row>
    <row r="381" spans="1:9" ht="15.75" customHeight="1" x14ac:dyDescent="0.25">
      <c r="A381" s="13"/>
      <c r="B381" s="13"/>
      <c r="C381" s="13"/>
      <c r="D381" s="13"/>
      <c r="E381" s="13"/>
      <c r="F381" s="13"/>
      <c r="G381" s="13"/>
      <c r="H381" s="13"/>
      <c r="I381" s="13"/>
    </row>
    <row r="382" spans="1:9" ht="15.75" customHeight="1" x14ac:dyDescent="0.25">
      <c r="A382" s="13"/>
      <c r="B382" s="13"/>
      <c r="C382" s="13"/>
      <c r="D382" s="13"/>
      <c r="E382" s="13"/>
      <c r="F382" s="13"/>
      <c r="G382" s="13"/>
      <c r="H382" s="13"/>
      <c r="I382" s="13"/>
    </row>
    <row r="383" spans="1:9" ht="15.75" customHeight="1" x14ac:dyDescent="0.25">
      <c r="A383" s="13"/>
      <c r="B383" s="13"/>
      <c r="C383" s="13"/>
      <c r="D383" s="13"/>
      <c r="E383" s="13"/>
      <c r="F383" s="13"/>
      <c r="G383" s="13"/>
      <c r="H383" s="13"/>
      <c r="I383" s="13"/>
    </row>
    <row r="384" spans="1:9" ht="15.75" customHeight="1" x14ac:dyDescent="0.25">
      <c r="A384" s="13"/>
      <c r="B384" s="13"/>
      <c r="C384" s="13"/>
      <c r="D384" s="13"/>
      <c r="E384" s="13"/>
      <c r="F384" s="13"/>
      <c r="G384" s="13"/>
      <c r="H384" s="13"/>
      <c r="I384" s="13"/>
    </row>
    <row r="385" spans="1:9" ht="15.75" customHeight="1" x14ac:dyDescent="0.25">
      <c r="A385" s="13"/>
      <c r="B385" s="13"/>
      <c r="C385" s="13"/>
      <c r="D385" s="13"/>
      <c r="E385" s="13"/>
      <c r="F385" s="13"/>
      <c r="G385" s="13"/>
      <c r="H385" s="13"/>
      <c r="I385" s="13"/>
    </row>
    <row r="386" spans="1:9" ht="15.75" customHeight="1" x14ac:dyDescent="0.25">
      <c r="A386" s="13"/>
      <c r="B386" s="13"/>
      <c r="C386" s="13"/>
      <c r="D386" s="13"/>
      <c r="E386" s="13"/>
      <c r="F386" s="13"/>
      <c r="G386" s="13"/>
      <c r="H386" s="13"/>
      <c r="I386" s="13"/>
    </row>
    <row r="387" spans="1:9" ht="15.75" customHeight="1" x14ac:dyDescent="0.25">
      <c r="A387" s="13"/>
      <c r="B387" s="13"/>
      <c r="C387" s="13"/>
      <c r="D387" s="13"/>
      <c r="E387" s="13"/>
      <c r="F387" s="13"/>
      <c r="G387" s="13"/>
      <c r="H387" s="13"/>
      <c r="I387" s="13"/>
    </row>
    <row r="388" spans="1:9" ht="15.75" customHeight="1" x14ac:dyDescent="0.25">
      <c r="A388" s="13"/>
      <c r="B388" s="13"/>
      <c r="C388" s="13"/>
      <c r="D388" s="13"/>
      <c r="E388" s="13"/>
      <c r="F388" s="13"/>
      <c r="G388" s="13"/>
      <c r="H388" s="13"/>
      <c r="I388" s="13"/>
    </row>
    <row r="389" spans="1:9" ht="15.75" customHeight="1" x14ac:dyDescent="0.25">
      <c r="A389" s="13"/>
      <c r="B389" s="13"/>
      <c r="C389" s="13"/>
      <c r="D389" s="13"/>
      <c r="E389" s="13"/>
      <c r="F389" s="13"/>
      <c r="G389" s="13"/>
      <c r="H389" s="13"/>
      <c r="I389" s="13"/>
    </row>
    <row r="390" spans="1:9" ht="15.75" customHeight="1" x14ac:dyDescent="0.25">
      <c r="A390" s="13"/>
      <c r="B390" s="13"/>
      <c r="C390" s="13"/>
      <c r="D390" s="13"/>
      <c r="E390" s="13"/>
      <c r="F390" s="13"/>
      <c r="G390" s="13"/>
      <c r="H390" s="13"/>
      <c r="I390" s="13"/>
    </row>
    <row r="391" spans="1:9" ht="15.75" customHeight="1" x14ac:dyDescent="0.25">
      <c r="A391" s="13"/>
      <c r="B391" s="13"/>
      <c r="C391" s="13"/>
      <c r="D391" s="13"/>
      <c r="E391" s="13"/>
      <c r="F391" s="13"/>
      <c r="G391" s="13"/>
      <c r="H391" s="13"/>
      <c r="I391" s="13"/>
    </row>
    <row r="392" spans="1:9" ht="15.75" customHeight="1" x14ac:dyDescent="0.25">
      <c r="A392" s="13"/>
      <c r="B392" s="13"/>
      <c r="C392" s="13"/>
      <c r="D392" s="13"/>
      <c r="E392" s="13"/>
      <c r="F392" s="13"/>
      <c r="G392" s="13"/>
      <c r="H392" s="13"/>
      <c r="I392" s="13"/>
    </row>
    <row r="393" spans="1:9" ht="15.75" customHeight="1" x14ac:dyDescent="0.25">
      <c r="A393" s="13"/>
      <c r="B393" s="13"/>
      <c r="C393" s="13"/>
      <c r="D393" s="13"/>
      <c r="E393" s="13"/>
      <c r="F393" s="13"/>
      <c r="G393" s="13"/>
      <c r="H393" s="13"/>
      <c r="I393" s="13"/>
    </row>
    <row r="394" spans="1:9" ht="15.75" customHeight="1" x14ac:dyDescent="0.25">
      <c r="A394" s="13"/>
      <c r="B394" s="13"/>
      <c r="C394" s="13"/>
      <c r="D394" s="13"/>
      <c r="E394" s="13"/>
      <c r="F394" s="13"/>
      <c r="G394" s="13"/>
      <c r="H394" s="13"/>
      <c r="I394" s="13"/>
    </row>
    <row r="395" spans="1:9" ht="15.75" customHeight="1" x14ac:dyDescent="0.25">
      <c r="A395" s="13"/>
      <c r="B395" s="13"/>
      <c r="C395" s="13"/>
      <c r="D395" s="13"/>
      <c r="E395" s="13"/>
      <c r="F395" s="13"/>
      <c r="G395" s="13"/>
      <c r="H395" s="13"/>
      <c r="I395" s="13"/>
    </row>
    <row r="396" spans="1:9" ht="15.75" customHeight="1" x14ac:dyDescent="0.25">
      <c r="A396" s="13"/>
      <c r="B396" s="13"/>
      <c r="C396" s="13"/>
      <c r="D396" s="13"/>
      <c r="E396" s="13"/>
      <c r="F396" s="13"/>
      <c r="G396" s="13"/>
      <c r="H396" s="13"/>
      <c r="I396" s="13"/>
    </row>
    <row r="397" spans="1:9" ht="15.75" customHeight="1" x14ac:dyDescent="0.25">
      <c r="A397" s="13"/>
      <c r="B397" s="13"/>
      <c r="C397" s="13"/>
      <c r="D397" s="13"/>
      <c r="E397" s="13"/>
      <c r="F397" s="13"/>
      <c r="G397" s="13"/>
      <c r="H397" s="13"/>
      <c r="I397" s="13"/>
    </row>
    <row r="398" spans="1:9" ht="15.75" customHeight="1" x14ac:dyDescent="0.25">
      <c r="A398" s="13"/>
      <c r="B398" s="13"/>
      <c r="C398" s="13"/>
      <c r="D398" s="13"/>
      <c r="E398" s="13"/>
      <c r="F398" s="13"/>
      <c r="G398" s="13"/>
      <c r="H398" s="13"/>
      <c r="I398" s="13"/>
    </row>
    <row r="399" spans="1:9" ht="15.75" customHeight="1" x14ac:dyDescent="0.25">
      <c r="A399" s="13"/>
      <c r="B399" s="13"/>
      <c r="C399" s="13"/>
      <c r="D399" s="13"/>
      <c r="E399" s="13"/>
      <c r="F399" s="13"/>
      <c r="G399" s="13"/>
      <c r="H399" s="13"/>
      <c r="I399" s="13"/>
    </row>
    <row r="400" spans="1:9" ht="15.75" customHeight="1" x14ac:dyDescent="0.25">
      <c r="A400" s="13"/>
      <c r="B400" s="13"/>
      <c r="C400" s="13"/>
      <c r="D400" s="13"/>
      <c r="E400" s="13"/>
      <c r="F400" s="13"/>
      <c r="G400" s="13"/>
      <c r="H400" s="13"/>
      <c r="I400" s="13"/>
    </row>
    <row r="401" spans="1:9" ht="15.75" customHeight="1" x14ac:dyDescent="0.25">
      <c r="A401" s="13"/>
      <c r="B401" s="13"/>
      <c r="C401" s="13"/>
      <c r="D401" s="13"/>
      <c r="E401" s="13"/>
      <c r="F401" s="13"/>
      <c r="G401" s="13"/>
      <c r="H401" s="13"/>
      <c r="I401" s="13"/>
    </row>
    <row r="402" spans="1:9" ht="15.75" customHeight="1" x14ac:dyDescent="0.25">
      <c r="A402" s="13"/>
      <c r="B402" s="13"/>
      <c r="C402" s="13"/>
      <c r="D402" s="13"/>
      <c r="E402" s="13"/>
      <c r="F402" s="13"/>
      <c r="G402" s="13"/>
      <c r="H402" s="13"/>
      <c r="I402" s="13"/>
    </row>
    <row r="403" spans="1:9" ht="15.75" customHeight="1" x14ac:dyDescent="0.25">
      <c r="A403" s="13"/>
      <c r="B403" s="13"/>
      <c r="C403" s="13"/>
      <c r="D403" s="13"/>
      <c r="E403" s="13"/>
      <c r="F403" s="13"/>
      <c r="G403" s="13"/>
      <c r="H403" s="13"/>
      <c r="I403" s="13"/>
    </row>
    <row r="404" spans="1:9" ht="15.75" customHeight="1" x14ac:dyDescent="0.25">
      <c r="A404" s="13"/>
      <c r="B404" s="13"/>
      <c r="C404" s="13"/>
      <c r="D404" s="13"/>
      <c r="E404" s="13"/>
      <c r="F404" s="13"/>
      <c r="G404" s="13"/>
      <c r="H404" s="13"/>
      <c r="I404" s="13"/>
    </row>
    <row r="405" spans="1:9" ht="15.75" customHeight="1" x14ac:dyDescent="0.25">
      <c r="A405" s="13"/>
      <c r="B405" s="13"/>
      <c r="C405" s="13"/>
      <c r="D405" s="13"/>
      <c r="E405" s="13"/>
      <c r="F405" s="13"/>
      <c r="G405" s="13"/>
      <c r="H405" s="13"/>
      <c r="I405" s="13"/>
    </row>
    <row r="406" spans="1:9" ht="15.75" customHeight="1" x14ac:dyDescent="0.25">
      <c r="A406" s="13"/>
      <c r="B406" s="13"/>
      <c r="C406" s="13"/>
      <c r="D406" s="13"/>
      <c r="E406" s="13"/>
      <c r="F406" s="13"/>
      <c r="G406" s="13"/>
      <c r="H406" s="13"/>
      <c r="I406" s="13"/>
    </row>
    <row r="407" spans="1:9" ht="15.75" customHeight="1" x14ac:dyDescent="0.25">
      <c r="A407" s="13"/>
      <c r="B407" s="13"/>
      <c r="C407" s="13"/>
      <c r="D407" s="13"/>
      <c r="E407" s="13"/>
      <c r="F407" s="13"/>
      <c r="G407" s="13"/>
      <c r="H407" s="13"/>
      <c r="I407" s="13"/>
    </row>
    <row r="408" spans="1:9" ht="15.75" customHeight="1" x14ac:dyDescent="0.25">
      <c r="A408" s="13"/>
      <c r="B408" s="13"/>
      <c r="C408" s="13"/>
      <c r="D408" s="13"/>
      <c r="E408" s="13"/>
      <c r="F408" s="13"/>
      <c r="G408" s="13"/>
      <c r="H408" s="13"/>
      <c r="I408" s="13"/>
    </row>
    <row r="409" spans="1:9" ht="15.75" customHeight="1" x14ac:dyDescent="0.25">
      <c r="A409" s="13"/>
      <c r="B409" s="13"/>
      <c r="C409" s="13"/>
      <c r="D409" s="13"/>
      <c r="E409" s="13"/>
      <c r="F409" s="13"/>
      <c r="G409" s="13"/>
      <c r="H409" s="13"/>
      <c r="I409" s="13"/>
    </row>
    <row r="410" spans="1:9" ht="15.75" customHeight="1" x14ac:dyDescent="0.25">
      <c r="A410" s="13"/>
      <c r="B410" s="13"/>
      <c r="C410" s="13"/>
      <c r="D410" s="13"/>
      <c r="E410" s="13"/>
      <c r="F410" s="13"/>
      <c r="G410" s="13"/>
      <c r="H410" s="13"/>
      <c r="I410" s="13"/>
    </row>
    <row r="411" spans="1:9" ht="15.75" customHeight="1" x14ac:dyDescent="0.25">
      <c r="A411" s="13"/>
      <c r="B411" s="13"/>
      <c r="C411" s="13"/>
      <c r="D411" s="13"/>
      <c r="E411" s="13"/>
      <c r="F411" s="13"/>
      <c r="G411" s="13"/>
      <c r="H411" s="13"/>
      <c r="I411" s="13"/>
    </row>
    <row r="412" spans="1:9" ht="15.75" customHeight="1" x14ac:dyDescent="0.25">
      <c r="A412" s="13"/>
      <c r="B412" s="13"/>
      <c r="C412" s="13"/>
      <c r="D412" s="13"/>
      <c r="E412" s="13"/>
      <c r="F412" s="13"/>
      <c r="G412" s="13"/>
      <c r="H412" s="13"/>
      <c r="I412" s="13"/>
    </row>
    <row r="413" spans="1:9" ht="15.75" customHeight="1" x14ac:dyDescent="0.25">
      <c r="A413" s="13"/>
      <c r="B413" s="13"/>
      <c r="C413" s="13"/>
      <c r="D413" s="13"/>
      <c r="E413" s="13"/>
      <c r="F413" s="13"/>
      <c r="G413" s="13"/>
      <c r="H413" s="13"/>
      <c r="I413" s="13"/>
    </row>
    <row r="414" spans="1:9" ht="15.75" customHeight="1" x14ac:dyDescent="0.25">
      <c r="A414" s="13"/>
      <c r="B414" s="13"/>
      <c r="C414" s="13"/>
      <c r="D414" s="13"/>
      <c r="E414" s="13"/>
      <c r="F414" s="13"/>
      <c r="G414" s="13"/>
      <c r="H414" s="13"/>
      <c r="I414" s="13"/>
    </row>
    <row r="415" spans="1:9" ht="15.75" customHeight="1" x14ac:dyDescent="0.25">
      <c r="A415" s="13"/>
      <c r="B415" s="13"/>
      <c r="C415" s="13"/>
      <c r="D415" s="13"/>
      <c r="E415" s="13"/>
      <c r="F415" s="13"/>
      <c r="G415" s="13"/>
      <c r="H415" s="13"/>
      <c r="I415" s="13"/>
    </row>
    <row r="416" spans="1:9" ht="15.75" customHeight="1" x14ac:dyDescent="0.25">
      <c r="A416" s="13"/>
      <c r="B416" s="13"/>
      <c r="C416" s="13"/>
      <c r="D416" s="13"/>
      <c r="E416" s="13"/>
      <c r="F416" s="13"/>
      <c r="G416" s="13"/>
      <c r="H416" s="13"/>
      <c r="I416" s="13"/>
    </row>
    <row r="417" spans="1:9" ht="15.75" customHeight="1" x14ac:dyDescent="0.25">
      <c r="A417" s="13"/>
      <c r="B417" s="13"/>
      <c r="C417" s="13"/>
      <c r="D417" s="13"/>
      <c r="E417" s="13"/>
      <c r="F417" s="13"/>
      <c r="G417" s="13"/>
      <c r="H417" s="13"/>
      <c r="I417" s="13"/>
    </row>
    <row r="418" spans="1:9" ht="15.75" customHeight="1" x14ac:dyDescent="0.25">
      <c r="A418" s="13"/>
      <c r="B418" s="13"/>
      <c r="C418" s="13"/>
      <c r="D418" s="13"/>
      <c r="E418" s="13"/>
      <c r="F418" s="13"/>
      <c r="G418" s="13"/>
      <c r="H418" s="13"/>
      <c r="I418" s="13"/>
    </row>
    <row r="419" spans="1:9" ht="15.75" customHeight="1" x14ac:dyDescent="0.25">
      <c r="A419" s="13"/>
      <c r="B419" s="13"/>
      <c r="C419" s="13"/>
      <c r="D419" s="13"/>
      <c r="E419" s="13"/>
      <c r="F419" s="13"/>
      <c r="G419" s="13"/>
      <c r="H419" s="13"/>
      <c r="I419" s="13"/>
    </row>
    <row r="420" spans="1:9" ht="15.75" customHeight="1" x14ac:dyDescent="0.25">
      <c r="A420" s="13"/>
      <c r="B420" s="13"/>
      <c r="C420" s="13"/>
      <c r="D420" s="13"/>
      <c r="E420" s="13"/>
      <c r="F420" s="13"/>
      <c r="G420" s="13"/>
      <c r="H420" s="13"/>
      <c r="I420" s="13"/>
    </row>
    <row r="421" spans="1:9" ht="15.75" customHeight="1" x14ac:dyDescent="0.25">
      <c r="A421" s="13"/>
      <c r="B421" s="13"/>
      <c r="C421" s="13"/>
      <c r="D421" s="13"/>
      <c r="E421" s="13"/>
      <c r="F421" s="13"/>
      <c r="G421" s="13"/>
      <c r="H421" s="13"/>
      <c r="I421" s="13"/>
    </row>
    <row r="422" spans="1:9" ht="15.75" customHeight="1" x14ac:dyDescent="0.25">
      <c r="A422" s="13"/>
      <c r="B422" s="13"/>
      <c r="C422" s="13"/>
      <c r="D422" s="13"/>
      <c r="E422" s="13"/>
      <c r="F422" s="13"/>
      <c r="G422" s="13"/>
      <c r="H422" s="13"/>
      <c r="I422" s="13"/>
    </row>
    <row r="423" spans="1:9" ht="15.75" customHeight="1" x14ac:dyDescent="0.25">
      <c r="A423" s="13"/>
      <c r="B423" s="13"/>
      <c r="C423" s="13"/>
      <c r="D423" s="13"/>
      <c r="E423" s="13"/>
      <c r="F423" s="13"/>
      <c r="G423" s="13"/>
      <c r="H423" s="13"/>
      <c r="I423" s="13"/>
    </row>
    <row r="424" spans="1:9" ht="15.75" customHeight="1" x14ac:dyDescent="0.25">
      <c r="A424" s="13"/>
      <c r="B424" s="13"/>
      <c r="C424" s="13"/>
      <c r="D424" s="13"/>
      <c r="E424" s="13"/>
      <c r="F424" s="13"/>
      <c r="G424" s="13"/>
      <c r="H424" s="13"/>
      <c r="I424" s="13"/>
    </row>
    <row r="425" spans="1:9" ht="15.75" customHeight="1" x14ac:dyDescent="0.25">
      <c r="A425" s="13"/>
      <c r="B425" s="13"/>
      <c r="C425" s="13"/>
      <c r="D425" s="13"/>
      <c r="E425" s="13"/>
      <c r="F425" s="13"/>
      <c r="G425" s="13"/>
      <c r="H425" s="13"/>
      <c r="I425" s="13"/>
    </row>
    <row r="426" spans="1:9" ht="15.75" customHeight="1" x14ac:dyDescent="0.25">
      <c r="A426" s="13"/>
      <c r="B426" s="13"/>
      <c r="C426" s="13"/>
      <c r="D426" s="13"/>
      <c r="E426" s="13"/>
      <c r="F426" s="13"/>
      <c r="G426" s="13"/>
      <c r="H426" s="13"/>
      <c r="I426" s="13"/>
    </row>
    <row r="427" spans="1:9" ht="15.75" customHeight="1" x14ac:dyDescent="0.25">
      <c r="A427" s="13"/>
      <c r="B427" s="13"/>
      <c r="C427" s="13"/>
      <c r="D427" s="13"/>
      <c r="E427" s="13"/>
      <c r="F427" s="13"/>
      <c r="G427" s="13"/>
      <c r="H427" s="13"/>
      <c r="I427" s="13"/>
    </row>
    <row r="428" spans="1:9" ht="15.75" customHeight="1" x14ac:dyDescent="0.25">
      <c r="A428" s="13"/>
      <c r="B428" s="13"/>
      <c r="C428" s="13"/>
      <c r="D428" s="13"/>
      <c r="E428" s="13"/>
      <c r="F428" s="13"/>
      <c r="G428" s="13"/>
      <c r="H428" s="13"/>
      <c r="I428" s="13"/>
    </row>
    <row r="429" spans="1:9" ht="15.75" customHeight="1" x14ac:dyDescent="0.25">
      <c r="A429" s="13"/>
      <c r="B429" s="13"/>
      <c r="C429" s="13"/>
      <c r="D429" s="13"/>
      <c r="E429" s="13"/>
      <c r="F429" s="13"/>
      <c r="G429" s="13"/>
      <c r="H429" s="13"/>
      <c r="I429" s="13"/>
    </row>
    <row r="430" spans="1:9" ht="15.75" customHeight="1" x14ac:dyDescent="0.25">
      <c r="A430" s="13"/>
      <c r="B430" s="13"/>
      <c r="C430" s="13"/>
      <c r="D430" s="13"/>
      <c r="E430" s="13"/>
      <c r="F430" s="13"/>
      <c r="G430" s="13"/>
      <c r="H430" s="13"/>
      <c r="I430" s="13"/>
    </row>
    <row r="431" spans="1:9" ht="15.75" customHeight="1" x14ac:dyDescent="0.25">
      <c r="A431" s="13"/>
      <c r="B431" s="13"/>
      <c r="C431" s="13"/>
      <c r="D431" s="13"/>
      <c r="E431" s="13"/>
      <c r="F431" s="13"/>
      <c r="G431" s="13"/>
      <c r="H431" s="13"/>
      <c r="I431" s="13"/>
    </row>
    <row r="432" spans="1:9" ht="15.75" customHeight="1" x14ac:dyDescent="0.25">
      <c r="A432" s="13"/>
      <c r="B432" s="13"/>
      <c r="C432" s="13"/>
      <c r="D432" s="13"/>
      <c r="E432" s="13"/>
      <c r="F432" s="13"/>
      <c r="G432" s="13"/>
      <c r="H432" s="13"/>
      <c r="I432" s="13"/>
    </row>
    <row r="433" spans="1:9" ht="15.75" customHeight="1" x14ac:dyDescent="0.25">
      <c r="A433" s="13"/>
      <c r="B433" s="13"/>
      <c r="C433" s="13"/>
      <c r="D433" s="13"/>
      <c r="E433" s="13"/>
      <c r="F433" s="13"/>
      <c r="G433" s="13"/>
      <c r="H433" s="13"/>
      <c r="I433" s="13"/>
    </row>
    <row r="434" spans="1:9" ht="15.75" customHeight="1" x14ac:dyDescent="0.25">
      <c r="A434" s="13"/>
      <c r="B434" s="13"/>
      <c r="C434" s="13"/>
      <c r="D434" s="13"/>
      <c r="E434" s="13"/>
      <c r="F434" s="13"/>
      <c r="G434" s="13"/>
      <c r="H434" s="13"/>
      <c r="I434" s="13"/>
    </row>
    <row r="435" spans="1:9" ht="15.75" customHeight="1" x14ac:dyDescent="0.25">
      <c r="A435" s="13"/>
      <c r="B435" s="13"/>
      <c r="C435" s="13"/>
      <c r="D435" s="13"/>
      <c r="E435" s="13"/>
      <c r="F435" s="13"/>
      <c r="G435" s="13"/>
      <c r="H435" s="13"/>
      <c r="I435" s="13"/>
    </row>
    <row r="436" spans="1:9" ht="15.75" customHeight="1" x14ac:dyDescent="0.25">
      <c r="A436" s="13"/>
      <c r="B436" s="13"/>
      <c r="C436" s="13"/>
      <c r="D436" s="13"/>
      <c r="E436" s="13"/>
      <c r="F436" s="13"/>
      <c r="G436" s="13"/>
      <c r="H436" s="13"/>
      <c r="I436" s="13"/>
    </row>
    <row r="437" spans="1:9" ht="15.75" customHeight="1" x14ac:dyDescent="0.25">
      <c r="A437" s="13"/>
      <c r="B437" s="13"/>
      <c r="C437" s="13"/>
      <c r="D437" s="13"/>
      <c r="E437" s="13"/>
      <c r="F437" s="13"/>
      <c r="G437" s="13"/>
      <c r="H437" s="13"/>
      <c r="I437" s="13"/>
    </row>
    <row r="438" spans="1:9" ht="15.75" customHeight="1" x14ac:dyDescent="0.25">
      <c r="A438" s="13"/>
      <c r="B438" s="13"/>
      <c r="C438" s="13"/>
      <c r="D438" s="13"/>
      <c r="E438" s="13"/>
      <c r="F438" s="13"/>
      <c r="G438" s="13"/>
      <c r="H438" s="13"/>
      <c r="I438" s="13"/>
    </row>
    <row r="439" spans="1:9" ht="15.75" customHeight="1" x14ac:dyDescent="0.25">
      <c r="A439" s="13"/>
      <c r="B439" s="13"/>
      <c r="C439" s="13"/>
      <c r="D439" s="13"/>
      <c r="E439" s="13"/>
      <c r="F439" s="13"/>
      <c r="G439" s="13"/>
      <c r="H439" s="13"/>
      <c r="I439" s="13"/>
    </row>
    <row r="440" spans="1:9" ht="15.75" customHeight="1" x14ac:dyDescent="0.25">
      <c r="A440" s="13"/>
      <c r="B440" s="13"/>
      <c r="C440" s="13"/>
      <c r="D440" s="13"/>
      <c r="E440" s="13"/>
      <c r="F440" s="13"/>
      <c r="G440" s="13"/>
      <c r="H440" s="13"/>
      <c r="I440" s="13"/>
    </row>
    <row r="441" spans="1:9" ht="15.75" customHeight="1" x14ac:dyDescent="0.25">
      <c r="A441" s="13"/>
      <c r="B441" s="13"/>
      <c r="C441" s="13"/>
      <c r="D441" s="13"/>
      <c r="E441" s="13"/>
      <c r="F441" s="13"/>
      <c r="G441" s="13"/>
      <c r="H441" s="13"/>
      <c r="I441" s="13"/>
    </row>
    <row r="442" spans="1:9" ht="15.75" customHeight="1" x14ac:dyDescent="0.25">
      <c r="A442" s="13"/>
      <c r="B442" s="13"/>
      <c r="C442" s="13"/>
      <c r="D442" s="13"/>
      <c r="E442" s="13"/>
      <c r="F442" s="13"/>
      <c r="G442" s="13"/>
      <c r="H442" s="13"/>
      <c r="I442" s="13"/>
    </row>
    <row r="443" spans="1:9" ht="15.75" customHeight="1" x14ac:dyDescent="0.25">
      <c r="A443" s="13"/>
      <c r="B443" s="13"/>
      <c r="C443" s="13"/>
      <c r="D443" s="13"/>
      <c r="E443" s="13"/>
      <c r="F443" s="13"/>
      <c r="G443" s="13"/>
      <c r="H443" s="13"/>
      <c r="I443" s="13"/>
    </row>
    <row r="444" spans="1:9" ht="15.75" customHeight="1" x14ac:dyDescent="0.25">
      <c r="A444" s="13"/>
      <c r="B444" s="13"/>
      <c r="C444" s="13"/>
      <c r="D444" s="13"/>
      <c r="E444" s="13"/>
      <c r="F444" s="13"/>
      <c r="G444" s="13"/>
      <c r="H444" s="13"/>
      <c r="I444" s="13"/>
    </row>
    <row r="445" spans="1:9" ht="15.75" customHeight="1" x14ac:dyDescent="0.25">
      <c r="A445" s="13"/>
      <c r="B445" s="13"/>
      <c r="C445" s="13"/>
      <c r="D445" s="13"/>
      <c r="E445" s="13"/>
      <c r="F445" s="13"/>
      <c r="G445" s="13"/>
      <c r="H445" s="13"/>
      <c r="I445" s="13"/>
    </row>
    <row r="446" spans="1:9" ht="15.75" customHeight="1" x14ac:dyDescent="0.25">
      <c r="A446" s="13"/>
      <c r="B446" s="13"/>
      <c r="C446" s="13"/>
      <c r="D446" s="13"/>
      <c r="E446" s="13"/>
      <c r="F446" s="13"/>
      <c r="G446" s="13"/>
      <c r="H446" s="13"/>
      <c r="I446" s="13"/>
    </row>
    <row r="447" spans="1:9" ht="15.75" customHeight="1" x14ac:dyDescent="0.25">
      <c r="A447" s="13"/>
      <c r="B447" s="13"/>
      <c r="C447" s="13"/>
      <c r="D447" s="13"/>
      <c r="E447" s="13"/>
      <c r="F447" s="13"/>
      <c r="G447" s="13"/>
      <c r="H447" s="13"/>
      <c r="I447" s="13"/>
    </row>
    <row r="448" spans="1:9" ht="15.75" customHeight="1" x14ac:dyDescent="0.25">
      <c r="A448" s="13"/>
      <c r="B448" s="13"/>
      <c r="C448" s="13"/>
      <c r="D448" s="13"/>
      <c r="E448" s="13"/>
      <c r="F448" s="13"/>
      <c r="G448" s="13"/>
      <c r="H448" s="13"/>
      <c r="I448" s="13"/>
    </row>
    <row r="449" spans="1:9" ht="15.75" customHeight="1" x14ac:dyDescent="0.25">
      <c r="A449" s="13"/>
      <c r="B449" s="13"/>
      <c r="C449" s="13"/>
      <c r="D449" s="13"/>
      <c r="E449" s="13"/>
      <c r="F449" s="13"/>
      <c r="G449" s="13"/>
      <c r="H449" s="13"/>
      <c r="I449" s="13"/>
    </row>
    <row r="450" spans="1:9" ht="15.75" customHeight="1" x14ac:dyDescent="0.25">
      <c r="A450" s="13"/>
      <c r="B450" s="13"/>
      <c r="C450" s="13"/>
      <c r="D450" s="13"/>
      <c r="E450" s="13"/>
      <c r="F450" s="13"/>
      <c r="G450" s="13"/>
      <c r="H450" s="13"/>
      <c r="I450" s="13"/>
    </row>
    <row r="451" spans="1:9" ht="15.75" customHeight="1" x14ac:dyDescent="0.25">
      <c r="A451" s="13"/>
      <c r="B451" s="13"/>
      <c r="C451" s="13"/>
      <c r="D451" s="13"/>
      <c r="E451" s="13"/>
      <c r="F451" s="13"/>
      <c r="G451" s="13"/>
      <c r="H451" s="13"/>
      <c r="I451" s="13"/>
    </row>
    <row r="452" spans="1:9" ht="15.75" customHeight="1" x14ac:dyDescent="0.25">
      <c r="A452" s="13"/>
      <c r="B452" s="13"/>
      <c r="C452" s="13"/>
      <c r="D452" s="13"/>
      <c r="E452" s="13"/>
      <c r="F452" s="13"/>
      <c r="G452" s="13"/>
      <c r="H452" s="13"/>
      <c r="I452" s="13"/>
    </row>
    <row r="453" spans="1:9" ht="15.75" customHeight="1" x14ac:dyDescent="0.25">
      <c r="A453" s="13"/>
      <c r="B453" s="13"/>
      <c r="C453" s="13"/>
      <c r="D453" s="13"/>
      <c r="E453" s="13"/>
      <c r="F453" s="13"/>
      <c r="G453" s="13"/>
      <c r="H453" s="13"/>
      <c r="I453" s="13"/>
    </row>
    <row r="454" spans="1:9" ht="15.75" customHeight="1" x14ac:dyDescent="0.25">
      <c r="A454" s="13"/>
      <c r="B454" s="13"/>
      <c r="C454" s="13"/>
      <c r="D454" s="13"/>
      <c r="E454" s="13"/>
      <c r="F454" s="13"/>
      <c r="G454" s="13"/>
      <c r="H454" s="13"/>
      <c r="I454" s="13"/>
    </row>
    <row r="455" spans="1:9" ht="15.75" customHeight="1" x14ac:dyDescent="0.25">
      <c r="A455" s="13"/>
      <c r="B455" s="13"/>
      <c r="C455" s="13"/>
      <c r="D455" s="13"/>
      <c r="E455" s="13"/>
      <c r="F455" s="13"/>
      <c r="G455" s="13"/>
      <c r="H455" s="13"/>
      <c r="I455" s="13"/>
    </row>
    <row r="456" spans="1:9" ht="15.75" customHeight="1" x14ac:dyDescent="0.25">
      <c r="A456" s="13"/>
      <c r="B456" s="13"/>
      <c r="C456" s="13"/>
      <c r="D456" s="13"/>
      <c r="E456" s="13"/>
      <c r="F456" s="13"/>
      <c r="G456" s="13"/>
      <c r="H456" s="13"/>
      <c r="I456" s="13"/>
    </row>
    <row r="457" spans="1:9" ht="15.75" customHeight="1" x14ac:dyDescent="0.25">
      <c r="A457" s="13"/>
      <c r="B457" s="13"/>
      <c r="C457" s="13"/>
      <c r="D457" s="13"/>
      <c r="E457" s="13"/>
      <c r="F457" s="13"/>
      <c r="G457" s="13"/>
      <c r="H457" s="13"/>
      <c r="I457" s="13"/>
    </row>
    <row r="458" spans="1:9" ht="15.75" customHeight="1" x14ac:dyDescent="0.25">
      <c r="A458" s="13"/>
      <c r="B458" s="13"/>
      <c r="C458" s="13"/>
      <c r="D458" s="13"/>
      <c r="E458" s="13"/>
      <c r="F458" s="13"/>
      <c r="G458" s="13"/>
      <c r="H458" s="13"/>
      <c r="I458" s="13"/>
    </row>
    <row r="459" spans="1:9" ht="15.75" customHeight="1" x14ac:dyDescent="0.25">
      <c r="A459" s="13"/>
      <c r="B459" s="13"/>
      <c r="C459" s="13"/>
      <c r="D459" s="13"/>
      <c r="E459" s="13"/>
      <c r="F459" s="13"/>
      <c r="G459" s="13"/>
      <c r="H459" s="13"/>
      <c r="I459" s="13"/>
    </row>
    <row r="460" spans="1:9" ht="15.75" customHeight="1" x14ac:dyDescent="0.25">
      <c r="A460" s="13"/>
      <c r="B460" s="13"/>
      <c r="C460" s="13"/>
      <c r="D460" s="13"/>
      <c r="E460" s="13"/>
      <c r="F460" s="13"/>
      <c r="G460" s="13"/>
      <c r="H460" s="13"/>
      <c r="I460" s="13"/>
    </row>
    <row r="461" spans="1:9" ht="15.75" customHeight="1" x14ac:dyDescent="0.25">
      <c r="A461" s="13"/>
      <c r="B461" s="13"/>
      <c r="C461" s="13"/>
      <c r="D461" s="13"/>
      <c r="E461" s="13"/>
      <c r="F461" s="13"/>
      <c r="G461" s="13"/>
      <c r="H461" s="13"/>
      <c r="I461" s="13"/>
    </row>
    <row r="462" spans="1:9" ht="15.75" customHeight="1" x14ac:dyDescent="0.25">
      <c r="A462" s="13"/>
      <c r="B462" s="13"/>
      <c r="C462" s="13"/>
      <c r="D462" s="13"/>
      <c r="E462" s="13"/>
      <c r="F462" s="13"/>
      <c r="G462" s="13"/>
      <c r="H462" s="13"/>
      <c r="I462" s="13"/>
    </row>
    <row r="463" spans="1:9" ht="15.75" customHeight="1" x14ac:dyDescent="0.25">
      <c r="A463" s="13"/>
      <c r="B463" s="13"/>
      <c r="C463" s="13"/>
      <c r="D463" s="13"/>
      <c r="E463" s="13"/>
      <c r="F463" s="13"/>
      <c r="G463" s="13"/>
      <c r="H463" s="13"/>
      <c r="I463" s="13"/>
    </row>
    <row r="464" spans="1:9" ht="15.75" customHeight="1" x14ac:dyDescent="0.25">
      <c r="A464" s="13"/>
      <c r="B464" s="13"/>
      <c r="C464" s="13"/>
      <c r="D464" s="13"/>
      <c r="E464" s="13"/>
      <c r="F464" s="13"/>
      <c r="G464" s="13"/>
      <c r="H464" s="13"/>
      <c r="I464" s="13"/>
    </row>
    <row r="465" spans="1:9" ht="15.75" customHeight="1" x14ac:dyDescent="0.25">
      <c r="A465" s="13"/>
      <c r="B465" s="13"/>
      <c r="C465" s="13"/>
      <c r="D465" s="13"/>
      <c r="E465" s="13"/>
      <c r="F465" s="13"/>
      <c r="G465" s="13"/>
      <c r="H465" s="13"/>
      <c r="I465" s="13"/>
    </row>
    <row r="466" spans="1:9" ht="15.75" customHeight="1" x14ac:dyDescent="0.25">
      <c r="A466" s="13"/>
      <c r="B466" s="13"/>
      <c r="C466" s="13"/>
      <c r="D466" s="13"/>
      <c r="E466" s="13"/>
      <c r="F466" s="13"/>
      <c r="G466" s="13"/>
      <c r="H466" s="13"/>
      <c r="I466" s="13"/>
    </row>
    <row r="467" spans="1:9" ht="15.75" customHeight="1" x14ac:dyDescent="0.25">
      <c r="A467" s="13"/>
      <c r="B467" s="13"/>
      <c r="C467" s="13"/>
      <c r="D467" s="13"/>
      <c r="E467" s="13"/>
      <c r="F467" s="13"/>
      <c r="G467" s="13"/>
      <c r="H467" s="13"/>
      <c r="I467" s="13"/>
    </row>
    <row r="468" spans="1:9" ht="15.75" customHeight="1" x14ac:dyDescent="0.25">
      <c r="A468" s="13"/>
      <c r="B468" s="13"/>
      <c r="C468" s="13"/>
      <c r="D468" s="13"/>
      <c r="E468" s="13"/>
      <c r="F468" s="13"/>
      <c r="G468" s="13"/>
      <c r="H468" s="13"/>
      <c r="I468" s="13"/>
    </row>
    <row r="469" spans="1:9" ht="15.75" customHeight="1" x14ac:dyDescent="0.25">
      <c r="A469" s="13"/>
      <c r="B469" s="13"/>
      <c r="C469" s="13"/>
      <c r="D469" s="13"/>
      <c r="E469" s="13"/>
      <c r="F469" s="13"/>
      <c r="G469" s="13"/>
      <c r="H469" s="13"/>
      <c r="I469" s="13"/>
    </row>
    <row r="470" spans="1:9" ht="15.75" customHeight="1" x14ac:dyDescent="0.25">
      <c r="A470" s="13"/>
      <c r="B470" s="13"/>
      <c r="C470" s="13"/>
      <c r="D470" s="13"/>
      <c r="E470" s="13"/>
      <c r="F470" s="13"/>
      <c r="G470" s="13"/>
      <c r="H470" s="13"/>
      <c r="I470" s="13"/>
    </row>
    <row r="471" spans="1:9" ht="15.75" customHeight="1" x14ac:dyDescent="0.25">
      <c r="A471" s="13"/>
      <c r="B471" s="13"/>
      <c r="C471" s="13"/>
      <c r="D471" s="13"/>
      <c r="E471" s="13"/>
      <c r="F471" s="13"/>
      <c r="G471" s="13"/>
      <c r="H471" s="13"/>
      <c r="I471" s="13"/>
    </row>
    <row r="472" spans="1:9" ht="15.75" customHeight="1" x14ac:dyDescent="0.25">
      <c r="A472" s="13"/>
      <c r="B472" s="13"/>
      <c r="C472" s="13"/>
      <c r="D472" s="13"/>
      <c r="E472" s="13"/>
      <c r="F472" s="13"/>
      <c r="G472" s="13"/>
      <c r="H472" s="13"/>
      <c r="I472" s="13"/>
    </row>
    <row r="473" spans="1:9" ht="15.75" customHeight="1" x14ac:dyDescent="0.25">
      <c r="A473" s="13"/>
      <c r="B473" s="13"/>
      <c r="C473" s="13"/>
      <c r="D473" s="13"/>
      <c r="E473" s="13"/>
      <c r="F473" s="13"/>
      <c r="G473" s="13"/>
      <c r="H473" s="13"/>
      <c r="I473" s="13"/>
    </row>
    <row r="474" spans="1:9" ht="15.75" customHeight="1" x14ac:dyDescent="0.25">
      <c r="A474" s="13"/>
      <c r="B474" s="13"/>
      <c r="C474" s="13"/>
      <c r="D474" s="13"/>
      <c r="E474" s="13"/>
      <c r="F474" s="13"/>
      <c r="G474" s="13"/>
      <c r="H474" s="13"/>
      <c r="I474" s="13"/>
    </row>
    <row r="475" spans="1:9" ht="15.75" customHeight="1" x14ac:dyDescent="0.25">
      <c r="A475" s="13"/>
      <c r="B475" s="13"/>
      <c r="C475" s="13"/>
      <c r="D475" s="13"/>
      <c r="E475" s="13"/>
      <c r="F475" s="13"/>
      <c r="G475" s="13"/>
      <c r="H475" s="13"/>
      <c r="I475" s="13"/>
    </row>
    <row r="476" spans="1:9" ht="15.75" customHeight="1" x14ac:dyDescent="0.25">
      <c r="A476" s="13"/>
      <c r="B476" s="13"/>
      <c r="C476" s="13"/>
      <c r="D476" s="13"/>
      <c r="E476" s="13"/>
      <c r="F476" s="13"/>
      <c r="G476" s="13"/>
      <c r="H476" s="13"/>
      <c r="I476" s="13"/>
    </row>
    <row r="477" spans="1:9" ht="15.75" customHeight="1" x14ac:dyDescent="0.25">
      <c r="A477" s="13"/>
      <c r="B477" s="13"/>
      <c r="C477" s="13"/>
      <c r="D477" s="13"/>
      <c r="E477" s="13"/>
      <c r="F477" s="13"/>
      <c r="G477" s="13"/>
      <c r="H477" s="13"/>
      <c r="I477" s="13"/>
    </row>
    <row r="478" spans="1:9" ht="15.75" customHeight="1" x14ac:dyDescent="0.25">
      <c r="A478" s="13"/>
      <c r="B478" s="13"/>
      <c r="C478" s="13"/>
      <c r="D478" s="13"/>
      <c r="E478" s="13"/>
      <c r="F478" s="13"/>
      <c r="G478" s="13"/>
      <c r="H478" s="13"/>
      <c r="I478" s="13"/>
    </row>
    <row r="479" spans="1:9" ht="15.75" customHeight="1" x14ac:dyDescent="0.25">
      <c r="A479" s="13"/>
      <c r="B479" s="13"/>
      <c r="C479" s="13"/>
      <c r="D479" s="13"/>
      <c r="E479" s="13"/>
      <c r="F479" s="13"/>
      <c r="G479" s="13"/>
      <c r="H479" s="13"/>
      <c r="I479" s="13"/>
    </row>
    <row r="480" spans="1:9" ht="15.75" customHeight="1" x14ac:dyDescent="0.25">
      <c r="A480" s="13"/>
      <c r="B480" s="13"/>
      <c r="C480" s="13"/>
      <c r="D480" s="13"/>
      <c r="E480" s="13"/>
      <c r="F480" s="13"/>
      <c r="G480" s="13"/>
      <c r="H480" s="13"/>
      <c r="I480" s="13"/>
    </row>
    <row r="481" spans="1:9" ht="15.75" customHeight="1" x14ac:dyDescent="0.25">
      <c r="A481" s="13"/>
      <c r="B481" s="13"/>
      <c r="C481" s="13"/>
      <c r="D481" s="13"/>
      <c r="E481" s="13"/>
      <c r="F481" s="13"/>
      <c r="G481" s="13"/>
      <c r="H481" s="13"/>
      <c r="I481" s="13"/>
    </row>
    <row r="482" spans="1:9" ht="15.75" customHeight="1" x14ac:dyDescent="0.25">
      <c r="A482" s="13"/>
      <c r="B482" s="13"/>
      <c r="C482" s="13"/>
      <c r="D482" s="13"/>
      <c r="E482" s="13"/>
      <c r="F482" s="13"/>
      <c r="G482" s="13"/>
      <c r="H482" s="13"/>
      <c r="I482" s="13"/>
    </row>
    <row r="483" spans="1:9" ht="15.75" customHeight="1" x14ac:dyDescent="0.25">
      <c r="A483" s="13"/>
      <c r="B483" s="13"/>
      <c r="C483" s="13"/>
      <c r="D483" s="13"/>
      <c r="E483" s="13"/>
      <c r="F483" s="13"/>
      <c r="G483" s="13"/>
      <c r="H483" s="13"/>
      <c r="I483" s="13"/>
    </row>
    <row r="484" spans="1:9" ht="15.75" customHeight="1" x14ac:dyDescent="0.25">
      <c r="A484" s="13"/>
      <c r="B484" s="13"/>
      <c r="C484" s="13"/>
      <c r="D484" s="13"/>
      <c r="E484" s="13"/>
      <c r="F484" s="13"/>
      <c r="G484" s="13"/>
      <c r="H484" s="13"/>
      <c r="I484" s="13"/>
    </row>
    <row r="485" spans="1:9" ht="15.75" customHeight="1" x14ac:dyDescent="0.25">
      <c r="A485" s="13"/>
      <c r="B485" s="13"/>
      <c r="C485" s="13"/>
      <c r="D485" s="13"/>
      <c r="E485" s="13"/>
      <c r="F485" s="13"/>
      <c r="G485" s="13"/>
      <c r="H485" s="13"/>
      <c r="I485" s="13"/>
    </row>
    <row r="486" spans="1:9" ht="15.75" customHeight="1" x14ac:dyDescent="0.25">
      <c r="A486" s="13"/>
      <c r="B486" s="13"/>
      <c r="C486" s="13"/>
      <c r="D486" s="13"/>
      <c r="E486" s="13"/>
      <c r="F486" s="13"/>
      <c r="G486" s="13"/>
      <c r="H486" s="13"/>
      <c r="I486" s="13"/>
    </row>
    <row r="487" spans="1:9" ht="15.75" customHeight="1" x14ac:dyDescent="0.25">
      <c r="A487" s="13"/>
      <c r="B487" s="13"/>
      <c r="C487" s="13"/>
      <c r="D487" s="13"/>
      <c r="E487" s="13"/>
      <c r="F487" s="13"/>
      <c r="G487" s="13"/>
      <c r="H487" s="13"/>
      <c r="I487" s="13"/>
    </row>
    <row r="488" spans="1:9" ht="15.75" customHeight="1" x14ac:dyDescent="0.25">
      <c r="A488" s="13"/>
      <c r="B488" s="13"/>
      <c r="C488" s="13"/>
      <c r="D488" s="13"/>
      <c r="E488" s="13"/>
      <c r="F488" s="13"/>
      <c r="G488" s="13"/>
      <c r="H488" s="13"/>
      <c r="I488" s="13"/>
    </row>
    <row r="489" spans="1:9" ht="15.75" customHeight="1" x14ac:dyDescent="0.25">
      <c r="A489" s="13"/>
      <c r="B489" s="13"/>
      <c r="C489" s="13"/>
      <c r="D489" s="13"/>
      <c r="E489" s="13"/>
      <c r="F489" s="13"/>
      <c r="G489" s="13"/>
      <c r="H489" s="13"/>
      <c r="I489" s="13"/>
    </row>
    <row r="490" spans="1:9" ht="15.75" customHeight="1" x14ac:dyDescent="0.25">
      <c r="A490" s="13"/>
      <c r="B490" s="13"/>
      <c r="C490" s="13"/>
      <c r="D490" s="13"/>
      <c r="E490" s="13"/>
      <c r="F490" s="13"/>
      <c r="G490" s="13"/>
      <c r="H490" s="13"/>
      <c r="I490" s="13"/>
    </row>
    <row r="491" spans="1:9" ht="15.75" customHeight="1" x14ac:dyDescent="0.25">
      <c r="A491" s="13"/>
      <c r="B491" s="13"/>
      <c r="C491" s="13"/>
      <c r="D491" s="13"/>
      <c r="E491" s="13"/>
      <c r="F491" s="13"/>
      <c r="G491" s="13"/>
      <c r="H491" s="13"/>
      <c r="I491" s="13"/>
    </row>
    <row r="492" spans="1:9" ht="15.75" customHeight="1" x14ac:dyDescent="0.25">
      <c r="A492" s="13"/>
      <c r="B492" s="13"/>
      <c r="C492" s="13"/>
      <c r="D492" s="13"/>
      <c r="E492" s="13"/>
      <c r="F492" s="13"/>
      <c r="G492" s="13"/>
      <c r="H492" s="13"/>
      <c r="I492" s="13"/>
    </row>
    <row r="493" spans="1:9" ht="15.75" customHeight="1" x14ac:dyDescent="0.25">
      <c r="A493" s="13"/>
      <c r="B493" s="13"/>
      <c r="C493" s="13"/>
      <c r="D493" s="13"/>
      <c r="E493" s="13"/>
      <c r="F493" s="13"/>
      <c r="G493" s="13"/>
      <c r="H493" s="13"/>
      <c r="I493" s="13"/>
    </row>
    <row r="494" spans="1:9" ht="15.75" customHeight="1" x14ac:dyDescent="0.25">
      <c r="A494" s="13"/>
      <c r="B494" s="13"/>
      <c r="C494" s="13"/>
      <c r="D494" s="13"/>
      <c r="E494" s="13"/>
      <c r="F494" s="13"/>
      <c r="G494" s="13"/>
      <c r="H494" s="13"/>
      <c r="I494" s="13"/>
    </row>
    <row r="495" spans="1:9" ht="15.75" customHeight="1" x14ac:dyDescent="0.25">
      <c r="A495" s="13"/>
      <c r="B495" s="13"/>
      <c r="C495" s="13"/>
      <c r="D495" s="13"/>
      <c r="E495" s="13"/>
      <c r="F495" s="13"/>
      <c r="G495" s="13"/>
      <c r="H495" s="13"/>
      <c r="I495" s="13"/>
    </row>
    <row r="496" spans="1:9" ht="15.75" customHeight="1" x14ac:dyDescent="0.25">
      <c r="A496" s="13"/>
      <c r="B496" s="13"/>
      <c r="C496" s="13"/>
      <c r="D496" s="13"/>
      <c r="E496" s="13"/>
      <c r="F496" s="13"/>
      <c r="G496" s="13"/>
      <c r="H496" s="13"/>
      <c r="I496" s="13"/>
    </row>
    <row r="497" spans="1:9" ht="15.75" customHeight="1" x14ac:dyDescent="0.25">
      <c r="A497" s="13"/>
      <c r="B497" s="13"/>
      <c r="C497" s="13"/>
      <c r="D497" s="13"/>
      <c r="E497" s="13"/>
      <c r="F497" s="13"/>
      <c r="G497" s="13"/>
      <c r="H497" s="13"/>
      <c r="I497" s="13"/>
    </row>
    <row r="498" spans="1:9" ht="15.75" customHeight="1" x14ac:dyDescent="0.25">
      <c r="A498" s="13"/>
      <c r="B498" s="13"/>
      <c r="C498" s="13"/>
      <c r="D498" s="13"/>
      <c r="E498" s="13"/>
      <c r="F498" s="13"/>
      <c r="G498" s="13"/>
      <c r="H498" s="13"/>
      <c r="I498" s="13"/>
    </row>
    <row r="499" spans="1:9" ht="15.75" customHeight="1" x14ac:dyDescent="0.25">
      <c r="A499" s="13"/>
      <c r="B499" s="13"/>
      <c r="C499" s="13"/>
      <c r="D499" s="13"/>
      <c r="E499" s="13"/>
      <c r="F499" s="13"/>
      <c r="G499" s="13"/>
      <c r="H499" s="13"/>
      <c r="I499" s="13"/>
    </row>
    <row r="500" spans="1:9" ht="15.75" customHeight="1" x14ac:dyDescent="0.25">
      <c r="A500" s="13"/>
      <c r="B500" s="13"/>
      <c r="C500" s="13"/>
      <c r="D500" s="13"/>
      <c r="E500" s="13"/>
      <c r="F500" s="13"/>
      <c r="G500" s="13"/>
      <c r="H500" s="13"/>
      <c r="I500" s="13"/>
    </row>
    <row r="501" spans="1:9" ht="15.75" customHeight="1" x14ac:dyDescent="0.25">
      <c r="A501" s="13"/>
      <c r="B501" s="13"/>
      <c r="C501" s="13"/>
      <c r="D501" s="13"/>
      <c r="E501" s="13"/>
      <c r="F501" s="13"/>
      <c r="G501" s="13"/>
      <c r="H501" s="13"/>
      <c r="I501" s="13"/>
    </row>
    <row r="502" spans="1:9" ht="15.75" customHeight="1" x14ac:dyDescent="0.25">
      <c r="A502" s="13"/>
      <c r="B502" s="13"/>
      <c r="C502" s="13"/>
      <c r="D502" s="13"/>
      <c r="E502" s="13"/>
      <c r="F502" s="13"/>
      <c r="G502" s="13"/>
      <c r="H502" s="13"/>
      <c r="I502" s="13"/>
    </row>
    <row r="503" spans="1:9" ht="15.75" customHeight="1" x14ac:dyDescent="0.25">
      <c r="A503" s="13"/>
      <c r="B503" s="13"/>
      <c r="C503" s="13"/>
      <c r="D503" s="13"/>
      <c r="E503" s="13"/>
      <c r="F503" s="13"/>
      <c r="G503" s="13"/>
      <c r="H503" s="13"/>
      <c r="I503" s="13"/>
    </row>
    <row r="504" spans="1:9" ht="15.75" customHeight="1" x14ac:dyDescent="0.25">
      <c r="A504" s="13"/>
      <c r="B504" s="13"/>
      <c r="C504" s="13"/>
      <c r="D504" s="13"/>
      <c r="E504" s="13"/>
      <c r="F504" s="13"/>
      <c r="G504" s="13"/>
      <c r="H504" s="13"/>
      <c r="I504" s="13"/>
    </row>
    <row r="505" spans="1:9" ht="15.75" customHeight="1" x14ac:dyDescent="0.25">
      <c r="A505" s="13"/>
      <c r="B505" s="13"/>
      <c r="C505" s="13"/>
      <c r="D505" s="13"/>
      <c r="E505" s="13"/>
      <c r="F505" s="13"/>
      <c r="G505" s="13"/>
      <c r="H505" s="13"/>
      <c r="I505" s="13"/>
    </row>
    <row r="506" spans="1:9" ht="15.75" customHeight="1" x14ac:dyDescent="0.25">
      <c r="A506" s="13"/>
      <c r="B506" s="13"/>
      <c r="C506" s="13"/>
      <c r="D506" s="13"/>
      <c r="E506" s="13"/>
      <c r="F506" s="13"/>
      <c r="G506" s="13"/>
      <c r="H506" s="13"/>
      <c r="I506" s="13"/>
    </row>
    <row r="507" spans="1:9" ht="15.75" customHeight="1" x14ac:dyDescent="0.25">
      <c r="A507" s="13"/>
      <c r="B507" s="13"/>
      <c r="C507" s="13"/>
      <c r="D507" s="13"/>
      <c r="E507" s="13"/>
      <c r="F507" s="13"/>
      <c r="G507" s="13"/>
      <c r="H507" s="13"/>
      <c r="I507" s="13"/>
    </row>
    <row r="508" spans="1:9" ht="15.75" customHeight="1" x14ac:dyDescent="0.25">
      <c r="A508" s="13"/>
      <c r="B508" s="13"/>
      <c r="C508" s="13"/>
      <c r="D508" s="13"/>
      <c r="E508" s="13"/>
      <c r="F508" s="13"/>
      <c r="G508" s="13"/>
      <c r="H508" s="13"/>
      <c r="I508" s="13"/>
    </row>
    <row r="509" spans="1:9" ht="15.75" customHeight="1" x14ac:dyDescent="0.25">
      <c r="A509" s="13"/>
      <c r="B509" s="13"/>
      <c r="C509" s="13"/>
      <c r="D509" s="13"/>
      <c r="E509" s="13"/>
      <c r="F509" s="13"/>
      <c r="G509" s="13"/>
      <c r="H509" s="13"/>
      <c r="I509" s="13"/>
    </row>
    <row r="510" spans="1:9" ht="15.75" customHeight="1" x14ac:dyDescent="0.25">
      <c r="A510" s="13"/>
      <c r="B510" s="13"/>
      <c r="C510" s="13"/>
      <c r="D510" s="13"/>
      <c r="E510" s="13"/>
      <c r="F510" s="13"/>
      <c r="G510" s="13"/>
      <c r="H510" s="13"/>
      <c r="I510" s="13"/>
    </row>
    <row r="511" spans="1:9" ht="15.75" customHeight="1" x14ac:dyDescent="0.25">
      <c r="A511" s="13"/>
      <c r="B511" s="13"/>
      <c r="C511" s="13"/>
      <c r="D511" s="13"/>
      <c r="E511" s="13"/>
      <c r="F511" s="13"/>
      <c r="G511" s="13"/>
      <c r="H511" s="13"/>
      <c r="I511" s="13"/>
    </row>
    <row r="512" spans="1:9" ht="15.75" customHeight="1" x14ac:dyDescent="0.25">
      <c r="A512" s="13"/>
      <c r="B512" s="13"/>
      <c r="C512" s="13"/>
      <c r="D512" s="13"/>
      <c r="E512" s="13"/>
      <c r="F512" s="13"/>
      <c r="G512" s="13"/>
      <c r="H512" s="13"/>
      <c r="I512" s="13"/>
    </row>
    <row r="513" spans="1:9" ht="15.75" customHeight="1" x14ac:dyDescent="0.25">
      <c r="A513" s="13"/>
      <c r="B513" s="13"/>
      <c r="C513" s="13"/>
      <c r="D513" s="13"/>
      <c r="E513" s="13"/>
      <c r="F513" s="13"/>
      <c r="G513" s="13"/>
      <c r="H513" s="13"/>
      <c r="I513" s="13"/>
    </row>
    <row r="514" spans="1:9" ht="15.75" customHeight="1" x14ac:dyDescent="0.25">
      <c r="A514" s="13"/>
      <c r="B514" s="13"/>
      <c r="C514" s="13"/>
      <c r="D514" s="13"/>
      <c r="E514" s="13"/>
      <c r="F514" s="13"/>
      <c r="G514" s="13"/>
      <c r="H514" s="13"/>
      <c r="I514" s="13"/>
    </row>
    <row r="515" spans="1:9" ht="15.75" customHeight="1" x14ac:dyDescent="0.25">
      <c r="A515" s="13"/>
      <c r="B515" s="13"/>
      <c r="C515" s="13"/>
      <c r="D515" s="13"/>
      <c r="E515" s="13"/>
      <c r="F515" s="13"/>
      <c r="G515" s="13"/>
      <c r="H515" s="13"/>
      <c r="I515" s="13"/>
    </row>
    <row r="516" spans="1:9" ht="15.75" customHeight="1" x14ac:dyDescent="0.25">
      <c r="A516" s="13"/>
      <c r="B516" s="13"/>
      <c r="C516" s="13"/>
      <c r="D516" s="13"/>
      <c r="E516" s="13"/>
      <c r="F516" s="13"/>
      <c r="G516" s="13"/>
      <c r="H516" s="13"/>
      <c r="I516" s="13"/>
    </row>
    <row r="517" spans="1:9" ht="15.75" customHeight="1" x14ac:dyDescent="0.25">
      <c r="A517" s="13"/>
      <c r="B517" s="13"/>
      <c r="C517" s="13"/>
      <c r="D517" s="13"/>
      <c r="E517" s="13"/>
      <c r="F517" s="13"/>
      <c r="G517" s="13"/>
      <c r="H517" s="13"/>
      <c r="I517" s="13"/>
    </row>
    <row r="518" spans="1:9" ht="15.75" customHeight="1" x14ac:dyDescent="0.25">
      <c r="A518" s="13"/>
      <c r="B518" s="13"/>
      <c r="C518" s="13"/>
      <c r="D518" s="13"/>
      <c r="E518" s="13"/>
      <c r="F518" s="13"/>
      <c r="G518" s="13"/>
      <c r="H518" s="13"/>
      <c r="I518" s="13"/>
    </row>
    <row r="519" spans="1:9" ht="15.75" customHeight="1" x14ac:dyDescent="0.25">
      <c r="A519" s="13"/>
      <c r="B519" s="13"/>
      <c r="C519" s="13"/>
      <c r="D519" s="13"/>
      <c r="E519" s="13"/>
      <c r="F519" s="13"/>
      <c r="G519" s="13"/>
      <c r="H519" s="13"/>
      <c r="I519" s="13"/>
    </row>
    <row r="520" spans="1:9" ht="15.75" customHeight="1" x14ac:dyDescent="0.25">
      <c r="A520" s="13"/>
      <c r="B520" s="13"/>
      <c r="C520" s="13"/>
      <c r="D520" s="13"/>
      <c r="E520" s="13"/>
      <c r="F520" s="13"/>
      <c r="G520" s="13"/>
      <c r="H520" s="13"/>
      <c r="I520" s="13"/>
    </row>
    <row r="521" spans="1:9" ht="15.75" customHeight="1" x14ac:dyDescent="0.25">
      <c r="A521" s="13"/>
      <c r="B521" s="13"/>
      <c r="C521" s="13"/>
      <c r="D521" s="13"/>
      <c r="E521" s="13"/>
      <c r="F521" s="13"/>
      <c r="G521" s="13"/>
      <c r="H521" s="13"/>
      <c r="I521" s="13"/>
    </row>
    <row r="522" spans="1:9" ht="15.75" customHeight="1" x14ac:dyDescent="0.25">
      <c r="A522" s="13"/>
      <c r="B522" s="13"/>
      <c r="C522" s="13"/>
      <c r="D522" s="13"/>
      <c r="E522" s="13"/>
      <c r="F522" s="13"/>
      <c r="G522" s="13"/>
      <c r="H522" s="13"/>
      <c r="I522" s="13"/>
    </row>
    <row r="523" spans="1:9" ht="15.75" customHeight="1" x14ac:dyDescent="0.25">
      <c r="A523" s="13"/>
      <c r="B523" s="13"/>
      <c r="C523" s="13"/>
      <c r="D523" s="13"/>
      <c r="E523" s="13"/>
      <c r="F523" s="13"/>
      <c r="G523" s="13"/>
      <c r="H523" s="13"/>
      <c r="I523" s="13"/>
    </row>
    <row r="524" spans="1:9" ht="15.75" customHeight="1" x14ac:dyDescent="0.25">
      <c r="A524" s="13"/>
      <c r="B524" s="13"/>
      <c r="C524" s="13"/>
      <c r="D524" s="13"/>
      <c r="E524" s="13"/>
      <c r="F524" s="13"/>
      <c r="G524" s="13"/>
      <c r="H524" s="13"/>
      <c r="I524" s="13"/>
    </row>
    <row r="525" spans="1:9" ht="15.75" customHeight="1" x14ac:dyDescent="0.25">
      <c r="A525" s="13"/>
      <c r="B525" s="13"/>
      <c r="C525" s="13"/>
      <c r="D525" s="13"/>
      <c r="E525" s="13"/>
      <c r="F525" s="13"/>
      <c r="G525" s="13"/>
      <c r="H525" s="13"/>
      <c r="I525" s="13"/>
    </row>
    <row r="526" spans="1:9" ht="15.75" customHeight="1" x14ac:dyDescent="0.25">
      <c r="A526" s="13"/>
      <c r="B526" s="13"/>
      <c r="C526" s="13"/>
      <c r="D526" s="13"/>
      <c r="E526" s="13"/>
      <c r="F526" s="13"/>
      <c r="G526" s="13"/>
      <c r="H526" s="13"/>
      <c r="I526" s="13"/>
    </row>
    <row r="527" spans="1:9" ht="15.75" customHeight="1" x14ac:dyDescent="0.25">
      <c r="A527" s="13"/>
      <c r="B527" s="13"/>
      <c r="C527" s="13"/>
      <c r="D527" s="13"/>
      <c r="E527" s="13"/>
      <c r="F527" s="13"/>
      <c r="G527" s="13"/>
      <c r="H527" s="13"/>
      <c r="I527" s="13"/>
    </row>
    <row r="528" spans="1:9" ht="15.75" customHeight="1" x14ac:dyDescent="0.25">
      <c r="A528" s="13"/>
      <c r="B528" s="13"/>
      <c r="C528" s="13"/>
      <c r="D528" s="13"/>
      <c r="E528" s="13"/>
      <c r="F528" s="13"/>
      <c r="G528" s="13"/>
      <c r="H528" s="13"/>
      <c r="I528" s="13"/>
    </row>
    <row r="529" spans="1:9" ht="15.75" customHeight="1" x14ac:dyDescent="0.25">
      <c r="A529" s="13"/>
      <c r="B529" s="13"/>
      <c r="C529" s="13"/>
      <c r="D529" s="13"/>
      <c r="E529" s="13"/>
      <c r="F529" s="13"/>
      <c r="G529" s="13"/>
      <c r="H529" s="13"/>
      <c r="I529" s="13"/>
    </row>
    <row r="530" spans="1:9" ht="15.75" customHeight="1" x14ac:dyDescent="0.25">
      <c r="A530" s="13"/>
      <c r="B530" s="13"/>
      <c r="C530" s="13"/>
      <c r="D530" s="13"/>
      <c r="E530" s="13"/>
      <c r="F530" s="13"/>
      <c r="G530" s="13"/>
      <c r="H530" s="13"/>
      <c r="I530" s="13"/>
    </row>
    <row r="531" spans="1:9" ht="15.75" customHeight="1" x14ac:dyDescent="0.25">
      <c r="A531" s="13"/>
      <c r="B531" s="13"/>
      <c r="C531" s="13"/>
      <c r="D531" s="13"/>
      <c r="E531" s="13"/>
      <c r="F531" s="13"/>
      <c r="G531" s="13"/>
      <c r="H531" s="13"/>
      <c r="I531" s="13"/>
    </row>
    <row r="532" spans="1:9" ht="15.75" customHeight="1" x14ac:dyDescent="0.25">
      <c r="A532" s="13"/>
      <c r="B532" s="13"/>
      <c r="C532" s="13"/>
      <c r="D532" s="13"/>
      <c r="E532" s="13"/>
      <c r="F532" s="13"/>
      <c r="G532" s="13"/>
      <c r="H532" s="13"/>
      <c r="I532" s="13"/>
    </row>
    <row r="533" spans="1:9" ht="15.75" customHeight="1" x14ac:dyDescent="0.25">
      <c r="A533" s="13"/>
      <c r="B533" s="13"/>
      <c r="C533" s="13"/>
      <c r="D533" s="13"/>
      <c r="E533" s="13"/>
      <c r="F533" s="13"/>
      <c r="G533" s="13"/>
      <c r="H533" s="13"/>
      <c r="I533" s="13"/>
    </row>
    <row r="534" spans="1:9" ht="15.75" customHeight="1" x14ac:dyDescent="0.25">
      <c r="A534" s="13"/>
      <c r="B534" s="13"/>
      <c r="C534" s="13"/>
      <c r="D534" s="13"/>
      <c r="E534" s="13"/>
      <c r="F534" s="13"/>
      <c r="G534" s="13"/>
      <c r="H534" s="13"/>
      <c r="I534" s="13"/>
    </row>
    <row r="535" spans="1:9" ht="15.75" customHeight="1" x14ac:dyDescent="0.25">
      <c r="A535" s="13"/>
      <c r="B535" s="13"/>
      <c r="C535" s="13"/>
      <c r="D535" s="13"/>
      <c r="E535" s="13"/>
      <c r="F535" s="13"/>
      <c r="G535" s="13"/>
      <c r="H535" s="13"/>
      <c r="I535" s="13"/>
    </row>
    <row r="536" spans="1:9" ht="15.75" customHeight="1" x14ac:dyDescent="0.25">
      <c r="A536" s="13"/>
      <c r="B536" s="13"/>
      <c r="C536" s="13"/>
      <c r="D536" s="13"/>
      <c r="E536" s="13"/>
      <c r="F536" s="13"/>
      <c r="G536" s="13"/>
      <c r="H536" s="13"/>
      <c r="I536" s="13"/>
    </row>
    <row r="537" spans="1:9" ht="15.75" customHeight="1" x14ac:dyDescent="0.25">
      <c r="A537" s="13"/>
      <c r="B537" s="13"/>
      <c r="C537" s="13"/>
      <c r="D537" s="13"/>
      <c r="E537" s="13"/>
      <c r="F537" s="13"/>
      <c r="G537" s="13"/>
      <c r="H537" s="13"/>
      <c r="I537" s="13"/>
    </row>
    <row r="538" spans="1:9" ht="15.75" customHeight="1" x14ac:dyDescent="0.25">
      <c r="A538" s="13"/>
      <c r="B538" s="13"/>
      <c r="C538" s="13"/>
      <c r="D538" s="13"/>
      <c r="E538" s="13"/>
      <c r="F538" s="13"/>
      <c r="G538" s="13"/>
      <c r="H538" s="13"/>
      <c r="I538" s="13"/>
    </row>
    <row r="539" spans="1:9" ht="15.75" customHeight="1" x14ac:dyDescent="0.25">
      <c r="A539" s="13"/>
      <c r="B539" s="13"/>
      <c r="C539" s="13"/>
      <c r="D539" s="13"/>
      <c r="E539" s="13"/>
      <c r="F539" s="13"/>
      <c r="G539" s="13"/>
      <c r="H539" s="13"/>
      <c r="I539" s="13"/>
    </row>
    <row r="540" spans="1:9" ht="15.75" customHeight="1" x14ac:dyDescent="0.25">
      <c r="A540" s="13"/>
      <c r="B540" s="13"/>
      <c r="C540" s="13"/>
      <c r="D540" s="13"/>
      <c r="E540" s="13"/>
      <c r="F540" s="13"/>
      <c r="G540" s="13"/>
      <c r="H540" s="13"/>
      <c r="I540" s="13"/>
    </row>
    <row r="541" spans="1:9" ht="15.75" customHeight="1" x14ac:dyDescent="0.25">
      <c r="A541" s="13"/>
      <c r="B541" s="13"/>
      <c r="C541" s="13"/>
      <c r="D541" s="13"/>
      <c r="E541" s="13"/>
      <c r="F541" s="13"/>
      <c r="G541" s="13"/>
      <c r="H541" s="13"/>
      <c r="I541" s="13"/>
    </row>
    <row r="542" spans="1:9" ht="15.75" customHeight="1" x14ac:dyDescent="0.25">
      <c r="A542" s="13"/>
      <c r="B542" s="13"/>
      <c r="C542" s="13"/>
      <c r="D542" s="13"/>
      <c r="E542" s="13"/>
      <c r="F542" s="13"/>
      <c r="G542" s="13"/>
      <c r="H542" s="13"/>
      <c r="I542" s="13"/>
    </row>
    <row r="543" spans="1:9" ht="15.75" customHeight="1" x14ac:dyDescent="0.25">
      <c r="A543" s="13"/>
      <c r="B543" s="13"/>
      <c r="C543" s="13"/>
      <c r="D543" s="13"/>
      <c r="E543" s="13"/>
      <c r="F543" s="13"/>
      <c r="G543" s="13"/>
      <c r="H543" s="13"/>
      <c r="I543" s="13"/>
    </row>
    <row r="544" spans="1:9" ht="15.75" customHeight="1" x14ac:dyDescent="0.25">
      <c r="A544" s="13"/>
      <c r="B544" s="13"/>
      <c r="C544" s="13"/>
      <c r="D544" s="13"/>
      <c r="E544" s="13"/>
      <c r="F544" s="13"/>
      <c r="G544" s="13"/>
      <c r="H544" s="13"/>
      <c r="I544" s="13"/>
    </row>
    <row r="545" spans="1:9" ht="15.75" customHeight="1" x14ac:dyDescent="0.25">
      <c r="A545" s="13"/>
      <c r="B545" s="13"/>
      <c r="C545" s="13"/>
      <c r="D545" s="13"/>
      <c r="E545" s="13"/>
      <c r="F545" s="13"/>
      <c r="G545" s="13"/>
      <c r="H545" s="13"/>
      <c r="I545" s="13"/>
    </row>
    <row r="546" spans="1:9" ht="15.75" customHeight="1" x14ac:dyDescent="0.25">
      <c r="A546" s="13"/>
      <c r="B546" s="13"/>
      <c r="C546" s="13"/>
      <c r="D546" s="13"/>
      <c r="E546" s="13"/>
      <c r="F546" s="13"/>
      <c r="G546" s="13"/>
      <c r="H546" s="13"/>
      <c r="I546" s="13"/>
    </row>
    <row r="547" spans="1:9" ht="15.75" customHeight="1" x14ac:dyDescent="0.25">
      <c r="A547" s="13"/>
      <c r="B547" s="13"/>
      <c r="C547" s="13"/>
      <c r="D547" s="13"/>
      <c r="E547" s="13"/>
      <c r="F547" s="13"/>
      <c r="G547" s="13"/>
      <c r="H547" s="13"/>
      <c r="I547" s="13"/>
    </row>
    <row r="548" spans="1:9" ht="15.75" customHeight="1" x14ac:dyDescent="0.25">
      <c r="A548" s="13"/>
      <c r="B548" s="13"/>
      <c r="C548" s="13"/>
      <c r="D548" s="13"/>
      <c r="E548" s="13"/>
      <c r="F548" s="13"/>
      <c r="G548" s="13"/>
      <c r="H548" s="13"/>
      <c r="I548" s="13"/>
    </row>
    <row r="549" spans="1:9" ht="15.75" customHeight="1" x14ac:dyDescent="0.25">
      <c r="A549" s="13"/>
      <c r="B549" s="13"/>
      <c r="C549" s="13"/>
      <c r="D549" s="13"/>
      <c r="E549" s="13"/>
      <c r="F549" s="13"/>
      <c r="G549" s="13"/>
      <c r="H549" s="13"/>
      <c r="I549" s="13"/>
    </row>
    <row r="550" spans="1:9" ht="15.75" customHeight="1" x14ac:dyDescent="0.25">
      <c r="A550" s="13"/>
      <c r="B550" s="13"/>
      <c r="C550" s="13"/>
      <c r="D550" s="13"/>
      <c r="E550" s="13"/>
      <c r="F550" s="13"/>
      <c r="G550" s="13"/>
      <c r="H550" s="13"/>
      <c r="I550" s="13"/>
    </row>
    <row r="551" spans="1:9" ht="15.75" customHeight="1" x14ac:dyDescent="0.25">
      <c r="A551" s="13"/>
      <c r="B551" s="13"/>
      <c r="C551" s="13"/>
      <c r="D551" s="13"/>
      <c r="E551" s="13"/>
      <c r="F551" s="13"/>
      <c r="G551" s="13"/>
      <c r="H551" s="13"/>
      <c r="I551" s="13"/>
    </row>
    <row r="552" spans="1:9" ht="15.75" customHeight="1" x14ac:dyDescent="0.25">
      <c r="A552" s="13"/>
      <c r="B552" s="13"/>
      <c r="C552" s="13"/>
      <c r="D552" s="13"/>
      <c r="E552" s="13"/>
      <c r="F552" s="13"/>
      <c r="G552" s="13"/>
      <c r="H552" s="13"/>
      <c r="I552" s="13"/>
    </row>
    <row r="553" spans="1:9" ht="15.75" customHeight="1" x14ac:dyDescent="0.25">
      <c r="A553" s="13"/>
      <c r="B553" s="13"/>
      <c r="C553" s="13"/>
      <c r="D553" s="13"/>
      <c r="E553" s="13"/>
      <c r="F553" s="13"/>
      <c r="G553" s="13"/>
      <c r="H553" s="13"/>
      <c r="I553" s="13"/>
    </row>
    <row r="554" spans="1:9" ht="15.75" customHeight="1" x14ac:dyDescent="0.25">
      <c r="A554" s="13"/>
      <c r="B554" s="13"/>
      <c r="C554" s="13"/>
      <c r="D554" s="13"/>
      <c r="E554" s="13"/>
      <c r="F554" s="13"/>
      <c r="G554" s="13"/>
      <c r="H554" s="13"/>
      <c r="I554" s="13"/>
    </row>
    <row r="555" spans="1:9" ht="15.75" customHeight="1" x14ac:dyDescent="0.25">
      <c r="A555" s="13"/>
      <c r="B555" s="13"/>
      <c r="C555" s="13"/>
      <c r="D555" s="13"/>
      <c r="E555" s="13"/>
      <c r="F555" s="13"/>
      <c r="G555" s="13"/>
      <c r="H555" s="13"/>
      <c r="I555" s="13"/>
    </row>
    <row r="556" spans="1:9" ht="15.75" customHeight="1" x14ac:dyDescent="0.25">
      <c r="A556" s="13"/>
      <c r="B556" s="13"/>
      <c r="C556" s="13"/>
      <c r="D556" s="13"/>
      <c r="E556" s="13"/>
      <c r="F556" s="13"/>
      <c r="G556" s="13"/>
      <c r="H556" s="13"/>
      <c r="I556" s="13"/>
    </row>
    <row r="557" spans="1:9" ht="15.75" customHeight="1" x14ac:dyDescent="0.25">
      <c r="A557" s="13"/>
      <c r="B557" s="13"/>
      <c r="C557" s="13"/>
      <c r="D557" s="13"/>
      <c r="E557" s="13"/>
      <c r="F557" s="13"/>
      <c r="G557" s="13"/>
      <c r="H557" s="13"/>
      <c r="I557" s="13"/>
    </row>
    <row r="558" spans="1:9" ht="15.75" customHeight="1" x14ac:dyDescent="0.25">
      <c r="A558" s="13"/>
      <c r="B558" s="13"/>
      <c r="C558" s="13"/>
      <c r="D558" s="13"/>
      <c r="E558" s="13"/>
      <c r="F558" s="13"/>
      <c r="G558" s="13"/>
      <c r="H558" s="13"/>
      <c r="I558" s="13"/>
    </row>
    <row r="559" spans="1:9" ht="15.75" customHeight="1" x14ac:dyDescent="0.25">
      <c r="A559" s="13"/>
      <c r="B559" s="13"/>
      <c r="C559" s="13"/>
      <c r="D559" s="13"/>
      <c r="E559" s="13"/>
      <c r="F559" s="13"/>
      <c r="G559" s="13"/>
      <c r="H559" s="13"/>
      <c r="I559" s="13"/>
    </row>
    <row r="560" spans="1:9" ht="15.75" customHeight="1" x14ac:dyDescent="0.25">
      <c r="A560" s="13"/>
      <c r="B560" s="13"/>
      <c r="C560" s="13"/>
      <c r="D560" s="13"/>
      <c r="E560" s="13"/>
      <c r="F560" s="13"/>
      <c r="G560" s="13"/>
      <c r="H560" s="13"/>
      <c r="I560" s="13"/>
    </row>
    <row r="561" spans="1:9" ht="15.75" customHeight="1" x14ac:dyDescent="0.25">
      <c r="A561" s="13"/>
      <c r="B561" s="13"/>
      <c r="C561" s="13"/>
      <c r="D561" s="13"/>
      <c r="E561" s="13"/>
      <c r="F561" s="13"/>
      <c r="G561" s="13"/>
      <c r="H561" s="13"/>
      <c r="I561" s="13"/>
    </row>
    <row r="562" spans="1:9" ht="15.75" customHeight="1" x14ac:dyDescent="0.25">
      <c r="A562" s="13"/>
      <c r="B562" s="13"/>
      <c r="C562" s="13"/>
      <c r="D562" s="13"/>
      <c r="E562" s="13"/>
      <c r="F562" s="13"/>
      <c r="G562" s="13"/>
      <c r="H562" s="13"/>
      <c r="I562" s="13"/>
    </row>
    <row r="563" spans="1:9" ht="15.75" customHeight="1" x14ac:dyDescent="0.25">
      <c r="A563" s="13"/>
      <c r="B563" s="13"/>
      <c r="C563" s="13"/>
      <c r="D563" s="13"/>
      <c r="E563" s="13"/>
      <c r="F563" s="13"/>
      <c r="G563" s="13"/>
      <c r="H563" s="13"/>
      <c r="I563" s="13"/>
    </row>
    <row r="564" spans="1:9" ht="15.75" customHeight="1" x14ac:dyDescent="0.25">
      <c r="A564" s="13"/>
      <c r="B564" s="13"/>
      <c r="C564" s="13"/>
      <c r="D564" s="13"/>
      <c r="E564" s="13"/>
      <c r="F564" s="13"/>
      <c r="G564" s="13"/>
      <c r="H564" s="13"/>
      <c r="I564" s="13"/>
    </row>
    <row r="565" spans="1:9" ht="15.75" customHeight="1" x14ac:dyDescent="0.25">
      <c r="A565" s="13"/>
      <c r="B565" s="13"/>
      <c r="C565" s="13"/>
      <c r="D565" s="13"/>
      <c r="E565" s="13"/>
      <c r="F565" s="13"/>
      <c r="G565" s="13"/>
      <c r="H565" s="13"/>
      <c r="I565" s="13"/>
    </row>
    <row r="566" spans="1:9" ht="15.75" customHeight="1" x14ac:dyDescent="0.25">
      <c r="A566" s="13"/>
      <c r="B566" s="13"/>
      <c r="C566" s="13"/>
      <c r="D566" s="13"/>
      <c r="E566" s="13"/>
      <c r="F566" s="13"/>
      <c r="G566" s="13"/>
      <c r="H566" s="13"/>
      <c r="I566" s="13"/>
    </row>
    <row r="567" spans="1:9" ht="15.75" customHeight="1" x14ac:dyDescent="0.25">
      <c r="A567" s="13"/>
      <c r="B567" s="13"/>
      <c r="C567" s="13"/>
      <c r="D567" s="13"/>
      <c r="E567" s="13"/>
      <c r="F567" s="13"/>
      <c r="G567" s="13"/>
      <c r="H567" s="13"/>
      <c r="I567" s="13"/>
    </row>
    <row r="568" spans="1:9" ht="15.75" customHeight="1" x14ac:dyDescent="0.25">
      <c r="A568" s="13"/>
      <c r="B568" s="13"/>
      <c r="C568" s="13"/>
      <c r="D568" s="13"/>
      <c r="E568" s="13"/>
      <c r="F568" s="13"/>
      <c r="G568" s="13"/>
      <c r="H568" s="13"/>
      <c r="I568" s="13"/>
    </row>
    <row r="569" spans="1:9" ht="15.75" customHeight="1" x14ac:dyDescent="0.25">
      <c r="A569" s="13"/>
      <c r="B569" s="13"/>
      <c r="C569" s="13"/>
      <c r="D569" s="13"/>
      <c r="E569" s="13"/>
      <c r="F569" s="13"/>
      <c r="G569" s="13"/>
      <c r="H569" s="13"/>
      <c r="I569" s="13"/>
    </row>
    <row r="570" spans="1:9" ht="15.75" customHeight="1" x14ac:dyDescent="0.25">
      <c r="A570" s="13"/>
      <c r="B570" s="13"/>
      <c r="C570" s="13"/>
      <c r="D570" s="13"/>
      <c r="E570" s="13"/>
      <c r="F570" s="13"/>
      <c r="G570" s="13"/>
      <c r="H570" s="13"/>
      <c r="I570" s="13"/>
    </row>
    <row r="571" spans="1:9" ht="15.75" customHeight="1" x14ac:dyDescent="0.25">
      <c r="A571" s="13"/>
      <c r="B571" s="13"/>
      <c r="C571" s="13"/>
      <c r="D571" s="13"/>
      <c r="E571" s="13"/>
      <c r="F571" s="13"/>
      <c r="G571" s="13"/>
      <c r="H571" s="13"/>
      <c r="I571" s="13"/>
    </row>
    <row r="572" spans="1:9" ht="15.75" customHeight="1" x14ac:dyDescent="0.25">
      <c r="A572" s="13"/>
      <c r="B572" s="13"/>
      <c r="C572" s="13"/>
      <c r="D572" s="13"/>
      <c r="E572" s="13"/>
      <c r="F572" s="13"/>
      <c r="G572" s="13"/>
      <c r="H572" s="13"/>
      <c r="I572" s="13"/>
    </row>
    <row r="573" spans="1:9" ht="15.75" customHeight="1" x14ac:dyDescent="0.25">
      <c r="A573" s="13"/>
      <c r="B573" s="13"/>
      <c r="C573" s="13"/>
      <c r="D573" s="13"/>
      <c r="E573" s="13"/>
      <c r="F573" s="13"/>
      <c r="G573" s="13"/>
      <c r="H573" s="13"/>
      <c r="I573" s="13"/>
    </row>
    <row r="574" spans="1:9" ht="15.75" customHeight="1" x14ac:dyDescent="0.25">
      <c r="A574" s="13"/>
      <c r="B574" s="13"/>
      <c r="C574" s="13"/>
      <c r="D574" s="13"/>
      <c r="E574" s="13"/>
      <c r="F574" s="13"/>
      <c r="G574" s="13"/>
      <c r="H574" s="13"/>
      <c r="I574" s="13"/>
    </row>
    <row r="575" spans="1:9" ht="15.75" customHeight="1" x14ac:dyDescent="0.25">
      <c r="A575" s="13"/>
      <c r="B575" s="13"/>
      <c r="C575" s="13"/>
      <c r="D575" s="13"/>
      <c r="E575" s="13"/>
      <c r="F575" s="13"/>
      <c r="G575" s="13"/>
      <c r="H575" s="13"/>
      <c r="I575" s="13"/>
    </row>
    <row r="576" spans="1:9" ht="15.75" customHeight="1" x14ac:dyDescent="0.25">
      <c r="A576" s="13"/>
      <c r="B576" s="13"/>
      <c r="C576" s="13"/>
      <c r="D576" s="13"/>
      <c r="E576" s="13"/>
      <c r="F576" s="13"/>
      <c r="G576" s="13"/>
      <c r="H576" s="13"/>
      <c r="I576" s="13"/>
    </row>
    <row r="577" spans="1:9" ht="15.75" customHeight="1" x14ac:dyDescent="0.25">
      <c r="A577" s="13"/>
      <c r="B577" s="13"/>
      <c r="C577" s="13"/>
      <c r="D577" s="13"/>
      <c r="E577" s="13"/>
      <c r="F577" s="13"/>
      <c r="G577" s="13"/>
      <c r="H577" s="13"/>
      <c r="I577" s="13"/>
    </row>
    <row r="578" spans="1:9" ht="15.75" customHeight="1" x14ac:dyDescent="0.25">
      <c r="A578" s="13"/>
      <c r="B578" s="13"/>
      <c r="C578" s="13"/>
      <c r="D578" s="13"/>
      <c r="E578" s="13"/>
      <c r="F578" s="13"/>
      <c r="G578" s="13"/>
      <c r="H578" s="13"/>
      <c r="I578" s="13"/>
    </row>
    <row r="579" spans="1:9" ht="15.75" customHeight="1" x14ac:dyDescent="0.25">
      <c r="A579" s="13"/>
      <c r="B579" s="13"/>
      <c r="C579" s="13"/>
      <c r="D579" s="13"/>
      <c r="E579" s="13"/>
      <c r="F579" s="13"/>
      <c r="G579" s="13"/>
      <c r="H579" s="13"/>
      <c r="I579" s="13"/>
    </row>
    <row r="580" spans="1:9" ht="15.75" customHeight="1" x14ac:dyDescent="0.25">
      <c r="A580" s="13"/>
      <c r="B580" s="13"/>
      <c r="C580" s="13"/>
      <c r="D580" s="13"/>
      <c r="E580" s="13"/>
      <c r="F580" s="13"/>
      <c r="G580" s="13"/>
      <c r="H580" s="13"/>
      <c r="I580" s="13"/>
    </row>
    <row r="581" spans="1:9" ht="15.75" customHeight="1" x14ac:dyDescent="0.25">
      <c r="A581" s="13"/>
      <c r="B581" s="13"/>
      <c r="C581" s="13"/>
      <c r="D581" s="13"/>
      <c r="E581" s="13"/>
      <c r="F581" s="13"/>
      <c r="G581" s="13"/>
      <c r="H581" s="13"/>
      <c r="I581" s="13"/>
    </row>
    <row r="582" spans="1:9" ht="15.75" customHeight="1" x14ac:dyDescent="0.25">
      <c r="A582" s="13"/>
      <c r="B582" s="13"/>
      <c r="C582" s="13"/>
      <c r="D582" s="13"/>
      <c r="E582" s="13"/>
      <c r="F582" s="13"/>
      <c r="G582" s="13"/>
      <c r="H582" s="13"/>
      <c r="I582" s="13"/>
    </row>
    <row r="583" spans="1:9" ht="15.75" customHeight="1" x14ac:dyDescent="0.25">
      <c r="A583" s="13"/>
      <c r="B583" s="13"/>
      <c r="C583" s="13"/>
      <c r="D583" s="13"/>
      <c r="E583" s="13"/>
      <c r="F583" s="13"/>
      <c r="G583" s="13"/>
      <c r="H583" s="13"/>
      <c r="I583" s="13"/>
    </row>
    <row r="584" spans="1:9" ht="15.75" customHeight="1" x14ac:dyDescent="0.25">
      <c r="A584" s="13"/>
      <c r="B584" s="13"/>
      <c r="C584" s="13"/>
      <c r="D584" s="13"/>
      <c r="E584" s="13"/>
      <c r="F584" s="13"/>
      <c r="G584" s="13"/>
      <c r="H584" s="13"/>
      <c r="I584" s="13"/>
    </row>
    <row r="585" spans="1:9" ht="15.75" customHeight="1" x14ac:dyDescent="0.25">
      <c r="A585" s="13"/>
      <c r="B585" s="13"/>
      <c r="C585" s="13"/>
      <c r="D585" s="13"/>
      <c r="E585" s="13"/>
      <c r="F585" s="13"/>
      <c r="G585" s="13"/>
      <c r="H585" s="13"/>
      <c r="I585" s="13"/>
    </row>
    <row r="586" spans="1:9" ht="15.75" customHeight="1" x14ac:dyDescent="0.25">
      <c r="A586" s="13"/>
      <c r="B586" s="13"/>
      <c r="C586" s="13"/>
      <c r="D586" s="13"/>
      <c r="E586" s="13"/>
      <c r="F586" s="13"/>
      <c r="G586" s="13"/>
      <c r="H586" s="13"/>
      <c r="I586" s="13"/>
    </row>
    <row r="587" spans="1:9" ht="15.75" customHeight="1" x14ac:dyDescent="0.25">
      <c r="A587" s="13"/>
      <c r="B587" s="13"/>
      <c r="C587" s="13"/>
      <c r="D587" s="13"/>
      <c r="E587" s="13"/>
      <c r="F587" s="13"/>
      <c r="G587" s="13"/>
      <c r="H587" s="13"/>
      <c r="I587" s="13"/>
    </row>
    <row r="588" spans="1:9" ht="15.75" customHeight="1" x14ac:dyDescent="0.25">
      <c r="A588" s="13"/>
      <c r="B588" s="13"/>
      <c r="C588" s="13"/>
      <c r="D588" s="13"/>
      <c r="E588" s="13"/>
      <c r="F588" s="13"/>
      <c r="G588" s="13"/>
      <c r="H588" s="13"/>
      <c r="I588" s="13"/>
    </row>
    <row r="589" spans="1:9" ht="15.75" customHeight="1" x14ac:dyDescent="0.25">
      <c r="A589" s="13"/>
      <c r="B589" s="13"/>
      <c r="C589" s="13"/>
      <c r="D589" s="13"/>
      <c r="E589" s="13"/>
      <c r="F589" s="13"/>
      <c r="G589" s="13"/>
      <c r="H589" s="13"/>
      <c r="I589" s="13"/>
    </row>
    <row r="590" spans="1:9" ht="15.75" customHeight="1" x14ac:dyDescent="0.25">
      <c r="A590" s="13"/>
      <c r="B590" s="13"/>
      <c r="C590" s="13"/>
      <c r="D590" s="13"/>
      <c r="E590" s="13"/>
      <c r="F590" s="13"/>
      <c r="G590" s="13"/>
      <c r="H590" s="13"/>
      <c r="I590" s="13"/>
    </row>
    <row r="591" spans="1:9" ht="15.75" customHeight="1" x14ac:dyDescent="0.25">
      <c r="A591" s="13"/>
      <c r="B591" s="13"/>
      <c r="C591" s="13"/>
      <c r="D591" s="13"/>
      <c r="E591" s="13"/>
      <c r="F591" s="13"/>
      <c r="G591" s="13"/>
      <c r="H591" s="13"/>
      <c r="I591" s="13"/>
    </row>
    <row r="592" spans="1:9" ht="15.75" customHeight="1" x14ac:dyDescent="0.25">
      <c r="A592" s="13"/>
      <c r="B592" s="13"/>
      <c r="C592" s="13"/>
      <c r="D592" s="13"/>
      <c r="E592" s="13"/>
      <c r="F592" s="13"/>
      <c r="G592" s="13"/>
      <c r="H592" s="13"/>
      <c r="I592" s="13"/>
    </row>
    <row r="593" spans="1:9" ht="15.75" customHeight="1" x14ac:dyDescent="0.25">
      <c r="A593" s="13"/>
      <c r="B593" s="13"/>
      <c r="C593" s="13"/>
      <c r="D593" s="13"/>
      <c r="E593" s="13"/>
      <c r="F593" s="13"/>
      <c r="G593" s="13"/>
      <c r="H593" s="13"/>
      <c r="I593" s="13"/>
    </row>
    <row r="594" spans="1:9" ht="15.75" customHeight="1" x14ac:dyDescent="0.25">
      <c r="A594" s="13"/>
      <c r="B594" s="13"/>
      <c r="C594" s="13"/>
      <c r="D594" s="13"/>
      <c r="E594" s="13"/>
      <c r="F594" s="13"/>
      <c r="G594" s="13"/>
      <c r="H594" s="13"/>
      <c r="I594" s="13"/>
    </row>
    <row r="595" spans="1:9" ht="15.75" customHeight="1" x14ac:dyDescent="0.25">
      <c r="A595" s="13"/>
      <c r="B595" s="13"/>
      <c r="C595" s="13"/>
      <c r="D595" s="13"/>
      <c r="E595" s="13"/>
      <c r="F595" s="13"/>
      <c r="G595" s="13"/>
      <c r="H595" s="13"/>
      <c r="I595" s="13"/>
    </row>
    <row r="596" spans="1:9" ht="15.75" customHeight="1" x14ac:dyDescent="0.25">
      <c r="A596" s="13"/>
      <c r="B596" s="13"/>
      <c r="C596" s="13"/>
      <c r="D596" s="13"/>
      <c r="E596" s="13"/>
      <c r="F596" s="13"/>
      <c r="G596" s="13"/>
      <c r="H596" s="13"/>
      <c r="I596" s="13"/>
    </row>
    <row r="597" spans="1:9" ht="15.75" customHeight="1" x14ac:dyDescent="0.25">
      <c r="A597" s="13"/>
      <c r="B597" s="13"/>
      <c r="C597" s="13"/>
      <c r="D597" s="13"/>
      <c r="E597" s="13"/>
      <c r="F597" s="13"/>
      <c r="G597" s="13"/>
      <c r="H597" s="13"/>
      <c r="I597" s="13"/>
    </row>
    <row r="598" spans="1:9" ht="15.75" customHeight="1" x14ac:dyDescent="0.25">
      <c r="A598" s="13"/>
      <c r="B598" s="13"/>
      <c r="C598" s="13"/>
      <c r="D598" s="13"/>
      <c r="E598" s="13"/>
      <c r="F598" s="13"/>
      <c r="G598" s="13"/>
      <c r="H598" s="13"/>
      <c r="I598" s="13"/>
    </row>
    <row r="599" spans="1:9" ht="15.75" customHeight="1" x14ac:dyDescent="0.25">
      <c r="A599" s="13"/>
      <c r="B599" s="13"/>
      <c r="C599" s="13"/>
      <c r="D599" s="13"/>
      <c r="E599" s="13"/>
      <c r="F599" s="13"/>
      <c r="G599" s="13"/>
      <c r="H599" s="13"/>
      <c r="I599" s="13"/>
    </row>
    <row r="600" spans="1:9" ht="15.75" customHeight="1" x14ac:dyDescent="0.25">
      <c r="A600" s="13"/>
      <c r="B600" s="13"/>
      <c r="C600" s="13"/>
      <c r="D600" s="13"/>
      <c r="E600" s="13"/>
      <c r="F600" s="13"/>
      <c r="G600" s="13"/>
      <c r="H600" s="13"/>
      <c r="I600" s="13"/>
    </row>
    <row r="601" spans="1:9" ht="15.75" customHeight="1" x14ac:dyDescent="0.25">
      <c r="A601" s="13"/>
      <c r="B601" s="13"/>
      <c r="C601" s="13"/>
      <c r="D601" s="13"/>
      <c r="E601" s="13"/>
      <c r="F601" s="13"/>
      <c r="G601" s="13"/>
      <c r="H601" s="13"/>
      <c r="I601" s="13"/>
    </row>
    <row r="602" spans="1:9" ht="15.75" customHeight="1" x14ac:dyDescent="0.25">
      <c r="A602" s="13"/>
      <c r="B602" s="13"/>
      <c r="C602" s="13"/>
      <c r="D602" s="13"/>
      <c r="E602" s="13"/>
      <c r="F602" s="13"/>
      <c r="G602" s="13"/>
      <c r="H602" s="13"/>
      <c r="I602" s="13"/>
    </row>
    <row r="603" spans="1:9" ht="15.75" customHeight="1" x14ac:dyDescent="0.25">
      <c r="A603" s="13"/>
      <c r="B603" s="13"/>
      <c r="C603" s="13"/>
      <c r="D603" s="13"/>
      <c r="E603" s="13"/>
      <c r="F603" s="13"/>
      <c r="G603" s="13"/>
      <c r="H603" s="13"/>
      <c r="I603" s="13"/>
    </row>
    <row r="604" spans="1:9" ht="15.75" customHeight="1" x14ac:dyDescent="0.25">
      <c r="A604" s="13"/>
      <c r="B604" s="13"/>
      <c r="C604" s="13"/>
      <c r="D604" s="13"/>
      <c r="E604" s="13"/>
      <c r="F604" s="13"/>
      <c r="G604" s="13"/>
      <c r="H604" s="13"/>
      <c r="I604" s="13"/>
    </row>
    <row r="605" spans="1:9" ht="15.75" customHeight="1" x14ac:dyDescent="0.25">
      <c r="A605" s="13"/>
      <c r="B605" s="13"/>
      <c r="C605" s="13"/>
      <c r="D605" s="13"/>
      <c r="E605" s="13"/>
      <c r="F605" s="13"/>
      <c r="G605" s="13"/>
      <c r="H605" s="13"/>
      <c r="I605" s="13"/>
    </row>
    <row r="606" spans="1:9" ht="15.75" customHeight="1" x14ac:dyDescent="0.25">
      <c r="A606" s="13"/>
      <c r="B606" s="13"/>
      <c r="C606" s="13"/>
      <c r="D606" s="13"/>
      <c r="E606" s="13"/>
      <c r="F606" s="13"/>
      <c r="G606" s="13"/>
      <c r="H606" s="13"/>
      <c r="I606" s="13"/>
    </row>
    <row r="607" spans="1:9" ht="15.75" customHeight="1" x14ac:dyDescent="0.25">
      <c r="A607" s="13"/>
      <c r="B607" s="13"/>
      <c r="C607" s="13"/>
      <c r="D607" s="13"/>
      <c r="E607" s="13"/>
      <c r="F607" s="13"/>
      <c r="G607" s="13"/>
      <c r="H607" s="13"/>
      <c r="I607" s="13"/>
    </row>
    <row r="608" spans="1:9" ht="15.75" customHeight="1" x14ac:dyDescent="0.25">
      <c r="A608" s="13"/>
      <c r="B608" s="13"/>
      <c r="C608" s="13"/>
      <c r="D608" s="13"/>
      <c r="E608" s="13"/>
      <c r="F608" s="13"/>
      <c r="G608" s="13"/>
      <c r="H608" s="13"/>
      <c r="I608" s="13"/>
    </row>
    <row r="609" spans="1:9" ht="15.75" customHeight="1" x14ac:dyDescent="0.25">
      <c r="A609" s="13"/>
      <c r="B609" s="13"/>
      <c r="C609" s="13"/>
      <c r="D609" s="13"/>
      <c r="E609" s="13"/>
      <c r="F609" s="13"/>
      <c r="G609" s="13"/>
      <c r="H609" s="13"/>
      <c r="I609" s="13"/>
    </row>
    <row r="610" spans="1:9" ht="15.75" customHeight="1" x14ac:dyDescent="0.25">
      <c r="A610" s="13"/>
      <c r="B610" s="13"/>
      <c r="C610" s="13"/>
      <c r="D610" s="13"/>
      <c r="E610" s="13"/>
      <c r="F610" s="13"/>
      <c r="G610" s="13"/>
      <c r="H610" s="13"/>
      <c r="I610" s="13"/>
    </row>
    <row r="611" spans="1:9" ht="15.75" customHeight="1" x14ac:dyDescent="0.25">
      <c r="A611" s="13"/>
      <c r="B611" s="13"/>
      <c r="C611" s="13"/>
      <c r="D611" s="13"/>
      <c r="E611" s="13"/>
      <c r="F611" s="13"/>
      <c r="G611" s="13"/>
      <c r="H611" s="13"/>
      <c r="I611" s="13"/>
    </row>
    <row r="612" spans="1:9" ht="15.75" customHeight="1" x14ac:dyDescent="0.25">
      <c r="A612" s="13"/>
      <c r="B612" s="13"/>
      <c r="C612" s="13"/>
      <c r="D612" s="13"/>
      <c r="E612" s="13"/>
      <c r="F612" s="13"/>
      <c r="G612" s="13"/>
      <c r="H612" s="13"/>
      <c r="I612" s="13"/>
    </row>
    <row r="613" spans="1:9" ht="15.75" customHeight="1" x14ac:dyDescent="0.25">
      <c r="A613" s="13"/>
      <c r="B613" s="13"/>
      <c r="C613" s="13"/>
      <c r="D613" s="13"/>
      <c r="E613" s="13"/>
      <c r="F613" s="13"/>
      <c r="G613" s="13"/>
      <c r="H613" s="13"/>
      <c r="I613" s="13"/>
    </row>
    <row r="614" spans="1:9" ht="15.75" customHeight="1" x14ac:dyDescent="0.25">
      <c r="A614" s="13"/>
      <c r="B614" s="13"/>
      <c r="C614" s="13"/>
      <c r="D614" s="13"/>
      <c r="E614" s="13"/>
      <c r="F614" s="13"/>
      <c r="G614" s="13"/>
      <c r="H614" s="13"/>
      <c r="I614" s="13"/>
    </row>
    <row r="615" spans="1:9" ht="15.75" customHeight="1" x14ac:dyDescent="0.25">
      <c r="A615" s="13"/>
      <c r="B615" s="13"/>
      <c r="C615" s="13"/>
      <c r="D615" s="13"/>
      <c r="E615" s="13"/>
      <c r="F615" s="13"/>
      <c r="G615" s="13"/>
      <c r="H615" s="13"/>
      <c r="I615" s="13"/>
    </row>
    <row r="616" spans="1:9" ht="15.75" customHeight="1" x14ac:dyDescent="0.25">
      <c r="A616" s="13"/>
      <c r="B616" s="13"/>
      <c r="C616" s="13"/>
      <c r="D616" s="13"/>
      <c r="E616" s="13"/>
      <c r="F616" s="13"/>
      <c r="G616" s="13"/>
      <c r="H616" s="13"/>
      <c r="I616" s="13"/>
    </row>
    <row r="617" spans="1:9" ht="15.75" customHeight="1" x14ac:dyDescent="0.25">
      <c r="A617" s="13"/>
      <c r="B617" s="13"/>
      <c r="C617" s="13"/>
      <c r="D617" s="13"/>
      <c r="E617" s="13"/>
      <c r="F617" s="13"/>
      <c r="G617" s="13"/>
      <c r="H617" s="13"/>
      <c r="I617" s="13"/>
    </row>
    <row r="618" spans="1:9" ht="15.75" customHeight="1" x14ac:dyDescent="0.25">
      <c r="A618" s="13"/>
      <c r="B618" s="13"/>
      <c r="C618" s="13"/>
      <c r="D618" s="13"/>
      <c r="E618" s="13"/>
      <c r="F618" s="13"/>
      <c r="G618" s="13"/>
      <c r="H618" s="13"/>
      <c r="I618" s="13"/>
    </row>
    <row r="619" spans="1:9" ht="15.75" customHeight="1" x14ac:dyDescent="0.25">
      <c r="A619" s="13"/>
      <c r="B619" s="13"/>
      <c r="C619" s="13"/>
      <c r="D619" s="13"/>
      <c r="E619" s="13"/>
      <c r="F619" s="13"/>
      <c r="G619" s="13"/>
      <c r="H619" s="13"/>
      <c r="I619" s="13"/>
    </row>
    <row r="620" spans="1:9" ht="15.75" customHeight="1" x14ac:dyDescent="0.25">
      <c r="A620" s="13"/>
      <c r="B620" s="13"/>
      <c r="C620" s="13"/>
      <c r="D620" s="13"/>
      <c r="E620" s="13"/>
      <c r="F620" s="13"/>
      <c r="G620" s="13"/>
      <c r="H620" s="13"/>
      <c r="I620" s="13"/>
    </row>
    <row r="621" spans="1:9" ht="15.75" customHeight="1" x14ac:dyDescent="0.25">
      <c r="A621" s="13"/>
      <c r="B621" s="13"/>
      <c r="C621" s="13"/>
      <c r="D621" s="13"/>
      <c r="E621" s="13"/>
      <c r="F621" s="13"/>
      <c r="G621" s="13"/>
      <c r="H621" s="13"/>
      <c r="I621" s="13"/>
    </row>
    <row r="622" spans="1:9" ht="15.75" customHeight="1" x14ac:dyDescent="0.25">
      <c r="A622" s="13"/>
      <c r="B622" s="13"/>
      <c r="C622" s="13"/>
      <c r="D622" s="13"/>
      <c r="E622" s="13"/>
      <c r="F622" s="13"/>
      <c r="G622" s="13"/>
      <c r="H622" s="13"/>
      <c r="I622" s="13"/>
    </row>
    <row r="623" spans="1:9" ht="15.75" customHeight="1" x14ac:dyDescent="0.25">
      <c r="A623" s="13"/>
      <c r="B623" s="13"/>
      <c r="C623" s="13"/>
      <c r="D623" s="13"/>
      <c r="E623" s="13"/>
      <c r="F623" s="13"/>
      <c r="G623" s="13"/>
      <c r="H623" s="13"/>
      <c r="I623" s="13"/>
    </row>
    <row r="624" spans="1:9" ht="15.75" customHeight="1" x14ac:dyDescent="0.25">
      <c r="A624" s="13"/>
      <c r="B624" s="13"/>
      <c r="C624" s="13"/>
      <c r="D624" s="13"/>
      <c r="E624" s="13"/>
      <c r="F624" s="13"/>
      <c r="G624" s="13"/>
      <c r="H624" s="13"/>
      <c r="I624" s="13"/>
    </row>
    <row r="625" spans="1:9" ht="15.75" customHeight="1" x14ac:dyDescent="0.25">
      <c r="A625" s="13"/>
      <c r="B625" s="13"/>
      <c r="C625" s="13"/>
      <c r="D625" s="13"/>
      <c r="E625" s="13"/>
      <c r="F625" s="13"/>
      <c r="G625" s="13"/>
      <c r="H625" s="13"/>
      <c r="I625" s="13"/>
    </row>
    <row r="626" spans="1:9" ht="15.75" customHeight="1" x14ac:dyDescent="0.25">
      <c r="A626" s="13"/>
      <c r="B626" s="13"/>
      <c r="C626" s="13"/>
      <c r="D626" s="13"/>
      <c r="E626" s="13"/>
      <c r="F626" s="13"/>
      <c r="G626" s="13"/>
      <c r="H626" s="13"/>
      <c r="I626" s="13"/>
    </row>
    <row r="627" spans="1:9" ht="15.75" customHeight="1" x14ac:dyDescent="0.25">
      <c r="A627" s="13"/>
      <c r="B627" s="13"/>
      <c r="C627" s="13"/>
      <c r="D627" s="13"/>
      <c r="E627" s="13"/>
      <c r="F627" s="13"/>
      <c r="G627" s="13"/>
      <c r="H627" s="13"/>
      <c r="I627" s="13"/>
    </row>
    <row r="628" spans="1:9" ht="15.75" customHeight="1" x14ac:dyDescent="0.25">
      <c r="A628" s="13"/>
      <c r="B628" s="13"/>
      <c r="C628" s="13"/>
      <c r="D628" s="13"/>
      <c r="E628" s="13"/>
      <c r="F628" s="13"/>
      <c r="G628" s="13"/>
      <c r="H628" s="13"/>
      <c r="I628" s="13"/>
    </row>
    <row r="629" spans="1:9" ht="15.75" customHeight="1" x14ac:dyDescent="0.25">
      <c r="A629" s="13"/>
      <c r="B629" s="13"/>
      <c r="C629" s="13"/>
      <c r="D629" s="13"/>
      <c r="E629" s="13"/>
      <c r="F629" s="13"/>
      <c r="G629" s="13"/>
      <c r="H629" s="13"/>
      <c r="I629" s="13"/>
    </row>
    <row r="630" spans="1:9" ht="15.75" customHeight="1" x14ac:dyDescent="0.25">
      <c r="A630" s="13"/>
      <c r="B630" s="13"/>
      <c r="C630" s="13"/>
      <c r="D630" s="13"/>
      <c r="E630" s="13"/>
      <c r="F630" s="13"/>
      <c r="G630" s="13"/>
      <c r="H630" s="13"/>
      <c r="I630" s="13"/>
    </row>
    <row r="631" spans="1:9" ht="15.75" customHeight="1" x14ac:dyDescent="0.25">
      <c r="A631" s="13"/>
      <c r="B631" s="13"/>
      <c r="C631" s="13"/>
      <c r="D631" s="13"/>
      <c r="E631" s="13"/>
      <c r="F631" s="13"/>
      <c r="G631" s="13"/>
      <c r="H631" s="13"/>
      <c r="I631" s="13"/>
    </row>
    <row r="632" spans="1:9" ht="15.75" customHeight="1" x14ac:dyDescent="0.25">
      <c r="A632" s="13"/>
      <c r="B632" s="13"/>
      <c r="C632" s="13"/>
      <c r="D632" s="13"/>
      <c r="E632" s="13"/>
      <c r="F632" s="13"/>
      <c r="G632" s="13"/>
      <c r="H632" s="13"/>
      <c r="I632" s="13"/>
    </row>
    <row r="633" spans="1:9" ht="15.75" customHeight="1" x14ac:dyDescent="0.25">
      <c r="A633" s="13"/>
      <c r="B633" s="13"/>
      <c r="C633" s="13"/>
      <c r="D633" s="13"/>
      <c r="E633" s="13"/>
      <c r="F633" s="13"/>
      <c r="G633" s="13"/>
      <c r="H633" s="13"/>
      <c r="I633" s="13"/>
    </row>
    <row r="634" spans="1:9" ht="15.75" customHeight="1" x14ac:dyDescent="0.25">
      <c r="A634" s="13"/>
      <c r="B634" s="13"/>
      <c r="C634" s="13"/>
      <c r="D634" s="13"/>
      <c r="E634" s="13"/>
      <c r="F634" s="13"/>
      <c r="G634" s="13"/>
      <c r="H634" s="13"/>
      <c r="I634" s="13"/>
    </row>
    <row r="635" spans="1:9" ht="15.75" customHeight="1" x14ac:dyDescent="0.25">
      <c r="A635" s="13"/>
      <c r="B635" s="13"/>
      <c r="C635" s="13"/>
      <c r="D635" s="13"/>
      <c r="E635" s="13"/>
      <c r="F635" s="13"/>
      <c r="G635" s="13"/>
      <c r="H635" s="13"/>
      <c r="I635" s="13"/>
    </row>
    <row r="636" spans="1:9" ht="15.75" customHeight="1" x14ac:dyDescent="0.25">
      <c r="A636" s="13"/>
      <c r="B636" s="13"/>
      <c r="C636" s="13"/>
      <c r="D636" s="13"/>
      <c r="E636" s="13"/>
      <c r="F636" s="13"/>
      <c r="G636" s="13"/>
      <c r="H636" s="13"/>
      <c r="I636" s="13"/>
    </row>
    <row r="637" spans="1:9" ht="15.75" customHeight="1" x14ac:dyDescent="0.25">
      <c r="A637" s="13"/>
      <c r="B637" s="13"/>
      <c r="C637" s="13"/>
      <c r="D637" s="13"/>
      <c r="E637" s="13"/>
      <c r="F637" s="13"/>
      <c r="G637" s="13"/>
      <c r="H637" s="13"/>
      <c r="I637" s="13"/>
    </row>
    <row r="638" spans="1:9" ht="15.75" customHeight="1" x14ac:dyDescent="0.25">
      <c r="A638" s="13"/>
      <c r="B638" s="13"/>
      <c r="C638" s="13"/>
      <c r="D638" s="13"/>
      <c r="E638" s="13"/>
      <c r="F638" s="13"/>
      <c r="G638" s="13"/>
      <c r="H638" s="13"/>
      <c r="I638" s="13"/>
    </row>
    <row r="639" spans="1:9" ht="15.75" customHeight="1" x14ac:dyDescent="0.25">
      <c r="A639" s="13"/>
      <c r="B639" s="13"/>
      <c r="C639" s="13"/>
      <c r="D639" s="13"/>
      <c r="E639" s="13"/>
      <c r="F639" s="13"/>
      <c r="G639" s="13"/>
      <c r="H639" s="13"/>
      <c r="I639" s="13"/>
    </row>
    <row r="640" spans="1:9" ht="15.75" customHeight="1" x14ac:dyDescent="0.25">
      <c r="A640" s="13"/>
      <c r="B640" s="13"/>
      <c r="C640" s="13"/>
      <c r="D640" s="13"/>
      <c r="E640" s="13"/>
      <c r="F640" s="13"/>
      <c r="G640" s="13"/>
      <c r="H640" s="13"/>
      <c r="I640" s="13"/>
    </row>
    <row r="641" spans="1:9" ht="15.75" customHeight="1" x14ac:dyDescent="0.25">
      <c r="A641" s="13"/>
      <c r="B641" s="13"/>
      <c r="C641" s="13"/>
      <c r="D641" s="13"/>
      <c r="E641" s="13"/>
      <c r="F641" s="13"/>
      <c r="G641" s="13"/>
      <c r="H641" s="13"/>
      <c r="I641" s="13"/>
    </row>
    <row r="642" spans="1:9" ht="15.75" customHeight="1" x14ac:dyDescent="0.25">
      <c r="A642" s="13"/>
      <c r="B642" s="13"/>
      <c r="C642" s="13"/>
      <c r="D642" s="13"/>
      <c r="E642" s="13"/>
      <c r="F642" s="13"/>
      <c r="G642" s="13"/>
      <c r="H642" s="13"/>
      <c r="I642" s="13"/>
    </row>
    <row r="643" spans="1:9" ht="15.75" customHeight="1" x14ac:dyDescent="0.25">
      <c r="A643" s="13"/>
      <c r="B643" s="13"/>
      <c r="C643" s="13"/>
      <c r="D643" s="13"/>
      <c r="E643" s="13"/>
      <c r="F643" s="13"/>
      <c r="G643" s="13"/>
      <c r="H643" s="13"/>
      <c r="I643" s="13"/>
    </row>
    <row r="644" spans="1:9" ht="15.75" customHeight="1" x14ac:dyDescent="0.25">
      <c r="A644" s="13"/>
      <c r="B644" s="13"/>
      <c r="C644" s="13"/>
      <c r="D644" s="13"/>
      <c r="E644" s="13"/>
      <c r="F644" s="13"/>
      <c r="G644" s="13"/>
      <c r="H644" s="13"/>
      <c r="I644" s="13"/>
    </row>
    <row r="645" spans="1:9" ht="15.75" customHeight="1" x14ac:dyDescent="0.25">
      <c r="A645" s="13"/>
      <c r="B645" s="13"/>
      <c r="C645" s="13"/>
      <c r="D645" s="13"/>
      <c r="E645" s="13"/>
      <c r="F645" s="13"/>
      <c r="G645" s="13"/>
      <c r="H645" s="13"/>
      <c r="I645" s="13"/>
    </row>
    <row r="646" spans="1:9" ht="15.75" customHeight="1" x14ac:dyDescent="0.25">
      <c r="A646" s="13"/>
      <c r="B646" s="13"/>
      <c r="C646" s="13"/>
      <c r="D646" s="13"/>
      <c r="E646" s="13"/>
      <c r="F646" s="13"/>
      <c r="G646" s="13"/>
      <c r="H646" s="13"/>
      <c r="I646" s="13"/>
    </row>
    <row r="647" spans="1:9" ht="15.75" customHeight="1" x14ac:dyDescent="0.25">
      <c r="A647" s="13"/>
      <c r="B647" s="13"/>
      <c r="C647" s="13"/>
      <c r="D647" s="13"/>
      <c r="E647" s="13"/>
      <c r="F647" s="13"/>
      <c r="G647" s="13"/>
      <c r="H647" s="13"/>
      <c r="I647" s="13"/>
    </row>
    <row r="648" spans="1:9" ht="15.75" customHeight="1" x14ac:dyDescent="0.25">
      <c r="A648" s="13"/>
      <c r="B648" s="13"/>
      <c r="C648" s="13"/>
      <c r="D648" s="13"/>
      <c r="E648" s="13"/>
      <c r="F648" s="13"/>
      <c r="G648" s="13"/>
      <c r="H648" s="13"/>
      <c r="I648" s="13"/>
    </row>
    <row r="649" spans="1:9" ht="15.75" customHeight="1" x14ac:dyDescent="0.25">
      <c r="A649" s="13"/>
      <c r="B649" s="13"/>
      <c r="C649" s="13"/>
      <c r="D649" s="13"/>
      <c r="E649" s="13"/>
      <c r="F649" s="13"/>
      <c r="G649" s="13"/>
      <c r="H649" s="13"/>
      <c r="I649" s="13"/>
    </row>
    <row r="650" spans="1:9" ht="15.75" customHeight="1" x14ac:dyDescent="0.25">
      <c r="A650" s="13"/>
      <c r="B650" s="13"/>
      <c r="C650" s="13"/>
      <c r="D650" s="13"/>
      <c r="E650" s="13"/>
      <c r="F650" s="13"/>
      <c r="G650" s="13"/>
      <c r="H650" s="13"/>
      <c r="I650" s="13"/>
    </row>
    <row r="651" spans="1:9" ht="15.75" customHeight="1" x14ac:dyDescent="0.25">
      <c r="A651" s="13"/>
      <c r="B651" s="13"/>
      <c r="C651" s="13"/>
      <c r="D651" s="13"/>
      <c r="E651" s="13"/>
      <c r="F651" s="13"/>
      <c r="G651" s="13"/>
      <c r="H651" s="13"/>
      <c r="I651" s="13"/>
    </row>
    <row r="652" spans="1:9" ht="15.75" customHeight="1" x14ac:dyDescent="0.25">
      <c r="A652" s="13"/>
      <c r="B652" s="13"/>
      <c r="C652" s="13"/>
      <c r="D652" s="13"/>
      <c r="E652" s="13"/>
      <c r="F652" s="13"/>
      <c r="G652" s="13"/>
      <c r="H652" s="13"/>
      <c r="I652" s="13"/>
    </row>
    <row r="653" spans="1:9" ht="15.75" customHeight="1" x14ac:dyDescent="0.25">
      <c r="A653" s="13"/>
      <c r="B653" s="13"/>
      <c r="C653" s="13"/>
      <c r="D653" s="13"/>
      <c r="E653" s="13"/>
      <c r="F653" s="13"/>
      <c r="G653" s="13"/>
      <c r="H653" s="13"/>
      <c r="I653" s="13"/>
    </row>
    <row r="654" spans="1:9" ht="15.75" customHeight="1" x14ac:dyDescent="0.25">
      <c r="A654" s="13"/>
      <c r="B654" s="13"/>
      <c r="C654" s="13"/>
      <c r="D654" s="13"/>
      <c r="E654" s="13"/>
      <c r="F654" s="13"/>
      <c r="G654" s="13"/>
      <c r="H654" s="13"/>
      <c r="I654" s="13"/>
    </row>
    <row r="655" spans="1:9" ht="15.75" customHeight="1" x14ac:dyDescent="0.25">
      <c r="A655" s="13"/>
      <c r="B655" s="13"/>
      <c r="C655" s="13"/>
      <c r="D655" s="13"/>
      <c r="E655" s="13"/>
      <c r="F655" s="13"/>
      <c r="G655" s="13"/>
      <c r="H655" s="13"/>
      <c r="I655" s="13"/>
    </row>
    <row r="656" spans="1:9" ht="15.75" customHeight="1" x14ac:dyDescent="0.25">
      <c r="A656" s="13"/>
      <c r="B656" s="13"/>
      <c r="C656" s="13"/>
      <c r="D656" s="13"/>
      <c r="E656" s="13"/>
      <c r="F656" s="13"/>
      <c r="G656" s="13"/>
      <c r="H656" s="13"/>
      <c r="I656" s="13"/>
    </row>
    <row r="657" spans="1:9" ht="15.75" customHeight="1" x14ac:dyDescent="0.25">
      <c r="A657" s="13"/>
      <c r="B657" s="13"/>
      <c r="C657" s="13"/>
      <c r="D657" s="13"/>
      <c r="E657" s="13"/>
      <c r="F657" s="13"/>
      <c r="G657" s="13"/>
      <c r="H657" s="13"/>
      <c r="I657" s="13"/>
    </row>
    <row r="658" spans="1:9" ht="15.75" customHeight="1" x14ac:dyDescent="0.25">
      <c r="A658" s="13"/>
      <c r="B658" s="13"/>
      <c r="C658" s="13"/>
      <c r="D658" s="13"/>
      <c r="E658" s="13"/>
      <c r="F658" s="13"/>
      <c r="G658" s="13"/>
      <c r="H658" s="13"/>
      <c r="I658" s="13"/>
    </row>
    <row r="659" spans="1:9" ht="15.75" customHeight="1" x14ac:dyDescent="0.25">
      <c r="A659" s="13"/>
      <c r="B659" s="13"/>
      <c r="C659" s="13"/>
      <c r="D659" s="13"/>
      <c r="E659" s="13"/>
      <c r="F659" s="13"/>
      <c r="G659" s="13"/>
      <c r="H659" s="13"/>
      <c r="I659" s="13"/>
    </row>
    <row r="660" spans="1:9" ht="15.75" customHeight="1" x14ac:dyDescent="0.25">
      <c r="A660" s="13"/>
      <c r="B660" s="13"/>
      <c r="C660" s="13"/>
      <c r="D660" s="13"/>
      <c r="E660" s="13"/>
      <c r="F660" s="13"/>
      <c r="G660" s="13"/>
      <c r="H660" s="13"/>
      <c r="I660" s="13"/>
    </row>
    <row r="661" spans="1:9" ht="15.75" customHeight="1" x14ac:dyDescent="0.25">
      <c r="A661" s="13"/>
      <c r="B661" s="13"/>
      <c r="C661" s="13"/>
      <c r="D661" s="13"/>
      <c r="E661" s="13"/>
      <c r="F661" s="13"/>
      <c r="G661" s="13"/>
      <c r="H661" s="13"/>
      <c r="I661" s="13"/>
    </row>
    <row r="662" spans="1:9" ht="15.75" customHeight="1" x14ac:dyDescent="0.25">
      <c r="A662" s="13"/>
      <c r="B662" s="13"/>
      <c r="C662" s="13"/>
      <c r="D662" s="13"/>
      <c r="E662" s="13"/>
      <c r="F662" s="13"/>
      <c r="G662" s="13"/>
      <c r="H662" s="13"/>
      <c r="I662" s="13"/>
    </row>
    <row r="663" spans="1:9" ht="15.75" customHeight="1" x14ac:dyDescent="0.25">
      <c r="A663" s="13"/>
      <c r="B663" s="13"/>
      <c r="C663" s="13"/>
      <c r="D663" s="13"/>
      <c r="E663" s="13"/>
      <c r="F663" s="13"/>
      <c r="G663" s="13"/>
      <c r="H663" s="13"/>
      <c r="I663" s="13"/>
    </row>
    <row r="664" spans="1:9" ht="15.75" customHeight="1" x14ac:dyDescent="0.25">
      <c r="A664" s="13"/>
      <c r="B664" s="13"/>
      <c r="C664" s="13"/>
      <c r="D664" s="13"/>
      <c r="E664" s="13"/>
      <c r="F664" s="13"/>
      <c r="G664" s="13"/>
      <c r="H664" s="13"/>
      <c r="I664" s="13"/>
    </row>
    <row r="665" spans="1:9" ht="15.75" customHeight="1" x14ac:dyDescent="0.25">
      <c r="A665" s="13"/>
      <c r="B665" s="13"/>
      <c r="C665" s="13"/>
      <c r="D665" s="13"/>
      <c r="E665" s="13"/>
      <c r="F665" s="13"/>
      <c r="G665" s="13"/>
      <c r="H665" s="13"/>
      <c r="I665" s="13"/>
    </row>
    <row r="666" spans="1:9" ht="15.75" customHeight="1" x14ac:dyDescent="0.25">
      <c r="A666" s="13"/>
      <c r="B666" s="13"/>
      <c r="C666" s="13"/>
      <c r="D666" s="13"/>
      <c r="E666" s="13"/>
      <c r="F666" s="13"/>
      <c r="G666" s="13"/>
      <c r="H666" s="13"/>
      <c r="I666" s="13"/>
    </row>
    <row r="667" spans="1:9" ht="15.75" customHeight="1" x14ac:dyDescent="0.25">
      <c r="A667" s="13"/>
      <c r="B667" s="13"/>
      <c r="C667" s="13"/>
      <c r="D667" s="13"/>
      <c r="E667" s="13"/>
      <c r="F667" s="13"/>
      <c r="G667" s="13"/>
      <c r="H667" s="13"/>
      <c r="I667" s="13"/>
    </row>
    <row r="668" spans="1:9" ht="15.75" customHeight="1" x14ac:dyDescent="0.25">
      <c r="A668" s="13"/>
      <c r="B668" s="13"/>
      <c r="C668" s="13"/>
      <c r="D668" s="13"/>
      <c r="E668" s="13"/>
      <c r="F668" s="13"/>
      <c r="G668" s="13"/>
      <c r="H668" s="13"/>
      <c r="I668" s="13"/>
    </row>
    <row r="669" spans="1:9" ht="15.75" customHeight="1" x14ac:dyDescent="0.25">
      <c r="A669" s="13"/>
      <c r="B669" s="13"/>
      <c r="C669" s="13"/>
      <c r="D669" s="13"/>
      <c r="E669" s="13"/>
      <c r="F669" s="13"/>
      <c r="G669" s="13"/>
      <c r="H669" s="13"/>
      <c r="I669" s="13"/>
    </row>
    <row r="670" spans="1:9" ht="15.75" customHeight="1" x14ac:dyDescent="0.25">
      <c r="A670" s="13"/>
      <c r="B670" s="13"/>
      <c r="C670" s="13"/>
      <c r="D670" s="13"/>
      <c r="E670" s="13"/>
      <c r="F670" s="13"/>
      <c r="G670" s="13"/>
      <c r="H670" s="13"/>
      <c r="I670" s="13"/>
    </row>
    <row r="671" spans="1:9" ht="15.75" customHeight="1" x14ac:dyDescent="0.25">
      <c r="A671" s="13"/>
      <c r="B671" s="13"/>
      <c r="C671" s="13"/>
      <c r="D671" s="13"/>
      <c r="E671" s="13"/>
      <c r="F671" s="13"/>
      <c r="G671" s="13"/>
      <c r="H671" s="13"/>
      <c r="I671" s="13"/>
    </row>
    <row r="672" spans="1:9" ht="15.75" customHeight="1" x14ac:dyDescent="0.25">
      <c r="A672" s="13"/>
      <c r="B672" s="13"/>
      <c r="C672" s="13"/>
      <c r="D672" s="13"/>
      <c r="E672" s="13"/>
      <c r="F672" s="13"/>
      <c r="G672" s="13"/>
      <c r="H672" s="13"/>
      <c r="I672" s="13"/>
    </row>
    <row r="673" spans="1:9" ht="15.75" customHeight="1" x14ac:dyDescent="0.25">
      <c r="A673" s="13"/>
      <c r="B673" s="13"/>
      <c r="C673" s="13"/>
      <c r="D673" s="13"/>
      <c r="E673" s="13"/>
      <c r="F673" s="13"/>
      <c r="G673" s="13"/>
      <c r="H673" s="13"/>
      <c r="I673" s="13"/>
    </row>
    <row r="674" spans="1:9" ht="15.75" customHeight="1" x14ac:dyDescent="0.25">
      <c r="A674" s="13"/>
      <c r="B674" s="13"/>
      <c r="C674" s="13"/>
      <c r="D674" s="13"/>
      <c r="E674" s="13"/>
      <c r="F674" s="13"/>
      <c r="G674" s="13"/>
      <c r="H674" s="13"/>
      <c r="I674" s="13"/>
    </row>
    <row r="675" spans="1:9" ht="15.75" customHeight="1" x14ac:dyDescent="0.25">
      <c r="A675" s="13"/>
      <c r="B675" s="13"/>
      <c r="C675" s="13"/>
      <c r="D675" s="13"/>
      <c r="E675" s="13"/>
      <c r="F675" s="13"/>
      <c r="G675" s="13"/>
      <c r="H675" s="13"/>
      <c r="I675" s="13"/>
    </row>
    <row r="676" spans="1:9" ht="15.75" customHeight="1" x14ac:dyDescent="0.25">
      <c r="A676" s="13"/>
      <c r="B676" s="13"/>
      <c r="C676" s="13"/>
      <c r="D676" s="13"/>
      <c r="E676" s="13"/>
      <c r="F676" s="13"/>
      <c r="G676" s="13"/>
      <c r="H676" s="13"/>
      <c r="I676" s="13"/>
    </row>
    <row r="677" spans="1:9" ht="15.75" customHeight="1" x14ac:dyDescent="0.25">
      <c r="A677" s="13"/>
      <c r="B677" s="13"/>
      <c r="C677" s="13"/>
      <c r="D677" s="13"/>
      <c r="E677" s="13"/>
      <c r="F677" s="13"/>
      <c r="G677" s="13"/>
      <c r="H677" s="13"/>
      <c r="I677" s="13"/>
    </row>
    <row r="678" spans="1:9" ht="15.75" customHeight="1" x14ac:dyDescent="0.25">
      <c r="A678" s="13"/>
      <c r="B678" s="13"/>
      <c r="C678" s="13"/>
      <c r="D678" s="13"/>
      <c r="E678" s="13"/>
      <c r="F678" s="13"/>
      <c r="G678" s="13"/>
      <c r="H678" s="13"/>
      <c r="I678" s="13"/>
    </row>
    <row r="679" spans="1:9" ht="15.75" customHeight="1" x14ac:dyDescent="0.25">
      <c r="A679" s="13"/>
      <c r="B679" s="13"/>
      <c r="C679" s="13"/>
      <c r="D679" s="13"/>
      <c r="E679" s="13"/>
      <c r="F679" s="13"/>
      <c r="G679" s="13"/>
      <c r="H679" s="13"/>
      <c r="I679" s="13"/>
    </row>
    <row r="680" spans="1:9" ht="15.75" customHeight="1" x14ac:dyDescent="0.25">
      <c r="A680" s="13"/>
      <c r="B680" s="13"/>
      <c r="C680" s="13"/>
      <c r="D680" s="13"/>
      <c r="E680" s="13"/>
      <c r="F680" s="13"/>
      <c r="G680" s="13"/>
      <c r="H680" s="13"/>
      <c r="I680" s="13"/>
    </row>
    <row r="681" spans="1:9" ht="15.75" customHeight="1" x14ac:dyDescent="0.25">
      <c r="A681" s="13"/>
      <c r="B681" s="13"/>
      <c r="C681" s="13"/>
      <c r="D681" s="13"/>
      <c r="E681" s="13"/>
      <c r="F681" s="13"/>
      <c r="G681" s="13"/>
      <c r="H681" s="13"/>
      <c r="I681" s="13"/>
    </row>
    <row r="682" spans="1:9" ht="15.75" customHeight="1" x14ac:dyDescent="0.25">
      <c r="A682" s="13"/>
      <c r="B682" s="13"/>
      <c r="C682" s="13"/>
      <c r="D682" s="13"/>
      <c r="E682" s="13"/>
      <c r="F682" s="13"/>
      <c r="G682" s="13"/>
      <c r="H682" s="13"/>
      <c r="I682" s="13"/>
    </row>
    <row r="683" spans="1:9" ht="15.75" customHeight="1" x14ac:dyDescent="0.25">
      <c r="A683" s="13"/>
      <c r="B683" s="13"/>
      <c r="C683" s="13"/>
      <c r="D683" s="13"/>
      <c r="E683" s="13"/>
      <c r="F683" s="13"/>
      <c r="G683" s="13"/>
      <c r="H683" s="13"/>
      <c r="I683" s="13"/>
    </row>
    <row r="684" spans="1:9" ht="15.75" customHeight="1" x14ac:dyDescent="0.25">
      <c r="A684" s="13"/>
      <c r="B684" s="13"/>
      <c r="C684" s="13"/>
      <c r="D684" s="13"/>
      <c r="E684" s="13"/>
      <c r="F684" s="13"/>
      <c r="G684" s="13"/>
      <c r="H684" s="13"/>
      <c r="I684" s="13"/>
    </row>
    <row r="685" spans="1:9" ht="15.75" customHeight="1" x14ac:dyDescent="0.25">
      <c r="A685" s="13"/>
      <c r="B685" s="13"/>
      <c r="C685" s="13"/>
      <c r="D685" s="13"/>
      <c r="E685" s="13"/>
      <c r="F685" s="13"/>
      <c r="G685" s="13"/>
      <c r="H685" s="13"/>
      <c r="I685" s="13"/>
    </row>
    <row r="686" spans="1:9" ht="15.75" customHeight="1" x14ac:dyDescent="0.25">
      <c r="A686" s="13"/>
      <c r="B686" s="13"/>
      <c r="C686" s="13"/>
      <c r="D686" s="13"/>
      <c r="E686" s="13"/>
      <c r="F686" s="13"/>
      <c r="G686" s="13"/>
      <c r="H686" s="13"/>
      <c r="I686" s="13"/>
    </row>
    <row r="687" spans="1:9" ht="15.75" customHeight="1" x14ac:dyDescent="0.25">
      <c r="A687" s="13"/>
      <c r="B687" s="13"/>
      <c r="C687" s="13"/>
      <c r="D687" s="13"/>
      <c r="E687" s="13"/>
      <c r="F687" s="13"/>
      <c r="G687" s="13"/>
      <c r="H687" s="13"/>
      <c r="I687" s="13"/>
    </row>
    <row r="688" spans="1:9" ht="15.75" customHeight="1" x14ac:dyDescent="0.25">
      <c r="A688" s="13"/>
      <c r="B688" s="13"/>
      <c r="C688" s="13"/>
      <c r="D688" s="13"/>
      <c r="E688" s="13"/>
      <c r="F688" s="13"/>
      <c r="G688" s="13"/>
      <c r="H688" s="13"/>
      <c r="I688" s="13"/>
    </row>
    <row r="689" spans="1:9" ht="15.75" customHeight="1" x14ac:dyDescent="0.25">
      <c r="A689" s="13"/>
      <c r="B689" s="13"/>
      <c r="C689" s="13"/>
      <c r="D689" s="13"/>
      <c r="E689" s="13"/>
      <c r="F689" s="13"/>
      <c r="G689" s="13"/>
      <c r="H689" s="13"/>
      <c r="I689" s="13"/>
    </row>
    <row r="690" spans="1:9" ht="15.75" customHeight="1" x14ac:dyDescent="0.25">
      <c r="A690" s="13"/>
      <c r="B690" s="13"/>
      <c r="C690" s="13"/>
      <c r="D690" s="13"/>
      <c r="E690" s="13"/>
      <c r="F690" s="13"/>
      <c r="G690" s="13"/>
      <c r="H690" s="13"/>
      <c r="I690" s="13"/>
    </row>
    <row r="691" spans="1:9" ht="15.75" customHeight="1" x14ac:dyDescent="0.25">
      <c r="A691" s="13"/>
      <c r="B691" s="13"/>
      <c r="C691" s="13"/>
      <c r="D691" s="13"/>
      <c r="E691" s="13"/>
      <c r="F691" s="13"/>
      <c r="G691" s="13"/>
      <c r="H691" s="13"/>
      <c r="I691" s="13"/>
    </row>
    <row r="692" spans="1:9" ht="15.75" customHeight="1" x14ac:dyDescent="0.25">
      <c r="A692" s="13"/>
      <c r="B692" s="13"/>
      <c r="C692" s="13"/>
      <c r="D692" s="13"/>
      <c r="E692" s="13"/>
      <c r="F692" s="13"/>
      <c r="G692" s="13"/>
      <c r="H692" s="13"/>
      <c r="I692" s="13"/>
    </row>
    <row r="693" spans="1:9" ht="15.75" customHeight="1" x14ac:dyDescent="0.25">
      <c r="A693" s="13"/>
      <c r="B693" s="13"/>
      <c r="C693" s="13"/>
      <c r="D693" s="13"/>
      <c r="E693" s="13"/>
      <c r="F693" s="13"/>
      <c r="G693" s="13"/>
      <c r="H693" s="13"/>
      <c r="I693" s="13"/>
    </row>
    <row r="694" spans="1:9" ht="15.75" customHeight="1" x14ac:dyDescent="0.25">
      <c r="A694" s="13"/>
      <c r="B694" s="13"/>
      <c r="C694" s="13"/>
      <c r="D694" s="13"/>
      <c r="E694" s="13"/>
      <c r="F694" s="13"/>
      <c r="G694" s="13"/>
      <c r="H694" s="13"/>
      <c r="I694" s="13"/>
    </row>
    <row r="695" spans="1:9" ht="15.75" customHeight="1" x14ac:dyDescent="0.25">
      <c r="A695" s="13"/>
      <c r="B695" s="13"/>
      <c r="C695" s="13"/>
      <c r="D695" s="13"/>
      <c r="E695" s="13"/>
      <c r="F695" s="13"/>
      <c r="G695" s="13"/>
      <c r="H695" s="13"/>
      <c r="I695" s="13"/>
    </row>
    <row r="696" spans="1:9" ht="15.75" customHeight="1" x14ac:dyDescent="0.25">
      <c r="A696" s="13"/>
      <c r="B696" s="13"/>
      <c r="C696" s="13"/>
      <c r="D696" s="13"/>
      <c r="E696" s="13"/>
      <c r="F696" s="13"/>
      <c r="G696" s="13"/>
      <c r="H696" s="13"/>
      <c r="I696" s="13"/>
    </row>
    <row r="697" spans="1:9" ht="15.75" customHeight="1" x14ac:dyDescent="0.25">
      <c r="A697" s="13"/>
      <c r="B697" s="13"/>
      <c r="C697" s="13"/>
      <c r="D697" s="13"/>
      <c r="E697" s="13"/>
      <c r="F697" s="13"/>
      <c r="G697" s="13"/>
      <c r="H697" s="13"/>
      <c r="I697" s="13"/>
    </row>
    <row r="698" spans="1:9" ht="15.75" customHeight="1" x14ac:dyDescent="0.25">
      <c r="A698" s="13"/>
      <c r="B698" s="13"/>
      <c r="C698" s="13"/>
      <c r="D698" s="13"/>
      <c r="E698" s="13"/>
      <c r="F698" s="13"/>
      <c r="G698" s="13"/>
      <c r="H698" s="13"/>
      <c r="I698" s="13"/>
    </row>
    <row r="699" spans="1:9" ht="15.75" customHeight="1" x14ac:dyDescent="0.25">
      <c r="A699" s="13"/>
      <c r="B699" s="13"/>
      <c r="C699" s="13"/>
      <c r="D699" s="13"/>
      <c r="E699" s="13"/>
      <c r="F699" s="13"/>
      <c r="G699" s="13"/>
      <c r="H699" s="13"/>
      <c r="I699" s="13"/>
    </row>
    <row r="700" spans="1:9" ht="15.75" customHeight="1" x14ac:dyDescent="0.25">
      <c r="A700" s="13"/>
      <c r="B700" s="13"/>
      <c r="C700" s="13"/>
      <c r="D700" s="13"/>
      <c r="E700" s="13"/>
      <c r="F700" s="13"/>
      <c r="G700" s="13"/>
      <c r="H700" s="13"/>
      <c r="I700" s="13"/>
    </row>
    <row r="701" spans="1:9" ht="15.75" customHeight="1" x14ac:dyDescent="0.25">
      <c r="A701" s="13"/>
      <c r="B701" s="13"/>
      <c r="C701" s="13"/>
      <c r="D701" s="13"/>
      <c r="E701" s="13"/>
      <c r="F701" s="13"/>
      <c r="G701" s="13"/>
      <c r="H701" s="13"/>
      <c r="I701" s="13"/>
    </row>
    <row r="702" spans="1:9" ht="15.75" customHeight="1" x14ac:dyDescent="0.25">
      <c r="A702" s="13"/>
      <c r="B702" s="13"/>
      <c r="C702" s="13"/>
      <c r="D702" s="13"/>
      <c r="E702" s="13"/>
      <c r="F702" s="13"/>
      <c r="G702" s="13"/>
      <c r="H702" s="13"/>
      <c r="I702" s="13"/>
    </row>
    <row r="703" spans="1:9" ht="15.75" customHeight="1" x14ac:dyDescent="0.25">
      <c r="A703" s="13"/>
      <c r="B703" s="13"/>
      <c r="C703" s="13"/>
      <c r="D703" s="13"/>
      <c r="E703" s="13"/>
      <c r="F703" s="13"/>
      <c r="G703" s="13"/>
      <c r="H703" s="13"/>
      <c r="I703" s="13"/>
    </row>
    <row r="704" spans="1:9" ht="15.75" customHeight="1" x14ac:dyDescent="0.25">
      <c r="A704" s="13"/>
      <c r="B704" s="13"/>
      <c r="C704" s="13"/>
      <c r="D704" s="13"/>
      <c r="E704" s="13"/>
      <c r="F704" s="13"/>
      <c r="G704" s="13"/>
      <c r="H704" s="13"/>
      <c r="I704" s="13"/>
    </row>
    <row r="705" spans="1:9" ht="15.75" customHeight="1" x14ac:dyDescent="0.25">
      <c r="A705" s="13"/>
      <c r="B705" s="13"/>
      <c r="C705" s="13"/>
      <c r="D705" s="13"/>
      <c r="E705" s="13"/>
      <c r="F705" s="13"/>
      <c r="G705" s="13"/>
      <c r="H705" s="13"/>
      <c r="I705" s="13"/>
    </row>
    <row r="706" spans="1:9" ht="15.75" customHeight="1" x14ac:dyDescent="0.25">
      <c r="A706" s="13"/>
      <c r="B706" s="13"/>
      <c r="C706" s="13"/>
      <c r="D706" s="13"/>
      <c r="E706" s="13"/>
      <c r="F706" s="13"/>
      <c r="G706" s="13"/>
      <c r="H706" s="13"/>
      <c r="I706" s="13"/>
    </row>
    <row r="707" spans="1:9" ht="15.75" customHeight="1" x14ac:dyDescent="0.25">
      <c r="A707" s="13"/>
      <c r="B707" s="13"/>
      <c r="C707" s="13"/>
      <c r="D707" s="13"/>
      <c r="E707" s="13"/>
      <c r="F707" s="13"/>
      <c r="G707" s="13"/>
      <c r="H707" s="13"/>
      <c r="I707" s="13"/>
    </row>
    <row r="708" spans="1:9" ht="15.75" customHeight="1" x14ac:dyDescent="0.25">
      <c r="A708" s="13"/>
      <c r="B708" s="13"/>
      <c r="C708" s="13"/>
      <c r="D708" s="13"/>
      <c r="E708" s="13"/>
      <c r="F708" s="13"/>
      <c r="G708" s="13"/>
      <c r="H708" s="13"/>
      <c r="I708" s="13"/>
    </row>
    <row r="709" spans="1:9" ht="15.75" customHeight="1" x14ac:dyDescent="0.25">
      <c r="A709" s="13"/>
      <c r="B709" s="13"/>
      <c r="C709" s="13"/>
      <c r="D709" s="13"/>
      <c r="E709" s="13"/>
      <c r="F709" s="13"/>
      <c r="G709" s="13"/>
      <c r="H709" s="13"/>
      <c r="I709" s="13"/>
    </row>
    <row r="710" spans="1:9" ht="15.75" customHeight="1" x14ac:dyDescent="0.25">
      <c r="A710" s="13"/>
      <c r="B710" s="13"/>
      <c r="C710" s="13"/>
      <c r="D710" s="13"/>
      <c r="E710" s="13"/>
      <c r="F710" s="13"/>
      <c r="G710" s="13"/>
      <c r="H710" s="13"/>
      <c r="I710" s="13"/>
    </row>
    <row r="711" spans="1:9" ht="15.75" customHeight="1" x14ac:dyDescent="0.25">
      <c r="A711" s="13"/>
      <c r="B711" s="13"/>
      <c r="C711" s="13"/>
      <c r="D711" s="13"/>
      <c r="E711" s="13"/>
      <c r="F711" s="13"/>
      <c r="G711" s="13"/>
      <c r="H711" s="13"/>
      <c r="I711" s="13"/>
    </row>
    <row r="712" spans="1:9" ht="15.75" customHeight="1" x14ac:dyDescent="0.25">
      <c r="A712" s="13"/>
      <c r="B712" s="13"/>
      <c r="C712" s="13"/>
      <c r="D712" s="13"/>
      <c r="E712" s="13"/>
      <c r="F712" s="13"/>
      <c r="G712" s="13"/>
      <c r="H712" s="13"/>
      <c r="I712" s="13"/>
    </row>
    <row r="713" spans="1:9" ht="15.75" customHeight="1" x14ac:dyDescent="0.25">
      <c r="A713" s="13"/>
      <c r="B713" s="13"/>
      <c r="C713" s="13"/>
      <c r="D713" s="13"/>
      <c r="E713" s="13"/>
      <c r="F713" s="13"/>
      <c r="G713" s="13"/>
      <c r="H713" s="13"/>
      <c r="I713" s="13"/>
    </row>
    <row r="714" spans="1:9" ht="15.75" customHeight="1" x14ac:dyDescent="0.25">
      <c r="A714" s="13"/>
      <c r="B714" s="13"/>
      <c r="C714" s="13"/>
      <c r="D714" s="13"/>
      <c r="E714" s="13"/>
      <c r="F714" s="13"/>
      <c r="G714" s="13"/>
      <c r="H714" s="13"/>
      <c r="I714" s="13"/>
    </row>
    <row r="715" spans="1:9" ht="15.75" customHeight="1" x14ac:dyDescent="0.25">
      <c r="A715" s="13"/>
      <c r="B715" s="13"/>
      <c r="C715" s="13"/>
      <c r="D715" s="13"/>
      <c r="E715" s="13"/>
      <c r="F715" s="13"/>
      <c r="G715" s="13"/>
      <c r="H715" s="13"/>
      <c r="I715" s="13"/>
    </row>
    <row r="716" spans="1:9" ht="15.75" customHeight="1" x14ac:dyDescent="0.25">
      <c r="A716" s="13"/>
      <c r="B716" s="13"/>
      <c r="C716" s="13"/>
      <c r="D716" s="13"/>
      <c r="E716" s="13"/>
      <c r="F716" s="13"/>
      <c r="G716" s="13"/>
      <c r="H716" s="13"/>
      <c r="I716" s="13"/>
    </row>
    <row r="717" spans="1:9" ht="15.75" customHeight="1" x14ac:dyDescent="0.25">
      <c r="A717" s="13"/>
      <c r="B717" s="13"/>
      <c r="C717" s="13"/>
      <c r="D717" s="13"/>
      <c r="E717" s="13"/>
      <c r="F717" s="13"/>
      <c r="G717" s="13"/>
      <c r="H717" s="13"/>
      <c r="I717" s="13"/>
    </row>
    <row r="718" spans="1:9" ht="15.75" customHeight="1" x14ac:dyDescent="0.25">
      <c r="A718" s="13"/>
      <c r="B718" s="13"/>
      <c r="C718" s="13"/>
      <c r="D718" s="13"/>
      <c r="E718" s="13"/>
      <c r="F718" s="13"/>
      <c r="G718" s="13"/>
      <c r="H718" s="13"/>
      <c r="I718" s="13"/>
    </row>
    <row r="719" spans="1:9" ht="15.75" customHeight="1" x14ac:dyDescent="0.25">
      <c r="A719" s="13"/>
      <c r="B719" s="13"/>
      <c r="C719" s="13"/>
      <c r="D719" s="13"/>
      <c r="E719" s="13"/>
      <c r="F719" s="13"/>
      <c r="G719" s="13"/>
      <c r="H719" s="13"/>
      <c r="I719" s="13"/>
    </row>
    <row r="720" spans="1:9" ht="15.75" customHeight="1" x14ac:dyDescent="0.25">
      <c r="A720" s="13"/>
      <c r="B720" s="13"/>
      <c r="C720" s="13"/>
      <c r="D720" s="13"/>
      <c r="E720" s="13"/>
      <c r="F720" s="13"/>
      <c r="G720" s="13"/>
      <c r="H720" s="13"/>
      <c r="I720" s="13"/>
    </row>
    <row r="721" spans="1:9" ht="15.75" customHeight="1" x14ac:dyDescent="0.25">
      <c r="A721" s="13"/>
      <c r="B721" s="13"/>
      <c r="C721" s="13"/>
      <c r="D721" s="13"/>
      <c r="E721" s="13"/>
      <c r="F721" s="13"/>
      <c r="G721" s="13"/>
      <c r="H721" s="13"/>
      <c r="I721" s="13"/>
    </row>
    <row r="722" spans="1:9" ht="15.75" customHeight="1" x14ac:dyDescent="0.25">
      <c r="A722" s="13"/>
      <c r="B722" s="13"/>
      <c r="C722" s="13"/>
      <c r="D722" s="13"/>
      <c r="E722" s="13"/>
      <c r="F722" s="13"/>
      <c r="G722" s="13"/>
      <c r="H722" s="13"/>
      <c r="I722" s="13"/>
    </row>
    <row r="723" spans="1:9" ht="15.75" customHeight="1" x14ac:dyDescent="0.25">
      <c r="A723" s="13"/>
      <c r="B723" s="13"/>
      <c r="C723" s="13"/>
      <c r="D723" s="13"/>
      <c r="E723" s="13"/>
      <c r="F723" s="13"/>
      <c r="G723" s="13"/>
      <c r="H723" s="13"/>
      <c r="I723" s="13"/>
    </row>
    <row r="724" spans="1:9" ht="15.75" customHeight="1" x14ac:dyDescent="0.25">
      <c r="A724" s="13"/>
      <c r="B724" s="13"/>
      <c r="C724" s="13"/>
      <c r="D724" s="13"/>
      <c r="E724" s="13"/>
      <c r="F724" s="13"/>
      <c r="G724" s="13"/>
      <c r="H724" s="13"/>
      <c r="I724" s="13"/>
    </row>
    <row r="725" spans="1:9" ht="15.75" customHeight="1" x14ac:dyDescent="0.25">
      <c r="A725" s="13"/>
      <c r="B725" s="13"/>
      <c r="C725" s="13"/>
      <c r="D725" s="13"/>
      <c r="E725" s="13"/>
      <c r="F725" s="13"/>
      <c r="G725" s="13"/>
      <c r="H725" s="13"/>
      <c r="I725" s="13"/>
    </row>
    <row r="726" spans="1:9" ht="15.75" customHeight="1" x14ac:dyDescent="0.25">
      <c r="A726" s="13"/>
      <c r="B726" s="13"/>
      <c r="C726" s="13"/>
      <c r="D726" s="13"/>
      <c r="E726" s="13"/>
      <c r="F726" s="13"/>
      <c r="G726" s="13"/>
      <c r="H726" s="13"/>
      <c r="I726" s="13"/>
    </row>
    <row r="727" spans="1:9" ht="15.75" customHeight="1" x14ac:dyDescent="0.25">
      <c r="A727" s="13"/>
      <c r="B727" s="13"/>
      <c r="C727" s="13"/>
      <c r="D727" s="13"/>
      <c r="E727" s="13"/>
      <c r="F727" s="13"/>
      <c r="G727" s="13"/>
      <c r="H727" s="13"/>
      <c r="I727" s="13"/>
    </row>
    <row r="728" spans="1:9" ht="15.75" customHeight="1" x14ac:dyDescent="0.25">
      <c r="A728" s="13"/>
      <c r="B728" s="13"/>
      <c r="C728" s="13"/>
      <c r="D728" s="13"/>
      <c r="E728" s="13"/>
      <c r="F728" s="13"/>
      <c r="G728" s="13"/>
      <c r="H728" s="13"/>
      <c r="I728" s="13"/>
    </row>
    <row r="729" spans="1:9" ht="15.75" customHeight="1" x14ac:dyDescent="0.25">
      <c r="A729" s="13"/>
      <c r="B729" s="13"/>
      <c r="C729" s="13"/>
      <c r="D729" s="13"/>
      <c r="E729" s="13"/>
      <c r="F729" s="13"/>
      <c r="G729" s="13"/>
      <c r="H729" s="13"/>
      <c r="I729" s="13"/>
    </row>
    <row r="730" spans="1:9" ht="15.75" customHeight="1" x14ac:dyDescent="0.25">
      <c r="A730" s="13"/>
      <c r="B730" s="13"/>
      <c r="C730" s="13"/>
      <c r="D730" s="13"/>
      <c r="E730" s="13"/>
      <c r="F730" s="13"/>
      <c r="G730" s="13"/>
      <c r="H730" s="13"/>
      <c r="I730" s="13"/>
    </row>
    <row r="731" spans="1:9" ht="15.75" customHeight="1" x14ac:dyDescent="0.25">
      <c r="A731" s="13"/>
      <c r="B731" s="13"/>
      <c r="C731" s="13"/>
      <c r="D731" s="13"/>
      <c r="E731" s="13"/>
      <c r="F731" s="13"/>
      <c r="G731" s="13"/>
      <c r="H731" s="13"/>
      <c r="I731" s="13"/>
    </row>
    <row r="732" spans="1:9" ht="15.75" customHeight="1" x14ac:dyDescent="0.25">
      <c r="A732" s="13"/>
      <c r="B732" s="13"/>
      <c r="C732" s="13"/>
      <c r="D732" s="13"/>
      <c r="E732" s="13"/>
      <c r="F732" s="13"/>
      <c r="G732" s="13"/>
      <c r="H732" s="13"/>
      <c r="I732" s="13"/>
    </row>
    <row r="733" spans="1:9" ht="15.75" customHeight="1" x14ac:dyDescent="0.25">
      <c r="A733" s="13"/>
      <c r="B733" s="13"/>
      <c r="C733" s="13"/>
      <c r="D733" s="13"/>
      <c r="E733" s="13"/>
      <c r="F733" s="13"/>
      <c r="G733" s="13"/>
      <c r="H733" s="13"/>
      <c r="I733" s="13"/>
    </row>
    <row r="734" spans="1:9" ht="15.75" customHeight="1" x14ac:dyDescent="0.25">
      <c r="A734" s="13"/>
      <c r="B734" s="13"/>
      <c r="C734" s="13"/>
      <c r="D734" s="13"/>
      <c r="E734" s="13"/>
      <c r="F734" s="13"/>
      <c r="G734" s="13"/>
      <c r="H734" s="13"/>
      <c r="I734" s="13"/>
    </row>
    <row r="735" spans="1:9" ht="15.75" customHeight="1" x14ac:dyDescent="0.25">
      <c r="A735" s="13"/>
      <c r="B735" s="13"/>
      <c r="C735" s="13"/>
      <c r="D735" s="13"/>
      <c r="E735" s="13"/>
      <c r="F735" s="13"/>
      <c r="G735" s="13"/>
      <c r="H735" s="13"/>
      <c r="I735" s="13"/>
    </row>
    <row r="736" spans="1:9" ht="15.75" customHeight="1" x14ac:dyDescent="0.25">
      <c r="A736" s="13"/>
      <c r="B736" s="13"/>
      <c r="C736" s="13"/>
      <c r="D736" s="13"/>
      <c r="E736" s="13"/>
      <c r="F736" s="13"/>
      <c r="G736" s="13"/>
      <c r="H736" s="13"/>
      <c r="I736" s="13"/>
    </row>
    <row r="737" spans="1:9" ht="15.75" customHeight="1" x14ac:dyDescent="0.25">
      <c r="A737" s="13"/>
      <c r="B737" s="13"/>
      <c r="C737" s="13"/>
      <c r="D737" s="13"/>
      <c r="E737" s="13"/>
      <c r="F737" s="13"/>
      <c r="G737" s="13"/>
      <c r="H737" s="13"/>
      <c r="I737" s="13"/>
    </row>
    <row r="738" spans="1:9" ht="15.75" customHeight="1" x14ac:dyDescent="0.25">
      <c r="A738" s="13"/>
      <c r="B738" s="13"/>
      <c r="C738" s="13"/>
      <c r="D738" s="13"/>
      <c r="E738" s="13"/>
      <c r="F738" s="13"/>
      <c r="G738" s="13"/>
      <c r="H738" s="13"/>
      <c r="I738" s="13"/>
    </row>
    <row r="739" spans="1:9" ht="15.75" customHeight="1" x14ac:dyDescent="0.25">
      <c r="A739" s="13"/>
      <c r="B739" s="13"/>
      <c r="C739" s="13"/>
      <c r="D739" s="13"/>
      <c r="E739" s="13"/>
      <c r="F739" s="13"/>
      <c r="G739" s="13"/>
      <c r="H739" s="13"/>
      <c r="I739" s="13"/>
    </row>
    <row r="740" spans="1:9" ht="15.75" customHeight="1" x14ac:dyDescent="0.25">
      <c r="A740" s="13"/>
      <c r="B740" s="13"/>
      <c r="C740" s="13"/>
      <c r="D740" s="13"/>
      <c r="E740" s="13"/>
      <c r="F740" s="13"/>
      <c r="G740" s="13"/>
      <c r="H740" s="13"/>
      <c r="I740" s="13"/>
    </row>
    <row r="741" spans="1:9" ht="15.75" customHeight="1" x14ac:dyDescent="0.25">
      <c r="A741" s="13"/>
      <c r="B741" s="13"/>
      <c r="C741" s="13"/>
      <c r="D741" s="13"/>
      <c r="E741" s="13"/>
      <c r="F741" s="13"/>
      <c r="G741" s="13"/>
      <c r="H741" s="13"/>
      <c r="I741" s="13"/>
    </row>
    <row r="742" spans="1:9" ht="15.75" customHeight="1" x14ac:dyDescent="0.25">
      <c r="A742" s="13"/>
      <c r="B742" s="13"/>
      <c r="C742" s="13"/>
      <c r="D742" s="13"/>
      <c r="E742" s="13"/>
      <c r="F742" s="13"/>
      <c r="G742" s="13"/>
      <c r="H742" s="13"/>
      <c r="I742" s="13"/>
    </row>
    <row r="743" spans="1:9" ht="15.75" customHeight="1" x14ac:dyDescent="0.25">
      <c r="A743" s="13"/>
      <c r="B743" s="13"/>
      <c r="C743" s="13"/>
      <c r="D743" s="13"/>
      <c r="E743" s="13"/>
      <c r="F743" s="13"/>
      <c r="G743" s="13"/>
      <c r="H743" s="13"/>
      <c r="I743" s="13"/>
    </row>
    <row r="744" spans="1:9" ht="15.75" customHeight="1" x14ac:dyDescent="0.25">
      <c r="A744" s="13"/>
      <c r="B744" s="13"/>
      <c r="C744" s="13"/>
      <c r="D744" s="13"/>
      <c r="E744" s="13"/>
      <c r="F744" s="13"/>
      <c r="G744" s="13"/>
      <c r="H744" s="13"/>
      <c r="I744" s="13"/>
    </row>
    <row r="745" spans="1:9" ht="15.75" customHeight="1" x14ac:dyDescent="0.25">
      <c r="A745" s="13"/>
      <c r="B745" s="13"/>
      <c r="C745" s="13"/>
      <c r="D745" s="13"/>
      <c r="E745" s="13"/>
      <c r="F745" s="13"/>
      <c r="G745" s="13"/>
      <c r="H745" s="13"/>
      <c r="I745" s="13"/>
    </row>
    <row r="746" spans="1:9" ht="15.75" customHeight="1" x14ac:dyDescent="0.25">
      <c r="A746" s="13"/>
      <c r="B746" s="13"/>
      <c r="C746" s="13"/>
      <c r="D746" s="13"/>
      <c r="E746" s="13"/>
      <c r="F746" s="13"/>
      <c r="G746" s="13"/>
      <c r="H746" s="13"/>
      <c r="I746" s="13"/>
    </row>
    <row r="747" spans="1:9" ht="15.75" customHeight="1" x14ac:dyDescent="0.25">
      <c r="A747" s="13"/>
      <c r="B747" s="13"/>
      <c r="C747" s="13"/>
      <c r="D747" s="13"/>
      <c r="E747" s="13"/>
      <c r="F747" s="13"/>
      <c r="G747" s="13"/>
      <c r="H747" s="13"/>
      <c r="I747" s="13"/>
    </row>
    <row r="748" spans="1:9" ht="15.75" customHeight="1" x14ac:dyDescent="0.25">
      <c r="A748" s="13"/>
      <c r="B748" s="13"/>
      <c r="C748" s="13"/>
      <c r="D748" s="13"/>
      <c r="E748" s="13"/>
      <c r="F748" s="13"/>
      <c r="G748" s="13"/>
      <c r="H748" s="13"/>
      <c r="I748" s="13"/>
    </row>
    <row r="749" spans="1:9" ht="15.75" customHeight="1" x14ac:dyDescent="0.25">
      <c r="A749" s="13"/>
      <c r="B749" s="13"/>
      <c r="C749" s="13"/>
      <c r="D749" s="13"/>
      <c r="E749" s="13"/>
      <c r="F749" s="13"/>
      <c r="G749" s="13"/>
      <c r="H749" s="13"/>
      <c r="I749" s="13"/>
    </row>
    <row r="750" spans="1:9" ht="15.75" customHeight="1" x14ac:dyDescent="0.25">
      <c r="A750" s="13"/>
      <c r="B750" s="13"/>
      <c r="C750" s="13"/>
      <c r="D750" s="13"/>
      <c r="E750" s="13"/>
      <c r="F750" s="13"/>
      <c r="G750" s="13"/>
      <c r="H750" s="13"/>
      <c r="I750" s="13"/>
    </row>
    <row r="751" spans="1:9" ht="15.75" customHeight="1" x14ac:dyDescent="0.25">
      <c r="A751" s="13"/>
      <c r="B751" s="13"/>
      <c r="C751" s="13"/>
      <c r="D751" s="13"/>
      <c r="E751" s="13"/>
      <c r="F751" s="13"/>
      <c r="G751" s="13"/>
      <c r="H751" s="13"/>
      <c r="I751" s="13"/>
    </row>
    <row r="752" spans="1:9" ht="15.75" customHeight="1" x14ac:dyDescent="0.25">
      <c r="A752" s="13"/>
      <c r="B752" s="13"/>
      <c r="C752" s="13"/>
      <c r="D752" s="13"/>
      <c r="E752" s="13"/>
      <c r="F752" s="13"/>
      <c r="G752" s="13"/>
      <c r="H752" s="13"/>
      <c r="I752" s="13"/>
    </row>
    <row r="753" spans="1:9" ht="15.75" customHeight="1" x14ac:dyDescent="0.25">
      <c r="A753" s="13"/>
      <c r="B753" s="13"/>
      <c r="C753" s="13"/>
      <c r="D753" s="13"/>
      <c r="E753" s="13"/>
      <c r="F753" s="13"/>
      <c r="G753" s="13"/>
      <c r="H753" s="13"/>
      <c r="I753" s="13"/>
    </row>
    <row r="754" spans="1:9" ht="15.75" customHeight="1" x14ac:dyDescent="0.25">
      <c r="A754" s="13"/>
      <c r="B754" s="13"/>
      <c r="C754" s="13"/>
      <c r="D754" s="13"/>
      <c r="E754" s="13"/>
      <c r="F754" s="13"/>
      <c r="G754" s="13"/>
      <c r="H754" s="13"/>
      <c r="I754" s="13"/>
    </row>
    <row r="755" spans="1:9" ht="15.75" customHeight="1" x14ac:dyDescent="0.25">
      <c r="A755" s="13"/>
      <c r="B755" s="13"/>
      <c r="C755" s="13"/>
      <c r="D755" s="13"/>
      <c r="E755" s="13"/>
      <c r="F755" s="13"/>
      <c r="G755" s="13"/>
      <c r="H755" s="13"/>
      <c r="I755" s="13"/>
    </row>
    <row r="756" spans="1:9" ht="15.75" customHeight="1" x14ac:dyDescent="0.25">
      <c r="A756" s="13"/>
      <c r="B756" s="13"/>
      <c r="C756" s="13"/>
      <c r="D756" s="13"/>
      <c r="E756" s="13"/>
      <c r="F756" s="13"/>
      <c r="G756" s="13"/>
      <c r="H756" s="13"/>
      <c r="I756" s="13"/>
    </row>
    <row r="757" spans="1:9" ht="15.75" customHeight="1" x14ac:dyDescent="0.25">
      <c r="A757" s="13"/>
      <c r="B757" s="13"/>
      <c r="C757" s="13"/>
      <c r="D757" s="13"/>
      <c r="E757" s="13"/>
      <c r="F757" s="13"/>
      <c r="G757" s="13"/>
      <c r="H757" s="13"/>
      <c r="I757" s="13"/>
    </row>
    <row r="758" spans="1:9" ht="15.75" customHeight="1" x14ac:dyDescent="0.25">
      <c r="A758" s="13"/>
      <c r="B758" s="13"/>
      <c r="C758" s="13"/>
      <c r="D758" s="13"/>
      <c r="E758" s="13"/>
      <c r="F758" s="13"/>
      <c r="G758" s="13"/>
      <c r="H758" s="13"/>
      <c r="I758" s="13"/>
    </row>
    <row r="759" spans="1:9" ht="15.75" customHeight="1" x14ac:dyDescent="0.25">
      <c r="A759" s="13"/>
      <c r="B759" s="13"/>
      <c r="C759" s="13"/>
      <c r="D759" s="13"/>
      <c r="E759" s="13"/>
      <c r="F759" s="13"/>
      <c r="G759" s="13"/>
      <c r="H759" s="13"/>
      <c r="I759" s="13"/>
    </row>
    <row r="760" spans="1:9" ht="15.75" customHeight="1" x14ac:dyDescent="0.25">
      <c r="A760" s="13"/>
      <c r="B760" s="13"/>
      <c r="C760" s="13"/>
      <c r="D760" s="13"/>
      <c r="E760" s="13"/>
      <c r="F760" s="13"/>
      <c r="G760" s="13"/>
      <c r="H760" s="13"/>
      <c r="I760" s="13"/>
    </row>
    <row r="761" spans="1:9" ht="15.75" customHeight="1" x14ac:dyDescent="0.25">
      <c r="A761" s="13"/>
      <c r="B761" s="13"/>
      <c r="C761" s="13"/>
      <c r="D761" s="13"/>
      <c r="E761" s="13"/>
      <c r="F761" s="13"/>
      <c r="G761" s="13"/>
      <c r="H761" s="13"/>
      <c r="I761" s="13"/>
    </row>
    <row r="762" spans="1:9" ht="15.75" customHeight="1" x14ac:dyDescent="0.25">
      <c r="A762" s="13"/>
      <c r="B762" s="13"/>
      <c r="C762" s="13"/>
      <c r="D762" s="13"/>
      <c r="E762" s="13"/>
      <c r="F762" s="13"/>
      <c r="G762" s="13"/>
      <c r="H762" s="13"/>
      <c r="I762" s="13"/>
    </row>
    <row r="763" spans="1:9" ht="15.75" customHeight="1" x14ac:dyDescent="0.25">
      <c r="A763" s="13"/>
      <c r="B763" s="13"/>
      <c r="C763" s="13"/>
      <c r="D763" s="13"/>
      <c r="E763" s="13"/>
      <c r="F763" s="13"/>
      <c r="G763" s="13"/>
      <c r="H763" s="13"/>
      <c r="I763" s="13"/>
    </row>
    <row r="764" spans="1:9" ht="15.75" customHeight="1" x14ac:dyDescent="0.25">
      <c r="A764" s="13"/>
      <c r="B764" s="13"/>
      <c r="C764" s="13"/>
      <c r="D764" s="13"/>
      <c r="E764" s="13"/>
      <c r="F764" s="13"/>
      <c r="G764" s="13"/>
      <c r="H764" s="13"/>
      <c r="I764" s="13"/>
    </row>
    <row r="765" spans="1:9" ht="15.75" customHeight="1" x14ac:dyDescent="0.25">
      <c r="A765" s="13"/>
      <c r="B765" s="13"/>
      <c r="C765" s="13"/>
      <c r="D765" s="13"/>
      <c r="E765" s="13"/>
      <c r="F765" s="13"/>
      <c r="G765" s="13"/>
      <c r="H765" s="13"/>
      <c r="I765" s="13"/>
    </row>
    <row r="766" spans="1:9" ht="15.75" customHeight="1" x14ac:dyDescent="0.25">
      <c r="A766" s="13"/>
      <c r="B766" s="13"/>
      <c r="C766" s="13"/>
      <c r="D766" s="13"/>
      <c r="E766" s="13"/>
      <c r="F766" s="13"/>
      <c r="G766" s="13"/>
      <c r="H766" s="13"/>
      <c r="I766" s="13"/>
    </row>
    <row r="767" spans="1:9" ht="15.75" customHeight="1" x14ac:dyDescent="0.25">
      <c r="A767" s="13"/>
      <c r="B767" s="13"/>
      <c r="C767" s="13"/>
      <c r="D767" s="13"/>
      <c r="E767" s="13"/>
      <c r="F767" s="13"/>
      <c r="G767" s="13"/>
      <c r="H767" s="13"/>
      <c r="I767" s="13"/>
    </row>
    <row r="768" spans="1:9" ht="15.75" customHeight="1" x14ac:dyDescent="0.25">
      <c r="A768" s="13"/>
      <c r="B768" s="13"/>
      <c r="C768" s="13"/>
      <c r="D768" s="13"/>
      <c r="E768" s="13"/>
      <c r="F768" s="13"/>
      <c r="G768" s="13"/>
      <c r="H768" s="13"/>
      <c r="I768" s="13"/>
    </row>
    <row r="769" spans="1:9" ht="15.75" customHeight="1" x14ac:dyDescent="0.25">
      <c r="A769" s="13"/>
      <c r="B769" s="13"/>
      <c r="C769" s="13"/>
      <c r="D769" s="13"/>
      <c r="E769" s="13"/>
      <c r="F769" s="13"/>
      <c r="G769" s="13"/>
      <c r="H769" s="13"/>
      <c r="I769" s="13"/>
    </row>
    <row r="770" spans="1:9" ht="15.75" customHeight="1" x14ac:dyDescent="0.25">
      <c r="A770" s="13"/>
      <c r="B770" s="13"/>
      <c r="C770" s="13"/>
      <c r="D770" s="13"/>
      <c r="E770" s="13"/>
      <c r="F770" s="13"/>
      <c r="G770" s="13"/>
      <c r="H770" s="13"/>
      <c r="I770" s="13"/>
    </row>
    <row r="771" spans="1:9" ht="15.75" customHeight="1" x14ac:dyDescent="0.25">
      <c r="A771" s="13"/>
      <c r="B771" s="13"/>
      <c r="C771" s="13"/>
      <c r="D771" s="13"/>
      <c r="E771" s="13"/>
      <c r="F771" s="13"/>
      <c r="G771" s="13"/>
      <c r="H771" s="13"/>
      <c r="I771" s="13"/>
    </row>
    <row r="772" spans="1:9" ht="15.75" customHeight="1" x14ac:dyDescent="0.25">
      <c r="A772" s="13"/>
      <c r="B772" s="13"/>
      <c r="C772" s="13"/>
      <c r="D772" s="13"/>
      <c r="E772" s="13"/>
      <c r="F772" s="13"/>
      <c r="G772" s="13"/>
      <c r="H772" s="13"/>
      <c r="I772" s="13"/>
    </row>
    <row r="773" spans="1:9" ht="15.75" customHeight="1" x14ac:dyDescent="0.25">
      <c r="A773" s="13"/>
      <c r="B773" s="13"/>
      <c r="C773" s="13"/>
      <c r="D773" s="13"/>
      <c r="E773" s="13"/>
      <c r="F773" s="13"/>
      <c r="G773" s="13"/>
      <c r="H773" s="13"/>
      <c r="I773" s="13"/>
    </row>
    <row r="774" spans="1:9" ht="15.75" customHeight="1" x14ac:dyDescent="0.25">
      <c r="A774" s="13"/>
      <c r="B774" s="13"/>
      <c r="C774" s="13"/>
      <c r="D774" s="13"/>
      <c r="E774" s="13"/>
      <c r="F774" s="13"/>
      <c r="G774" s="13"/>
      <c r="H774" s="13"/>
      <c r="I774" s="13"/>
    </row>
    <row r="775" spans="1:9" ht="15.75" customHeight="1" x14ac:dyDescent="0.25">
      <c r="A775" s="13"/>
      <c r="B775" s="13"/>
      <c r="C775" s="13"/>
      <c r="D775" s="13"/>
      <c r="E775" s="13"/>
      <c r="F775" s="13"/>
      <c r="G775" s="13"/>
      <c r="H775" s="13"/>
      <c r="I775" s="13"/>
    </row>
    <row r="776" spans="1:9" ht="15.75" customHeight="1" x14ac:dyDescent="0.25">
      <c r="A776" s="13"/>
      <c r="B776" s="13"/>
      <c r="C776" s="13"/>
      <c r="D776" s="13"/>
      <c r="E776" s="13"/>
      <c r="F776" s="13"/>
      <c r="G776" s="13"/>
      <c r="H776" s="13"/>
      <c r="I776" s="13"/>
    </row>
    <row r="777" spans="1:9" ht="15.75" customHeight="1" x14ac:dyDescent="0.25">
      <c r="A777" s="13"/>
      <c r="B777" s="13"/>
      <c r="C777" s="13"/>
      <c r="D777" s="13"/>
      <c r="E777" s="13"/>
      <c r="F777" s="13"/>
      <c r="G777" s="13"/>
      <c r="H777" s="13"/>
      <c r="I777" s="13"/>
    </row>
    <row r="778" spans="1:9" ht="15.75" customHeight="1" x14ac:dyDescent="0.25">
      <c r="A778" s="13"/>
      <c r="B778" s="13"/>
      <c r="C778" s="13"/>
      <c r="D778" s="13"/>
      <c r="E778" s="13"/>
      <c r="F778" s="13"/>
      <c r="G778" s="13"/>
      <c r="H778" s="13"/>
      <c r="I778" s="13"/>
    </row>
    <row r="779" spans="1:9" ht="15.75" customHeight="1" x14ac:dyDescent="0.25">
      <c r="A779" s="13"/>
      <c r="B779" s="13"/>
      <c r="C779" s="13"/>
      <c r="D779" s="13"/>
      <c r="E779" s="13"/>
      <c r="F779" s="13"/>
      <c r="G779" s="13"/>
      <c r="H779" s="13"/>
      <c r="I779" s="13"/>
    </row>
    <row r="780" spans="1:9" ht="15.75" customHeight="1" x14ac:dyDescent="0.25">
      <c r="A780" s="13"/>
      <c r="B780" s="13"/>
      <c r="C780" s="13"/>
      <c r="D780" s="13"/>
      <c r="E780" s="13"/>
      <c r="F780" s="13"/>
      <c r="G780" s="13"/>
      <c r="H780" s="13"/>
      <c r="I780" s="13"/>
    </row>
    <row r="781" spans="1:9" ht="15.75" customHeight="1" x14ac:dyDescent="0.25">
      <c r="A781" s="13"/>
      <c r="B781" s="13"/>
      <c r="C781" s="13"/>
      <c r="D781" s="13"/>
      <c r="E781" s="13"/>
      <c r="F781" s="13"/>
      <c r="G781" s="13"/>
      <c r="H781" s="13"/>
      <c r="I781" s="13"/>
    </row>
    <row r="782" spans="1:9" ht="15.75" customHeight="1" x14ac:dyDescent="0.25">
      <c r="A782" s="13"/>
      <c r="B782" s="13"/>
      <c r="C782" s="13"/>
      <c r="D782" s="13"/>
      <c r="E782" s="13"/>
      <c r="F782" s="13"/>
      <c r="G782" s="13"/>
      <c r="H782" s="13"/>
      <c r="I782" s="13"/>
    </row>
    <row r="783" spans="1:9" ht="15.75" customHeight="1" x14ac:dyDescent="0.25">
      <c r="A783" s="13"/>
      <c r="B783" s="13"/>
      <c r="C783" s="13"/>
      <c r="D783" s="13"/>
      <c r="E783" s="13"/>
      <c r="F783" s="13"/>
      <c r="G783" s="13"/>
      <c r="H783" s="13"/>
      <c r="I783" s="13"/>
    </row>
    <row r="784" spans="1:9" ht="15.75" customHeight="1" x14ac:dyDescent="0.25">
      <c r="A784" s="13"/>
      <c r="B784" s="13"/>
      <c r="C784" s="13"/>
      <c r="D784" s="13"/>
      <c r="E784" s="13"/>
      <c r="F784" s="13"/>
      <c r="G784" s="13"/>
      <c r="H784" s="13"/>
      <c r="I784" s="13"/>
    </row>
    <row r="785" spans="1:9" ht="15.75" customHeight="1" x14ac:dyDescent="0.25">
      <c r="A785" s="13"/>
      <c r="B785" s="13"/>
      <c r="C785" s="13"/>
      <c r="D785" s="13"/>
      <c r="E785" s="13"/>
      <c r="F785" s="13"/>
      <c r="G785" s="13"/>
      <c r="H785" s="13"/>
      <c r="I785" s="13"/>
    </row>
    <row r="786" spans="1:9" ht="15.75" customHeight="1" x14ac:dyDescent="0.25">
      <c r="A786" s="13"/>
      <c r="B786" s="13"/>
      <c r="C786" s="13"/>
      <c r="D786" s="13"/>
      <c r="E786" s="13"/>
      <c r="F786" s="13"/>
      <c r="G786" s="13"/>
      <c r="H786" s="13"/>
      <c r="I786" s="13"/>
    </row>
    <row r="787" spans="1:9" ht="15.75" customHeight="1" x14ac:dyDescent="0.25">
      <c r="A787" s="13"/>
      <c r="B787" s="13"/>
      <c r="C787" s="13"/>
      <c r="D787" s="13"/>
      <c r="E787" s="13"/>
      <c r="F787" s="13"/>
      <c r="G787" s="13"/>
      <c r="H787" s="13"/>
      <c r="I787" s="13"/>
    </row>
    <row r="788" spans="1:9" ht="15.75" customHeight="1" x14ac:dyDescent="0.25">
      <c r="A788" s="13"/>
      <c r="B788" s="13"/>
      <c r="C788" s="13"/>
      <c r="D788" s="13"/>
      <c r="E788" s="13"/>
      <c r="F788" s="13"/>
      <c r="G788" s="13"/>
      <c r="H788" s="13"/>
      <c r="I788" s="13"/>
    </row>
    <row r="789" spans="1:9" ht="15.75" customHeight="1" x14ac:dyDescent="0.25">
      <c r="A789" s="13"/>
      <c r="B789" s="13"/>
      <c r="C789" s="13"/>
      <c r="D789" s="13"/>
      <c r="E789" s="13"/>
      <c r="F789" s="13"/>
      <c r="G789" s="13"/>
      <c r="H789" s="13"/>
      <c r="I789" s="13"/>
    </row>
    <row r="790" spans="1:9" ht="15.75" customHeight="1" x14ac:dyDescent="0.25">
      <c r="A790" s="13"/>
      <c r="B790" s="13"/>
      <c r="C790" s="13"/>
      <c r="D790" s="13"/>
      <c r="E790" s="13"/>
      <c r="F790" s="13"/>
      <c r="G790" s="13"/>
      <c r="H790" s="13"/>
      <c r="I790" s="13"/>
    </row>
    <row r="791" spans="1:9" ht="15.75" customHeight="1" x14ac:dyDescent="0.25">
      <c r="A791" s="13"/>
      <c r="B791" s="13"/>
      <c r="C791" s="13"/>
      <c r="D791" s="13"/>
      <c r="E791" s="13"/>
      <c r="F791" s="13"/>
      <c r="G791" s="13"/>
      <c r="H791" s="13"/>
      <c r="I791" s="13"/>
    </row>
    <row r="792" spans="1:9" ht="15.75" customHeight="1" x14ac:dyDescent="0.25">
      <c r="A792" s="13"/>
      <c r="B792" s="13"/>
      <c r="C792" s="13"/>
      <c r="D792" s="13"/>
      <c r="E792" s="13"/>
      <c r="F792" s="13"/>
      <c r="G792" s="13"/>
      <c r="H792" s="13"/>
      <c r="I792" s="13"/>
    </row>
    <row r="793" spans="1:9" ht="15.75" customHeight="1" x14ac:dyDescent="0.25">
      <c r="A793" s="13"/>
      <c r="B793" s="13"/>
      <c r="C793" s="13"/>
      <c r="D793" s="13"/>
      <c r="E793" s="13"/>
      <c r="F793" s="13"/>
      <c r="G793" s="13"/>
      <c r="H793" s="13"/>
      <c r="I793" s="13"/>
    </row>
    <row r="794" spans="1:9" ht="15.75" customHeight="1" x14ac:dyDescent="0.25">
      <c r="A794" s="13"/>
      <c r="B794" s="13"/>
      <c r="C794" s="13"/>
      <c r="D794" s="13"/>
      <c r="E794" s="13"/>
      <c r="F794" s="13"/>
      <c r="G794" s="13"/>
      <c r="H794" s="13"/>
      <c r="I794" s="13"/>
    </row>
    <row r="795" spans="1:9" ht="15.75" customHeight="1" x14ac:dyDescent="0.25">
      <c r="A795" s="13"/>
      <c r="B795" s="13"/>
      <c r="C795" s="13"/>
      <c r="D795" s="13"/>
      <c r="E795" s="13"/>
      <c r="F795" s="13"/>
      <c r="G795" s="13"/>
      <c r="H795" s="13"/>
      <c r="I795" s="13"/>
    </row>
    <row r="796" spans="1:9" ht="15.75" customHeight="1" x14ac:dyDescent="0.25">
      <c r="A796" s="13"/>
      <c r="B796" s="13"/>
      <c r="C796" s="13"/>
      <c r="D796" s="13"/>
      <c r="E796" s="13"/>
      <c r="F796" s="13"/>
      <c r="G796" s="13"/>
      <c r="H796" s="13"/>
      <c r="I796" s="13"/>
    </row>
    <row r="797" spans="1:9" ht="15.75" customHeight="1" x14ac:dyDescent="0.25">
      <c r="A797" s="13"/>
      <c r="B797" s="13"/>
      <c r="C797" s="13"/>
      <c r="D797" s="13"/>
      <c r="E797" s="13"/>
      <c r="F797" s="13"/>
      <c r="G797" s="13"/>
      <c r="H797" s="13"/>
      <c r="I797" s="13"/>
    </row>
    <row r="798" spans="1:9" ht="15.75" customHeight="1" x14ac:dyDescent="0.25">
      <c r="A798" s="13"/>
      <c r="B798" s="13"/>
      <c r="C798" s="13"/>
      <c r="D798" s="13"/>
      <c r="E798" s="13"/>
      <c r="F798" s="13"/>
      <c r="G798" s="13"/>
      <c r="H798" s="13"/>
      <c r="I798" s="13"/>
    </row>
    <row r="799" spans="1:9" ht="15.75" customHeight="1" x14ac:dyDescent="0.25">
      <c r="A799" s="13"/>
      <c r="B799" s="13"/>
      <c r="C799" s="13"/>
      <c r="D799" s="13"/>
      <c r="E799" s="13"/>
      <c r="F799" s="13"/>
      <c r="G799" s="13"/>
      <c r="H799" s="13"/>
      <c r="I799" s="13"/>
    </row>
    <row r="800" spans="1:9" ht="15.75" customHeight="1" x14ac:dyDescent="0.25">
      <c r="A800" s="13"/>
      <c r="B800" s="13"/>
      <c r="C800" s="13"/>
      <c r="D800" s="13"/>
      <c r="E800" s="13"/>
      <c r="F800" s="13"/>
      <c r="G800" s="13"/>
      <c r="H800" s="13"/>
      <c r="I800" s="13"/>
    </row>
    <row r="801" spans="1:9" ht="15.75" customHeight="1" x14ac:dyDescent="0.25">
      <c r="A801" s="13"/>
      <c r="B801" s="13"/>
      <c r="C801" s="13"/>
      <c r="D801" s="13"/>
      <c r="E801" s="13"/>
      <c r="F801" s="13"/>
      <c r="G801" s="13"/>
      <c r="H801" s="13"/>
      <c r="I801" s="13"/>
    </row>
    <row r="802" spans="1:9" ht="15.75" customHeight="1" x14ac:dyDescent="0.25">
      <c r="A802" s="13"/>
      <c r="B802" s="13"/>
      <c r="C802" s="13"/>
      <c r="D802" s="13"/>
      <c r="E802" s="13"/>
      <c r="F802" s="13"/>
      <c r="G802" s="13"/>
      <c r="H802" s="13"/>
      <c r="I802" s="13"/>
    </row>
    <row r="803" spans="1:9" ht="15.75" customHeight="1" x14ac:dyDescent="0.25">
      <c r="A803" s="13"/>
      <c r="B803" s="13"/>
      <c r="C803" s="13"/>
      <c r="D803" s="13"/>
      <c r="E803" s="13"/>
      <c r="F803" s="13"/>
      <c r="G803" s="13"/>
      <c r="H803" s="13"/>
      <c r="I803" s="13"/>
    </row>
    <row r="804" spans="1:9" ht="15.75" customHeight="1" x14ac:dyDescent="0.25">
      <c r="A804" s="13"/>
      <c r="B804" s="13"/>
      <c r="C804" s="13"/>
      <c r="D804" s="13"/>
      <c r="E804" s="13"/>
      <c r="F804" s="13"/>
      <c r="G804" s="13"/>
      <c r="H804" s="13"/>
      <c r="I804" s="13"/>
    </row>
    <row r="805" spans="1:9" ht="15.75" customHeight="1" x14ac:dyDescent="0.25">
      <c r="A805" s="13"/>
      <c r="B805" s="13"/>
      <c r="C805" s="13"/>
      <c r="D805" s="13"/>
      <c r="E805" s="13"/>
      <c r="F805" s="13"/>
      <c r="G805" s="13"/>
      <c r="H805" s="13"/>
      <c r="I805" s="13"/>
    </row>
    <row r="806" spans="1:9" ht="15.75" customHeight="1" x14ac:dyDescent="0.25">
      <c r="A806" s="13"/>
      <c r="B806" s="13"/>
      <c r="C806" s="13"/>
      <c r="D806" s="13"/>
      <c r="E806" s="13"/>
      <c r="F806" s="13"/>
      <c r="G806" s="13"/>
      <c r="H806" s="13"/>
      <c r="I806" s="13"/>
    </row>
    <row r="807" spans="1:9" ht="15.75" customHeight="1" x14ac:dyDescent="0.25">
      <c r="A807" s="13"/>
      <c r="B807" s="13"/>
      <c r="C807" s="13"/>
      <c r="D807" s="13"/>
      <c r="E807" s="13"/>
      <c r="F807" s="13"/>
      <c r="G807" s="13"/>
      <c r="H807" s="13"/>
      <c r="I807" s="13"/>
    </row>
    <row r="808" spans="1:9" ht="15.75" customHeight="1" x14ac:dyDescent="0.25">
      <c r="A808" s="13"/>
      <c r="B808" s="13"/>
      <c r="C808" s="13"/>
      <c r="D808" s="13"/>
      <c r="E808" s="13"/>
      <c r="F808" s="13"/>
      <c r="G808" s="13"/>
      <c r="H808" s="13"/>
      <c r="I808" s="13"/>
    </row>
    <row r="809" spans="1:9" ht="15.75" customHeight="1" x14ac:dyDescent="0.25">
      <c r="A809" s="13"/>
      <c r="B809" s="13"/>
      <c r="C809" s="13"/>
      <c r="D809" s="13"/>
      <c r="E809" s="13"/>
      <c r="F809" s="13"/>
      <c r="G809" s="13"/>
      <c r="H809" s="13"/>
      <c r="I809" s="13"/>
    </row>
    <row r="810" spans="1:9" ht="15.75" customHeight="1" x14ac:dyDescent="0.25">
      <c r="A810" s="13"/>
      <c r="B810" s="13"/>
      <c r="C810" s="13"/>
      <c r="D810" s="13"/>
      <c r="E810" s="13"/>
      <c r="F810" s="13"/>
      <c r="G810" s="13"/>
      <c r="H810" s="13"/>
      <c r="I810" s="13"/>
    </row>
    <row r="811" spans="1:9" ht="15.75" customHeight="1" x14ac:dyDescent="0.25">
      <c r="A811" s="13"/>
      <c r="B811" s="13"/>
      <c r="C811" s="13"/>
      <c r="D811" s="13"/>
      <c r="E811" s="13"/>
      <c r="F811" s="13"/>
      <c r="G811" s="13"/>
      <c r="H811" s="13"/>
      <c r="I811" s="13"/>
    </row>
    <row r="812" spans="1:9" ht="15.75" customHeight="1" x14ac:dyDescent="0.25">
      <c r="A812" s="13"/>
      <c r="B812" s="13"/>
      <c r="C812" s="13"/>
      <c r="D812" s="13"/>
      <c r="E812" s="13"/>
      <c r="F812" s="13"/>
      <c r="G812" s="13"/>
      <c r="H812" s="13"/>
      <c r="I812" s="13"/>
    </row>
    <row r="813" spans="1:9" ht="15.75" customHeight="1" x14ac:dyDescent="0.25">
      <c r="A813" s="13"/>
      <c r="B813" s="13"/>
      <c r="C813" s="13"/>
      <c r="D813" s="13"/>
      <c r="E813" s="13"/>
      <c r="F813" s="13"/>
      <c r="G813" s="13"/>
      <c r="H813" s="13"/>
      <c r="I813" s="13"/>
    </row>
    <row r="814" spans="1:9" ht="15.75" customHeight="1" x14ac:dyDescent="0.25">
      <c r="A814" s="13"/>
      <c r="B814" s="13"/>
      <c r="C814" s="13"/>
      <c r="D814" s="13"/>
      <c r="E814" s="13"/>
      <c r="F814" s="13"/>
      <c r="G814" s="13"/>
      <c r="H814" s="13"/>
      <c r="I814" s="13"/>
    </row>
    <row r="815" spans="1:9" ht="15.75" customHeight="1" x14ac:dyDescent="0.25">
      <c r="A815" s="13"/>
      <c r="B815" s="13"/>
      <c r="C815" s="13"/>
      <c r="D815" s="13"/>
      <c r="E815" s="13"/>
      <c r="F815" s="13"/>
      <c r="G815" s="13"/>
      <c r="H815" s="13"/>
      <c r="I815" s="13"/>
    </row>
    <row r="816" spans="1:9" ht="15.75" customHeight="1" x14ac:dyDescent="0.25">
      <c r="A816" s="13"/>
      <c r="B816" s="13"/>
      <c r="C816" s="13"/>
      <c r="D816" s="13"/>
      <c r="E816" s="13"/>
      <c r="F816" s="13"/>
      <c r="G816" s="13"/>
      <c r="H816" s="13"/>
      <c r="I816" s="13"/>
    </row>
    <row r="817" spans="1:9" ht="15.75" customHeight="1" x14ac:dyDescent="0.25">
      <c r="A817" s="13"/>
      <c r="B817" s="13"/>
      <c r="C817" s="13"/>
      <c r="D817" s="13"/>
      <c r="E817" s="13"/>
      <c r="F817" s="13"/>
      <c r="G817" s="13"/>
      <c r="H817" s="13"/>
      <c r="I817" s="13"/>
    </row>
    <row r="818" spans="1:9" ht="15.75" customHeight="1" x14ac:dyDescent="0.25">
      <c r="A818" s="13"/>
      <c r="B818" s="13"/>
      <c r="C818" s="13"/>
      <c r="D818" s="13"/>
      <c r="E818" s="13"/>
      <c r="F818" s="13"/>
      <c r="G818" s="13"/>
      <c r="H818" s="13"/>
      <c r="I818" s="13"/>
    </row>
    <row r="819" spans="1:9" ht="15.75" customHeight="1" x14ac:dyDescent="0.25">
      <c r="A819" s="13"/>
      <c r="B819" s="13"/>
      <c r="C819" s="13"/>
      <c r="D819" s="13"/>
      <c r="E819" s="13"/>
      <c r="F819" s="13"/>
      <c r="G819" s="13"/>
      <c r="H819" s="13"/>
      <c r="I819" s="13"/>
    </row>
    <row r="820" spans="1:9" ht="15.75" customHeight="1" x14ac:dyDescent="0.25">
      <c r="A820" s="13"/>
      <c r="B820" s="13"/>
      <c r="C820" s="13"/>
      <c r="D820" s="13"/>
      <c r="E820" s="13"/>
      <c r="F820" s="13"/>
      <c r="G820" s="13"/>
      <c r="H820" s="13"/>
      <c r="I820" s="13"/>
    </row>
    <row r="821" spans="1:9" ht="15.75" customHeight="1" x14ac:dyDescent="0.25">
      <c r="A821" s="13"/>
      <c r="B821" s="13"/>
      <c r="C821" s="13"/>
      <c r="D821" s="13"/>
      <c r="E821" s="13"/>
      <c r="F821" s="13"/>
      <c r="G821" s="13"/>
      <c r="H821" s="13"/>
      <c r="I821" s="13"/>
    </row>
    <row r="822" spans="1:9" ht="15.75" customHeight="1" x14ac:dyDescent="0.25">
      <c r="A822" s="13"/>
      <c r="B822" s="13"/>
      <c r="C822" s="13"/>
      <c r="D822" s="13"/>
      <c r="E822" s="13"/>
      <c r="F822" s="13"/>
      <c r="G822" s="13"/>
      <c r="H822" s="13"/>
      <c r="I822" s="13"/>
    </row>
    <row r="823" spans="1:9" ht="15.75" customHeight="1" x14ac:dyDescent="0.25">
      <c r="A823" s="13"/>
      <c r="B823" s="13"/>
      <c r="C823" s="13"/>
      <c r="D823" s="13"/>
      <c r="E823" s="13"/>
      <c r="F823" s="13"/>
      <c r="G823" s="13"/>
      <c r="H823" s="13"/>
      <c r="I823" s="13"/>
    </row>
    <row r="824" spans="1:9" ht="15.75" customHeight="1" x14ac:dyDescent="0.25">
      <c r="A824" s="13"/>
      <c r="B824" s="13"/>
      <c r="C824" s="13"/>
      <c r="D824" s="13"/>
      <c r="E824" s="13"/>
      <c r="F824" s="13"/>
      <c r="G824" s="13"/>
      <c r="H824" s="13"/>
      <c r="I824" s="13"/>
    </row>
    <row r="825" spans="1:9" ht="15.75" customHeight="1" x14ac:dyDescent="0.25">
      <c r="A825" s="13"/>
      <c r="B825" s="13"/>
      <c r="C825" s="13"/>
      <c r="D825" s="13"/>
      <c r="E825" s="13"/>
      <c r="F825" s="13"/>
      <c r="G825" s="13"/>
      <c r="H825" s="13"/>
      <c r="I825" s="13"/>
    </row>
    <row r="826" spans="1:9" ht="15.75" customHeight="1" x14ac:dyDescent="0.25">
      <c r="A826" s="13"/>
      <c r="B826" s="13"/>
      <c r="C826" s="13"/>
      <c r="D826" s="13"/>
      <c r="E826" s="13"/>
      <c r="F826" s="13"/>
      <c r="G826" s="13"/>
      <c r="H826" s="13"/>
      <c r="I826" s="13"/>
    </row>
    <row r="827" spans="1:9" ht="15.75" customHeight="1" x14ac:dyDescent="0.25">
      <c r="A827" s="13"/>
      <c r="B827" s="13"/>
      <c r="C827" s="13"/>
      <c r="D827" s="13"/>
      <c r="E827" s="13"/>
      <c r="F827" s="13"/>
      <c r="G827" s="13"/>
      <c r="H827" s="13"/>
      <c r="I827" s="13"/>
    </row>
    <row r="828" spans="1:9" ht="15.75" customHeight="1" x14ac:dyDescent="0.25">
      <c r="A828" s="13"/>
      <c r="B828" s="13"/>
      <c r="C828" s="13"/>
      <c r="D828" s="13"/>
      <c r="E828" s="13"/>
      <c r="F828" s="13"/>
      <c r="G828" s="13"/>
      <c r="H828" s="13"/>
      <c r="I828" s="13"/>
    </row>
    <row r="829" spans="1:9" ht="15.75" customHeight="1" x14ac:dyDescent="0.25">
      <c r="A829" s="13"/>
      <c r="B829" s="13"/>
      <c r="C829" s="13"/>
      <c r="D829" s="13"/>
      <c r="E829" s="13"/>
      <c r="F829" s="13"/>
      <c r="G829" s="13"/>
      <c r="H829" s="13"/>
      <c r="I829" s="13"/>
    </row>
    <row r="830" spans="1:9" ht="15.75" customHeight="1" x14ac:dyDescent="0.25">
      <c r="A830" s="13"/>
      <c r="B830" s="13"/>
      <c r="C830" s="13"/>
      <c r="D830" s="13"/>
      <c r="E830" s="13"/>
      <c r="F830" s="13"/>
      <c r="G830" s="13"/>
      <c r="H830" s="13"/>
      <c r="I830" s="13"/>
    </row>
    <row r="831" spans="1:9" ht="15.75" customHeight="1" x14ac:dyDescent="0.25">
      <c r="A831" s="13"/>
      <c r="B831" s="13"/>
      <c r="C831" s="13"/>
      <c r="D831" s="13"/>
      <c r="E831" s="13"/>
      <c r="F831" s="13"/>
      <c r="G831" s="13"/>
      <c r="H831" s="13"/>
      <c r="I831" s="13"/>
    </row>
    <row r="832" spans="1:9" ht="15.75" customHeight="1" x14ac:dyDescent="0.25">
      <c r="A832" s="13"/>
      <c r="B832" s="13"/>
      <c r="C832" s="13"/>
      <c r="D832" s="13"/>
      <c r="E832" s="13"/>
      <c r="F832" s="13"/>
      <c r="G832" s="13"/>
      <c r="H832" s="13"/>
      <c r="I832" s="13"/>
    </row>
    <row r="833" spans="1:9" ht="15.75" customHeight="1" x14ac:dyDescent="0.25">
      <c r="A833" s="13"/>
      <c r="B833" s="13"/>
      <c r="C833" s="13"/>
      <c r="D833" s="13"/>
      <c r="E833" s="13"/>
      <c r="F833" s="13"/>
      <c r="G833" s="13"/>
      <c r="H833" s="13"/>
      <c r="I833" s="13"/>
    </row>
    <row r="834" spans="1:9" ht="15.75" customHeight="1" x14ac:dyDescent="0.25">
      <c r="A834" s="13"/>
      <c r="B834" s="13"/>
      <c r="C834" s="13"/>
      <c r="D834" s="13"/>
      <c r="E834" s="13"/>
      <c r="F834" s="13"/>
      <c r="G834" s="13"/>
      <c r="H834" s="13"/>
      <c r="I834" s="13"/>
    </row>
    <row r="835" spans="1:9" ht="15.75" customHeight="1" x14ac:dyDescent="0.25">
      <c r="A835" s="13"/>
      <c r="B835" s="13"/>
      <c r="C835" s="13"/>
      <c r="D835" s="13"/>
      <c r="E835" s="13"/>
      <c r="F835" s="13"/>
      <c r="G835" s="13"/>
      <c r="H835" s="13"/>
      <c r="I835" s="13"/>
    </row>
    <row r="836" spans="1:9" ht="15.75" customHeight="1" x14ac:dyDescent="0.25">
      <c r="A836" s="13"/>
      <c r="B836" s="13"/>
      <c r="C836" s="13"/>
      <c r="D836" s="13"/>
      <c r="E836" s="13"/>
      <c r="F836" s="13"/>
      <c r="G836" s="13"/>
      <c r="H836" s="13"/>
      <c r="I836" s="13"/>
    </row>
    <row r="837" spans="1:9" ht="15.75" customHeight="1" x14ac:dyDescent="0.25">
      <c r="A837" s="13"/>
      <c r="B837" s="13"/>
      <c r="C837" s="13"/>
      <c r="D837" s="13"/>
      <c r="E837" s="13"/>
      <c r="F837" s="13"/>
      <c r="G837" s="13"/>
      <c r="H837" s="13"/>
      <c r="I837" s="13"/>
    </row>
    <row r="838" spans="1:9" ht="15.75" customHeight="1" x14ac:dyDescent="0.25">
      <c r="A838" s="13"/>
      <c r="B838" s="13"/>
      <c r="C838" s="13"/>
      <c r="D838" s="13"/>
      <c r="E838" s="13"/>
      <c r="F838" s="13"/>
      <c r="G838" s="13"/>
      <c r="H838" s="13"/>
      <c r="I838" s="13"/>
    </row>
    <row r="839" spans="1:9" ht="15.75" customHeight="1" x14ac:dyDescent="0.25">
      <c r="A839" s="13"/>
      <c r="B839" s="13"/>
      <c r="C839" s="13"/>
      <c r="D839" s="13"/>
      <c r="E839" s="13"/>
      <c r="F839" s="13"/>
      <c r="G839" s="13"/>
      <c r="H839" s="13"/>
      <c r="I839" s="13"/>
    </row>
    <row r="840" spans="1:9" ht="15.75" customHeight="1" x14ac:dyDescent="0.25">
      <c r="A840" s="13"/>
      <c r="B840" s="13"/>
      <c r="C840" s="13"/>
      <c r="D840" s="13"/>
      <c r="E840" s="13"/>
      <c r="F840" s="13"/>
      <c r="G840" s="13"/>
      <c r="H840" s="13"/>
      <c r="I840" s="13"/>
    </row>
    <row r="841" spans="1:9" ht="15.75" customHeight="1" x14ac:dyDescent="0.25">
      <c r="A841" s="13"/>
      <c r="B841" s="13"/>
      <c r="C841" s="13"/>
      <c r="D841" s="13"/>
      <c r="E841" s="13"/>
      <c r="F841" s="13"/>
      <c r="G841" s="13"/>
      <c r="H841" s="13"/>
      <c r="I841" s="13"/>
    </row>
    <row r="842" spans="1:9" ht="15.75" customHeight="1" x14ac:dyDescent="0.25">
      <c r="A842" s="13"/>
      <c r="B842" s="13"/>
      <c r="C842" s="13"/>
      <c r="D842" s="13"/>
      <c r="E842" s="13"/>
      <c r="F842" s="13"/>
      <c r="G842" s="13"/>
      <c r="H842" s="13"/>
      <c r="I842" s="13"/>
    </row>
    <row r="843" spans="1:9" ht="15.75" customHeight="1" x14ac:dyDescent="0.25">
      <c r="A843" s="13"/>
      <c r="B843" s="13"/>
      <c r="C843" s="13"/>
      <c r="D843" s="13"/>
      <c r="E843" s="13"/>
      <c r="F843" s="13"/>
      <c r="G843" s="13"/>
      <c r="H843" s="13"/>
      <c r="I843" s="13"/>
    </row>
    <row r="844" spans="1:9" ht="15.75" customHeight="1" x14ac:dyDescent="0.25">
      <c r="A844" s="13"/>
      <c r="B844" s="13"/>
      <c r="C844" s="13"/>
      <c r="D844" s="13"/>
      <c r="E844" s="13"/>
      <c r="F844" s="13"/>
      <c r="G844" s="13"/>
      <c r="H844" s="13"/>
      <c r="I844" s="13"/>
    </row>
    <row r="845" spans="1:9" ht="15.75" customHeight="1" x14ac:dyDescent="0.25">
      <c r="A845" s="13"/>
      <c r="B845" s="13"/>
      <c r="C845" s="13"/>
      <c r="D845" s="13"/>
      <c r="E845" s="13"/>
      <c r="F845" s="13"/>
      <c r="G845" s="13"/>
      <c r="H845" s="13"/>
      <c r="I845" s="13"/>
    </row>
    <row r="846" spans="1:9" ht="15.75" customHeight="1" x14ac:dyDescent="0.25">
      <c r="A846" s="13"/>
      <c r="B846" s="13"/>
      <c r="C846" s="13"/>
      <c r="D846" s="13"/>
      <c r="E846" s="13"/>
      <c r="F846" s="13"/>
      <c r="G846" s="13"/>
      <c r="H846" s="13"/>
      <c r="I846" s="13"/>
    </row>
    <row r="847" spans="1:9" ht="15.75" customHeight="1" x14ac:dyDescent="0.25">
      <c r="A847" s="13"/>
      <c r="B847" s="13"/>
      <c r="C847" s="13"/>
      <c r="D847" s="13"/>
      <c r="E847" s="13"/>
      <c r="F847" s="13"/>
      <c r="G847" s="13"/>
      <c r="H847" s="13"/>
      <c r="I847" s="13"/>
    </row>
    <row r="848" spans="1:9" ht="15.75" customHeight="1" x14ac:dyDescent="0.25">
      <c r="A848" s="13"/>
      <c r="B848" s="13"/>
      <c r="C848" s="13"/>
      <c r="D848" s="13"/>
      <c r="E848" s="13"/>
      <c r="F848" s="13"/>
      <c r="G848" s="13"/>
      <c r="H848" s="13"/>
      <c r="I848" s="13"/>
    </row>
    <row r="849" spans="1:9" ht="15.75" customHeight="1" x14ac:dyDescent="0.25">
      <c r="A849" s="13"/>
      <c r="B849" s="13"/>
      <c r="C849" s="13"/>
      <c r="D849" s="13"/>
      <c r="E849" s="13"/>
      <c r="F849" s="13"/>
      <c r="G849" s="13"/>
      <c r="H849" s="13"/>
      <c r="I849" s="13"/>
    </row>
    <row r="850" spans="1:9" ht="15.75" customHeight="1" x14ac:dyDescent="0.25">
      <c r="A850" s="13"/>
      <c r="B850" s="13"/>
      <c r="C850" s="13"/>
      <c r="D850" s="13"/>
      <c r="E850" s="13"/>
      <c r="F850" s="13"/>
      <c r="G850" s="13"/>
      <c r="H850" s="13"/>
      <c r="I850" s="13"/>
    </row>
    <row r="851" spans="1:9" ht="15.75" customHeight="1" x14ac:dyDescent="0.25">
      <c r="A851" s="13"/>
      <c r="B851" s="13"/>
      <c r="C851" s="13"/>
      <c r="D851" s="13"/>
      <c r="E851" s="13"/>
      <c r="F851" s="13"/>
      <c r="G851" s="13"/>
      <c r="H851" s="13"/>
      <c r="I851" s="13"/>
    </row>
    <row r="852" spans="1:9" ht="15.75" customHeight="1" x14ac:dyDescent="0.25">
      <c r="A852" s="13"/>
      <c r="B852" s="13"/>
      <c r="C852" s="13"/>
      <c r="D852" s="13"/>
      <c r="E852" s="13"/>
      <c r="F852" s="13"/>
      <c r="G852" s="13"/>
      <c r="H852" s="13"/>
      <c r="I852" s="13"/>
    </row>
    <row r="853" spans="1:9" ht="15.75" customHeight="1" x14ac:dyDescent="0.25">
      <c r="A853" s="13"/>
      <c r="B853" s="13"/>
      <c r="C853" s="13"/>
      <c r="D853" s="13"/>
      <c r="E853" s="13"/>
      <c r="F853" s="13"/>
      <c r="G853" s="13"/>
      <c r="H853" s="13"/>
      <c r="I853" s="13"/>
    </row>
    <row r="854" spans="1:9" ht="15.75" customHeight="1" x14ac:dyDescent="0.25">
      <c r="A854" s="13"/>
      <c r="B854" s="13"/>
      <c r="C854" s="13"/>
      <c r="D854" s="13"/>
      <c r="E854" s="13"/>
      <c r="F854" s="13"/>
      <c r="G854" s="13"/>
      <c r="H854" s="13"/>
      <c r="I854" s="13"/>
    </row>
    <row r="855" spans="1:9" ht="15.75" customHeight="1" x14ac:dyDescent="0.25">
      <c r="A855" s="13"/>
      <c r="B855" s="13"/>
      <c r="C855" s="13"/>
      <c r="D855" s="13"/>
      <c r="E855" s="13"/>
      <c r="F855" s="13"/>
      <c r="G855" s="13"/>
      <c r="H855" s="13"/>
      <c r="I855" s="13"/>
    </row>
    <row r="856" spans="1:9" ht="15.75" customHeight="1" x14ac:dyDescent="0.25">
      <c r="A856" s="13"/>
      <c r="B856" s="13"/>
      <c r="C856" s="13"/>
      <c r="D856" s="13"/>
      <c r="E856" s="13"/>
      <c r="F856" s="13"/>
      <c r="G856" s="13"/>
      <c r="H856" s="13"/>
      <c r="I856" s="13"/>
    </row>
    <row r="857" spans="1:9" ht="15.75" customHeight="1" x14ac:dyDescent="0.25">
      <c r="A857" s="13"/>
      <c r="B857" s="13"/>
      <c r="C857" s="13"/>
      <c r="D857" s="13"/>
      <c r="E857" s="13"/>
      <c r="F857" s="13"/>
      <c r="G857" s="13"/>
      <c r="H857" s="13"/>
      <c r="I857" s="13"/>
    </row>
    <row r="858" spans="1:9" ht="15.75" customHeight="1" x14ac:dyDescent="0.25">
      <c r="A858" s="13"/>
      <c r="B858" s="13"/>
      <c r="C858" s="13"/>
      <c r="D858" s="13"/>
      <c r="E858" s="13"/>
      <c r="F858" s="13"/>
      <c r="G858" s="13"/>
      <c r="H858" s="13"/>
      <c r="I858" s="13"/>
    </row>
    <row r="859" spans="1:9" ht="15.75" customHeight="1" x14ac:dyDescent="0.25">
      <c r="A859" s="13"/>
      <c r="B859" s="13"/>
      <c r="C859" s="13"/>
      <c r="D859" s="13"/>
      <c r="E859" s="13"/>
      <c r="F859" s="13"/>
      <c r="G859" s="13"/>
      <c r="H859" s="13"/>
      <c r="I859" s="13"/>
    </row>
    <row r="860" spans="1:9" ht="15.75" customHeight="1" x14ac:dyDescent="0.25">
      <c r="A860" s="13"/>
      <c r="B860" s="13"/>
      <c r="C860" s="13"/>
      <c r="D860" s="13"/>
      <c r="E860" s="13"/>
      <c r="F860" s="13"/>
      <c r="G860" s="13"/>
      <c r="H860" s="13"/>
      <c r="I860" s="13"/>
    </row>
    <row r="861" spans="1:9" ht="15.75" customHeight="1" x14ac:dyDescent="0.25">
      <c r="A861" s="13"/>
      <c r="B861" s="13"/>
      <c r="C861" s="13"/>
      <c r="D861" s="13"/>
      <c r="E861" s="13"/>
      <c r="F861" s="13"/>
      <c r="G861" s="13"/>
      <c r="H861" s="13"/>
      <c r="I861" s="13"/>
    </row>
    <row r="862" spans="1:9" ht="15.75" customHeight="1" x14ac:dyDescent="0.25">
      <c r="A862" s="13"/>
      <c r="B862" s="13"/>
      <c r="C862" s="13"/>
      <c r="D862" s="13"/>
      <c r="E862" s="13"/>
      <c r="F862" s="13"/>
      <c r="G862" s="13"/>
      <c r="H862" s="13"/>
      <c r="I862" s="13"/>
    </row>
    <row r="863" spans="1:9" ht="15.75" customHeight="1" x14ac:dyDescent="0.25">
      <c r="A863" s="13"/>
      <c r="B863" s="13"/>
      <c r="C863" s="13"/>
      <c r="D863" s="13"/>
      <c r="E863" s="13"/>
      <c r="F863" s="13"/>
      <c r="G863" s="13"/>
      <c r="H863" s="13"/>
      <c r="I863" s="13"/>
    </row>
    <row r="864" spans="1:9" ht="15.75" customHeight="1" x14ac:dyDescent="0.25">
      <c r="A864" s="13"/>
      <c r="B864" s="13"/>
      <c r="C864" s="13"/>
      <c r="D864" s="13"/>
      <c r="E864" s="13"/>
      <c r="F864" s="13"/>
      <c r="G864" s="13"/>
      <c r="H864" s="13"/>
      <c r="I864" s="13"/>
    </row>
    <row r="865" spans="1:9" ht="15.75" customHeight="1" x14ac:dyDescent="0.25">
      <c r="A865" s="13"/>
      <c r="B865" s="13"/>
      <c r="C865" s="13"/>
      <c r="D865" s="13"/>
      <c r="E865" s="13"/>
      <c r="F865" s="13"/>
      <c r="G865" s="13"/>
      <c r="H865" s="13"/>
      <c r="I865" s="13"/>
    </row>
    <row r="866" spans="1:9" ht="15.75" customHeight="1" x14ac:dyDescent="0.25">
      <c r="A866" s="13"/>
      <c r="B866" s="13"/>
      <c r="C866" s="13"/>
      <c r="D866" s="13"/>
      <c r="E866" s="13"/>
      <c r="F866" s="13"/>
      <c r="G866" s="13"/>
      <c r="H866" s="13"/>
      <c r="I866" s="13"/>
    </row>
    <row r="867" spans="1:9" ht="15.75" customHeight="1" x14ac:dyDescent="0.25">
      <c r="A867" s="13"/>
      <c r="B867" s="13"/>
      <c r="C867" s="13"/>
      <c r="D867" s="13"/>
      <c r="E867" s="13"/>
      <c r="F867" s="13"/>
      <c r="G867" s="13"/>
      <c r="H867" s="13"/>
      <c r="I867" s="13"/>
    </row>
    <row r="868" spans="1:9" ht="15.75" customHeight="1" x14ac:dyDescent="0.25">
      <c r="A868" s="13"/>
      <c r="B868" s="13"/>
      <c r="C868" s="13"/>
      <c r="D868" s="13"/>
      <c r="E868" s="13"/>
      <c r="F868" s="13"/>
      <c r="G868" s="13"/>
      <c r="H868" s="13"/>
      <c r="I868" s="13"/>
    </row>
    <row r="869" spans="1:9" ht="15.75" customHeight="1" x14ac:dyDescent="0.25">
      <c r="A869" s="13"/>
      <c r="B869" s="13"/>
      <c r="C869" s="13"/>
      <c r="D869" s="13"/>
      <c r="E869" s="13"/>
      <c r="F869" s="13"/>
      <c r="G869" s="13"/>
      <c r="H869" s="13"/>
      <c r="I869" s="13"/>
    </row>
    <row r="870" spans="1:9" ht="15.75" customHeight="1" x14ac:dyDescent="0.25">
      <c r="A870" s="13"/>
      <c r="B870" s="13"/>
      <c r="C870" s="13"/>
      <c r="D870" s="13"/>
      <c r="E870" s="13"/>
      <c r="F870" s="13"/>
      <c r="G870" s="13"/>
      <c r="H870" s="13"/>
      <c r="I870" s="13"/>
    </row>
    <row r="871" spans="1:9" ht="15.75" customHeight="1" x14ac:dyDescent="0.25">
      <c r="A871" s="13"/>
      <c r="B871" s="13"/>
      <c r="C871" s="13"/>
      <c r="D871" s="13"/>
      <c r="E871" s="13"/>
      <c r="F871" s="13"/>
      <c r="G871" s="13"/>
      <c r="H871" s="13"/>
      <c r="I871" s="13"/>
    </row>
    <row r="872" spans="1:9" ht="15.75" customHeight="1" x14ac:dyDescent="0.25">
      <c r="A872" s="13"/>
      <c r="B872" s="13"/>
      <c r="C872" s="13"/>
      <c r="D872" s="13"/>
      <c r="E872" s="13"/>
      <c r="F872" s="13"/>
      <c r="G872" s="13"/>
      <c r="H872" s="13"/>
      <c r="I872" s="13"/>
    </row>
    <row r="873" spans="1:9" ht="15.75" customHeight="1" x14ac:dyDescent="0.25">
      <c r="A873" s="13"/>
      <c r="B873" s="13"/>
      <c r="C873" s="13"/>
      <c r="D873" s="13"/>
      <c r="E873" s="13"/>
      <c r="F873" s="13"/>
      <c r="G873" s="13"/>
      <c r="H873" s="13"/>
      <c r="I873" s="13"/>
    </row>
    <row r="874" spans="1:9" ht="15.75" customHeight="1" x14ac:dyDescent="0.25">
      <c r="A874" s="13"/>
      <c r="B874" s="13"/>
      <c r="C874" s="13"/>
      <c r="D874" s="13"/>
      <c r="E874" s="13"/>
      <c r="F874" s="13"/>
      <c r="G874" s="13"/>
      <c r="H874" s="13"/>
      <c r="I874" s="13"/>
    </row>
    <row r="875" spans="1:9" ht="15.75" customHeight="1" x14ac:dyDescent="0.25">
      <c r="A875" s="13"/>
      <c r="B875" s="13"/>
      <c r="C875" s="13"/>
      <c r="D875" s="13"/>
      <c r="E875" s="13"/>
      <c r="F875" s="13"/>
      <c r="G875" s="13"/>
      <c r="H875" s="13"/>
      <c r="I875" s="13"/>
    </row>
    <row r="876" spans="1:9" ht="15.75" customHeight="1" x14ac:dyDescent="0.25">
      <c r="A876" s="13"/>
      <c r="B876" s="13"/>
      <c r="C876" s="13"/>
      <c r="D876" s="13"/>
      <c r="E876" s="13"/>
      <c r="F876" s="13"/>
      <c r="G876" s="13"/>
      <c r="H876" s="13"/>
      <c r="I876" s="13"/>
    </row>
    <row r="877" spans="1:9" ht="15.75" customHeight="1" x14ac:dyDescent="0.25">
      <c r="A877" s="13"/>
      <c r="B877" s="13"/>
      <c r="C877" s="13"/>
      <c r="D877" s="13"/>
      <c r="E877" s="13"/>
      <c r="F877" s="13"/>
      <c r="G877" s="13"/>
      <c r="H877" s="13"/>
      <c r="I877" s="13"/>
    </row>
    <row r="878" spans="1:9" ht="15.75" customHeight="1" x14ac:dyDescent="0.25">
      <c r="A878" s="13"/>
      <c r="B878" s="13"/>
      <c r="C878" s="13"/>
      <c r="D878" s="13"/>
      <c r="E878" s="13"/>
      <c r="F878" s="13"/>
      <c r="G878" s="13"/>
      <c r="H878" s="13"/>
      <c r="I878" s="13"/>
    </row>
    <row r="879" spans="1:9" ht="15.75" customHeight="1" x14ac:dyDescent="0.25">
      <c r="A879" s="13"/>
      <c r="B879" s="13"/>
      <c r="C879" s="13"/>
      <c r="D879" s="13"/>
      <c r="E879" s="13"/>
      <c r="F879" s="13"/>
      <c r="G879" s="13"/>
      <c r="H879" s="13"/>
      <c r="I879" s="13"/>
    </row>
    <row r="880" spans="1:9" ht="15.75" customHeight="1" x14ac:dyDescent="0.25">
      <c r="A880" s="13"/>
      <c r="B880" s="13"/>
      <c r="C880" s="13"/>
      <c r="D880" s="13"/>
      <c r="E880" s="13"/>
      <c r="F880" s="13"/>
      <c r="G880" s="13"/>
      <c r="H880" s="13"/>
      <c r="I880" s="13"/>
    </row>
    <row r="881" spans="1:9" ht="15.75" customHeight="1" x14ac:dyDescent="0.25">
      <c r="A881" s="13"/>
      <c r="B881" s="13"/>
      <c r="C881" s="13"/>
      <c r="D881" s="13"/>
      <c r="E881" s="13"/>
      <c r="F881" s="13"/>
      <c r="G881" s="13"/>
      <c r="H881" s="13"/>
      <c r="I881" s="13"/>
    </row>
    <row r="882" spans="1:9" ht="15.75" customHeight="1" x14ac:dyDescent="0.25">
      <c r="A882" s="13"/>
      <c r="B882" s="13"/>
      <c r="C882" s="13"/>
      <c r="D882" s="13"/>
      <c r="E882" s="13"/>
      <c r="F882" s="13"/>
      <c r="G882" s="13"/>
      <c r="H882" s="13"/>
      <c r="I882" s="13"/>
    </row>
    <row r="883" spans="1:9" ht="15.75" customHeight="1" x14ac:dyDescent="0.25">
      <c r="A883" s="13"/>
      <c r="B883" s="13"/>
      <c r="C883" s="13"/>
      <c r="D883" s="13"/>
      <c r="E883" s="13"/>
      <c r="F883" s="13"/>
      <c r="G883" s="13"/>
      <c r="H883" s="13"/>
      <c r="I883" s="13"/>
    </row>
    <row r="884" spans="1:9" ht="15.75" customHeight="1" x14ac:dyDescent="0.25">
      <c r="A884" s="13"/>
      <c r="B884" s="13"/>
      <c r="C884" s="13"/>
      <c r="D884" s="13"/>
      <c r="E884" s="13"/>
      <c r="F884" s="13"/>
      <c r="G884" s="13"/>
      <c r="H884" s="13"/>
      <c r="I884" s="13"/>
    </row>
    <row r="885" spans="1:9" ht="15.75" customHeight="1" x14ac:dyDescent="0.25">
      <c r="A885" s="13"/>
      <c r="B885" s="13"/>
      <c r="C885" s="13"/>
      <c r="D885" s="13"/>
      <c r="E885" s="13"/>
      <c r="F885" s="13"/>
      <c r="G885" s="13"/>
      <c r="H885" s="13"/>
      <c r="I885" s="13"/>
    </row>
    <row r="886" spans="1:9" ht="15.75" customHeight="1" x14ac:dyDescent="0.25">
      <c r="A886" s="13"/>
      <c r="B886" s="13"/>
      <c r="C886" s="13"/>
      <c r="D886" s="13"/>
      <c r="E886" s="13"/>
      <c r="F886" s="13"/>
      <c r="G886" s="13"/>
      <c r="H886" s="13"/>
      <c r="I886" s="13"/>
    </row>
    <row r="887" spans="1:9" ht="15.75" customHeight="1" x14ac:dyDescent="0.25">
      <c r="A887" s="13"/>
      <c r="B887" s="13"/>
      <c r="C887" s="13"/>
      <c r="D887" s="13"/>
      <c r="E887" s="13"/>
      <c r="F887" s="13"/>
      <c r="G887" s="13"/>
      <c r="H887" s="13"/>
      <c r="I887" s="13"/>
    </row>
    <row r="888" spans="1:9" ht="15.75" customHeight="1" x14ac:dyDescent="0.25">
      <c r="A888" s="13"/>
      <c r="B888" s="13"/>
      <c r="C888" s="13"/>
      <c r="D888" s="13"/>
      <c r="E888" s="13"/>
      <c r="F888" s="13"/>
      <c r="G888" s="13"/>
      <c r="H888" s="13"/>
      <c r="I888" s="13"/>
    </row>
    <row r="889" spans="1:9" ht="15.75" customHeight="1" x14ac:dyDescent="0.25">
      <c r="A889" s="13"/>
      <c r="B889" s="13"/>
      <c r="C889" s="13"/>
      <c r="D889" s="13"/>
      <c r="E889" s="13"/>
      <c r="F889" s="13"/>
      <c r="G889" s="13"/>
      <c r="H889" s="13"/>
      <c r="I889" s="13"/>
    </row>
    <row r="890" spans="1:9" ht="15.75" customHeight="1" x14ac:dyDescent="0.25">
      <c r="A890" s="13"/>
      <c r="B890" s="13"/>
      <c r="C890" s="13"/>
      <c r="D890" s="13"/>
      <c r="E890" s="13"/>
      <c r="F890" s="13"/>
      <c r="G890" s="13"/>
      <c r="H890" s="13"/>
      <c r="I890" s="13"/>
    </row>
    <row r="891" spans="1:9" ht="15.75" customHeight="1" x14ac:dyDescent="0.25">
      <c r="A891" s="13"/>
      <c r="B891" s="13"/>
      <c r="C891" s="13"/>
      <c r="D891" s="13"/>
      <c r="E891" s="13"/>
      <c r="F891" s="13"/>
      <c r="G891" s="13"/>
      <c r="H891" s="13"/>
      <c r="I891" s="13"/>
    </row>
    <row r="892" spans="1:9" ht="15.75" customHeight="1" x14ac:dyDescent="0.25">
      <c r="A892" s="13"/>
      <c r="B892" s="13"/>
      <c r="C892" s="13"/>
      <c r="D892" s="13"/>
      <c r="E892" s="13"/>
      <c r="F892" s="13"/>
      <c r="G892" s="13"/>
      <c r="H892" s="13"/>
      <c r="I892" s="13"/>
    </row>
    <row r="893" spans="1:9" ht="15.75" customHeight="1" x14ac:dyDescent="0.25">
      <c r="A893" s="13"/>
      <c r="B893" s="13"/>
      <c r="C893" s="13"/>
      <c r="D893" s="13"/>
      <c r="E893" s="13"/>
      <c r="F893" s="13"/>
      <c r="G893" s="13"/>
      <c r="H893" s="13"/>
      <c r="I893" s="13"/>
    </row>
    <row r="894" spans="1:9" ht="15.75" customHeight="1" x14ac:dyDescent="0.25">
      <c r="A894" s="13"/>
      <c r="B894" s="13"/>
      <c r="C894" s="13"/>
      <c r="D894" s="13"/>
      <c r="E894" s="13"/>
      <c r="F894" s="13"/>
      <c r="G894" s="13"/>
      <c r="H894" s="13"/>
      <c r="I894" s="13"/>
    </row>
    <row r="895" spans="1:9" ht="15.75" customHeight="1" x14ac:dyDescent="0.25">
      <c r="A895" s="13"/>
      <c r="B895" s="13"/>
      <c r="C895" s="13"/>
      <c r="D895" s="13"/>
      <c r="E895" s="13"/>
      <c r="F895" s="13"/>
      <c r="G895" s="13"/>
      <c r="H895" s="13"/>
      <c r="I895" s="13"/>
    </row>
    <row r="896" spans="1:9" ht="15.75" customHeight="1" x14ac:dyDescent="0.25">
      <c r="A896" s="13"/>
      <c r="B896" s="13"/>
      <c r="C896" s="13"/>
      <c r="D896" s="13"/>
      <c r="E896" s="13"/>
      <c r="F896" s="13"/>
      <c r="G896" s="13"/>
      <c r="H896" s="13"/>
      <c r="I896" s="13"/>
    </row>
    <row r="897" spans="1:9" ht="15.75" customHeight="1" x14ac:dyDescent="0.25">
      <c r="A897" s="13"/>
      <c r="B897" s="13"/>
      <c r="C897" s="13"/>
      <c r="D897" s="13"/>
      <c r="E897" s="13"/>
      <c r="F897" s="13"/>
      <c r="G897" s="13"/>
      <c r="H897" s="13"/>
      <c r="I897" s="13"/>
    </row>
    <row r="898" spans="1:9" ht="15.75" customHeight="1" x14ac:dyDescent="0.25">
      <c r="A898" s="13"/>
      <c r="B898" s="13"/>
      <c r="C898" s="13"/>
      <c r="D898" s="13"/>
      <c r="E898" s="13"/>
      <c r="F898" s="13"/>
      <c r="G898" s="13"/>
      <c r="H898" s="13"/>
      <c r="I898" s="13"/>
    </row>
    <row r="899" spans="1:9" ht="15.75" customHeight="1" x14ac:dyDescent="0.25">
      <c r="A899" s="13"/>
      <c r="B899" s="13"/>
      <c r="C899" s="13"/>
      <c r="D899" s="13"/>
      <c r="E899" s="13"/>
      <c r="F899" s="13"/>
      <c r="G899" s="13"/>
      <c r="H899" s="13"/>
      <c r="I899" s="13"/>
    </row>
    <row r="900" spans="1:9" ht="15.75" customHeight="1" x14ac:dyDescent="0.25">
      <c r="A900" s="13"/>
      <c r="B900" s="13"/>
      <c r="C900" s="13"/>
      <c r="D900" s="13"/>
      <c r="E900" s="13"/>
      <c r="F900" s="13"/>
      <c r="G900" s="13"/>
      <c r="H900" s="13"/>
      <c r="I900" s="13"/>
    </row>
    <row r="901" spans="1:9" ht="15.75" customHeight="1" x14ac:dyDescent="0.25">
      <c r="A901" s="13"/>
      <c r="B901" s="13"/>
      <c r="C901" s="13"/>
      <c r="D901" s="13"/>
      <c r="E901" s="13"/>
      <c r="F901" s="13"/>
      <c r="G901" s="13"/>
      <c r="H901" s="13"/>
      <c r="I901" s="13"/>
    </row>
    <row r="902" spans="1:9" ht="15.75" customHeight="1" x14ac:dyDescent="0.25">
      <c r="A902" s="13"/>
      <c r="B902" s="13"/>
      <c r="C902" s="13"/>
      <c r="D902" s="13"/>
      <c r="E902" s="13"/>
      <c r="F902" s="13"/>
      <c r="G902" s="13"/>
      <c r="H902" s="13"/>
      <c r="I902" s="13"/>
    </row>
    <row r="903" spans="1:9" ht="15.75" customHeight="1" x14ac:dyDescent="0.25">
      <c r="A903" s="13"/>
      <c r="B903" s="13"/>
      <c r="C903" s="13"/>
      <c r="D903" s="13"/>
      <c r="E903" s="13"/>
      <c r="F903" s="13"/>
      <c r="G903" s="13"/>
      <c r="H903" s="13"/>
      <c r="I903" s="13"/>
    </row>
    <row r="904" spans="1:9" ht="15.75" customHeight="1" x14ac:dyDescent="0.25">
      <c r="A904" s="13"/>
      <c r="B904" s="13"/>
      <c r="C904" s="13"/>
      <c r="D904" s="13"/>
      <c r="E904" s="13"/>
      <c r="F904" s="13"/>
      <c r="G904" s="13"/>
      <c r="H904" s="13"/>
      <c r="I904" s="13"/>
    </row>
    <row r="905" spans="1:9" ht="15.75" customHeight="1" x14ac:dyDescent="0.25">
      <c r="A905" s="13"/>
      <c r="B905" s="13"/>
      <c r="C905" s="13"/>
      <c r="D905" s="13"/>
      <c r="E905" s="13"/>
      <c r="F905" s="13"/>
      <c r="G905" s="13"/>
      <c r="H905" s="13"/>
      <c r="I905" s="13"/>
    </row>
    <row r="906" spans="1:9" ht="15.75" customHeight="1" x14ac:dyDescent="0.25">
      <c r="A906" s="13"/>
      <c r="B906" s="13"/>
      <c r="C906" s="13"/>
      <c r="D906" s="13"/>
      <c r="E906" s="13"/>
      <c r="F906" s="13"/>
      <c r="G906" s="13"/>
      <c r="H906" s="13"/>
      <c r="I906" s="13"/>
    </row>
    <row r="907" spans="1:9" ht="15.75" customHeight="1" x14ac:dyDescent="0.25">
      <c r="A907" s="13"/>
      <c r="B907" s="13"/>
      <c r="C907" s="13"/>
      <c r="D907" s="13"/>
      <c r="E907" s="13"/>
      <c r="F907" s="13"/>
      <c r="G907" s="13"/>
      <c r="H907" s="13"/>
      <c r="I907" s="13"/>
    </row>
    <row r="908" spans="1:9" ht="15.75" customHeight="1" x14ac:dyDescent="0.25">
      <c r="A908" s="13"/>
      <c r="B908" s="13"/>
      <c r="C908" s="13"/>
      <c r="D908" s="13"/>
      <c r="E908" s="13"/>
      <c r="F908" s="13"/>
      <c r="G908" s="13"/>
      <c r="H908" s="13"/>
      <c r="I908" s="13"/>
    </row>
    <row r="909" spans="1:9" ht="15.75" customHeight="1" x14ac:dyDescent="0.25">
      <c r="A909" s="13"/>
      <c r="B909" s="13"/>
      <c r="C909" s="13"/>
      <c r="D909" s="13"/>
      <c r="E909" s="13"/>
      <c r="F909" s="13"/>
      <c r="G909" s="13"/>
      <c r="H909" s="13"/>
      <c r="I909" s="13"/>
    </row>
    <row r="910" spans="1:9" ht="15.75" customHeight="1" x14ac:dyDescent="0.25">
      <c r="A910" s="13"/>
      <c r="B910" s="13"/>
      <c r="C910" s="13"/>
      <c r="D910" s="13"/>
      <c r="E910" s="13"/>
      <c r="F910" s="13"/>
      <c r="G910" s="13"/>
      <c r="H910" s="13"/>
      <c r="I910" s="13"/>
    </row>
    <row r="911" spans="1:9" ht="15.75" customHeight="1" x14ac:dyDescent="0.25">
      <c r="A911" s="13"/>
      <c r="B911" s="13"/>
      <c r="C911" s="13"/>
      <c r="D911" s="13"/>
      <c r="E911" s="13"/>
      <c r="F911" s="13"/>
      <c r="G911" s="13"/>
      <c r="H911" s="13"/>
      <c r="I911" s="13"/>
    </row>
    <row r="912" spans="1:9" ht="15.75" customHeight="1" x14ac:dyDescent="0.25">
      <c r="A912" s="13"/>
      <c r="B912" s="13"/>
      <c r="C912" s="13"/>
      <c r="D912" s="13"/>
      <c r="E912" s="13"/>
      <c r="F912" s="13"/>
      <c r="G912" s="13"/>
      <c r="H912" s="13"/>
      <c r="I912" s="13"/>
    </row>
    <row r="913" spans="1:9" ht="15.75" customHeight="1" x14ac:dyDescent="0.25">
      <c r="A913" s="13"/>
      <c r="B913" s="13"/>
      <c r="C913" s="13"/>
      <c r="D913" s="13"/>
      <c r="E913" s="13"/>
      <c r="F913" s="13"/>
      <c r="G913" s="13"/>
      <c r="H913" s="13"/>
      <c r="I913" s="13"/>
    </row>
    <row r="914" spans="1:9" ht="15.75" customHeight="1" x14ac:dyDescent="0.25">
      <c r="A914" s="13"/>
      <c r="B914" s="13"/>
      <c r="C914" s="13"/>
      <c r="D914" s="13"/>
      <c r="E914" s="13"/>
      <c r="F914" s="13"/>
      <c r="G914" s="13"/>
      <c r="H914" s="13"/>
      <c r="I914" s="13"/>
    </row>
    <row r="915" spans="1:9" ht="15.75" customHeight="1" x14ac:dyDescent="0.25">
      <c r="A915" s="13"/>
      <c r="B915" s="13"/>
      <c r="C915" s="13"/>
      <c r="D915" s="13"/>
      <c r="E915" s="13"/>
      <c r="F915" s="13"/>
      <c r="G915" s="13"/>
      <c r="H915" s="13"/>
      <c r="I915" s="13"/>
    </row>
    <row r="916" spans="1:9" ht="15.75" customHeight="1" x14ac:dyDescent="0.25">
      <c r="A916" s="13"/>
      <c r="B916" s="13"/>
      <c r="C916" s="13"/>
      <c r="D916" s="13"/>
      <c r="E916" s="13"/>
      <c r="F916" s="13"/>
      <c r="G916" s="13"/>
      <c r="H916" s="13"/>
      <c r="I916" s="13"/>
    </row>
    <row r="917" spans="1:9" ht="15.75" customHeight="1" x14ac:dyDescent="0.25">
      <c r="A917" s="13"/>
      <c r="B917" s="13"/>
      <c r="C917" s="13"/>
      <c r="D917" s="13"/>
      <c r="E917" s="13"/>
      <c r="F917" s="13"/>
      <c r="G917" s="13"/>
      <c r="H917" s="13"/>
      <c r="I917" s="13"/>
    </row>
    <row r="918" spans="1:9" ht="15.75" customHeight="1" x14ac:dyDescent="0.25">
      <c r="A918" s="13"/>
      <c r="B918" s="13"/>
      <c r="C918" s="13"/>
      <c r="D918" s="13"/>
      <c r="E918" s="13"/>
      <c r="F918" s="13"/>
      <c r="G918" s="13"/>
      <c r="H918" s="13"/>
      <c r="I918" s="13"/>
    </row>
    <row r="919" spans="1:9" ht="15.75" customHeight="1" x14ac:dyDescent="0.25">
      <c r="A919" s="13"/>
      <c r="B919" s="13"/>
      <c r="C919" s="13"/>
      <c r="D919" s="13"/>
      <c r="E919" s="13"/>
      <c r="F919" s="13"/>
      <c r="G919" s="13"/>
      <c r="H919" s="13"/>
      <c r="I919" s="13"/>
    </row>
    <row r="920" spans="1:9" ht="15.75" customHeight="1" x14ac:dyDescent="0.25">
      <c r="A920" s="13"/>
      <c r="B920" s="13"/>
      <c r="C920" s="13"/>
      <c r="D920" s="13"/>
      <c r="E920" s="13"/>
      <c r="F920" s="13"/>
      <c r="G920" s="13"/>
      <c r="H920" s="13"/>
      <c r="I920" s="13"/>
    </row>
    <row r="921" spans="1:9" ht="15.75" customHeight="1" x14ac:dyDescent="0.25">
      <c r="A921" s="13"/>
      <c r="B921" s="13"/>
      <c r="C921" s="13"/>
      <c r="D921" s="13"/>
      <c r="E921" s="13"/>
      <c r="F921" s="13"/>
      <c r="G921" s="13"/>
      <c r="H921" s="13"/>
      <c r="I921" s="13"/>
    </row>
    <row r="922" spans="1:9" ht="15.75" customHeight="1" x14ac:dyDescent="0.25">
      <c r="A922" s="13"/>
      <c r="B922" s="13"/>
      <c r="C922" s="13"/>
      <c r="D922" s="13"/>
      <c r="E922" s="13"/>
      <c r="F922" s="13"/>
      <c r="G922" s="13"/>
      <c r="H922" s="13"/>
      <c r="I922" s="13"/>
    </row>
    <row r="923" spans="1:9" ht="15.75" customHeight="1" x14ac:dyDescent="0.25">
      <c r="A923" s="13"/>
      <c r="B923" s="13"/>
      <c r="C923" s="13"/>
      <c r="D923" s="13"/>
      <c r="E923" s="13"/>
      <c r="F923" s="13"/>
      <c r="G923" s="13"/>
      <c r="H923" s="13"/>
      <c r="I923" s="13"/>
    </row>
    <row r="924" spans="1:9" ht="15.75" customHeight="1" x14ac:dyDescent="0.25">
      <c r="A924" s="13"/>
      <c r="B924" s="13"/>
      <c r="C924" s="13"/>
      <c r="D924" s="13"/>
      <c r="E924" s="13"/>
      <c r="F924" s="13"/>
      <c r="G924" s="13"/>
      <c r="H924" s="13"/>
      <c r="I924" s="13"/>
    </row>
    <row r="925" spans="1:9" ht="15.75" customHeight="1" x14ac:dyDescent="0.25">
      <c r="A925" s="13"/>
      <c r="B925" s="13"/>
      <c r="C925" s="13"/>
      <c r="D925" s="13"/>
      <c r="E925" s="13"/>
      <c r="F925" s="13"/>
      <c r="G925" s="13"/>
      <c r="H925" s="13"/>
      <c r="I925" s="13"/>
    </row>
    <row r="926" spans="1:9" ht="15.75" customHeight="1" x14ac:dyDescent="0.25">
      <c r="A926" s="13"/>
      <c r="B926" s="13"/>
      <c r="C926" s="13"/>
      <c r="D926" s="13"/>
      <c r="E926" s="13"/>
      <c r="F926" s="13"/>
      <c r="G926" s="13"/>
      <c r="H926" s="13"/>
      <c r="I926" s="13"/>
    </row>
    <row r="927" spans="1:9" ht="15.75" customHeight="1" x14ac:dyDescent="0.25">
      <c r="A927" s="13"/>
      <c r="B927" s="13"/>
      <c r="C927" s="13"/>
      <c r="D927" s="13"/>
      <c r="E927" s="13"/>
      <c r="F927" s="13"/>
      <c r="G927" s="13"/>
      <c r="H927" s="13"/>
      <c r="I927" s="13"/>
    </row>
    <row r="928" spans="1:9" ht="15.75" customHeight="1" x14ac:dyDescent="0.25">
      <c r="A928" s="13"/>
      <c r="B928" s="13"/>
      <c r="C928" s="13"/>
      <c r="D928" s="13"/>
      <c r="E928" s="13"/>
      <c r="F928" s="13"/>
      <c r="G928" s="13"/>
      <c r="H928" s="13"/>
      <c r="I928" s="13"/>
    </row>
    <row r="929" spans="1:9" ht="15.75" customHeight="1" x14ac:dyDescent="0.25">
      <c r="A929" s="13"/>
      <c r="B929" s="13"/>
      <c r="C929" s="13"/>
      <c r="D929" s="13"/>
      <c r="E929" s="13"/>
      <c r="F929" s="13"/>
      <c r="G929" s="13"/>
      <c r="H929" s="13"/>
      <c r="I929" s="13"/>
    </row>
    <row r="930" spans="1:9" ht="15.75" customHeight="1" x14ac:dyDescent="0.25">
      <c r="A930" s="13"/>
      <c r="B930" s="13"/>
      <c r="C930" s="13"/>
      <c r="D930" s="13"/>
      <c r="E930" s="13"/>
      <c r="F930" s="13"/>
      <c r="G930" s="13"/>
      <c r="H930" s="13"/>
      <c r="I930" s="13"/>
    </row>
    <row r="931" spans="1:9" ht="15.75" customHeight="1" x14ac:dyDescent="0.25">
      <c r="A931" s="13"/>
      <c r="B931" s="13"/>
      <c r="C931" s="13"/>
      <c r="D931" s="13"/>
      <c r="E931" s="13"/>
      <c r="F931" s="13"/>
      <c r="G931" s="13"/>
      <c r="H931" s="13"/>
      <c r="I931" s="13"/>
    </row>
    <row r="932" spans="1:9" ht="15.75" customHeight="1" x14ac:dyDescent="0.25">
      <c r="A932" s="13"/>
      <c r="B932" s="13"/>
      <c r="C932" s="13"/>
      <c r="D932" s="13"/>
      <c r="E932" s="13"/>
      <c r="F932" s="13"/>
      <c r="G932" s="13"/>
      <c r="H932" s="13"/>
      <c r="I932" s="13"/>
    </row>
    <row r="933" spans="1:9" ht="15.75" customHeight="1" x14ac:dyDescent="0.25">
      <c r="A933" s="13"/>
      <c r="B933" s="13"/>
      <c r="C933" s="13"/>
      <c r="D933" s="13"/>
      <c r="E933" s="13"/>
      <c r="F933" s="13"/>
      <c r="G933" s="13"/>
      <c r="H933" s="13"/>
      <c r="I933" s="13"/>
    </row>
    <row r="934" spans="1:9" ht="15.75" customHeight="1" x14ac:dyDescent="0.25">
      <c r="A934" s="13"/>
      <c r="B934" s="13"/>
      <c r="C934" s="13"/>
      <c r="D934" s="13"/>
      <c r="E934" s="13"/>
      <c r="F934" s="13"/>
      <c r="G934" s="13"/>
      <c r="H934" s="13"/>
      <c r="I934" s="13"/>
    </row>
    <row r="935" spans="1:9" ht="15.75" customHeight="1" x14ac:dyDescent="0.25">
      <c r="A935" s="13"/>
      <c r="B935" s="13"/>
      <c r="C935" s="13"/>
      <c r="D935" s="13"/>
      <c r="E935" s="13"/>
      <c r="F935" s="13"/>
      <c r="G935" s="13"/>
      <c r="H935" s="13"/>
      <c r="I935" s="13"/>
    </row>
    <row r="936" spans="1:9" ht="15.75" customHeight="1" x14ac:dyDescent="0.25">
      <c r="A936" s="13"/>
      <c r="B936" s="13"/>
      <c r="C936" s="13"/>
      <c r="D936" s="13"/>
      <c r="E936" s="13"/>
      <c r="F936" s="13"/>
      <c r="G936" s="13"/>
      <c r="H936" s="13"/>
      <c r="I936" s="13"/>
    </row>
    <row r="937" spans="1:9" ht="15.75" customHeight="1" x14ac:dyDescent="0.25">
      <c r="A937" s="13"/>
      <c r="B937" s="13"/>
      <c r="C937" s="13"/>
      <c r="D937" s="13"/>
      <c r="E937" s="13"/>
      <c r="F937" s="13"/>
      <c r="G937" s="13"/>
      <c r="H937" s="13"/>
      <c r="I937" s="13"/>
    </row>
    <row r="938" spans="1:9" ht="15.75" customHeight="1" x14ac:dyDescent="0.25">
      <c r="A938" s="13"/>
      <c r="B938" s="13"/>
      <c r="C938" s="13"/>
      <c r="D938" s="13"/>
      <c r="E938" s="13"/>
      <c r="F938" s="13"/>
      <c r="G938" s="13"/>
      <c r="H938" s="13"/>
      <c r="I938" s="13"/>
    </row>
    <row r="939" spans="1:9" ht="15.75" customHeight="1" x14ac:dyDescent="0.25">
      <c r="A939" s="13"/>
      <c r="B939" s="13"/>
      <c r="C939" s="13"/>
      <c r="D939" s="13"/>
      <c r="E939" s="13"/>
      <c r="F939" s="13"/>
      <c r="G939" s="13"/>
      <c r="H939" s="13"/>
      <c r="I939" s="13"/>
    </row>
    <row r="940" spans="1:9" ht="15.75" customHeight="1" x14ac:dyDescent="0.25">
      <c r="A940" s="13"/>
      <c r="B940" s="13"/>
      <c r="C940" s="13"/>
      <c r="D940" s="13"/>
      <c r="E940" s="13"/>
      <c r="F940" s="13"/>
      <c r="G940" s="13"/>
      <c r="H940" s="13"/>
      <c r="I940" s="13"/>
    </row>
    <row r="941" spans="1:9" ht="15.75" customHeight="1" x14ac:dyDescent="0.25">
      <c r="A941" s="13"/>
      <c r="B941" s="13"/>
      <c r="C941" s="13"/>
      <c r="D941" s="13"/>
      <c r="E941" s="13"/>
      <c r="F941" s="13"/>
      <c r="G941" s="13"/>
      <c r="H941" s="13"/>
      <c r="I941" s="13"/>
    </row>
    <row r="942" spans="1:9" ht="15.75" customHeight="1" x14ac:dyDescent="0.25">
      <c r="A942" s="13"/>
      <c r="B942" s="13"/>
      <c r="C942" s="13"/>
      <c r="D942" s="13"/>
      <c r="E942" s="13"/>
      <c r="F942" s="13"/>
      <c r="G942" s="13"/>
      <c r="H942" s="13"/>
      <c r="I942" s="13"/>
    </row>
    <row r="943" spans="1:9" ht="15.75" customHeight="1" x14ac:dyDescent="0.25">
      <c r="A943" s="13"/>
      <c r="B943" s="13"/>
      <c r="C943" s="13"/>
      <c r="D943" s="13"/>
      <c r="E943" s="13"/>
      <c r="F943" s="13"/>
      <c r="G943" s="13"/>
      <c r="H943" s="13"/>
      <c r="I943" s="13"/>
    </row>
    <row r="944" spans="1:9" ht="15.75" customHeight="1" x14ac:dyDescent="0.25">
      <c r="A944" s="13"/>
      <c r="B944" s="13"/>
      <c r="C944" s="13"/>
      <c r="D944" s="13"/>
      <c r="E944" s="13"/>
      <c r="F944" s="13"/>
      <c r="G944" s="13"/>
      <c r="H944" s="13"/>
      <c r="I944" s="13"/>
    </row>
    <row r="945" spans="1:9" ht="15.75" customHeight="1" x14ac:dyDescent="0.25">
      <c r="A945" s="13"/>
      <c r="B945" s="13"/>
      <c r="C945" s="13"/>
      <c r="D945" s="13"/>
      <c r="E945" s="13"/>
      <c r="F945" s="13"/>
      <c r="G945" s="13"/>
      <c r="H945" s="13"/>
      <c r="I945" s="13"/>
    </row>
    <row r="946" spans="1:9" ht="15.75" customHeight="1" x14ac:dyDescent="0.25">
      <c r="A946" s="13"/>
      <c r="B946" s="13"/>
      <c r="C946" s="13"/>
      <c r="D946" s="13"/>
      <c r="E946" s="13"/>
      <c r="F946" s="13"/>
      <c r="G946" s="13"/>
      <c r="H946" s="13"/>
      <c r="I946" s="13"/>
    </row>
    <row r="947" spans="1:9" ht="15.75" customHeight="1" x14ac:dyDescent="0.25">
      <c r="A947" s="13"/>
      <c r="B947" s="13"/>
      <c r="C947" s="13"/>
      <c r="D947" s="13"/>
      <c r="E947" s="13"/>
      <c r="F947" s="13"/>
      <c r="G947" s="13"/>
      <c r="H947" s="13"/>
      <c r="I947" s="13"/>
    </row>
    <row r="948" spans="1:9" ht="15.75" customHeight="1" x14ac:dyDescent="0.25">
      <c r="A948" s="13"/>
      <c r="B948" s="13"/>
      <c r="C948" s="13"/>
      <c r="D948" s="13"/>
      <c r="E948" s="13"/>
      <c r="F948" s="13"/>
      <c r="G948" s="13"/>
      <c r="H948" s="13"/>
      <c r="I948" s="13"/>
    </row>
    <row r="949" spans="1:9" ht="15.75" customHeight="1" x14ac:dyDescent="0.25">
      <c r="A949" s="13"/>
      <c r="B949" s="13"/>
      <c r="C949" s="13"/>
      <c r="D949" s="13"/>
      <c r="E949" s="13"/>
      <c r="F949" s="13"/>
      <c r="G949" s="13"/>
      <c r="H949" s="13"/>
      <c r="I949" s="13"/>
    </row>
    <row r="950" spans="1:9" ht="15.75" customHeight="1" x14ac:dyDescent="0.25">
      <c r="A950" s="13"/>
      <c r="B950" s="13"/>
      <c r="C950" s="13"/>
      <c r="D950" s="13"/>
      <c r="E950" s="13"/>
      <c r="F950" s="13"/>
      <c r="G950" s="13"/>
      <c r="H950" s="13"/>
      <c r="I950" s="13"/>
    </row>
    <row r="951" spans="1:9" ht="15.75" customHeight="1" x14ac:dyDescent="0.25">
      <c r="A951" s="13"/>
      <c r="B951" s="13"/>
      <c r="C951" s="13"/>
      <c r="D951" s="13"/>
      <c r="E951" s="13"/>
      <c r="F951" s="13"/>
      <c r="G951" s="13"/>
      <c r="H951" s="13"/>
      <c r="I951" s="13"/>
    </row>
    <row r="952" spans="1:9" ht="15.75" customHeight="1" x14ac:dyDescent="0.25">
      <c r="A952" s="13"/>
      <c r="B952" s="13"/>
      <c r="C952" s="13"/>
      <c r="D952" s="13"/>
      <c r="E952" s="13"/>
      <c r="F952" s="13"/>
      <c r="G952" s="13"/>
      <c r="H952" s="13"/>
      <c r="I952" s="13"/>
    </row>
    <row r="953" spans="1:9" ht="15.75" customHeight="1" x14ac:dyDescent="0.25">
      <c r="A953" s="13"/>
      <c r="B953" s="13"/>
      <c r="C953" s="13"/>
      <c r="D953" s="13"/>
      <c r="E953" s="13"/>
      <c r="F953" s="13"/>
      <c r="G953" s="13"/>
      <c r="H953" s="13"/>
      <c r="I953" s="13"/>
    </row>
    <row r="954" spans="1:9" ht="15.75" customHeight="1" x14ac:dyDescent="0.25">
      <c r="A954" s="13"/>
      <c r="B954" s="13"/>
      <c r="C954" s="13"/>
      <c r="D954" s="13"/>
      <c r="E954" s="13"/>
      <c r="F954" s="13"/>
      <c r="G954" s="13"/>
      <c r="H954" s="13"/>
      <c r="I954" s="13"/>
    </row>
    <row r="955" spans="1:9" ht="15.75" customHeight="1" x14ac:dyDescent="0.25">
      <c r="A955" s="13"/>
      <c r="B955" s="13"/>
      <c r="C955" s="13"/>
      <c r="D955" s="13"/>
      <c r="E955" s="13"/>
      <c r="F955" s="13"/>
      <c r="G955" s="13"/>
      <c r="H955" s="13"/>
      <c r="I955" s="13"/>
    </row>
    <row r="956" spans="1:9" ht="15.75" customHeight="1" x14ac:dyDescent="0.25">
      <c r="A956" s="13"/>
      <c r="B956" s="13"/>
      <c r="C956" s="13"/>
      <c r="D956" s="13"/>
      <c r="E956" s="13"/>
      <c r="F956" s="13"/>
      <c r="G956" s="13"/>
      <c r="H956" s="13"/>
      <c r="I956" s="13"/>
    </row>
    <row r="957" spans="1:9" ht="15.75" customHeight="1" x14ac:dyDescent="0.25">
      <c r="A957" s="13"/>
      <c r="B957" s="13"/>
      <c r="C957" s="13"/>
      <c r="D957" s="13"/>
      <c r="E957" s="13"/>
      <c r="F957" s="13"/>
      <c r="G957" s="13"/>
      <c r="H957" s="13"/>
      <c r="I957" s="13"/>
    </row>
    <row r="958" spans="1:9" ht="15.75" customHeight="1" x14ac:dyDescent="0.25">
      <c r="A958" s="13"/>
      <c r="B958" s="13"/>
      <c r="C958" s="13"/>
      <c r="D958" s="13"/>
      <c r="E958" s="13"/>
      <c r="F958" s="13"/>
      <c r="G958" s="13"/>
      <c r="H958" s="13"/>
      <c r="I958" s="13"/>
    </row>
    <row r="959" spans="1:9" ht="15.75" customHeight="1" x14ac:dyDescent="0.25">
      <c r="A959" s="13"/>
      <c r="B959" s="13"/>
      <c r="C959" s="13"/>
      <c r="D959" s="13"/>
      <c r="E959" s="13"/>
      <c r="F959" s="13"/>
      <c r="G959" s="13"/>
      <c r="H959" s="13"/>
      <c r="I959" s="13"/>
    </row>
    <row r="960" spans="1:9" ht="15.75" customHeight="1" x14ac:dyDescent="0.25">
      <c r="A960" s="13"/>
      <c r="B960" s="13"/>
      <c r="C960" s="13"/>
      <c r="D960" s="13"/>
      <c r="E960" s="13"/>
      <c r="F960" s="13"/>
      <c r="G960" s="13"/>
      <c r="H960" s="13"/>
      <c r="I960" s="13"/>
    </row>
    <row r="961" spans="1:9" ht="15.75" customHeight="1" x14ac:dyDescent="0.25">
      <c r="A961" s="13"/>
      <c r="B961" s="13"/>
      <c r="C961" s="13"/>
      <c r="D961" s="13"/>
      <c r="E961" s="13"/>
      <c r="F961" s="13"/>
      <c r="G961" s="13"/>
      <c r="H961" s="13"/>
      <c r="I961" s="13"/>
    </row>
    <row r="962" spans="1:9" ht="15.75" customHeight="1" x14ac:dyDescent="0.25">
      <c r="A962" s="13"/>
      <c r="B962" s="13"/>
      <c r="C962" s="13"/>
      <c r="D962" s="13"/>
      <c r="E962" s="13"/>
      <c r="F962" s="13"/>
      <c r="G962" s="13"/>
      <c r="H962" s="13"/>
      <c r="I962" s="13"/>
    </row>
    <row r="963" spans="1:9" ht="15.75" customHeight="1" x14ac:dyDescent="0.25">
      <c r="A963" s="13"/>
      <c r="B963" s="13"/>
      <c r="C963" s="13"/>
      <c r="D963" s="13"/>
      <c r="E963" s="13"/>
      <c r="F963" s="13"/>
      <c r="G963" s="13"/>
      <c r="H963" s="13"/>
      <c r="I963" s="13"/>
    </row>
    <row r="964" spans="1:9" ht="15.75" customHeight="1" x14ac:dyDescent="0.25">
      <c r="A964" s="13"/>
      <c r="B964" s="13"/>
      <c r="C964" s="13"/>
      <c r="D964" s="13"/>
      <c r="E964" s="13"/>
      <c r="F964" s="13"/>
      <c r="G964" s="13"/>
      <c r="H964" s="13"/>
      <c r="I964" s="13"/>
    </row>
    <row r="965" spans="1:9" ht="15.75" customHeight="1" x14ac:dyDescent="0.25">
      <c r="A965" s="13"/>
      <c r="B965" s="13"/>
      <c r="C965" s="13"/>
      <c r="D965" s="13"/>
      <c r="E965" s="13"/>
      <c r="F965" s="13"/>
      <c r="G965" s="13"/>
      <c r="H965" s="13"/>
      <c r="I965" s="13"/>
    </row>
    <row r="966" spans="1:9" ht="15.75" customHeight="1" x14ac:dyDescent="0.25">
      <c r="A966" s="13"/>
      <c r="B966" s="13"/>
      <c r="C966" s="13"/>
      <c r="D966" s="13"/>
      <c r="E966" s="13"/>
      <c r="F966" s="13"/>
      <c r="G966" s="13"/>
      <c r="H966" s="13"/>
      <c r="I966" s="13"/>
    </row>
    <row r="967" spans="1:9" ht="15.75" customHeight="1" x14ac:dyDescent="0.25">
      <c r="A967" s="13"/>
      <c r="B967" s="13"/>
      <c r="C967" s="13"/>
      <c r="D967" s="13"/>
      <c r="E967" s="13"/>
      <c r="F967" s="13"/>
      <c r="G967" s="13"/>
      <c r="H967" s="13"/>
      <c r="I967" s="13"/>
    </row>
    <row r="968" spans="1:9" ht="15.75" customHeight="1" x14ac:dyDescent="0.25">
      <c r="A968" s="13"/>
      <c r="B968" s="13"/>
      <c r="C968" s="13"/>
      <c r="D968" s="13"/>
      <c r="E968" s="13"/>
      <c r="F968" s="13"/>
      <c r="G968" s="13"/>
      <c r="H968" s="13"/>
      <c r="I968" s="13"/>
    </row>
    <row r="969" spans="1:9" ht="15.75" customHeight="1" x14ac:dyDescent="0.25">
      <c r="A969" s="13"/>
      <c r="B969" s="13"/>
      <c r="C969" s="13"/>
      <c r="D969" s="13"/>
      <c r="E969" s="13"/>
      <c r="F969" s="13"/>
      <c r="G969" s="13"/>
      <c r="H969" s="13"/>
      <c r="I969" s="13"/>
    </row>
    <row r="970" spans="1:9" ht="15.75" customHeight="1" x14ac:dyDescent="0.25">
      <c r="A970" s="13"/>
      <c r="B970" s="13"/>
      <c r="C970" s="13"/>
      <c r="D970" s="13"/>
      <c r="E970" s="13"/>
      <c r="F970" s="13"/>
      <c r="G970" s="13"/>
      <c r="H970" s="13"/>
      <c r="I970" s="13"/>
    </row>
    <row r="971" spans="1:9" ht="15.75" customHeight="1" x14ac:dyDescent="0.25">
      <c r="A971" s="13"/>
      <c r="B971" s="13"/>
      <c r="C971" s="13"/>
      <c r="D971" s="13"/>
      <c r="E971" s="13"/>
      <c r="F971" s="13"/>
      <c r="G971" s="13"/>
      <c r="H971" s="13"/>
      <c r="I971" s="13"/>
    </row>
    <row r="972" spans="1:9" ht="15.75" customHeight="1" x14ac:dyDescent="0.25">
      <c r="A972" s="13"/>
      <c r="B972" s="13"/>
      <c r="C972" s="13"/>
      <c r="D972" s="13"/>
      <c r="E972" s="13"/>
      <c r="F972" s="13"/>
      <c r="G972" s="13"/>
      <c r="H972" s="13"/>
      <c r="I972" s="13"/>
    </row>
    <row r="973" spans="1:9" ht="15.75" customHeight="1" x14ac:dyDescent="0.25">
      <c r="A973" s="13"/>
      <c r="B973" s="13"/>
      <c r="C973" s="13"/>
      <c r="D973" s="13"/>
      <c r="E973" s="13"/>
      <c r="F973" s="13"/>
      <c r="G973" s="13"/>
      <c r="H973" s="13"/>
      <c r="I973" s="13"/>
    </row>
    <row r="974" spans="1:9" ht="15.75" customHeight="1" x14ac:dyDescent="0.25">
      <c r="A974" s="13"/>
      <c r="B974" s="13"/>
      <c r="C974" s="13"/>
      <c r="D974" s="13"/>
      <c r="E974" s="13"/>
      <c r="F974" s="13"/>
      <c r="G974" s="13"/>
      <c r="H974" s="13"/>
      <c r="I974" s="13"/>
    </row>
    <row r="975" spans="1:9" ht="15.75" customHeight="1" x14ac:dyDescent="0.25">
      <c r="A975" s="13"/>
      <c r="B975" s="13"/>
      <c r="C975" s="13"/>
      <c r="D975" s="13"/>
      <c r="E975" s="13"/>
      <c r="F975" s="13"/>
      <c r="G975" s="13"/>
      <c r="H975" s="13"/>
      <c r="I975" s="13"/>
    </row>
    <row r="976" spans="1:9" ht="15.75" customHeight="1" x14ac:dyDescent="0.25">
      <c r="A976" s="13"/>
      <c r="B976" s="13"/>
      <c r="C976" s="13"/>
      <c r="D976" s="13"/>
      <c r="E976" s="13"/>
      <c r="F976" s="13"/>
      <c r="G976" s="13"/>
      <c r="H976" s="13"/>
      <c r="I976" s="13"/>
    </row>
    <row r="977" spans="1:9" ht="15.75" customHeight="1" x14ac:dyDescent="0.25">
      <c r="A977" s="13"/>
      <c r="B977" s="13"/>
      <c r="C977" s="13"/>
      <c r="D977" s="13"/>
      <c r="E977" s="13"/>
      <c r="F977" s="13"/>
      <c r="G977" s="13"/>
      <c r="H977" s="13"/>
      <c r="I977" s="13"/>
    </row>
    <row r="978" spans="1:9" ht="15.75" customHeight="1" x14ac:dyDescent="0.25">
      <c r="A978" s="13"/>
      <c r="B978" s="13"/>
      <c r="C978" s="13"/>
      <c r="D978" s="13"/>
      <c r="E978" s="13"/>
      <c r="F978" s="13"/>
      <c r="G978" s="13"/>
      <c r="H978" s="13"/>
      <c r="I978" s="13"/>
    </row>
    <row r="979" spans="1:9" ht="15.75" customHeight="1" x14ac:dyDescent="0.25">
      <c r="A979" s="13"/>
      <c r="B979" s="13"/>
      <c r="C979" s="13"/>
      <c r="D979" s="13"/>
      <c r="E979" s="13"/>
      <c r="F979" s="13"/>
      <c r="G979" s="13"/>
      <c r="H979" s="13"/>
      <c r="I979" s="13"/>
    </row>
    <row r="980" spans="1:9" ht="15.75" customHeight="1" x14ac:dyDescent="0.25">
      <c r="A980" s="13"/>
      <c r="B980" s="13"/>
      <c r="C980" s="13"/>
      <c r="D980" s="13"/>
      <c r="E980" s="13"/>
      <c r="F980" s="13"/>
      <c r="G980" s="13"/>
      <c r="H980" s="13"/>
      <c r="I980" s="13"/>
    </row>
    <row r="981" spans="1:9" ht="15.75" customHeight="1" x14ac:dyDescent="0.25">
      <c r="A981" s="13"/>
      <c r="B981" s="13"/>
      <c r="C981" s="13"/>
      <c r="D981" s="13"/>
      <c r="E981" s="13"/>
      <c r="F981" s="13"/>
      <c r="G981" s="13"/>
      <c r="H981" s="13"/>
      <c r="I981" s="13"/>
    </row>
    <row r="982" spans="1:9" ht="15.75" customHeight="1" x14ac:dyDescent="0.25">
      <c r="A982" s="13"/>
      <c r="B982" s="13"/>
      <c r="C982" s="13"/>
      <c r="D982" s="13"/>
      <c r="E982" s="13"/>
      <c r="F982" s="13"/>
      <c r="G982" s="13"/>
      <c r="H982" s="13"/>
      <c r="I982" s="13"/>
    </row>
    <row r="983" spans="1:9" ht="15.75" customHeight="1" x14ac:dyDescent="0.25">
      <c r="A983" s="13"/>
      <c r="B983" s="13"/>
      <c r="C983" s="13"/>
      <c r="D983" s="13"/>
      <c r="E983" s="13"/>
      <c r="F983" s="13"/>
      <c r="G983" s="13"/>
      <c r="H983" s="13"/>
      <c r="I983" s="13"/>
    </row>
    <row r="984" spans="1:9" ht="15.75" customHeight="1" x14ac:dyDescent="0.25">
      <c r="A984" s="13"/>
      <c r="B984" s="13"/>
      <c r="C984" s="13"/>
      <c r="D984" s="13"/>
      <c r="E984" s="13"/>
      <c r="F984" s="13"/>
      <c r="G984" s="13"/>
      <c r="H984" s="13"/>
      <c r="I984" s="13"/>
    </row>
    <row r="985" spans="1:9" ht="15.75" customHeight="1" x14ac:dyDescent="0.25">
      <c r="A985" s="13"/>
      <c r="B985" s="13"/>
      <c r="C985" s="13"/>
      <c r="D985" s="13"/>
      <c r="E985" s="13"/>
      <c r="F985" s="13"/>
      <c r="G985" s="13"/>
      <c r="H985" s="13"/>
      <c r="I985" s="13"/>
    </row>
    <row r="986" spans="1:9" ht="15.75" customHeight="1" x14ac:dyDescent="0.25">
      <c r="A986" s="13"/>
      <c r="B986" s="13"/>
      <c r="C986" s="13"/>
      <c r="D986" s="13"/>
      <c r="E986" s="13"/>
      <c r="F986" s="13"/>
      <c r="G986" s="13"/>
      <c r="H986" s="13"/>
      <c r="I986" s="13"/>
    </row>
    <row r="987" spans="1:9" ht="15.75" customHeight="1" x14ac:dyDescent="0.25">
      <c r="A987" s="13"/>
      <c r="B987" s="13"/>
      <c r="C987" s="13"/>
      <c r="D987" s="13"/>
      <c r="E987" s="13"/>
      <c r="F987" s="13"/>
      <c r="G987" s="13"/>
      <c r="H987" s="13"/>
      <c r="I987" s="13"/>
    </row>
    <row r="988" spans="1:9" ht="15.75" customHeight="1" x14ac:dyDescent="0.25">
      <c r="A988" s="13"/>
      <c r="B988" s="13"/>
      <c r="C988" s="13"/>
      <c r="D988" s="13"/>
      <c r="E988" s="13"/>
      <c r="F988" s="13"/>
      <c r="G988" s="13"/>
      <c r="H988" s="13"/>
      <c r="I988" s="13"/>
    </row>
    <row r="989" spans="1:9" ht="15.75" customHeight="1" x14ac:dyDescent="0.25">
      <c r="A989" s="13"/>
      <c r="B989" s="13"/>
      <c r="C989" s="13"/>
      <c r="D989" s="13"/>
      <c r="E989" s="13"/>
      <c r="F989" s="13"/>
      <c r="G989" s="13"/>
      <c r="H989" s="13"/>
      <c r="I989" s="13"/>
    </row>
    <row r="990" spans="1:9" ht="15.75" customHeight="1" x14ac:dyDescent="0.25">
      <c r="A990" s="13"/>
      <c r="B990" s="13"/>
      <c r="C990" s="13"/>
      <c r="D990" s="13"/>
      <c r="E990" s="13"/>
      <c r="F990" s="13"/>
      <c r="G990" s="13"/>
      <c r="H990" s="13"/>
      <c r="I990" s="13"/>
    </row>
    <row r="991" spans="1:9" ht="15.75" customHeight="1" x14ac:dyDescent="0.25">
      <c r="A991" s="13"/>
      <c r="B991" s="13"/>
      <c r="C991" s="13"/>
      <c r="D991" s="13"/>
      <c r="E991" s="13"/>
      <c r="F991" s="13"/>
      <c r="G991" s="13"/>
      <c r="H991" s="13"/>
      <c r="I991" s="13"/>
    </row>
    <row r="992" spans="1:9" ht="15.75" customHeight="1" x14ac:dyDescent="0.25">
      <c r="A992" s="13"/>
      <c r="B992" s="13"/>
      <c r="C992" s="13"/>
      <c r="D992" s="13"/>
      <c r="E992" s="13"/>
      <c r="F992" s="13"/>
      <c r="G992" s="13"/>
      <c r="H992" s="13"/>
      <c r="I992" s="13"/>
    </row>
    <row r="993" spans="1:9" ht="15.75" customHeight="1" x14ac:dyDescent="0.25">
      <c r="A993" s="13"/>
      <c r="B993" s="13"/>
      <c r="C993" s="13"/>
      <c r="D993" s="13"/>
      <c r="E993" s="13"/>
      <c r="F993" s="13"/>
      <c r="G993" s="13"/>
      <c r="H993" s="13"/>
      <c r="I993" s="13"/>
    </row>
    <row r="994" spans="1:9" ht="15.75" customHeight="1" x14ac:dyDescent="0.25">
      <c r="A994" s="13"/>
      <c r="B994" s="13"/>
      <c r="C994" s="13"/>
      <c r="D994" s="13"/>
      <c r="E994" s="13"/>
      <c r="F994" s="13"/>
      <c r="G994" s="13"/>
      <c r="H994" s="13"/>
      <c r="I994" s="13"/>
    </row>
    <row r="995" spans="1:9" ht="15.75" customHeight="1" x14ac:dyDescent="0.25">
      <c r="A995" s="13"/>
      <c r="B995" s="13"/>
      <c r="C995" s="13"/>
      <c r="D995" s="13"/>
      <c r="E995" s="13"/>
      <c r="F995" s="13"/>
      <c r="G995" s="13"/>
      <c r="H995" s="13"/>
      <c r="I995" s="13"/>
    </row>
    <row r="996" spans="1:9" ht="15.75" customHeight="1" x14ac:dyDescent="0.25">
      <c r="A996" s="13"/>
      <c r="B996" s="13"/>
      <c r="C996" s="13"/>
      <c r="D996" s="13"/>
      <c r="E996" s="13"/>
      <c r="F996" s="13"/>
      <c r="G996" s="13"/>
      <c r="H996" s="13"/>
      <c r="I996" s="13"/>
    </row>
    <row r="997" spans="1:9" ht="15.75" customHeight="1" x14ac:dyDescent="0.25">
      <c r="A997" s="13"/>
      <c r="B997" s="13"/>
      <c r="C997" s="13"/>
      <c r="D997" s="13"/>
      <c r="E997" s="13"/>
      <c r="F997" s="13"/>
      <c r="G997" s="13"/>
      <c r="H997" s="13"/>
      <c r="I997" s="13"/>
    </row>
    <row r="998" spans="1:9" ht="15.75" customHeight="1" x14ac:dyDescent="0.25">
      <c r="A998" s="13"/>
      <c r="B998" s="13"/>
      <c r="C998" s="13"/>
      <c r="D998" s="13"/>
      <c r="E998" s="13"/>
      <c r="F998" s="13"/>
      <c r="G998" s="13"/>
      <c r="H998" s="13"/>
      <c r="I998" s="13"/>
    </row>
    <row r="999" spans="1:9" ht="15.75" customHeight="1" x14ac:dyDescent="0.25">
      <c r="A999" s="13"/>
      <c r="B999" s="13"/>
      <c r="C999" s="13"/>
      <c r="D999" s="13"/>
      <c r="E999" s="13"/>
      <c r="F999" s="13"/>
      <c r="G999" s="13"/>
      <c r="H999" s="13"/>
      <c r="I999" s="13"/>
    </row>
    <row r="1000" spans="1:9" ht="15.75" customHeight="1" x14ac:dyDescent="0.25">
      <c r="A1000" s="13"/>
      <c r="B1000" s="13"/>
      <c r="C1000" s="13"/>
      <c r="D1000" s="13"/>
      <c r="E1000" s="13"/>
      <c r="F1000" s="13"/>
      <c r="G1000" s="13"/>
      <c r="H1000" s="13"/>
      <c r="I1000" s="13"/>
    </row>
  </sheetData>
  <mergeCells count="29">
    <mergeCell ref="A33:B33"/>
    <mergeCell ref="A34:B34"/>
    <mergeCell ref="A35:B35"/>
    <mergeCell ref="A15:A18"/>
    <mergeCell ref="A20:H20"/>
    <mergeCell ref="A22:C22"/>
    <mergeCell ref="D22:I22"/>
    <mergeCell ref="E24:H24"/>
    <mergeCell ref="E25:H25"/>
    <mergeCell ref="A32:B32"/>
    <mergeCell ref="B18:E18"/>
    <mergeCell ref="B19:H19"/>
    <mergeCell ref="B13:E13"/>
    <mergeCell ref="B14:H14"/>
    <mergeCell ref="B15:E15"/>
    <mergeCell ref="B16:E16"/>
    <mergeCell ref="B17:E17"/>
    <mergeCell ref="B12:H12"/>
    <mergeCell ref="A1:I1"/>
    <mergeCell ref="A2:I2"/>
    <mergeCell ref="A3:I4"/>
    <mergeCell ref="A5:E6"/>
    <mergeCell ref="F5:H5"/>
    <mergeCell ref="I5:I6"/>
    <mergeCell ref="B7:E7"/>
    <mergeCell ref="B8:E8"/>
    <mergeCell ref="B9:E9"/>
    <mergeCell ref="B10:H10"/>
    <mergeCell ref="B11:E11"/>
  </mergeCells>
  <pageMargins left="0.51180555555555496" right="0.51180555555555496" top="0.78749999999999998" bottom="0.78749999999999998" header="0" footer="0"/>
  <pageSetup paperSize="9" scale="7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B8FCD-58C0-4329-88D6-21DBF5F6D741}">
  <sheetPr codeName="Planilha6"/>
  <dimension ref="A1:Z999"/>
  <sheetViews>
    <sheetView showGridLines="0" view="pageBreakPreview" zoomScaleNormal="100" zoomScaleSheetLayoutView="100" workbookViewId="0">
      <selection activeCell="A20" sqref="A20:H20"/>
    </sheetView>
  </sheetViews>
  <sheetFormatPr defaultColWidth="12.625" defaultRowHeight="15" customHeight="1" x14ac:dyDescent="0.25"/>
  <cols>
    <col min="1" max="1" width="6.5" style="12" customWidth="1"/>
    <col min="2" max="2" width="17.25" style="12" customWidth="1"/>
    <col min="3" max="4" width="15.875" style="12" customWidth="1"/>
    <col min="5" max="5" width="6.25" style="12" customWidth="1"/>
    <col min="6" max="6" width="8.75" style="12" customWidth="1"/>
    <col min="7" max="8" width="10.625" style="12" customWidth="1"/>
    <col min="9" max="9" width="10.875" style="12" customWidth="1"/>
    <col min="10" max="26" width="7.625" style="12" customWidth="1"/>
    <col min="27" max="16384" width="12.625" style="12"/>
  </cols>
  <sheetData>
    <row r="1" spans="1:26" ht="98.25" customHeight="1" x14ac:dyDescent="0.25">
      <c r="A1" s="388" t="s">
        <v>0</v>
      </c>
      <c r="B1" s="389"/>
      <c r="C1" s="389"/>
      <c r="D1" s="389"/>
      <c r="E1" s="389"/>
      <c r="F1" s="389"/>
      <c r="G1" s="389"/>
      <c r="H1" s="389"/>
      <c r="I1" s="390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45" customHeight="1" x14ac:dyDescent="0.25">
      <c r="A2" s="391" t="s">
        <v>2601</v>
      </c>
      <c r="B2" s="392"/>
      <c r="C2" s="392"/>
      <c r="D2" s="392"/>
      <c r="E2" s="392"/>
      <c r="F2" s="392"/>
      <c r="G2" s="392"/>
      <c r="H2" s="392"/>
      <c r="I2" s="39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customHeight="1" x14ac:dyDescent="0.25">
      <c r="A3" s="394" t="s">
        <v>143</v>
      </c>
      <c r="B3" s="392"/>
      <c r="C3" s="392"/>
      <c r="D3" s="392"/>
      <c r="E3" s="392"/>
      <c r="F3" s="392"/>
      <c r="G3" s="392"/>
      <c r="H3" s="392"/>
      <c r="I3" s="39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.75" customHeight="1" x14ac:dyDescent="0.25">
      <c r="A4" s="395"/>
      <c r="B4" s="392"/>
      <c r="C4" s="392"/>
      <c r="D4" s="392"/>
      <c r="E4" s="392"/>
      <c r="F4" s="392"/>
      <c r="G4" s="392"/>
      <c r="H4" s="392"/>
      <c r="I4" s="39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.75" customHeight="1" x14ac:dyDescent="0.25">
      <c r="A5" s="396" t="s">
        <v>142</v>
      </c>
      <c r="B5" s="392"/>
      <c r="C5" s="392"/>
      <c r="D5" s="392"/>
      <c r="E5" s="392"/>
      <c r="F5" s="397" t="s">
        <v>107</v>
      </c>
      <c r="G5" s="392"/>
      <c r="H5" s="392"/>
      <c r="I5" s="398" t="s">
        <v>108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x14ac:dyDescent="0.25">
      <c r="A6" s="395"/>
      <c r="B6" s="392"/>
      <c r="C6" s="392"/>
      <c r="D6" s="392"/>
      <c r="E6" s="392"/>
      <c r="F6" s="110" t="s">
        <v>109</v>
      </c>
      <c r="G6" s="110" t="s">
        <v>110</v>
      </c>
      <c r="H6" s="110" t="s">
        <v>111</v>
      </c>
      <c r="I6" s="39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x14ac:dyDescent="0.25">
      <c r="A7" s="111" t="s">
        <v>112</v>
      </c>
      <c r="B7" s="399" t="s">
        <v>113</v>
      </c>
      <c r="C7" s="392"/>
      <c r="D7" s="392"/>
      <c r="E7" s="392"/>
      <c r="F7" s="44">
        <v>1.4999999999999999E-2</v>
      </c>
      <c r="G7" s="44">
        <v>3.4500000000000003E-2</v>
      </c>
      <c r="H7" s="44">
        <v>4.4900000000000002E-2</v>
      </c>
      <c r="I7" s="45">
        <v>3.4500000000000003E-2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x14ac:dyDescent="0.25">
      <c r="A8" s="111" t="s">
        <v>114</v>
      </c>
      <c r="B8" s="399" t="s">
        <v>115</v>
      </c>
      <c r="C8" s="389"/>
      <c r="D8" s="389"/>
      <c r="E8" s="392"/>
      <c r="F8" s="44">
        <v>3.0000000000000001E-3</v>
      </c>
      <c r="G8" s="44">
        <v>4.7999999999999996E-3</v>
      </c>
      <c r="H8" s="44">
        <v>8.2000000000000007E-3</v>
      </c>
      <c r="I8" s="45">
        <v>4.7999999999999996E-3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x14ac:dyDescent="0.25">
      <c r="A9" s="111" t="s">
        <v>116</v>
      </c>
      <c r="B9" s="399" t="s">
        <v>117</v>
      </c>
      <c r="C9" s="389"/>
      <c r="D9" s="389"/>
      <c r="E9" s="392"/>
      <c r="F9" s="44">
        <v>5.5999999999999999E-3</v>
      </c>
      <c r="G9" s="44">
        <v>8.5000000000000006E-3</v>
      </c>
      <c r="H9" s="44">
        <v>8.8999999999999999E-3</v>
      </c>
      <c r="I9" s="45">
        <v>8.5000000000000006E-3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x14ac:dyDescent="0.25">
      <c r="A10" s="72"/>
      <c r="B10" s="386" t="s">
        <v>118</v>
      </c>
      <c r="C10" s="387"/>
      <c r="D10" s="387"/>
      <c r="E10" s="387"/>
      <c r="F10" s="387"/>
      <c r="G10" s="387"/>
      <c r="H10" s="387"/>
      <c r="I10" s="73">
        <f>SUM(I7:I9)</f>
        <v>4.7800000000000002E-2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x14ac:dyDescent="0.25">
      <c r="A11" s="111" t="s">
        <v>119</v>
      </c>
      <c r="B11" s="399" t="s">
        <v>120</v>
      </c>
      <c r="C11" s="392"/>
      <c r="D11" s="392"/>
      <c r="E11" s="392"/>
      <c r="F11" s="44">
        <v>8.5000000000000006E-3</v>
      </c>
      <c r="G11" s="44">
        <v>8.5000000000000006E-3</v>
      </c>
      <c r="H11" s="44">
        <v>1.11E-2</v>
      </c>
      <c r="I11" s="45">
        <v>8.5000000000000006E-3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x14ac:dyDescent="0.25">
      <c r="A12" s="46"/>
      <c r="B12" s="386" t="s">
        <v>118</v>
      </c>
      <c r="C12" s="387"/>
      <c r="D12" s="387"/>
      <c r="E12" s="387"/>
      <c r="F12" s="387"/>
      <c r="G12" s="387"/>
      <c r="H12" s="387"/>
      <c r="I12" s="47">
        <f>I11</f>
        <v>8.5000000000000006E-3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x14ac:dyDescent="0.25">
      <c r="A13" s="111" t="s">
        <v>121</v>
      </c>
      <c r="B13" s="399" t="s">
        <v>122</v>
      </c>
      <c r="C13" s="392"/>
      <c r="D13" s="392"/>
      <c r="E13" s="392"/>
      <c r="F13" s="44">
        <v>3.5000000000000003E-2</v>
      </c>
      <c r="G13" s="44">
        <v>5.11E-2</v>
      </c>
      <c r="H13" s="44">
        <v>6.2199999999999998E-2</v>
      </c>
      <c r="I13" s="45">
        <v>5.11E-2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x14ac:dyDescent="0.25">
      <c r="A14" s="72"/>
      <c r="B14" s="386" t="s">
        <v>118</v>
      </c>
      <c r="C14" s="387"/>
      <c r="D14" s="387"/>
      <c r="E14" s="387"/>
      <c r="F14" s="387"/>
      <c r="G14" s="387"/>
      <c r="H14" s="387"/>
      <c r="I14" s="73">
        <f>I13</f>
        <v>5.11E-2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x14ac:dyDescent="0.25">
      <c r="A15" s="400" t="s">
        <v>123</v>
      </c>
      <c r="B15" s="399" t="s">
        <v>124</v>
      </c>
      <c r="C15" s="392"/>
      <c r="D15" s="392"/>
      <c r="E15" s="392"/>
      <c r="F15" s="44">
        <v>0.03</v>
      </c>
      <c r="G15" s="44">
        <v>0.03</v>
      </c>
      <c r="H15" s="44">
        <v>0.03</v>
      </c>
      <c r="I15" s="45">
        <v>0.03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x14ac:dyDescent="0.25">
      <c r="A16" s="395"/>
      <c r="B16" s="399" t="s">
        <v>125</v>
      </c>
      <c r="C16" s="389"/>
      <c r="D16" s="389"/>
      <c r="E16" s="392"/>
      <c r="F16" s="44">
        <v>6.4999999999999997E-3</v>
      </c>
      <c r="G16" s="44">
        <v>6.4999999999999997E-3</v>
      </c>
      <c r="H16" s="44">
        <v>6.4999999999999997E-3</v>
      </c>
      <c r="I16" s="45">
        <v>6.4999999999999997E-3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x14ac:dyDescent="0.25">
      <c r="A17" s="395"/>
      <c r="B17" s="399" t="s">
        <v>126</v>
      </c>
      <c r="C17" s="389"/>
      <c r="D17" s="389"/>
      <c r="E17" s="392"/>
      <c r="F17" s="44">
        <v>0</v>
      </c>
      <c r="G17" s="44">
        <v>0</v>
      </c>
      <c r="H17" s="44">
        <v>0</v>
      </c>
      <c r="I17" s="45">
        <v>0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x14ac:dyDescent="0.25">
      <c r="A18" s="395"/>
      <c r="B18" s="383" t="s">
        <v>448</v>
      </c>
      <c r="C18" s="360"/>
      <c r="D18" s="360"/>
      <c r="E18" s="360"/>
      <c r="F18" s="55">
        <v>0</v>
      </c>
      <c r="G18" s="55">
        <v>0</v>
      </c>
      <c r="H18" s="55">
        <v>0</v>
      </c>
      <c r="I18" s="30">
        <v>0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x14ac:dyDescent="0.25">
      <c r="A19" s="395"/>
      <c r="B19" s="386" t="s">
        <v>118</v>
      </c>
      <c r="C19" s="387"/>
      <c r="D19" s="387"/>
      <c r="E19" s="387"/>
      <c r="F19" s="387"/>
      <c r="G19" s="387"/>
      <c r="H19" s="387"/>
      <c r="I19" s="73">
        <f>SUM(I15:I18)</f>
        <v>3.6499999999999998E-2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9.5" x14ac:dyDescent="0.3">
      <c r="A20" s="403" t="s">
        <v>127</v>
      </c>
      <c r="B20" s="392"/>
      <c r="C20" s="392"/>
      <c r="D20" s="392"/>
      <c r="E20" s="392"/>
      <c r="F20" s="392"/>
      <c r="G20" s="392"/>
      <c r="H20" s="392"/>
      <c r="I20" s="48">
        <f>$C$39</f>
        <v>0.15279999999999999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.75" customHeight="1" x14ac:dyDescent="0.25">
      <c r="A21" s="113"/>
      <c r="B21" s="113"/>
      <c r="C21" s="113"/>
      <c r="D21" s="113"/>
      <c r="E21" s="113"/>
      <c r="F21" s="66"/>
      <c r="G21" s="66"/>
      <c r="H21" s="113"/>
      <c r="I21" s="66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.75" customHeight="1" x14ac:dyDescent="0.25">
      <c r="A22" s="404" t="s">
        <v>128</v>
      </c>
      <c r="B22" s="357"/>
      <c r="C22" s="405"/>
      <c r="D22" s="406" t="s">
        <v>129</v>
      </c>
      <c r="E22" s="357"/>
      <c r="F22" s="357"/>
      <c r="G22" s="357"/>
      <c r="H22" s="357"/>
      <c r="I22" s="357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.75" customHeight="1" x14ac:dyDescent="0.25">
      <c r="A23" s="14" t="s">
        <v>112</v>
      </c>
      <c r="B23" s="15" t="s">
        <v>113</v>
      </c>
      <c r="C23" s="56"/>
      <c r="D23" s="61"/>
      <c r="E23" s="62"/>
      <c r="F23" s="62"/>
      <c r="G23" s="62"/>
      <c r="H23" s="62"/>
      <c r="I23" s="6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.75" customHeight="1" x14ac:dyDescent="0.25">
      <c r="A24" s="14" t="s">
        <v>130</v>
      </c>
      <c r="B24" s="15" t="s">
        <v>131</v>
      </c>
      <c r="C24" s="56"/>
      <c r="D24" s="61"/>
      <c r="E24" s="407" t="s">
        <v>132</v>
      </c>
      <c r="F24" s="355"/>
      <c r="G24" s="355"/>
      <c r="H24" s="355"/>
      <c r="I24" s="63">
        <v>-1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.75" customHeight="1" x14ac:dyDescent="0.25">
      <c r="A25" s="14" t="s">
        <v>133</v>
      </c>
      <c r="B25" s="15" t="s">
        <v>134</v>
      </c>
      <c r="C25" s="56"/>
      <c r="D25" s="61"/>
      <c r="E25" s="407" t="s">
        <v>135</v>
      </c>
      <c r="F25" s="355"/>
      <c r="G25" s="355"/>
      <c r="H25" s="355"/>
      <c r="I25" s="6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.75" customHeight="1" x14ac:dyDescent="0.25">
      <c r="A26" s="14" t="s">
        <v>116</v>
      </c>
      <c r="B26" s="15" t="s">
        <v>117</v>
      </c>
      <c r="C26" s="56"/>
      <c r="D26" s="61"/>
      <c r="E26" s="62"/>
      <c r="F26" s="62"/>
      <c r="G26" s="62"/>
      <c r="H26" s="62"/>
      <c r="I26" s="6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.75" customHeight="1" x14ac:dyDescent="0.25">
      <c r="A27" s="14" t="s">
        <v>119</v>
      </c>
      <c r="B27" s="15" t="s">
        <v>120</v>
      </c>
      <c r="C27" s="56"/>
      <c r="D27" s="61"/>
      <c r="E27" s="62"/>
      <c r="F27" s="62"/>
      <c r="G27" s="62"/>
      <c r="H27" s="62"/>
      <c r="I27" s="6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.75" customHeight="1" x14ac:dyDescent="0.25">
      <c r="A28" s="14" t="s">
        <v>121</v>
      </c>
      <c r="B28" s="15" t="s">
        <v>122</v>
      </c>
      <c r="C28" s="56"/>
      <c r="D28" s="61"/>
      <c r="E28" s="62"/>
      <c r="F28" s="62"/>
      <c r="G28" s="62"/>
      <c r="H28" s="62"/>
      <c r="I28" s="62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.75" customHeight="1" x14ac:dyDescent="0.25">
      <c r="A29" s="57" t="s">
        <v>123</v>
      </c>
      <c r="B29" s="59" t="s">
        <v>136</v>
      </c>
      <c r="C29" s="60"/>
      <c r="D29" s="64"/>
      <c r="E29" s="65"/>
      <c r="F29" s="65"/>
      <c r="G29" s="65"/>
      <c r="H29" s="65"/>
      <c r="I29" s="65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.75" customHeight="1" x14ac:dyDescent="0.25">
      <c r="A30" s="14"/>
      <c r="B30" s="14"/>
      <c r="C30" s="67"/>
      <c r="D30" s="67"/>
      <c r="E30" s="67"/>
      <c r="F30" s="68"/>
      <c r="G30" s="68"/>
      <c r="H30" s="67"/>
      <c r="I30" s="68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.75" customHeight="1" x14ac:dyDescent="0.25">
      <c r="A31" s="14"/>
      <c r="B31" s="14"/>
      <c r="C31" s="14"/>
      <c r="D31" s="14"/>
      <c r="E31" s="14"/>
      <c r="F31" s="15"/>
      <c r="G31" s="15"/>
      <c r="H31" s="14"/>
      <c r="I31" s="15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.75" customHeight="1" x14ac:dyDescent="0.25">
      <c r="A32" s="401" t="s">
        <v>137</v>
      </c>
      <c r="B32" s="402"/>
      <c r="C32" s="69">
        <f>$I$10</f>
        <v>4.7800000000000002E-2</v>
      </c>
      <c r="D32" s="14"/>
      <c r="E32" s="14"/>
      <c r="F32" s="15"/>
      <c r="G32" s="15"/>
      <c r="H32" s="14"/>
      <c r="I32" s="15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.75" customHeight="1" x14ac:dyDescent="0.25">
      <c r="A33" s="401" t="s">
        <v>138</v>
      </c>
      <c r="B33" s="402"/>
      <c r="C33" s="69">
        <f>$I$12</f>
        <v>8.5000000000000006E-3</v>
      </c>
      <c r="D33" s="14"/>
      <c r="E33" s="14"/>
      <c r="F33" s="15"/>
      <c r="G33" s="15"/>
      <c r="H33" s="14"/>
      <c r="I33" s="15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.75" customHeight="1" x14ac:dyDescent="0.25">
      <c r="A34" s="401" t="s">
        <v>139</v>
      </c>
      <c r="B34" s="402"/>
      <c r="C34" s="69">
        <f>$I$14</f>
        <v>5.11E-2</v>
      </c>
      <c r="D34" s="14"/>
      <c r="E34" s="14"/>
      <c r="F34" s="15"/>
      <c r="G34" s="15"/>
      <c r="H34" s="14"/>
      <c r="I34" s="15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.75" customHeight="1" x14ac:dyDescent="0.25">
      <c r="A35" s="401" t="s">
        <v>140</v>
      </c>
      <c r="B35" s="402"/>
      <c r="C35" s="69">
        <f>$I$19</f>
        <v>3.6499999999999998E-2</v>
      </c>
      <c r="D35" s="14"/>
      <c r="E35" s="14"/>
      <c r="F35" s="15"/>
      <c r="G35" s="15"/>
      <c r="H35" s="14"/>
      <c r="I35" s="15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.75" customHeight="1" x14ac:dyDescent="0.25">
      <c r="A36" s="14"/>
      <c r="B36" s="14"/>
      <c r="C36" s="14"/>
      <c r="D36" s="14"/>
      <c r="E36" s="14"/>
      <c r="F36" s="15"/>
      <c r="G36" s="15"/>
      <c r="H36" s="14"/>
      <c r="I36" s="15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.75" customHeight="1" x14ac:dyDescent="0.25">
      <c r="A37" s="14"/>
      <c r="B37" s="112" t="s">
        <v>141</v>
      </c>
      <c r="C37" s="70">
        <f>(((1+C32)*(1+C33)*(1+C34))/(1-C35)-1)</f>
        <v>0.15278047942916428</v>
      </c>
      <c r="D37" s="14"/>
      <c r="E37" s="14"/>
      <c r="F37" s="15"/>
      <c r="G37" s="15"/>
      <c r="H37" s="14"/>
      <c r="I37" s="15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.75" customHeight="1" x14ac:dyDescent="0.25">
      <c r="A38" s="14"/>
      <c r="B38" s="14"/>
      <c r="C38" s="14"/>
      <c r="D38" s="14"/>
      <c r="E38" s="14"/>
      <c r="F38" s="15"/>
      <c r="G38" s="15"/>
      <c r="H38" s="14"/>
      <c r="I38" s="15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.75" customHeight="1" x14ac:dyDescent="0.25">
      <c r="A39" s="57"/>
      <c r="B39" s="58" t="s">
        <v>141</v>
      </c>
      <c r="C39" s="71">
        <f>ROUND(C37,4)</f>
        <v>0.15279999999999999</v>
      </c>
      <c r="D39" s="57"/>
      <c r="E39" s="57"/>
      <c r="F39" s="59"/>
      <c r="G39" s="59"/>
      <c r="H39" s="57"/>
      <c r="I39" s="59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.75" customHeight="1" x14ac:dyDescent="0.25">
      <c r="A40" s="14"/>
      <c r="B40" s="14"/>
      <c r="C40" s="14"/>
      <c r="D40" s="14"/>
      <c r="E40" s="14"/>
      <c r="F40" s="15"/>
      <c r="G40" s="15"/>
      <c r="H40" s="14"/>
      <c r="I40" s="15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.75" customHeight="1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.75" customHeight="1" x14ac:dyDescent="0.25">
      <c r="A42" s="14"/>
      <c r="B42" s="14"/>
      <c r="C42" s="14"/>
      <c r="D42" s="14"/>
      <c r="E42" s="14"/>
      <c r="F42" s="15"/>
      <c r="G42" s="15"/>
      <c r="H42" s="14"/>
      <c r="I42" s="15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.75" customHeight="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.75" customHeight="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.75" customHeight="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.75" customHeight="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.7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.7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.75" customHeight="1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.75" customHeight="1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.75" customHeight="1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.75" customHeight="1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.75" customHeight="1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.75" customHeight="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.75" customHeight="1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.7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.75" customHeight="1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.7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.75" customHeight="1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.75" customHeight="1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.75" customHeight="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.75" customHeight="1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.75" customHeight="1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.7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.7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.7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.75" customHeight="1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.75" customHeight="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.7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.75" customHeight="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.75" customHeight="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.75" customHeight="1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.75" customHeight="1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.75" customHeight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.75" customHeight="1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.75" customHeight="1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.75" customHeight="1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.75" customHeight="1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.75" customHeight="1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.75" customHeight="1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.75" customHeight="1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.75" customHeight="1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.75" customHeight="1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.75" customHeight="1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.75" customHeight="1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.75" customHeight="1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.75" customHeight="1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.75" customHeight="1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.75" customHeight="1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.75" customHeight="1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.75" customHeight="1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.75" customHeight="1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.75" customHeight="1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.75" customHeight="1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.75" customHeight="1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.75" customHeight="1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.75" customHeight="1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.75" customHeight="1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.75" customHeight="1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.75" customHeight="1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.75" customHeight="1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.75" customHeight="1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.75" customHeight="1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.75" customHeight="1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.75" customHeight="1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.75" customHeight="1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.75" customHeight="1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.75" customHeight="1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.75" customHeight="1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.75" customHeight="1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.75" customHeight="1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.75" customHeight="1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.75" customHeight="1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.75" customHeight="1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.75" customHeight="1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.75" customHeight="1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.75" customHeight="1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.75" customHeight="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.75" customHeight="1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.75" customHeight="1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.75" customHeight="1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.75" customHeight="1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.75" customHeight="1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.75" customHeight="1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.75" customHeight="1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.75" customHeight="1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.75" customHeight="1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.75" customHeight="1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.75" customHeight="1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.75" customHeight="1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.75" customHeight="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.75" customHeight="1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.75" customHeight="1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.75" customHeight="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.75" customHeight="1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.75" customHeight="1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.75" customHeight="1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.75" customHeight="1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.75" customHeight="1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.75" customHeight="1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.75" customHeight="1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.75" customHeight="1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.75" customHeight="1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.75" customHeight="1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.75" customHeight="1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.75" customHeight="1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.75" customHeight="1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.75" customHeight="1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.75" customHeight="1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.75" customHeight="1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.75" customHeight="1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5.75" customHeight="1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5.75" customHeight="1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5.75" customHeight="1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5.75" customHeight="1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5.75" customHeight="1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5.75" customHeight="1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5.75" customHeight="1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15.75" customHeight="1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15.75" customHeight="1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15.75" customHeight="1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15.75" customHeight="1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15.75" customHeight="1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15.75" customHeight="1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15.75" customHeight="1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15.75" customHeight="1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15.75" customHeight="1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15.75" customHeight="1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15.75" customHeight="1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15.75" customHeight="1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15.75" customHeight="1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15.75" customHeight="1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15.75" customHeight="1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15.75" customHeight="1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15.75" customHeight="1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15.75" customHeight="1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15.75" customHeight="1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15.75" customHeight="1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15.75" customHeight="1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15.75" customHeight="1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15.75" customHeight="1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15.75" customHeight="1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15.75" customHeight="1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15.75" customHeight="1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15.75" customHeight="1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15.75" customHeight="1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15.75" customHeight="1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15.75" customHeight="1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15.75" customHeight="1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15.75" customHeight="1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15.75" customHeight="1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15.75" customHeight="1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15.75" customHeight="1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15.75" customHeight="1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15.75" customHeight="1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15.75" customHeight="1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15.75" customHeight="1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15.75" customHeight="1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15.75" customHeight="1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15.75" customHeight="1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15.75" customHeight="1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15.75" customHeight="1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15.75" customHeight="1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15.75" customHeight="1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15.75" customHeight="1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15.75" customHeight="1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15.75" customHeight="1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15.75" customHeight="1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15.75" customHeight="1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15.75" customHeight="1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15.75" customHeight="1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15.75" customHeight="1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15.75" customHeight="1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15.75" customHeight="1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15.75" customHeight="1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15.75" customHeight="1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15.75" customHeight="1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15.75" customHeight="1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15.75" customHeight="1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15.75" customHeight="1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15.75" customHeight="1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15.75" customHeight="1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15.75" customHeight="1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15.75" customHeight="1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15.75" customHeight="1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15.75" customHeight="1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15.75" customHeight="1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15.75" customHeight="1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15.75" customHeight="1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15.75" customHeight="1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15.75" customHeight="1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15.75" customHeight="1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15.75" customHeight="1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15.75" customHeight="1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15.75" customHeight="1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15.75" customHeight="1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15.75" customHeight="1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15.75" customHeight="1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15.75" customHeight="1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15.75" customHeight="1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15.75" customHeight="1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15.75" customHeight="1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15.75" customHeight="1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15.75" customHeight="1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15.75" customHeight="1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15.75" customHeight="1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15.75" customHeight="1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15.75" customHeight="1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15.75" customHeight="1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15.75" customHeight="1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15.75" customHeight="1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15.75" customHeight="1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15.75" customHeight="1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15.75" customHeight="1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15.75" customHeight="1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15.75" customHeight="1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15.75" customHeight="1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15.75" customHeight="1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15.75" customHeight="1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15.75" customHeight="1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15.75" customHeight="1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15.75" customHeight="1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15.75" customHeight="1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15.75" customHeight="1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15.75" customHeight="1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15.75" customHeight="1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15.75" customHeight="1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15.75" customHeight="1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15.75" customHeight="1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15.75" customHeight="1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15.75" customHeight="1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15.75" customHeight="1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15.75" customHeight="1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15.75" customHeight="1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15.75" customHeight="1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15.75" customHeight="1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15.75" customHeight="1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15.75" customHeight="1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15.75" customHeight="1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15.75" customHeight="1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15.75" customHeight="1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15.75" customHeight="1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15.75" customHeight="1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15.75" customHeight="1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15.75" customHeight="1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15.75" customHeight="1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15.75" customHeight="1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15.75" customHeight="1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15.75" customHeight="1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15.75" customHeight="1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15.75" customHeight="1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15.75" customHeight="1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15.75" customHeight="1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15.75" customHeight="1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15.75" customHeight="1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15.75" customHeight="1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15.75" customHeight="1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15.75" customHeight="1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15.75" customHeight="1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15.75" customHeight="1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15.75" customHeight="1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15.75" customHeight="1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15.75" customHeight="1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15.75" customHeight="1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15.75" customHeight="1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15.75" customHeight="1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15.75" customHeight="1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15.75" customHeight="1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15.75" customHeight="1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15.75" customHeight="1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15.75" customHeight="1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15.75" customHeight="1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15.75" customHeight="1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15.75" customHeight="1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15.75" customHeight="1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15.75" customHeight="1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15.75" customHeight="1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15.75" customHeight="1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15.75" customHeight="1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15.75" customHeight="1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15.75" customHeight="1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15.75" customHeight="1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15.75" customHeight="1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15.75" customHeight="1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15.75" customHeight="1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15.75" customHeight="1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15.75" customHeight="1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15.75" customHeight="1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15.75" customHeight="1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15.75" customHeight="1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15.75" customHeight="1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15.75" customHeight="1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15.75" customHeight="1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15.75" customHeight="1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15.75" customHeight="1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15.75" customHeight="1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15.75" customHeight="1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15.75" customHeight="1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15.75" customHeight="1" x14ac:dyDescent="0.25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15.75" customHeight="1" x14ac:dyDescent="0.25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15.75" customHeight="1" x14ac:dyDescent="0.25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15.75" customHeight="1" x14ac:dyDescent="0.25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15.75" customHeight="1" x14ac:dyDescent="0.25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15.75" customHeight="1" x14ac:dyDescent="0.25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15.75" customHeight="1" x14ac:dyDescent="0.2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15.75" customHeight="1" x14ac:dyDescent="0.25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15.75" customHeight="1" x14ac:dyDescent="0.25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15.75" customHeight="1" x14ac:dyDescent="0.25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15.75" customHeight="1" x14ac:dyDescent="0.25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15.75" customHeight="1" x14ac:dyDescent="0.25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15.75" customHeight="1" x14ac:dyDescent="0.25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15.75" customHeight="1" x14ac:dyDescent="0.25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15.75" customHeight="1" x14ac:dyDescent="0.25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15.75" customHeight="1" x14ac:dyDescent="0.25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15.75" customHeight="1" x14ac:dyDescent="0.2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15.75" customHeight="1" x14ac:dyDescent="0.25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15.75" customHeight="1" x14ac:dyDescent="0.25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15.75" customHeight="1" x14ac:dyDescent="0.25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15.75" customHeight="1" x14ac:dyDescent="0.25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15.75" customHeight="1" x14ac:dyDescent="0.25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15.75" customHeight="1" x14ac:dyDescent="0.25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15.75" customHeight="1" x14ac:dyDescent="0.25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15.75" customHeight="1" x14ac:dyDescent="0.25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15.75" customHeight="1" x14ac:dyDescent="0.25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15.75" customHeight="1" x14ac:dyDescent="0.2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15.75" customHeight="1" x14ac:dyDescent="0.25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15.75" customHeight="1" x14ac:dyDescent="0.25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15.75" customHeight="1" x14ac:dyDescent="0.25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15.75" customHeight="1" x14ac:dyDescent="0.25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15.75" customHeight="1" x14ac:dyDescent="0.25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15.75" customHeight="1" x14ac:dyDescent="0.25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15.75" customHeight="1" x14ac:dyDescent="0.25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15.75" customHeight="1" x14ac:dyDescent="0.25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15.75" customHeight="1" x14ac:dyDescent="0.25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15.75" customHeight="1" x14ac:dyDescent="0.2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15.75" customHeight="1" x14ac:dyDescent="0.25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15.75" customHeight="1" x14ac:dyDescent="0.25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15.75" customHeight="1" x14ac:dyDescent="0.25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15.75" customHeight="1" x14ac:dyDescent="0.25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15.75" customHeight="1" x14ac:dyDescent="0.25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15.75" customHeight="1" x14ac:dyDescent="0.25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15.75" customHeight="1" x14ac:dyDescent="0.25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15.75" customHeight="1" x14ac:dyDescent="0.25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15.75" customHeight="1" x14ac:dyDescent="0.25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15.75" customHeight="1" x14ac:dyDescent="0.2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15.75" customHeight="1" x14ac:dyDescent="0.25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15.75" customHeight="1" x14ac:dyDescent="0.25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15.75" customHeight="1" x14ac:dyDescent="0.25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15.75" customHeight="1" x14ac:dyDescent="0.25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15.75" customHeight="1" x14ac:dyDescent="0.25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15.75" customHeight="1" x14ac:dyDescent="0.25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15.75" customHeight="1" x14ac:dyDescent="0.25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15.75" customHeight="1" x14ac:dyDescent="0.25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15.75" customHeight="1" x14ac:dyDescent="0.25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15.75" customHeight="1" x14ac:dyDescent="0.2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15.75" customHeight="1" x14ac:dyDescent="0.25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15.75" customHeight="1" x14ac:dyDescent="0.25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15.75" customHeight="1" x14ac:dyDescent="0.25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15.75" customHeight="1" x14ac:dyDescent="0.25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15.75" customHeight="1" x14ac:dyDescent="0.25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15.75" customHeight="1" x14ac:dyDescent="0.25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15.75" customHeight="1" x14ac:dyDescent="0.25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15.75" customHeight="1" x14ac:dyDescent="0.25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15.75" customHeight="1" x14ac:dyDescent="0.25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15.75" customHeight="1" x14ac:dyDescent="0.2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15.75" customHeight="1" x14ac:dyDescent="0.25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15.75" customHeight="1" x14ac:dyDescent="0.25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15.75" customHeight="1" x14ac:dyDescent="0.25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15.75" customHeight="1" x14ac:dyDescent="0.25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15.75" customHeight="1" x14ac:dyDescent="0.25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15.75" customHeight="1" x14ac:dyDescent="0.25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15.75" customHeight="1" x14ac:dyDescent="0.25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15.75" customHeight="1" x14ac:dyDescent="0.25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15.75" customHeight="1" x14ac:dyDescent="0.25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15.75" customHeight="1" x14ac:dyDescent="0.2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15.75" customHeight="1" x14ac:dyDescent="0.25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15.75" customHeight="1" x14ac:dyDescent="0.25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15.75" customHeight="1" x14ac:dyDescent="0.25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15.75" customHeight="1" x14ac:dyDescent="0.25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15.75" customHeight="1" x14ac:dyDescent="0.25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15.75" customHeight="1" x14ac:dyDescent="0.25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15.75" customHeight="1" x14ac:dyDescent="0.25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15.75" customHeight="1" x14ac:dyDescent="0.25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15.75" customHeight="1" x14ac:dyDescent="0.25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15.75" customHeight="1" x14ac:dyDescent="0.2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15.75" customHeight="1" x14ac:dyDescent="0.25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15.75" customHeight="1" x14ac:dyDescent="0.25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15.75" customHeight="1" x14ac:dyDescent="0.25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15.75" customHeight="1" x14ac:dyDescent="0.25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15.75" customHeight="1" x14ac:dyDescent="0.25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15.75" customHeight="1" x14ac:dyDescent="0.25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15.75" customHeight="1" x14ac:dyDescent="0.25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15.75" customHeight="1" x14ac:dyDescent="0.25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15.75" customHeight="1" x14ac:dyDescent="0.25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15.75" customHeight="1" x14ac:dyDescent="0.2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15.75" customHeight="1" x14ac:dyDescent="0.25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15.75" customHeight="1" x14ac:dyDescent="0.25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15.75" customHeight="1" x14ac:dyDescent="0.25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15.75" customHeight="1" x14ac:dyDescent="0.25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15.75" customHeight="1" x14ac:dyDescent="0.25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15.75" customHeight="1" x14ac:dyDescent="0.25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15.75" customHeight="1" x14ac:dyDescent="0.25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15.75" customHeight="1" x14ac:dyDescent="0.25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15.75" customHeight="1" x14ac:dyDescent="0.25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15.75" customHeight="1" x14ac:dyDescent="0.2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15.75" customHeight="1" x14ac:dyDescent="0.25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15.75" customHeight="1" x14ac:dyDescent="0.25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15.75" customHeight="1" x14ac:dyDescent="0.25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15.75" customHeight="1" x14ac:dyDescent="0.25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15.75" customHeight="1" x14ac:dyDescent="0.25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15.75" customHeight="1" x14ac:dyDescent="0.25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15.75" customHeight="1" x14ac:dyDescent="0.25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15.75" customHeight="1" x14ac:dyDescent="0.25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15.75" customHeight="1" x14ac:dyDescent="0.25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15.75" customHeight="1" x14ac:dyDescent="0.2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15.75" customHeight="1" x14ac:dyDescent="0.25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15.75" customHeight="1" x14ac:dyDescent="0.25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15.75" customHeight="1" x14ac:dyDescent="0.25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15.75" customHeight="1" x14ac:dyDescent="0.25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15.75" customHeight="1" x14ac:dyDescent="0.25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15.75" customHeight="1" x14ac:dyDescent="0.25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15.75" customHeight="1" x14ac:dyDescent="0.25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15.75" customHeight="1" x14ac:dyDescent="0.25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15.75" customHeight="1" x14ac:dyDescent="0.25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15.75" customHeight="1" x14ac:dyDescent="0.2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15.75" customHeight="1" x14ac:dyDescent="0.25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15.75" customHeight="1" x14ac:dyDescent="0.25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15.75" customHeight="1" x14ac:dyDescent="0.25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15.75" customHeight="1" x14ac:dyDescent="0.25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15.75" customHeight="1" x14ac:dyDescent="0.25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15.75" customHeight="1" x14ac:dyDescent="0.25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15.75" customHeight="1" x14ac:dyDescent="0.25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15.75" customHeight="1" x14ac:dyDescent="0.25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15.75" customHeight="1" x14ac:dyDescent="0.25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15.75" customHeight="1" x14ac:dyDescent="0.2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15.75" customHeight="1" x14ac:dyDescent="0.25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15.75" customHeight="1" x14ac:dyDescent="0.25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15.75" customHeight="1" x14ac:dyDescent="0.25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15.75" customHeight="1" x14ac:dyDescent="0.25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15.75" customHeight="1" x14ac:dyDescent="0.25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15.75" customHeight="1" x14ac:dyDescent="0.25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15.75" customHeight="1" x14ac:dyDescent="0.25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15.75" customHeight="1" x14ac:dyDescent="0.25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15.75" customHeight="1" x14ac:dyDescent="0.25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15.75" customHeight="1" x14ac:dyDescent="0.2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15.75" customHeight="1" x14ac:dyDescent="0.25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15.75" customHeight="1" x14ac:dyDescent="0.25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15.75" customHeight="1" x14ac:dyDescent="0.25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15.75" customHeight="1" x14ac:dyDescent="0.25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15.75" customHeight="1" x14ac:dyDescent="0.25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15.75" customHeight="1" x14ac:dyDescent="0.25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15.75" customHeight="1" x14ac:dyDescent="0.25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15.75" customHeight="1" x14ac:dyDescent="0.25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15.75" customHeight="1" x14ac:dyDescent="0.25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15.75" customHeight="1" x14ac:dyDescent="0.2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15.75" customHeight="1" x14ac:dyDescent="0.25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15.75" customHeight="1" x14ac:dyDescent="0.25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15.75" customHeight="1" x14ac:dyDescent="0.25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15.75" customHeight="1" x14ac:dyDescent="0.25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15.75" customHeight="1" x14ac:dyDescent="0.25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15.75" customHeight="1" x14ac:dyDescent="0.25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15.75" customHeight="1" x14ac:dyDescent="0.25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15.75" customHeight="1" x14ac:dyDescent="0.25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15.75" customHeight="1" x14ac:dyDescent="0.25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15.75" customHeight="1" x14ac:dyDescent="0.2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15.75" customHeight="1" x14ac:dyDescent="0.25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15.75" customHeight="1" x14ac:dyDescent="0.25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15.75" customHeight="1" x14ac:dyDescent="0.25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15.75" customHeight="1" x14ac:dyDescent="0.25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15.75" customHeight="1" x14ac:dyDescent="0.25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15.75" customHeight="1" x14ac:dyDescent="0.25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15.75" customHeight="1" x14ac:dyDescent="0.25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15.75" customHeight="1" x14ac:dyDescent="0.25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15.75" customHeight="1" x14ac:dyDescent="0.25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15.75" customHeight="1" x14ac:dyDescent="0.2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15.75" customHeight="1" x14ac:dyDescent="0.25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15.75" customHeight="1" x14ac:dyDescent="0.25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15.75" customHeight="1" x14ac:dyDescent="0.25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15.75" customHeight="1" x14ac:dyDescent="0.25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15.75" customHeight="1" x14ac:dyDescent="0.25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15.75" customHeight="1" x14ac:dyDescent="0.25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15.75" customHeight="1" x14ac:dyDescent="0.25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15.75" customHeight="1" x14ac:dyDescent="0.25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15.75" customHeight="1" x14ac:dyDescent="0.25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15.75" customHeight="1" x14ac:dyDescent="0.2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15.75" customHeight="1" x14ac:dyDescent="0.25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15.75" customHeight="1" x14ac:dyDescent="0.25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15.75" customHeight="1" x14ac:dyDescent="0.25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15.75" customHeight="1" x14ac:dyDescent="0.25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15.75" customHeight="1" x14ac:dyDescent="0.25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15.75" customHeight="1" x14ac:dyDescent="0.25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15.75" customHeight="1" x14ac:dyDescent="0.25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15.75" customHeight="1" x14ac:dyDescent="0.25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15.75" customHeight="1" x14ac:dyDescent="0.25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15.75" customHeight="1" x14ac:dyDescent="0.2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15.75" customHeight="1" x14ac:dyDescent="0.25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15.75" customHeight="1" x14ac:dyDescent="0.25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15.75" customHeight="1" x14ac:dyDescent="0.25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15.75" customHeight="1" x14ac:dyDescent="0.25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15.75" customHeight="1" x14ac:dyDescent="0.25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15.75" customHeight="1" x14ac:dyDescent="0.25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15.75" customHeight="1" x14ac:dyDescent="0.25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15.75" customHeight="1" x14ac:dyDescent="0.25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15.75" customHeight="1" x14ac:dyDescent="0.25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15.75" customHeight="1" x14ac:dyDescent="0.2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15.75" customHeight="1" x14ac:dyDescent="0.25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15.75" customHeight="1" x14ac:dyDescent="0.25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15.75" customHeight="1" x14ac:dyDescent="0.25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15.75" customHeight="1" x14ac:dyDescent="0.25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15.75" customHeight="1" x14ac:dyDescent="0.25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15.75" customHeight="1" x14ac:dyDescent="0.25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15.75" customHeight="1" x14ac:dyDescent="0.25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15.75" customHeight="1" x14ac:dyDescent="0.25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15.75" customHeight="1" x14ac:dyDescent="0.25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15.75" customHeight="1" x14ac:dyDescent="0.2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15.75" customHeight="1" x14ac:dyDescent="0.25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15.75" customHeight="1" x14ac:dyDescent="0.25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15.75" customHeight="1" x14ac:dyDescent="0.25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15.75" customHeight="1" x14ac:dyDescent="0.25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15.75" customHeight="1" x14ac:dyDescent="0.25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15.75" customHeight="1" x14ac:dyDescent="0.25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15.75" customHeight="1" x14ac:dyDescent="0.25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15.75" customHeight="1" x14ac:dyDescent="0.25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15.75" customHeight="1" x14ac:dyDescent="0.25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15.75" customHeight="1" x14ac:dyDescent="0.2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15.75" customHeight="1" x14ac:dyDescent="0.25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15.75" customHeight="1" x14ac:dyDescent="0.25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15.75" customHeight="1" x14ac:dyDescent="0.25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15.75" customHeight="1" x14ac:dyDescent="0.25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15.75" customHeight="1" x14ac:dyDescent="0.25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15.75" customHeight="1" x14ac:dyDescent="0.25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15.75" customHeight="1" x14ac:dyDescent="0.25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15.75" customHeight="1" x14ac:dyDescent="0.25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15.75" customHeight="1" x14ac:dyDescent="0.25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15.75" customHeight="1" x14ac:dyDescent="0.2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15.75" customHeight="1" x14ac:dyDescent="0.25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15.75" customHeight="1" x14ac:dyDescent="0.25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15.75" customHeight="1" x14ac:dyDescent="0.25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15.75" customHeight="1" x14ac:dyDescent="0.25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15.75" customHeight="1" x14ac:dyDescent="0.25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15.75" customHeight="1" x14ac:dyDescent="0.25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15.75" customHeight="1" x14ac:dyDescent="0.25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15.75" customHeight="1" x14ac:dyDescent="0.25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15.75" customHeight="1" x14ac:dyDescent="0.25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15.75" customHeight="1" x14ac:dyDescent="0.2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15.75" customHeight="1" x14ac:dyDescent="0.25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15.75" customHeight="1" x14ac:dyDescent="0.25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15.75" customHeight="1" x14ac:dyDescent="0.25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15.75" customHeight="1" x14ac:dyDescent="0.25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15.75" customHeight="1" x14ac:dyDescent="0.25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15.75" customHeight="1" x14ac:dyDescent="0.25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15.75" customHeight="1" x14ac:dyDescent="0.25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15.75" customHeight="1" x14ac:dyDescent="0.25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15.75" customHeight="1" x14ac:dyDescent="0.25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15.75" customHeight="1" x14ac:dyDescent="0.2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15.75" customHeight="1" x14ac:dyDescent="0.25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15.75" customHeight="1" x14ac:dyDescent="0.25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15.75" customHeight="1" x14ac:dyDescent="0.25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15.75" customHeight="1" x14ac:dyDescent="0.25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15.75" customHeight="1" x14ac:dyDescent="0.25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15.75" customHeight="1" x14ac:dyDescent="0.25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15.75" customHeight="1" x14ac:dyDescent="0.25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15.75" customHeight="1" x14ac:dyDescent="0.25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15.75" customHeight="1" x14ac:dyDescent="0.25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15.75" customHeight="1" x14ac:dyDescent="0.2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15.75" customHeight="1" x14ac:dyDescent="0.25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15.75" customHeight="1" x14ac:dyDescent="0.25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15.75" customHeight="1" x14ac:dyDescent="0.25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15.75" customHeight="1" x14ac:dyDescent="0.25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15.75" customHeight="1" x14ac:dyDescent="0.25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15.75" customHeight="1" x14ac:dyDescent="0.25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15.75" customHeight="1" x14ac:dyDescent="0.25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15.75" customHeight="1" x14ac:dyDescent="0.25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15.75" customHeight="1" x14ac:dyDescent="0.25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15.75" customHeight="1" x14ac:dyDescent="0.2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15.75" customHeight="1" x14ac:dyDescent="0.25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15.75" customHeight="1" x14ac:dyDescent="0.25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15.75" customHeight="1" x14ac:dyDescent="0.25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15.75" customHeight="1" x14ac:dyDescent="0.25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15.75" customHeight="1" x14ac:dyDescent="0.25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15.75" customHeight="1" x14ac:dyDescent="0.25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15.75" customHeight="1" x14ac:dyDescent="0.25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15.75" customHeight="1" x14ac:dyDescent="0.25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15.75" customHeight="1" x14ac:dyDescent="0.25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15.75" customHeight="1" x14ac:dyDescent="0.2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15.75" customHeight="1" x14ac:dyDescent="0.25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15.75" customHeight="1" x14ac:dyDescent="0.25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15.75" customHeight="1" x14ac:dyDescent="0.25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15.75" customHeight="1" x14ac:dyDescent="0.25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15.75" customHeight="1" x14ac:dyDescent="0.25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15.75" customHeight="1" x14ac:dyDescent="0.25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15.75" customHeight="1" x14ac:dyDescent="0.25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15.75" customHeight="1" x14ac:dyDescent="0.25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15.75" customHeight="1" x14ac:dyDescent="0.25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15.75" customHeight="1" x14ac:dyDescent="0.2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15.75" customHeight="1" x14ac:dyDescent="0.25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15.75" customHeight="1" x14ac:dyDescent="0.25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15.75" customHeight="1" x14ac:dyDescent="0.25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15.75" customHeight="1" x14ac:dyDescent="0.25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15.75" customHeight="1" x14ac:dyDescent="0.25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15.75" customHeight="1" x14ac:dyDescent="0.25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15.75" customHeight="1" x14ac:dyDescent="0.25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15.75" customHeight="1" x14ac:dyDescent="0.25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15.75" customHeight="1" x14ac:dyDescent="0.25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15.75" customHeight="1" x14ac:dyDescent="0.2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15.75" customHeight="1" x14ac:dyDescent="0.25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15.75" customHeight="1" x14ac:dyDescent="0.25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15.75" customHeight="1" x14ac:dyDescent="0.25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15.75" customHeight="1" x14ac:dyDescent="0.25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15.75" customHeight="1" x14ac:dyDescent="0.25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15.75" customHeight="1" x14ac:dyDescent="0.25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15.75" customHeight="1" x14ac:dyDescent="0.25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15.75" customHeight="1" x14ac:dyDescent="0.25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15.75" customHeight="1" x14ac:dyDescent="0.25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15.75" customHeight="1" x14ac:dyDescent="0.2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15.75" customHeight="1" x14ac:dyDescent="0.25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15.75" customHeight="1" x14ac:dyDescent="0.25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15.75" customHeight="1" x14ac:dyDescent="0.25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15.75" customHeight="1" x14ac:dyDescent="0.25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15.75" customHeight="1" x14ac:dyDescent="0.25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15.75" customHeight="1" x14ac:dyDescent="0.25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15.75" customHeight="1" x14ac:dyDescent="0.25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15.75" customHeight="1" x14ac:dyDescent="0.25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15.75" customHeight="1" x14ac:dyDescent="0.25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15.75" customHeight="1" x14ac:dyDescent="0.2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15.75" customHeight="1" x14ac:dyDescent="0.25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15.75" customHeight="1" x14ac:dyDescent="0.25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15.75" customHeight="1" x14ac:dyDescent="0.25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15.75" customHeight="1" x14ac:dyDescent="0.25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15.75" customHeight="1" x14ac:dyDescent="0.25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15.75" customHeight="1" x14ac:dyDescent="0.25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15.75" customHeight="1" x14ac:dyDescent="0.25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15.75" customHeight="1" x14ac:dyDescent="0.25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15.75" customHeight="1" x14ac:dyDescent="0.25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15.75" customHeight="1" x14ac:dyDescent="0.2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15.75" customHeight="1" x14ac:dyDescent="0.25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15.75" customHeight="1" x14ac:dyDescent="0.25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15.75" customHeight="1" x14ac:dyDescent="0.25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15.75" customHeight="1" x14ac:dyDescent="0.25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15.75" customHeight="1" x14ac:dyDescent="0.25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15.75" customHeight="1" x14ac:dyDescent="0.25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15.75" customHeight="1" x14ac:dyDescent="0.25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15.75" customHeight="1" x14ac:dyDescent="0.25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15.75" customHeight="1" x14ac:dyDescent="0.25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15.75" customHeight="1" x14ac:dyDescent="0.2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15.75" customHeight="1" x14ac:dyDescent="0.25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15.75" customHeight="1" x14ac:dyDescent="0.25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15.75" customHeight="1" x14ac:dyDescent="0.25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15.75" customHeight="1" x14ac:dyDescent="0.25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15.75" customHeight="1" x14ac:dyDescent="0.25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15.75" customHeight="1" x14ac:dyDescent="0.25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15.75" customHeight="1" x14ac:dyDescent="0.25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15.75" customHeight="1" x14ac:dyDescent="0.25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15.75" customHeight="1" x14ac:dyDescent="0.25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15.75" customHeight="1" x14ac:dyDescent="0.2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15.75" customHeight="1" x14ac:dyDescent="0.25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15.75" customHeight="1" x14ac:dyDescent="0.25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15.75" customHeight="1" x14ac:dyDescent="0.25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15.75" customHeight="1" x14ac:dyDescent="0.25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15.75" customHeight="1" x14ac:dyDescent="0.25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15.75" customHeight="1" x14ac:dyDescent="0.25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15.75" customHeight="1" x14ac:dyDescent="0.25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15.75" customHeight="1" x14ac:dyDescent="0.25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15.75" customHeight="1" x14ac:dyDescent="0.25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15.75" customHeight="1" x14ac:dyDescent="0.2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15.75" customHeight="1" x14ac:dyDescent="0.25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15.75" customHeight="1" x14ac:dyDescent="0.25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15.75" customHeight="1" x14ac:dyDescent="0.25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15.75" customHeight="1" x14ac:dyDescent="0.25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15.75" customHeight="1" x14ac:dyDescent="0.25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15.75" customHeight="1" x14ac:dyDescent="0.25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15.75" customHeight="1" x14ac:dyDescent="0.25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15.75" customHeight="1" x14ac:dyDescent="0.25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15.75" customHeight="1" x14ac:dyDescent="0.25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15.75" customHeight="1" x14ac:dyDescent="0.25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15.75" customHeight="1" x14ac:dyDescent="0.25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15.75" customHeight="1" x14ac:dyDescent="0.25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15.75" customHeight="1" x14ac:dyDescent="0.25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15.75" customHeight="1" x14ac:dyDescent="0.25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15.75" customHeight="1" x14ac:dyDescent="0.25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15.75" customHeight="1" x14ac:dyDescent="0.25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15.75" customHeight="1" x14ac:dyDescent="0.25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15.75" customHeight="1" x14ac:dyDescent="0.25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15.75" customHeight="1" x14ac:dyDescent="0.25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15.75" customHeight="1" x14ac:dyDescent="0.25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15.75" customHeight="1" x14ac:dyDescent="0.25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15.75" customHeight="1" x14ac:dyDescent="0.25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15.75" customHeight="1" x14ac:dyDescent="0.25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15.75" customHeight="1" x14ac:dyDescent="0.25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15.75" customHeight="1" x14ac:dyDescent="0.25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15.75" customHeight="1" x14ac:dyDescent="0.25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15.75" customHeight="1" x14ac:dyDescent="0.25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15.75" customHeight="1" x14ac:dyDescent="0.25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15.75" customHeight="1" x14ac:dyDescent="0.25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15.75" customHeight="1" x14ac:dyDescent="0.25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15.75" customHeight="1" x14ac:dyDescent="0.25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15.75" customHeight="1" x14ac:dyDescent="0.25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15.75" customHeight="1" x14ac:dyDescent="0.25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15.75" customHeight="1" x14ac:dyDescent="0.25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15.75" customHeight="1" x14ac:dyDescent="0.25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15.75" customHeight="1" x14ac:dyDescent="0.25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15.75" customHeight="1" x14ac:dyDescent="0.25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15.75" customHeight="1" x14ac:dyDescent="0.25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15.75" customHeight="1" x14ac:dyDescent="0.25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15.75" customHeight="1" x14ac:dyDescent="0.25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15.75" customHeight="1" x14ac:dyDescent="0.25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15.75" customHeight="1" x14ac:dyDescent="0.25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15.75" customHeight="1" x14ac:dyDescent="0.25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15.75" customHeight="1" x14ac:dyDescent="0.25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15.75" customHeight="1" x14ac:dyDescent="0.25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15.75" customHeight="1" x14ac:dyDescent="0.25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15.75" customHeight="1" x14ac:dyDescent="0.25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15.75" customHeight="1" x14ac:dyDescent="0.25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15.75" customHeight="1" x14ac:dyDescent="0.25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15.75" customHeight="1" x14ac:dyDescent="0.25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15.75" customHeight="1" x14ac:dyDescent="0.25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15.75" customHeight="1" x14ac:dyDescent="0.25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15.75" customHeight="1" x14ac:dyDescent="0.25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15.75" customHeight="1" x14ac:dyDescent="0.25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15.75" customHeight="1" x14ac:dyDescent="0.25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15.75" customHeight="1" x14ac:dyDescent="0.25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15.75" customHeight="1" x14ac:dyDescent="0.25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15.75" customHeight="1" x14ac:dyDescent="0.25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15.75" customHeight="1" x14ac:dyDescent="0.25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15.75" customHeight="1" x14ac:dyDescent="0.25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15.75" customHeight="1" x14ac:dyDescent="0.25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15.75" customHeight="1" x14ac:dyDescent="0.25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15.75" customHeight="1" x14ac:dyDescent="0.25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15.75" customHeight="1" x14ac:dyDescent="0.25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15.75" customHeight="1" x14ac:dyDescent="0.25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15.75" customHeight="1" x14ac:dyDescent="0.25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15.75" customHeight="1" x14ac:dyDescent="0.25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15.75" customHeight="1" x14ac:dyDescent="0.25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15.75" customHeight="1" x14ac:dyDescent="0.25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15.75" customHeight="1" x14ac:dyDescent="0.25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15.75" customHeight="1" x14ac:dyDescent="0.25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15.75" customHeight="1" x14ac:dyDescent="0.25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15.75" customHeight="1" x14ac:dyDescent="0.25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15.75" customHeight="1" x14ac:dyDescent="0.25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15.75" customHeight="1" x14ac:dyDescent="0.25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15.75" customHeight="1" x14ac:dyDescent="0.25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15.75" customHeight="1" x14ac:dyDescent="0.25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15.75" customHeight="1" x14ac:dyDescent="0.25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15.75" customHeight="1" x14ac:dyDescent="0.25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15.75" customHeight="1" x14ac:dyDescent="0.25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15.75" customHeight="1" x14ac:dyDescent="0.25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15.75" customHeight="1" x14ac:dyDescent="0.25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15.75" customHeight="1" x14ac:dyDescent="0.25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15.75" customHeight="1" x14ac:dyDescent="0.25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15.75" customHeight="1" x14ac:dyDescent="0.25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15.75" customHeight="1" x14ac:dyDescent="0.25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15.75" customHeight="1" x14ac:dyDescent="0.25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15.75" customHeight="1" x14ac:dyDescent="0.25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15.75" customHeight="1" x14ac:dyDescent="0.25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15.75" customHeight="1" x14ac:dyDescent="0.25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15.75" customHeight="1" x14ac:dyDescent="0.25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15.75" customHeight="1" x14ac:dyDescent="0.25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15.75" customHeight="1" x14ac:dyDescent="0.25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15.75" customHeight="1" x14ac:dyDescent="0.25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15.75" customHeight="1" x14ac:dyDescent="0.25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15.75" customHeight="1" x14ac:dyDescent="0.25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15.75" customHeight="1" x14ac:dyDescent="0.25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15.75" customHeight="1" x14ac:dyDescent="0.25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15.75" customHeight="1" x14ac:dyDescent="0.25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15.75" customHeight="1" x14ac:dyDescent="0.25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15.75" customHeight="1" x14ac:dyDescent="0.25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15.75" customHeight="1" x14ac:dyDescent="0.25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15.75" customHeight="1" x14ac:dyDescent="0.25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15.75" customHeight="1" x14ac:dyDescent="0.25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15.75" customHeight="1" x14ac:dyDescent="0.25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15.75" customHeight="1" x14ac:dyDescent="0.25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15.75" customHeight="1" x14ac:dyDescent="0.25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15.75" customHeight="1" x14ac:dyDescent="0.25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15.75" customHeight="1" x14ac:dyDescent="0.25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15.75" customHeight="1" x14ac:dyDescent="0.25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15.75" customHeight="1" x14ac:dyDescent="0.25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15.75" customHeight="1" x14ac:dyDescent="0.25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15.75" customHeight="1" x14ac:dyDescent="0.25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15.75" customHeight="1" x14ac:dyDescent="0.25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15.75" customHeight="1" x14ac:dyDescent="0.25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15.75" customHeight="1" x14ac:dyDescent="0.25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15.75" customHeight="1" x14ac:dyDescent="0.25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15.75" customHeight="1" x14ac:dyDescent="0.25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15.75" customHeight="1" x14ac:dyDescent="0.25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15.75" customHeight="1" x14ac:dyDescent="0.25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15.75" customHeight="1" x14ac:dyDescent="0.25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15.75" customHeight="1" x14ac:dyDescent="0.25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15.75" customHeight="1" x14ac:dyDescent="0.25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15.75" customHeight="1" x14ac:dyDescent="0.25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15.75" customHeight="1" x14ac:dyDescent="0.25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15.75" customHeight="1" x14ac:dyDescent="0.25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15.75" customHeight="1" x14ac:dyDescent="0.25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15.75" customHeight="1" x14ac:dyDescent="0.25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15.75" customHeight="1" x14ac:dyDescent="0.25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15.75" customHeight="1" x14ac:dyDescent="0.25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15.75" customHeight="1" x14ac:dyDescent="0.25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15.75" customHeight="1" x14ac:dyDescent="0.25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15.75" customHeight="1" x14ac:dyDescent="0.25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15.75" customHeight="1" x14ac:dyDescent="0.25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15.75" customHeight="1" x14ac:dyDescent="0.25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15.75" customHeight="1" x14ac:dyDescent="0.25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15.75" customHeight="1" x14ac:dyDescent="0.25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15.75" customHeight="1" x14ac:dyDescent="0.25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15.75" customHeight="1" x14ac:dyDescent="0.25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15.75" customHeight="1" x14ac:dyDescent="0.25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15.75" customHeight="1" x14ac:dyDescent="0.25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15.75" customHeight="1" x14ac:dyDescent="0.25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15.75" customHeight="1" x14ac:dyDescent="0.25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15.75" customHeight="1" x14ac:dyDescent="0.25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15.75" customHeight="1" x14ac:dyDescent="0.25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15.75" customHeight="1" x14ac:dyDescent="0.25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15.75" customHeight="1" x14ac:dyDescent="0.25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15.75" customHeight="1" x14ac:dyDescent="0.25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15.75" customHeight="1" x14ac:dyDescent="0.25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15.75" customHeight="1" x14ac:dyDescent="0.25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15.75" customHeight="1" x14ac:dyDescent="0.25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15.75" customHeight="1" x14ac:dyDescent="0.25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15.75" customHeight="1" x14ac:dyDescent="0.25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15.75" customHeight="1" x14ac:dyDescent="0.25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15.75" customHeight="1" x14ac:dyDescent="0.25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15.75" customHeight="1" x14ac:dyDescent="0.25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15.75" customHeight="1" x14ac:dyDescent="0.25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15.75" customHeight="1" x14ac:dyDescent="0.25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15.75" customHeight="1" x14ac:dyDescent="0.25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15.75" customHeight="1" x14ac:dyDescent="0.25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15.75" customHeight="1" x14ac:dyDescent="0.25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15.75" customHeight="1" x14ac:dyDescent="0.25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15.75" customHeight="1" x14ac:dyDescent="0.25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15.75" customHeight="1" x14ac:dyDescent="0.25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15.75" customHeight="1" x14ac:dyDescent="0.25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15.75" customHeight="1" x14ac:dyDescent="0.25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15.75" customHeight="1" x14ac:dyDescent="0.25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15.75" customHeight="1" x14ac:dyDescent="0.25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15.75" customHeight="1" x14ac:dyDescent="0.25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15.75" customHeight="1" x14ac:dyDescent="0.25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15.75" customHeight="1" x14ac:dyDescent="0.25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15.75" customHeight="1" x14ac:dyDescent="0.25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15.75" customHeight="1" x14ac:dyDescent="0.25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15.75" customHeight="1" x14ac:dyDescent="0.25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15.75" customHeight="1" x14ac:dyDescent="0.25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15.75" customHeight="1" x14ac:dyDescent="0.25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15.75" customHeight="1" x14ac:dyDescent="0.25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15.75" customHeight="1" x14ac:dyDescent="0.25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15.75" customHeight="1" x14ac:dyDescent="0.25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15.75" customHeight="1" x14ac:dyDescent="0.25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15.75" customHeight="1" x14ac:dyDescent="0.25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15.75" customHeight="1" x14ac:dyDescent="0.25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15.75" customHeight="1" x14ac:dyDescent="0.25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15.75" customHeight="1" x14ac:dyDescent="0.25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15.75" customHeight="1" x14ac:dyDescent="0.25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15.75" customHeight="1" x14ac:dyDescent="0.25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15.75" customHeight="1" x14ac:dyDescent="0.25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15.75" customHeight="1" x14ac:dyDescent="0.25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15.75" customHeight="1" x14ac:dyDescent="0.25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15.75" customHeight="1" x14ac:dyDescent="0.25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15.75" customHeight="1" x14ac:dyDescent="0.25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15.75" customHeight="1" x14ac:dyDescent="0.25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15.75" customHeight="1" x14ac:dyDescent="0.25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15.75" customHeight="1" x14ac:dyDescent="0.25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15.75" customHeight="1" x14ac:dyDescent="0.25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15.75" customHeight="1" x14ac:dyDescent="0.25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15.75" customHeight="1" x14ac:dyDescent="0.25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15.75" customHeight="1" x14ac:dyDescent="0.25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15.75" customHeight="1" x14ac:dyDescent="0.25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15.75" customHeight="1" x14ac:dyDescent="0.25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15.75" customHeight="1" x14ac:dyDescent="0.25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15.75" customHeight="1" x14ac:dyDescent="0.25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15.75" customHeight="1" x14ac:dyDescent="0.25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15.75" customHeight="1" x14ac:dyDescent="0.25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15.75" customHeight="1" x14ac:dyDescent="0.25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15.75" customHeight="1" x14ac:dyDescent="0.25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15.75" customHeight="1" x14ac:dyDescent="0.25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15.75" customHeight="1" x14ac:dyDescent="0.25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15.75" customHeight="1" x14ac:dyDescent="0.25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15.75" customHeight="1" x14ac:dyDescent="0.25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15.75" customHeight="1" x14ac:dyDescent="0.25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15.75" customHeight="1" x14ac:dyDescent="0.25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15.75" customHeight="1" x14ac:dyDescent="0.25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15.75" customHeight="1" x14ac:dyDescent="0.25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15.75" customHeight="1" x14ac:dyDescent="0.25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15.75" customHeight="1" x14ac:dyDescent="0.25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15.75" customHeight="1" x14ac:dyDescent="0.25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15.75" customHeight="1" x14ac:dyDescent="0.25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15.75" customHeight="1" x14ac:dyDescent="0.25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15.75" customHeight="1" x14ac:dyDescent="0.25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15.75" customHeight="1" x14ac:dyDescent="0.25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15.75" customHeight="1" x14ac:dyDescent="0.25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15.75" customHeight="1" x14ac:dyDescent="0.25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15.75" customHeight="1" x14ac:dyDescent="0.25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15.75" customHeight="1" x14ac:dyDescent="0.25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15.75" customHeight="1" x14ac:dyDescent="0.25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15.75" customHeight="1" x14ac:dyDescent="0.25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15.75" customHeight="1" x14ac:dyDescent="0.25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15.75" customHeight="1" x14ac:dyDescent="0.25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15.75" customHeight="1" x14ac:dyDescent="0.25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15.75" customHeight="1" x14ac:dyDescent="0.25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15.75" customHeight="1" x14ac:dyDescent="0.25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15.75" customHeight="1" x14ac:dyDescent="0.25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15.75" customHeight="1" x14ac:dyDescent="0.25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15.75" customHeight="1" x14ac:dyDescent="0.25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15.75" customHeight="1" x14ac:dyDescent="0.25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15.75" customHeight="1" x14ac:dyDescent="0.25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15.75" customHeight="1" x14ac:dyDescent="0.25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15.75" customHeight="1" x14ac:dyDescent="0.25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15.75" customHeight="1" x14ac:dyDescent="0.25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15.75" customHeight="1" x14ac:dyDescent="0.25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15.75" customHeight="1" x14ac:dyDescent="0.25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15.75" customHeight="1" x14ac:dyDescent="0.25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15.75" customHeight="1" x14ac:dyDescent="0.25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15.75" customHeight="1" x14ac:dyDescent="0.25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15.75" customHeight="1" x14ac:dyDescent="0.25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15.75" customHeight="1" x14ac:dyDescent="0.25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15.75" customHeight="1" x14ac:dyDescent="0.25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15.75" customHeight="1" x14ac:dyDescent="0.25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15.75" customHeight="1" x14ac:dyDescent="0.25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15.75" customHeight="1" x14ac:dyDescent="0.25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15.75" customHeight="1" x14ac:dyDescent="0.25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15.75" customHeight="1" x14ac:dyDescent="0.25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15.75" customHeight="1" x14ac:dyDescent="0.25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15.75" customHeight="1" x14ac:dyDescent="0.25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15.75" customHeight="1" x14ac:dyDescent="0.25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15.75" customHeight="1" x14ac:dyDescent="0.25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15.75" customHeight="1" x14ac:dyDescent="0.25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15.75" customHeight="1" x14ac:dyDescent="0.25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15.75" customHeight="1" x14ac:dyDescent="0.25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15.75" customHeight="1" x14ac:dyDescent="0.25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15.75" customHeight="1" x14ac:dyDescent="0.25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15.75" customHeight="1" x14ac:dyDescent="0.25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15.75" customHeight="1" x14ac:dyDescent="0.25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15.75" customHeight="1" x14ac:dyDescent="0.25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15.75" customHeight="1" x14ac:dyDescent="0.25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15.75" customHeight="1" x14ac:dyDescent="0.25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15.75" customHeight="1" x14ac:dyDescent="0.25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15.75" customHeight="1" x14ac:dyDescent="0.25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15.75" customHeight="1" x14ac:dyDescent="0.25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15.75" customHeight="1" x14ac:dyDescent="0.25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15.75" customHeight="1" x14ac:dyDescent="0.25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15.75" customHeight="1" x14ac:dyDescent="0.25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15.75" customHeight="1" x14ac:dyDescent="0.25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15.75" customHeight="1" x14ac:dyDescent="0.25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15.75" customHeight="1" x14ac:dyDescent="0.25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15.75" customHeight="1" x14ac:dyDescent="0.25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15.75" customHeight="1" x14ac:dyDescent="0.25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15.75" customHeight="1" x14ac:dyDescent="0.25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15.75" customHeight="1" x14ac:dyDescent="0.25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15.75" customHeight="1" x14ac:dyDescent="0.25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15.75" customHeight="1" x14ac:dyDescent="0.25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15.75" customHeight="1" x14ac:dyDescent="0.25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15.75" customHeight="1" x14ac:dyDescent="0.25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15.75" customHeight="1" x14ac:dyDescent="0.25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15.75" customHeight="1" x14ac:dyDescent="0.25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15.75" customHeight="1" x14ac:dyDescent="0.25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15.75" customHeight="1" x14ac:dyDescent="0.25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15.75" customHeight="1" x14ac:dyDescent="0.25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15.75" customHeight="1" x14ac:dyDescent="0.25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15.75" customHeight="1" x14ac:dyDescent="0.25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15.75" customHeight="1" x14ac:dyDescent="0.25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15.75" customHeight="1" x14ac:dyDescent="0.25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15.75" customHeight="1" x14ac:dyDescent="0.25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</sheetData>
  <mergeCells count="29">
    <mergeCell ref="A33:B33"/>
    <mergeCell ref="A34:B34"/>
    <mergeCell ref="A35:B35"/>
    <mergeCell ref="A20:H20"/>
    <mergeCell ref="A22:C22"/>
    <mergeCell ref="D22:I22"/>
    <mergeCell ref="E24:H24"/>
    <mergeCell ref="E25:H25"/>
    <mergeCell ref="A32:B32"/>
    <mergeCell ref="B13:E13"/>
    <mergeCell ref="B14:H14"/>
    <mergeCell ref="A15:A19"/>
    <mergeCell ref="B15:E15"/>
    <mergeCell ref="B16:E16"/>
    <mergeCell ref="B17:E17"/>
    <mergeCell ref="B18:E18"/>
    <mergeCell ref="B19:H19"/>
    <mergeCell ref="B12:H12"/>
    <mergeCell ref="A1:I1"/>
    <mergeCell ref="A2:I2"/>
    <mergeCell ref="A3:I4"/>
    <mergeCell ref="A5:E6"/>
    <mergeCell ref="F5:H5"/>
    <mergeCell ref="I5:I6"/>
    <mergeCell ref="B7:E7"/>
    <mergeCell ref="B8:E8"/>
    <mergeCell ref="B9:E9"/>
    <mergeCell ref="B10:H10"/>
    <mergeCell ref="B11:E11"/>
  </mergeCells>
  <pageMargins left="0.511811024" right="0.511811024" top="0.78740157499999996" bottom="0.78740157499999996" header="0" footer="0"/>
  <pageSetup paperSize="9" scale="7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D2B32-3337-4F6F-91E6-1C23530C7F0A}">
  <sheetPr>
    <pageSetUpPr fitToPage="1"/>
  </sheetPr>
  <dimension ref="A1:M4158"/>
  <sheetViews>
    <sheetView showWhiteSpace="0" view="pageBreakPreview" topLeftCell="A4125" zoomScale="115" zoomScaleNormal="100" zoomScaleSheetLayoutView="115" workbookViewId="0">
      <selection activeCell="D4140" sqref="D4140"/>
    </sheetView>
  </sheetViews>
  <sheetFormatPr defaultColWidth="8.75" defaultRowHeight="14.25" x14ac:dyDescent="0.2"/>
  <cols>
    <col min="1" max="2" width="12" style="191" bestFit="1" customWidth="1"/>
    <col min="3" max="3" width="10" style="191" bestFit="1" customWidth="1"/>
    <col min="4" max="4" width="60" style="191" bestFit="1" customWidth="1"/>
    <col min="5" max="5" width="15" style="191" bestFit="1" customWidth="1"/>
    <col min="6" max="6" width="14.5" style="191" customWidth="1"/>
    <col min="7" max="8" width="12" style="191" bestFit="1" customWidth="1"/>
    <col min="9" max="11" width="14" style="191" bestFit="1" customWidth="1"/>
    <col min="12" max="16384" width="8.75" style="191"/>
  </cols>
  <sheetData>
    <row r="1" spans="1:13" s="1" customFormat="1" ht="99.95" customHeight="1" x14ac:dyDescent="0.25">
      <c r="B1" s="187"/>
      <c r="C1" s="187"/>
      <c r="D1" s="187"/>
      <c r="F1" s="415" t="s">
        <v>0</v>
      </c>
      <c r="G1" s="415"/>
      <c r="H1" s="415"/>
      <c r="I1" s="415"/>
      <c r="J1" s="415"/>
      <c r="L1"/>
      <c r="M1"/>
    </row>
    <row r="2" spans="1:13" s="1" customFormat="1" ht="30" customHeight="1" x14ac:dyDescent="0.25">
      <c r="A2" s="322" t="s">
        <v>1631</v>
      </c>
      <c r="B2" s="322"/>
      <c r="C2" s="322"/>
      <c r="D2" s="322"/>
      <c r="E2" s="322"/>
      <c r="F2" s="322"/>
      <c r="G2" s="322"/>
      <c r="H2" s="322"/>
      <c r="I2" s="322"/>
      <c r="J2" s="322"/>
      <c r="K2" s="192"/>
      <c r="L2"/>
      <c r="M2"/>
    </row>
    <row r="3" spans="1:13" s="11" customFormat="1" ht="20.100000000000001" customHeight="1" x14ac:dyDescent="0.25">
      <c r="B3" s="103" t="s">
        <v>2</v>
      </c>
      <c r="E3" s="184" t="s">
        <v>3</v>
      </c>
      <c r="F3" s="184" t="s">
        <v>4</v>
      </c>
      <c r="G3" s="185" t="s">
        <v>449</v>
      </c>
      <c r="H3" s="186"/>
      <c r="L3"/>
      <c r="M3"/>
    </row>
    <row r="4" spans="1:13" s="180" customFormat="1" ht="13.9" customHeight="1" x14ac:dyDescent="0.2">
      <c r="B4" s="181" t="s">
        <v>2092</v>
      </c>
      <c r="E4" s="188" t="s">
        <v>1632</v>
      </c>
      <c r="F4" s="193">
        <v>0.15279999999999999</v>
      </c>
      <c r="G4" s="326" t="s">
        <v>450</v>
      </c>
      <c r="H4" s="326"/>
      <c r="I4" s="326"/>
      <c r="J4" s="326"/>
      <c r="L4"/>
      <c r="M4"/>
    </row>
    <row r="5" spans="1:13" s="180" customFormat="1" x14ac:dyDescent="0.2">
      <c r="A5" s="182"/>
      <c r="B5" s="183"/>
      <c r="D5" s="182"/>
      <c r="E5" s="189"/>
      <c r="F5" s="194"/>
      <c r="G5" s="327"/>
      <c r="H5" s="327"/>
      <c r="I5" s="327"/>
      <c r="J5" s="327"/>
      <c r="L5"/>
      <c r="M5"/>
    </row>
    <row r="6" spans="1:13" s="2" customFormat="1" ht="15" x14ac:dyDescent="0.2">
      <c r="A6" s="7" t="s">
        <v>5</v>
      </c>
      <c r="B6" s="7"/>
      <c r="C6" s="8"/>
      <c r="D6" s="8"/>
      <c r="E6" s="8"/>
      <c r="F6" s="9"/>
      <c r="G6" s="9"/>
      <c r="H6" s="9"/>
      <c r="I6" s="10"/>
      <c r="J6" s="10"/>
      <c r="K6" s="10"/>
      <c r="L6"/>
      <c r="M6"/>
    </row>
    <row r="7" spans="1:13" s="90" customFormat="1" ht="19.5" customHeight="1" x14ac:dyDescent="0.2">
      <c r="A7" s="342" t="str">
        <f>PLANILHA!A7</f>
        <v>CONTRATAÇÃO DE EMPRESA ESPECIALIZADA PARA AMPLIAÇÃO INTERNA DO PALÁCIO DA JUSTIÇA COM IMPLANTAÇÃO DE NOVOS GABINETES</v>
      </c>
      <c r="B7" s="342"/>
      <c r="C7" s="342"/>
      <c r="D7" s="342"/>
      <c r="E7" s="342"/>
      <c r="F7" s="342"/>
      <c r="G7" s="342"/>
      <c r="H7" s="342"/>
      <c r="I7" s="342"/>
      <c r="J7" s="342"/>
      <c r="K7" s="140"/>
      <c r="L7" s="140"/>
      <c r="M7" s="140"/>
    </row>
    <row r="8" spans="1:13" customFormat="1" ht="30" customHeight="1" x14ac:dyDescent="0.25">
      <c r="A8" s="413" t="s">
        <v>452</v>
      </c>
      <c r="B8" s="414"/>
      <c r="C8" s="414"/>
      <c r="D8" s="414"/>
      <c r="E8" s="414"/>
      <c r="F8" s="414"/>
      <c r="G8" s="414"/>
      <c r="H8" s="414"/>
      <c r="I8" s="414"/>
      <c r="J8" s="414"/>
    </row>
    <row r="9" spans="1:13" customFormat="1" ht="18" customHeight="1" x14ac:dyDescent="0.2">
      <c r="A9" s="143" t="s">
        <v>18</v>
      </c>
      <c r="B9" s="144" t="s">
        <v>7</v>
      </c>
      <c r="C9" s="143" t="s">
        <v>8</v>
      </c>
      <c r="D9" s="143" t="s">
        <v>9</v>
      </c>
      <c r="E9" s="410" t="s">
        <v>453</v>
      </c>
      <c r="F9" s="410"/>
      <c r="G9" s="145" t="s">
        <v>10</v>
      </c>
      <c r="H9" s="144" t="s">
        <v>11</v>
      </c>
      <c r="I9" s="144" t="s">
        <v>12</v>
      </c>
      <c r="J9" s="144" t="s">
        <v>14</v>
      </c>
    </row>
    <row r="10" spans="1:13" customFormat="1" ht="26.1" customHeight="1" x14ac:dyDescent="0.2">
      <c r="A10" s="156" t="s">
        <v>454</v>
      </c>
      <c r="B10" s="158" t="s">
        <v>2094</v>
      </c>
      <c r="C10" s="156" t="s">
        <v>19</v>
      </c>
      <c r="D10" s="156" t="s">
        <v>2095</v>
      </c>
      <c r="E10" s="411" t="s">
        <v>476</v>
      </c>
      <c r="F10" s="411"/>
      <c r="G10" s="157" t="s">
        <v>20</v>
      </c>
      <c r="H10" s="195">
        <v>1</v>
      </c>
      <c r="I10" s="159">
        <v>285.58999999999997</v>
      </c>
      <c r="J10" s="159">
        <v>285.58999999999997</v>
      </c>
    </row>
    <row r="11" spans="1:13" customFormat="1" ht="26.1" customHeight="1" x14ac:dyDescent="0.2">
      <c r="A11" s="201" t="s">
        <v>457</v>
      </c>
      <c r="B11" s="202" t="s">
        <v>2284</v>
      </c>
      <c r="C11" s="201" t="s">
        <v>19</v>
      </c>
      <c r="D11" s="201" t="s">
        <v>2285</v>
      </c>
      <c r="E11" s="408" t="s">
        <v>2286</v>
      </c>
      <c r="F11" s="408"/>
      <c r="G11" s="203" t="s">
        <v>20</v>
      </c>
      <c r="H11" s="204">
        <v>1</v>
      </c>
      <c r="I11" s="205">
        <v>285.58999999999997</v>
      </c>
      <c r="J11" s="205">
        <v>285.58999999999997</v>
      </c>
    </row>
    <row r="12" spans="1:13" customFormat="1" x14ac:dyDescent="0.2">
      <c r="A12" s="206"/>
      <c r="B12" s="206"/>
      <c r="C12" s="206"/>
      <c r="D12" s="206"/>
      <c r="E12" s="206" t="s">
        <v>470</v>
      </c>
      <c r="F12" s="207">
        <v>0</v>
      </c>
      <c r="G12" s="206" t="s">
        <v>471</v>
      </c>
      <c r="H12" s="207">
        <v>0</v>
      </c>
      <c r="I12" s="206" t="s">
        <v>472</v>
      </c>
      <c r="J12" s="207">
        <v>0</v>
      </c>
    </row>
    <row r="13" spans="1:13" customFormat="1" ht="15" thickBot="1" x14ac:dyDescent="0.25">
      <c r="A13" s="206"/>
      <c r="B13" s="206"/>
      <c r="C13" s="206"/>
      <c r="D13" s="206"/>
      <c r="E13" s="206" t="s">
        <v>473</v>
      </c>
      <c r="F13" s="207">
        <v>67.22</v>
      </c>
      <c r="G13" s="206"/>
      <c r="H13" s="409" t="s">
        <v>474</v>
      </c>
      <c r="I13" s="409"/>
      <c r="J13" s="207">
        <v>352.81</v>
      </c>
    </row>
    <row r="14" spans="1:13" customFormat="1" ht="0.95" customHeight="1" thickTop="1" x14ac:dyDescent="0.2">
      <c r="A14" s="208"/>
      <c r="B14" s="208"/>
      <c r="C14" s="208"/>
      <c r="D14" s="208"/>
      <c r="E14" s="208"/>
      <c r="F14" s="208"/>
      <c r="G14" s="208"/>
      <c r="H14" s="208"/>
      <c r="I14" s="208"/>
      <c r="J14" s="208"/>
    </row>
    <row r="15" spans="1:13" customFormat="1" ht="18" customHeight="1" x14ac:dyDescent="0.2">
      <c r="A15" s="143" t="s">
        <v>21</v>
      </c>
      <c r="B15" s="144" t="s">
        <v>7</v>
      </c>
      <c r="C15" s="143" t="s">
        <v>8</v>
      </c>
      <c r="D15" s="143" t="s">
        <v>9</v>
      </c>
      <c r="E15" s="410" t="s">
        <v>453</v>
      </c>
      <c r="F15" s="410"/>
      <c r="G15" s="145" t="s">
        <v>10</v>
      </c>
      <c r="H15" s="144" t="s">
        <v>11</v>
      </c>
      <c r="I15" s="144" t="s">
        <v>12</v>
      </c>
      <c r="J15" s="144" t="s">
        <v>14</v>
      </c>
    </row>
    <row r="16" spans="1:13" customFormat="1" ht="26.1" customHeight="1" x14ac:dyDescent="0.2">
      <c r="A16" s="156" t="s">
        <v>454</v>
      </c>
      <c r="B16" s="158" t="s">
        <v>25</v>
      </c>
      <c r="C16" s="156" t="s">
        <v>22</v>
      </c>
      <c r="D16" s="156" t="s">
        <v>26</v>
      </c>
      <c r="E16" s="411" t="s">
        <v>455</v>
      </c>
      <c r="F16" s="411"/>
      <c r="G16" s="157" t="s">
        <v>23</v>
      </c>
      <c r="H16" s="195">
        <v>1</v>
      </c>
      <c r="I16" s="159">
        <v>24477.42</v>
      </c>
      <c r="J16" s="159">
        <v>24477.42</v>
      </c>
    </row>
    <row r="17" spans="1:10" customFormat="1" ht="26.1" customHeight="1" x14ac:dyDescent="0.2">
      <c r="A17" s="201" t="s">
        <v>457</v>
      </c>
      <c r="B17" s="202" t="s">
        <v>483</v>
      </c>
      <c r="C17" s="201" t="s">
        <v>22</v>
      </c>
      <c r="D17" s="201" t="s">
        <v>484</v>
      </c>
      <c r="E17" s="408" t="s">
        <v>2287</v>
      </c>
      <c r="F17" s="408"/>
      <c r="G17" s="203" t="s">
        <v>23</v>
      </c>
      <c r="H17" s="204">
        <v>1</v>
      </c>
      <c r="I17" s="205">
        <v>583.39</v>
      </c>
      <c r="J17" s="205">
        <v>583.39</v>
      </c>
    </row>
    <row r="18" spans="1:10" customFormat="1" ht="26.1" customHeight="1" x14ac:dyDescent="0.2">
      <c r="A18" s="201" t="s">
        <v>457</v>
      </c>
      <c r="B18" s="202" t="s">
        <v>458</v>
      </c>
      <c r="C18" s="201" t="s">
        <v>22</v>
      </c>
      <c r="D18" s="201" t="s">
        <v>459</v>
      </c>
      <c r="E18" s="408" t="s">
        <v>2287</v>
      </c>
      <c r="F18" s="408"/>
      <c r="G18" s="203" t="s">
        <v>23</v>
      </c>
      <c r="H18" s="204">
        <v>1</v>
      </c>
      <c r="I18" s="205">
        <v>4.93</v>
      </c>
      <c r="J18" s="205">
        <v>4.93</v>
      </c>
    </row>
    <row r="19" spans="1:10" customFormat="1" ht="26.1" customHeight="1" x14ac:dyDescent="0.2">
      <c r="A19" s="201" t="s">
        <v>457</v>
      </c>
      <c r="B19" s="202" t="s">
        <v>463</v>
      </c>
      <c r="C19" s="201" t="s">
        <v>22</v>
      </c>
      <c r="D19" s="201" t="s">
        <v>464</v>
      </c>
      <c r="E19" s="408" t="s">
        <v>2287</v>
      </c>
      <c r="F19" s="408"/>
      <c r="G19" s="203" t="s">
        <v>23</v>
      </c>
      <c r="H19" s="204">
        <v>1</v>
      </c>
      <c r="I19" s="205">
        <v>192.45</v>
      </c>
      <c r="J19" s="205">
        <v>192.45</v>
      </c>
    </row>
    <row r="20" spans="1:10" customFormat="1" ht="26.1" customHeight="1" x14ac:dyDescent="0.2">
      <c r="A20" s="201" t="s">
        <v>457</v>
      </c>
      <c r="B20" s="202" t="s">
        <v>461</v>
      </c>
      <c r="C20" s="201" t="s">
        <v>22</v>
      </c>
      <c r="D20" s="201" t="s">
        <v>462</v>
      </c>
      <c r="E20" s="408" t="s">
        <v>2287</v>
      </c>
      <c r="F20" s="408"/>
      <c r="G20" s="203" t="s">
        <v>23</v>
      </c>
      <c r="H20" s="204">
        <v>1</v>
      </c>
      <c r="I20" s="205">
        <v>0.01</v>
      </c>
      <c r="J20" s="205">
        <v>0.01</v>
      </c>
    </row>
    <row r="21" spans="1:10" customFormat="1" ht="24" customHeight="1" x14ac:dyDescent="0.2">
      <c r="A21" s="201" t="s">
        <v>457</v>
      </c>
      <c r="B21" s="202" t="s">
        <v>467</v>
      </c>
      <c r="C21" s="201" t="s">
        <v>22</v>
      </c>
      <c r="D21" s="201" t="s">
        <v>468</v>
      </c>
      <c r="E21" s="408" t="s">
        <v>469</v>
      </c>
      <c r="F21" s="408"/>
      <c r="G21" s="203" t="s">
        <v>23</v>
      </c>
      <c r="H21" s="204">
        <v>1</v>
      </c>
      <c r="I21" s="205">
        <v>23471.84</v>
      </c>
      <c r="J21" s="205">
        <v>23471.84</v>
      </c>
    </row>
    <row r="22" spans="1:10" customFormat="1" ht="26.1" customHeight="1" x14ac:dyDescent="0.2">
      <c r="A22" s="201" t="s">
        <v>457</v>
      </c>
      <c r="B22" s="202" t="s">
        <v>465</v>
      </c>
      <c r="C22" s="201" t="s">
        <v>22</v>
      </c>
      <c r="D22" s="201" t="s">
        <v>466</v>
      </c>
      <c r="E22" s="408" t="s">
        <v>2287</v>
      </c>
      <c r="F22" s="408"/>
      <c r="G22" s="203" t="s">
        <v>23</v>
      </c>
      <c r="H22" s="204">
        <v>1</v>
      </c>
      <c r="I22" s="205">
        <v>224.8</v>
      </c>
      <c r="J22" s="205">
        <v>224.8</v>
      </c>
    </row>
    <row r="23" spans="1:10" customFormat="1" x14ac:dyDescent="0.2">
      <c r="A23" s="206"/>
      <c r="B23" s="206"/>
      <c r="C23" s="206"/>
      <c r="D23" s="206"/>
      <c r="E23" s="206" t="s">
        <v>470</v>
      </c>
      <c r="F23" s="207">
        <v>23471.84</v>
      </c>
      <c r="G23" s="206" t="s">
        <v>471</v>
      </c>
      <c r="H23" s="207">
        <v>0</v>
      </c>
      <c r="I23" s="206" t="s">
        <v>472</v>
      </c>
      <c r="J23" s="207">
        <v>23471.84</v>
      </c>
    </row>
    <row r="24" spans="1:10" customFormat="1" ht="15" thickBot="1" x14ac:dyDescent="0.25">
      <c r="A24" s="206"/>
      <c r="B24" s="206"/>
      <c r="C24" s="206"/>
      <c r="D24" s="206"/>
      <c r="E24" s="206" t="s">
        <v>473</v>
      </c>
      <c r="F24" s="207">
        <v>5761.98</v>
      </c>
      <c r="G24" s="206"/>
      <c r="H24" s="409" t="s">
        <v>474</v>
      </c>
      <c r="I24" s="409"/>
      <c r="J24" s="207">
        <v>30239.4</v>
      </c>
    </row>
    <row r="25" spans="1:10" customFormat="1" ht="0.95" customHeight="1" thickTop="1" x14ac:dyDescent="0.2">
      <c r="A25" s="208"/>
      <c r="B25" s="208"/>
      <c r="C25" s="208"/>
      <c r="D25" s="208"/>
      <c r="E25" s="208"/>
      <c r="F25" s="208"/>
      <c r="G25" s="208"/>
      <c r="H25" s="208"/>
      <c r="I25" s="208"/>
      <c r="J25" s="208"/>
    </row>
    <row r="26" spans="1:10" customFormat="1" ht="18" customHeight="1" x14ac:dyDescent="0.2">
      <c r="A26" s="143" t="s">
        <v>24</v>
      </c>
      <c r="B26" s="144" t="s">
        <v>7</v>
      </c>
      <c r="C26" s="143" t="s">
        <v>8</v>
      </c>
      <c r="D26" s="143" t="s">
        <v>9</v>
      </c>
      <c r="E26" s="410" t="s">
        <v>453</v>
      </c>
      <c r="F26" s="410"/>
      <c r="G26" s="145" t="s">
        <v>10</v>
      </c>
      <c r="H26" s="144" t="s">
        <v>11</v>
      </c>
      <c r="I26" s="144" t="s">
        <v>12</v>
      </c>
      <c r="J26" s="144" t="s">
        <v>14</v>
      </c>
    </row>
    <row r="27" spans="1:10" customFormat="1" ht="24" customHeight="1" x14ac:dyDescent="0.2">
      <c r="A27" s="156" t="s">
        <v>454</v>
      </c>
      <c r="B27" s="158" t="s">
        <v>305</v>
      </c>
      <c r="C27" s="156" t="s">
        <v>22</v>
      </c>
      <c r="D27" s="156" t="s">
        <v>164</v>
      </c>
      <c r="E27" s="411" t="s">
        <v>455</v>
      </c>
      <c r="F27" s="411"/>
      <c r="G27" s="157" t="s">
        <v>23</v>
      </c>
      <c r="H27" s="195">
        <v>1</v>
      </c>
      <c r="I27" s="159">
        <v>10278.67</v>
      </c>
      <c r="J27" s="159">
        <v>10278.67</v>
      </c>
    </row>
    <row r="28" spans="1:10" customFormat="1" ht="26.1" customHeight="1" x14ac:dyDescent="0.2">
      <c r="A28" s="201" t="s">
        <v>457</v>
      </c>
      <c r="B28" s="202" t="s">
        <v>483</v>
      </c>
      <c r="C28" s="201" t="s">
        <v>22</v>
      </c>
      <c r="D28" s="201" t="s">
        <v>484</v>
      </c>
      <c r="E28" s="408" t="s">
        <v>2287</v>
      </c>
      <c r="F28" s="408"/>
      <c r="G28" s="203" t="s">
        <v>23</v>
      </c>
      <c r="H28" s="204">
        <v>1</v>
      </c>
      <c r="I28" s="205">
        <v>583.39</v>
      </c>
      <c r="J28" s="205">
        <v>583.39</v>
      </c>
    </row>
    <row r="29" spans="1:10" customFormat="1" ht="26.1" customHeight="1" x14ac:dyDescent="0.2">
      <c r="A29" s="201" t="s">
        <v>457</v>
      </c>
      <c r="B29" s="202" t="s">
        <v>485</v>
      </c>
      <c r="C29" s="201" t="s">
        <v>22</v>
      </c>
      <c r="D29" s="201" t="s">
        <v>486</v>
      </c>
      <c r="E29" s="408" t="s">
        <v>2287</v>
      </c>
      <c r="F29" s="408"/>
      <c r="G29" s="203" t="s">
        <v>23</v>
      </c>
      <c r="H29" s="204">
        <v>1</v>
      </c>
      <c r="I29" s="205">
        <v>140.35</v>
      </c>
      <c r="J29" s="205">
        <v>140.35</v>
      </c>
    </row>
    <row r="30" spans="1:10" customFormat="1" ht="26.1" customHeight="1" x14ac:dyDescent="0.2">
      <c r="A30" s="201" t="s">
        <v>457</v>
      </c>
      <c r="B30" s="202" t="s">
        <v>461</v>
      </c>
      <c r="C30" s="201" t="s">
        <v>22</v>
      </c>
      <c r="D30" s="201" t="s">
        <v>462</v>
      </c>
      <c r="E30" s="408" t="s">
        <v>2287</v>
      </c>
      <c r="F30" s="408"/>
      <c r="G30" s="203" t="s">
        <v>23</v>
      </c>
      <c r="H30" s="204">
        <v>1</v>
      </c>
      <c r="I30" s="205">
        <v>0.01</v>
      </c>
      <c r="J30" s="205">
        <v>0.01</v>
      </c>
    </row>
    <row r="31" spans="1:10" customFormat="1" ht="26.1" customHeight="1" x14ac:dyDescent="0.2">
      <c r="A31" s="201" t="s">
        <v>457</v>
      </c>
      <c r="B31" s="202" t="s">
        <v>465</v>
      </c>
      <c r="C31" s="201" t="s">
        <v>22</v>
      </c>
      <c r="D31" s="201" t="s">
        <v>466</v>
      </c>
      <c r="E31" s="408" t="s">
        <v>2287</v>
      </c>
      <c r="F31" s="408"/>
      <c r="G31" s="203" t="s">
        <v>23</v>
      </c>
      <c r="H31" s="204">
        <v>1</v>
      </c>
      <c r="I31" s="205">
        <v>224.8</v>
      </c>
      <c r="J31" s="205">
        <v>224.8</v>
      </c>
    </row>
    <row r="32" spans="1:10" customFormat="1" ht="26.1" customHeight="1" x14ac:dyDescent="0.2">
      <c r="A32" s="201" t="s">
        <v>457</v>
      </c>
      <c r="B32" s="202" t="s">
        <v>481</v>
      </c>
      <c r="C32" s="201" t="s">
        <v>22</v>
      </c>
      <c r="D32" s="201" t="s">
        <v>482</v>
      </c>
      <c r="E32" s="408" t="s">
        <v>2287</v>
      </c>
      <c r="F32" s="408"/>
      <c r="G32" s="203" t="s">
        <v>23</v>
      </c>
      <c r="H32" s="204">
        <v>1</v>
      </c>
      <c r="I32" s="205">
        <v>267.36</v>
      </c>
      <c r="J32" s="205">
        <v>267.36</v>
      </c>
    </row>
    <row r="33" spans="1:10" customFormat="1" ht="26.1" customHeight="1" x14ac:dyDescent="0.2">
      <c r="A33" s="201" t="s">
        <v>457</v>
      </c>
      <c r="B33" s="202" t="s">
        <v>479</v>
      </c>
      <c r="C33" s="201" t="s">
        <v>22</v>
      </c>
      <c r="D33" s="201" t="s">
        <v>480</v>
      </c>
      <c r="E33" s="408" t="s">
        <v>2287</v>
      </c>
      <c r="F33" s="408"/>
      <c r="G33" s="203" t="s">
        <v>23</v>
      </c>
      <c r="H33" s="204">
        <v>1</v>
      </c>
      <c r="I33" s="205">
        <v>19.239999999999998</v>
      </c>
      <c r="J33" s="205">
        <v>19.239999999999998</v>
      </c>
    </row>
    <row r="34" spans="1:10" customFormat="1" ht="24" customHeight="1" x14ac:dyDescent="0.2">
      <c r="A34" s="201" t="s">
        <v>457</v>
      </c>
      <c r="B34" s="202" t="s">
        <v>477</v>
      </c>
      <c r="C34" s="201" t="s">
        <v>22</v>
      </c>
      <c r="D34" s="201" t="s">
        <v>478</v>
      </c>
      <c r="E34" s="408" t="s">
        <v>469</v>
      </c>
      <c r="F34" s="408"/>
      <c r="G34" s="203" t="s">
        <v>23</v>
      </c>
      <c r="H34" s="204">
        <v>1</v>
      </c>
      <c r="I34" s="205">
        <v>9043.52</v>
      </c>
      <c r="J34" s="205">
        <v>9043.52</v>
      </c>
    </row>
    <row r="35" spans="1:10" customFormat="1" x14ac:dyDescent="0.2">
      <c r="A35" s="206"/>
      <c r="B35" s="206"/>
      <c r="C35" s="206"/>
      <c r="D35" s="206"/>
      <c r="E35" s="206" t="s">
        <v>470</v>
      </c>
      <c r="F35" s="207">
        <v>9043.52</v>
      </c>
      <c r="G35" s="206" t="s">
        <v>471</v>
      </c>
      <c r="H35" s="207">
        <v>0</v>
      </c>
      <c r="I35" s="206" t="s">
        <v>472</v>
      </c>
      <c r="J35" s="207">
        <v>9043.52</v>
      </c>
    </row>
    <row r="36" spans="1:10" customFormat="1" ht="15" thickBot="1" x14ac:dyDescent="0.25">
      <c r="A36" s="206"/>
      <c r="B36" s="206"/>
      <c r="C36" s="206"/>
      <c r="D36" s="206"/>
      <c r="E36" s="206" t="s">
        <v>473</v>
      </c>
      <c r="F36" s="207">
        <v>2419.59</v>
      </c>
      <c r="G36" s="206"/>
      <c r="H36" s="409" t="s">
        <v>474</v>
      </c>
      <c r="I36" s="409"/>
      <c r="J36" s="207">
        <v>12698.26</v>
      </c>
    </row>
    <row r="37" spans="1:10" customFormat="1" ht="0.95" customHeight="1" thickTop="1" x14ac:dyDescent="0.2">
      <c r="A37" s="208"/>
      <c r="B37" s="208"/>
      <c r="C37" s="208"/>
      <c r="D37" s="208"/>
      <c r="E37" s="208"/>
      <c r="F37" s="208"/>
      <c r="G37" s="208"/>
      <c r="H37" s="208"/>
      <c r="I37" s="208"/>
      <c r="J37" s="208"/>
    </row>
    <row r="38" spans="1:10" customFormat="1" ht="18" customHeight="1" x14ac:dyDescent="0.2">
      <c r="A38" s="143" t="s">
        <v>27</v>
      </c>
      <c r="B38" s="144" t="s">
        <v>7</v>
      </c>
      <c r="C38" s="143" t="s">
        <v>8</v>
      </c>
      <c r="D38" s="143" t="s">
        <v>9</v>
      </c>
      <c r="E38" s="410" t="s">
        <v>453</v>
      </c>
      <c r="F38" s="410"/>
      <c r="G38" s="145" t="s">
        <v>10</v>
      </c>
      <c r="H38" s="144" t="s">
        <v>11</v>
      </c>
      <c r="I38" s="144" t="s">
        <v>12</v>
      </c>
      <c r="J38" s="144" t="s">
        <v>14</v>
      </c>
    </row>
    <row r="39" spans="1:10" customFormat="1" ht="39" customHeight="1" x14ac:dyDescent="0.2">
      <c r="A39" s="156" t="s">
        <v>454</v>
      </c>
      <c r="B39" s="158" t="s">
        <v>306</v>
      </c>
      <c r="C39" s="156" t="s">
        <v>22</v>
      </c>
      <c r="D39" s="156" t="s">
        <v>169</v>
      </c>
      <c r="E39" s="411" t="s">
        <v>487</v>
      </c>
      <c r="F39" s="411"/>
      <c r="G39" s="157" t="s">
        <v>30</v>
      </c>
      <c r="H39" s="195">
        <v>1</v>
      </c>
      <c r="I39" s="159">
        <v>463.09</v>
      </c>
      <c r="J39" s="159">
        <v>463.09</v>
      </c>
    </row>
    <row r="40" spans="1:10" customFormat="1" ht="24" customHeight="1" x14ac:dyDescent="0.2">
      <c r="A40" s="196" t="s">
        <v>456</v>
      </c>
      <c r="B40" s="197" t="s">
        <v>491</v>
      </c>
      <c r="C40" s="196" t="s">
        <v>22</v>
      </c>
      <c r="D40" s="196" t="s">
        <v>492</v>
      </c>
      <c r="E40" s="412" t="s">
        <v>455</v>
      </c>
      <c r="F40" s="412"/>
      <c r="G40" s="198" t="s">
        <v>175</v>
      </c>
      <c r="H40" s="199">
        <v>0.37290000000000001</v>
      </c>
      <c r="I40" s="200">
        <v>33.68</v>
      </c>
      <c r="J40" s="200">
        <v>12.55</v>
      </c>
    </row>
    <row r="41" spans="1:10" customFormat="1" ht="24" customHeight="1" x14ac:dyDescent="0.2">
      <c r="A41" s="196" t="s">
        <v>456</v>
      </c>
      <c r="B41" s="197" t="s">
        <v>493</v>
      </c>
      <c r="C41" s="196" t="s">
        <v>22</v>
      </c>
      <c r="D41" s="196" t="s">
        <v>494</v>
      </c>
      <c r="E41" s="412" t="s">
        <v>455</v>
      </c>
      <c r="F41" s="412"/>
      <c r="G41" s="198" t="s">
        <v>175</v>
      </c>
      <c r="H41" s="199">
        <v>1.1186</v>
      </c>
      <c r="I41" s="200">
        <v>24.6</v>
      </c>
      <c r="J41" s="200">
        <v>27.51</v>
      </c>
    </row>
    <row r="42" spans="1:10" customFormat="1" ht="26.1" customHeight="1" x14ac:dyDescent="0.2">
      <c r="A42" s="196" t="s">
        <v>456</v>
      </c>
      <c r="B42" s="197" t="s">
        <v>488</v>
      </c>
      <c r="C42" s="196" t="s">
        <v>22</v>
      </c>
      <c r="D42" s="196" t="s">
        <v>489</v>
      </c>
      <c r="E42" s="412" t="s">
        <v>490</v>
      </c>
      <c r="F42" s="412"/>
      <c r="G42" s="198" t="s">
        <v>30</v>
      </c>
      <c r="H42" s="199">
        <v>0.5</v>
      </c>
      <c r="I42" s="200">
        <v>24.59</v>
      </c>
      <c r="J42" s="200">
        <v>12.29</v>
      </c>
    </row>
    <row r="43" spans="1:10" customFormat="1" ht="26.1" customHeight="1" x14ac:dyDescent="0.2">
      <c r="A43" s="201" t="s">
        <v>457</v>
      </c>
      <c r="B43" s="202" t="s">
        <v>495</v>
      </c>
      <c r="C43" s="201" t="s">
        <v>22</v>
      </c>
      <c r="D43" s="201" t="s">
        <v>496</v>
      </c>
      <c r="E43" s="408" t="s">
        <v>460</v>
      </c>
      <c r="F43" s="408"/>
      <c r="G43" s="203" t="s">
        <v>251</v>
      </c>
      <c r="H43" s="204">
        <v>1.32E-2</v>
      </c>
      <c r="I43" s="205">
        <v>20.73</v>
      </c>
      <c r="J43" s="205">
        <v>0.27363599999999999</v>
      </c>
    </row>
    <row r="44" spans="1:10" customFormat="1" ht="26.1" customHeight="1" x14ac:dyDescent="0.2">
      <c r="A44" s="201" t="s">
        <v>457</v>
      </c>
      <c r="B44" s="202" t="s">
        <v>497</v>
      </c>
      <c r="C44" s="201" t="s">
        <v>22</v>
      </c>
      <c r="D44" s="201" t="s">
        <v>498</v>
      </c>
      <c r="E44" s="408" t="s">
        <v>460</v>
      </c>
      <c r="F44" s="408"/>
      <c r="G44" s="203" t="s">
        <v>29</v>
      </c>
      <c r="H44" s="204">
        <v>3.2082999999999999</v>
      </c>
      <c r="I44" s="205">
        <v>3.13</v>
      </c>
      <c r="J44" s="205">
        <v>10.041979</v>
      </c>
    </row>
    <row r="45" spans="1:10" customFormat="1" ht="24" customHeight="1" x14ac:dyDescent="0.2">
      <c r="A45" s="201" t="s">
        <v>457</v>
      </c>
      <c r="B45" s="202" t="s">
        <v>501</v>
      </c>
      <c r="C45" s="201" t="s">
        <v>22</v>
      </c>
      <c r="D45" s="201" t="s">
        <v>502</v>
      </c>
      <c r="E45" s="408" t="s">
        <v>460</v>
      </c>
      <c r="F45" s="408"/>
      <c r="G45" s="203" t="s">
        <v>251</v>
      </c>
      <c r="H45" s="204">
        <v>1.1299999999999999E-2</v>
      </c>
      <c r="I45" s="205">
        <v>38.68</v>
      </c>
      <c r="J45" s="205">
        <v>0.43708399999999997</v>
      </c>
    </row>
    <row r="46" spans="1:10" customFormat="1" ht="39" customHeight="1" x14ac:dyDescent="0.2">
      <c r="A46" s="201" t="s">
        <v>457</v>
      </c>
      <c r="B46" s="202" t="s">
        <v>499</v>
      </c>
      <c r="C46" s="201" t="s">
        <v>22</v>
      </c>
      <c r="D46" s="201" t="s">
        <v>500</v>
      </c>
      <c r="E46" s="408" t="s">
        <v>460</v>
      </c>
      <c r="F46" s="408"/>
      <c r="G46" s="203" t="s">
        <v>30</v>
      </c>
      <c r="H46" s="204">
        <v>1</v>
      </c>
      <c r="I46" s="205">
        <v>400</v>
      </c>
      <c r="J46" s="205">
        <v>400</v>
      </c>
    </row>
    <row r="47" spans="1:10" customFormat="1" x14ac:dyDescent="0.2">
      <c r="A47" s="206"/>
      <c r="B47" s="206"/>
      <c r="C47" s="206"/>
      <c r="D47" s="206"/>
      <c r="E47" s="206" t="s">
        <v>470</v>
      </c>
      <c r="F47" s="207">
        <v>33.69</v>
      </c>
      <c r="G47" s="206" t="s">
        <v>471</v>
      </c>
      <c r="H47" s="207">
        <v>0</v>
      </c>
      <c r="I47" s="206" t="s">
        <v>472</v>
      </c>
      <c r="J47" s="207">
        <v>33.69</v>
      </c>
    </row>
    <row r="48" spans="1:10" customFormat="1" ht="15" thickBot="1" x14ac:dyDescent="0.25">
      <c r="A48" s="206"/>
      <c r="B48" s="206"/>
      <c r="C48" s="206"/>
      <c r="D48" s="206"/>
      <c r="E48" s="206" t="s">
        <v>473</v>
      </c>
      <c r="F48" s="207">
        <v>109.01</v>
      </c>
      <c r="G48" s="206"/>
      <c r="H48" s="409" t="s">
        <v>474</v>
      </c>
      <c r="I48" s="409"/>
      <c r="J48" s="207">
        <v>572.1</v>
      </c>
    </row>
    <row r="49" spans="1:10" customFormat="1" ht="0.95" customHeight="1" thickTop="1" x14ac:dyDescent="0.2">
      <c r="A49" s="208"/>
      <c r="B49" s="208"/>
      <c r="C49" s="208"/>
      <c r="D49" s="208"/>
      <c r="E49" s="208"/>
      <c r="F49" s="208"/>
      <c r="G49" s="208"/>
      <c r="H49" s="208"/>
      <c r="I49" s="208"/>
      <c r="J49" s="208"/>
    </row>
    <row r="50" spans="1:10" customFormat="1" ht="18" customHeight="1" x14ac:dyDescent="0.2">
      <c r="A50" s="143" t="s">
        <v>33</v>
      </c>
      <c r="B50" s="144" t="s">
        <v>7</v>
      </c>
      <c r="C50" s="143" t="s">
        <v>8</v>
      </c>
      <c r="D50" s="143" t="s">
        <v>9</v>
      </c>
      <c r="E50" s="410" t="s">
        <v>453</v>
      </c>
      <c r="F50" s="410"/>
      <c r="G50" s="145" t="s">
        <v>10</v>
      </c>
      <c r="H50" s="144" t="s">
        <v>11</v>
      </c>
      <c r="I50" s="144" t="s">
        <v>12</v>
      </c>
      <c r="J50" s="144" t="s">
        <v>14</v>
      </c>
    </row>
    <row r="51" spans="1:10" customFormat="1" ht="39" customHeight="1" x14ac:dyDescent="0.2">
      <c r="A51" s="156" t="s">
        <v>454</v>
      </c>
      <c r="B51" s="158" t="s">
        <v>2097</v>
      </c>
      <c r="C51" s="156" t="s">
        <v>19</v>
      </c>
      <c r="D51" s="156" t="s">
        <v>2098</v>
      </c>
      <c r="E51" s="411" t="s">
        <v>475</v>
      </c>
      <c r="F51" s="411"/>
      <c r="G51" s="157" t="s">
        <v>30</v>
      </c>
      <c r="H51" s="195">
        <v>1</v>
      </c>
      <c r="I51" s="159">
        <v>1041.7</v>
      </c>
      <c r="J51" s="159">
        <v>1041.7</v>
      </c>
    </row>
    <row r="52" spans="1:10" customFormat="1" ht="39" customHeight="1" x14ac:dyDescent="0.2">
      <c r="A52" s="196" t="s">
        <v>456</v>
      </c>
      <c r="B52" s="197" t="s">
        <v>613</v>
      </c>
      <c r="C52" s="196" t="s">
        <v>22</v>
      </c>
      <c r="D52" s="196" t="s">
        <v>614</v>
      </c>
      <c r="E52" s="412" t="s">
        <v>525</v>
      </c>
      <c r="F52" s="412"/>
      <c r="G52" s="198" t="s">
        <v>30</v>
      </c>
      <c r="H52" s="199">
        <v>0.40810000000000002</v>
      </c>
      <c r="I52" s="200">
        <v>116.58</v>
      </c>
      <c r="J52" s="200">
        <v>47.57</v>
      </c>
    </row>
    <row r="53" spans="1:10" customFormat="1" ht="51.95" customHeight="1" x14ac:dyDescent="0.2">
      <c r="A53" s="196" t="s">
        <v>456</v>
      </c>
      <c r="B53" s="197" t="s">
        <v>509</v>
      </c>
      <c r="C53" s="196" t="s">
        <v>22</v>
      </c>
      <c r="D53" s="196" t="s">
        <v>510</v>
      </c>
      <c r="E53" s="412" t="s">
        <v>511</v>
      </c>
      <c r="F53" s="412"/>
      <c r="G53" s="198" t="s">
        <v>30</v>
      </c>
      <c r="H53" s="199">
        <v>0.46750000000000003</v>
      </c>
      <c r="I53" s="200">
        <v>108.13</v>
      </c>
      <c r="J53" s="200">
        <v>50.55</v>
      </c>
    </row>
    <row r="54" spans="1:10" customFormat="1" ht="78" customHeight="1" x14ac:dyDescent="0.2">
      <c r="A54" s="196" t="s">
        <v>456</v>
      </c>
      <c r="B54" s="197" t="s">
        <v>585</v>
      </c>
      <c r="C54" s="196" t="s">
        <v>22</v>
      </c>
      <c r="D54" s="196" t="s">
        <v>586</v>
      </c>
      <c r="E54" s="412" t="s">
        <v>587</v>
      </c>
      <c r="F54" s="412"/>
      <c r="G54" s="198" t="s">
        <v>30</v>
      </c>
      <c r="H54" s="199">
        <v>9.0499999999999997E-2</v>
      </c>
      <c r="I54" s="200">
        <v>686.45</v>
      </c>
      <c r="J54" s="200">
        <v>62.12</v>
      </c>
    </row>
    <row r="55" spans="1:10" customFormat="1" ht="26.1" customHeight="1" x14ac:dyDescent="0.2">
      <c r="A55" s="196" t="s">
        <v>456</v>
      </c>
      <c r="B55" s="197" t="s">
        <v>339</v>
      </c>
      <c r="C55" s="196" t="s">
        <v>22</v>
      </c>
      <c r="D55" s="196" t="s">
        <v>2288</v>
      </c>
      <c r="E55" s="412" t="s">
        <v>608</v>
      </c>
      <c r="F55" s="412"/>
      <c r="G55" s="198" t="s">
        <v>28</v>
      </c>
      <c r="H55" s="199">
        <v>6.9599999999999995E-2</v>
      </c>
      <c r="I55" s="200">
        <v>156.05000000000001</v>
      </c>
      <c r="J55" s="200">
        <v>10.86</v>
      </c>
    </row>
    <row r="56" spans="1:10" customFormat="1" ht="51.95" customHeight="1" x14ac:dyDescent="0.2">
      <c r="A56" s="196" t="s">
        <v>456</v>
      </c>
      <c r="B56" s="197" t="s">
        <v>97</v>
      </c>
      <c r="C56" s="196" t="s">
        <v>22</v>
      </c>
      <c r="D56" s="196" t="s">
        <v>98</v>
      </c>
      <c r="E56" s="412" t="s">
        <v>514</v>
      </c>
      <c r="F56" s="412"/>
      <c r="G56" s="198" t="s">
        <v>28</v>
      </c>
      <c r="H56" s="199">
        <v>0.17399999999999999</v>
      </c>
      <c r="I56" s="200">
        <v>11.17</v>
      </c>
      <c r="J56" s="200">
        <v>1.94</v>
      </c>
    </row>
    <row r="57" spans="1:10" customFormat="1" ht="39" customHeight="1" x14ac:dyDescent="0.2">
      <c r="A57" s="196" t="s">
        <v>456</v>
      </c>
      <c r="B57" s="197" t="s">
        <v>591</v>
      </c>
      <c r="C57" s="196" t="s">
        <v>22</v>
      </c>
      <c r="D57" s="196" t="s">
        <v>592</v>
      </c>
      <c r="E57" s="412" t="s">
        <v>475</v>
      </c>
      <c r="F57" s="412"/>
      <c r="G57" s="198" t="s">
        <v>30</v>
      </c>
      <c r="H57" s="199">
        <v>9.5600000000000004E-2</v>
      </c>
      <c r="I57" s="200">
        <v>108.55</v>
      </c>
      <c r="J57" s="200">
        <v>10.37</v>
      </c>
    </row>
    <row r="58" spans="1:10" customFormat="1" ht="39" customHeight="1" x14ac:dyDescent="0.2">
      <c r="A58" s="196" t="s">
        <v>456</v>
      </c>
      <c r="B58" s="197" t="s">
        <v>365</v>
      </c>
      <c r="C58" s="196" t="s">
        <v>22</v>
      </c>
      <c r="D58" s="196" t="s">
        <v>261</v>
      </c>
      <c r="E58" s="412" t="s">
        <v>514</v>
      </c>
      <c r="F58" s="412"/>
      <c r="G58" s="198" t="s">
        <v>29</v>
      </c>
      <c r="H58" s="199">
        <v>4.7E-2</v>
      </c>
      <c r="I58" s="200">
        <v>41.25</v>
      </c>
      <c r="J58" s="200">
        <v>1.93</v>
      </c>
    </row>
    <row r="59" spans="1:10" customFormat="1" ht="51.95" customHeight="1" x14ac:dyDescent="0.2">
      <c r="A59" s="196" t="s">
        <v>456</v>
      </c>
      <c r="B59" s="197" t="s">
        <v>575</v>
      </c>
      <c r="C59" s="196" t="s">
        <v>22</v>
      </c>
      <c r="D59" s="196" t="s">
        <v>576</v>
      </c>
      <c r="E59" s="412" t="s">
        <v>508</v>
      </c>
      <c r="F59" s="412"/>
      <c r="G59" s="198" t="s">
        <v>28</v>
      </c>
      <c r="H59" s="199">
        <v>1.7399999999999999E-2</v>
      </c>
      <c r="I59" s="200">
        <v>15.95</v>
      </c>
      <c r="J59" s="200">
        <v>0.27</v>
      </c>
    </row>
    <row r="60" spans="1:10" customFormat="1" ht="51.95" customHeight="1" x14ac:dyDescent="0.2">
      <c r="A60" s="196" t="s">
        <v>456</v>
      </c>
      <c r="B60" s="197" t="s">
        <v>364</v>
      </c>
      <c r="C60" s="196" t="s">
        <v>22</v>
      </c>
      <c r="D60" s="196" t="s">
        <v>260</v>
      </c>
      <c r="E60" s="412" t="s">
        <v>514</v>
      </c>
      <c r="F60" s="412"/>
      <c r="G60" s="198" t="s">
        <v>28</v>
      </c>
      <c r="H60" s="199">
        <v>1.7399999999999999E-2</v>
      </c>
      <c r="I60" s="200">
        <v>15.71</v>
      </c>
      <c r="J60" s="200">
        <v>0.27</v>
      </c>
    </row>
    <row r="61" spans="1:10" customFormat="1" ht="39" customHeight="1" x14ac:dyDescent="0.2">
      <c r="A61" s="196" t="s">
        <v>456</v>
      </c>
      <c r="B61" s="197" t="s">
        <v>537</v>
      </c>
      <c r="C61" s="196" t="s">
        <v>22</v>
      </c>
      <c r="D61" s="196" t="s">
        <v>538</v>
      </c>
      <c r="E61" s="412" t="s">
        <v>539</v>
      </c>
      <c r="F61" s="412"/>
      <c r="G61" s="198" t="s">
        <v>28</v>
      </c>
      <c r="H61" s="199">
        <v>5.2200000000000003E-2</v>
      </c>
      <c r="I61" s="200">
        <v>210.83</v>
      </c>
      <c r="J61" s="200">
        <v>11</v>
      </c>
    </row>
    <row r="62" spans="1:10" customFormat="1" ht="65.099999999999994" customHeight="1" x14ac:dyDescent="0.2">
      <c r="A62" s="196" t="s">
        <v>456</v>
      </c>
      <c r="B62" s="197" t="s">
        <v>553</v>
      </c>
      <c r="C62" s="196" t="s">
        <v>22</v>
      </c>
      <c r="D62" s="196" t="s">
        <v>554</v>
      </c>
      <c r="E62" s="412" t="s">
        <v>555</v>
      </c>
      <c r="F62" s="412"/>
      <c r="G62" s="198" t="s">
        <v>30</v>
      </c>
      <c r="H62" s="199">
        <v>0.46279999999999999</v>
      </c>
      <c r="I62" s="200">
        <v>71.31</v>
      </c>
      <c r="J62" s="200">
        <v>33</v>
      </c>
    </row>
    <row r="63" spans="1:10" customFormat="1" ht="26.1" customHeight="1" x14ac:dyDescent="0.2">
      <c r="A63" s="196" t="s">
        <v>456</v>
      </c>
      <c r="B63" s="197" t="s">
        <v>388</v>
      </c>
      <c r="C63" s="196" t="s">
        <v>22</v>
      </c>
      <c r="D63" s="196" t="s">
        <v>283</v>
      </c>
      <c r="E63" s="412" t="s">
        <v>536</v>
      </c>
      <c r="F63" s="412"/>
      <c r="G63" s="198" t="s">
        <v>28</v>
      </c>
      <c r="H63" s="199">
        <v>5.2200000000000003E-2</v>
      </c>
      <c r="I63" s="200">
        <v>86.52</v>
      </c>
      <c r="J63" s="200">
        <v>4.51</v>
      </c>
    </row>
    <row r="64" spans="1:10" customFormat="1" ht="39" customHeight="1" x14ac:dyDescent="0.2">
      <c r="A64" s="196" t="s">
        <v>456</v>
      </c>
      <c r="B64" s="197" t="s">
        <v>512</v>
      </c>
      <c r="C64" s="196" t="s">
        <v>22</v>
      </c>
      <c r="D64" s="196" t="s">
        <v>513</v>
      </c>
      <c r="E64" s="412" t="s">
        <v>508</v>
      </c>
      <c r="F64" s="412"/>
      <c r="G64" s="198" t="s">
        <v>29</v>
      </c>
      <c r="H64" s="199">
        <v>0.15659999999999999</v>
      </c>
      <c r="I64" s="200">
        <v>13.94</v>
      </c>
      <c r="J64" s="200">
        <v>2.1800000000000002</v>
      </c>
    </row>
    <row r="65" spans="1:10" customFormat="1" ht="39" customHeight="1" x14ac:dyDescent="0.2">
      <c r="A65" s="196" t="s">
        <v>456</v>
      </c>
      <c r="B65" s="197" t="s">
        <v>621</v>
      </c>
      <c r="C65" s="196" t="s">
        <v>22</v>
      </c>
      <c r="D65" s="196" t="s">
        <v>622</v>
      </c>
      <c r="E65" s="412" t="s">
        <v>475</v>
      </c>
      <c r="F65" s="412"/>
      <c r="G65" s="198" t="s">
        <v>30</v>
      </c>
      <c r="H65" s="199">
        <v>0.30070000000000002</v>
      </c>
      <c r="I65" s="200">
        <v>129.88</v>
      </c>
      <c r="J65" s="200">
        <v>39.049999999999997</v>
      </c>
    </row>
    <row r="66" spans="1:10" customFormat="1" ht="39" customHeight="1" x14ac:dyDescent="0.2">
      <c r="A66" s="196" t="s">
        <v>456</v>
      </c>
      <c r="B66" s="197" t="s">
        <v>600</v>
      </c>
      <c r="C66" s="196" t="s">
        <v>22</v>
      </c>
      <c r="D66" s="196" t="s">
        <v>601</v>
      </c>
      <c r="E66" s="412" t="s">
        <v>525</v>
      </c>
      <c r="F66" s="412"/>
      <c r="G66" s="198" t="s">
        <v>30</v>
      </c>
      <c r="H66" s="199">
        <v>0.26119999999999999</v>
      </c>
      <c r="I66" s="200">
        <v>99.67</v>
      </c>
      <c r="J66" s="200">
        <v>26.03</v>
      </c>
    </row>
    <row r="67" spans="1:10" customFormat="1" ht="39" customHeight="1" x14ac:dyDescent="0.2">
      <c r="A67" s="196" t="s">
        <v>456</v>
      </c>
      <c r="B67" s="197" t="s">
        <v>529</v>
      </c>
      <c r="C67" s="196" t="s">
        <v>22</v>
      </c>
      <c r="D67" s="196" t="s">
        <v>530</v>
      </c>
      <c r="E67" s="412" t="s">
        <v>508</v>
      </c>
      <c r="F67" s="412"/>
      <c r="G67" s="198" t="s">
        <v>29</v>
      </c>
      <c r="H67" s="199">
        <v>1.2529999999999999</v>
      </c>
      <c r="I67" s="200">
        <v>3.46</v>
      </c>
      <c r="J67" s="200">
        <v>4.33</v>
      </c>
    </row>
    <row r="68" spans="1:10" customFormat="1" ht="51.95" customHeight="1" x14ac:dyDescent="0.2">
      <c r="A68" s="196" t="s">
        <v>456</v>
      </c>
      <c r="B68" s="197" t="s">
        <v>577</v>
      </c>
      <c r="C68" s="196" t="s">
        <v>22</v>
      </c>
      <c r="D68" s="196" t="s">
        <v>578</v>
      </c>
      <c r="E68" s="412" t="s">
        <v>579</v>
      </c>
      <c r="F68" s="412"/>
      <c r="G68" s="198" t="s">
        <v>30</v>
      </c>
      <c r="H68" s="199">
        <v>0.18940000000000001</v>
      </c>
      <c r="I68" s="200">
        <v>34.630000000000003</v>
      </c>
      <c r="J68" s="200">
        <v>6.55</v>
      </c>
    </row>
    <row r="69" spans="1:10" customFormat="1" ht="51.95" customHeight="1" x14ac:dyDescent="0.2">
      <c r="A69" s="196" t="s">
        <v>456</v>
      </c>
      <c r="B69" s="197" t="s">
        <v>580</v>
      </c>
      <c r="C69" s="196" t="s">
        <v>22</v>
      </c>
      <c r="D69" s="196" t="s">
        <v>581</v>
      </c>
      <c r="E69" s="412" t="s">
        <v>582</v>
      </c>
      <c r="F69" s="412"/>
      <c r="G69" s="198" t="s">
        <v>28</v>
      </c>
      <c r="H69" s="199">
        <v>0.17399999999999999</v>
      </c>
      <c r="I69" s="200">
        <v>163.9</v>
      </c>
      <c r="J69" s="200">
        <v>28.51</v>
      </c>
    </row>
    <row r="70" spans="1:10" customFormat="1" ht="39" customHeight="1" x14ac:dyDescent="0.2">
      <c r="A70" s="196" t="s">
        <v>456</v>
      </c>
      <c r="B70" s="197" t="s">
        <v>562</v>
      </c>
      <c r="C70" s="196" t="s">
        <v>22</v>
      </c>
      <c r="D70" s="196" t="s">
        <v>2289</v>
      </c>
      <c r="E70" s="412" t="s">
        <v>563</v>
      </c>
      <c r="F70" s="412"/>
      <c r="G70" s="198" t="s">
        <v>28</v>
      </c>
      <c r="H70" s="199">
        <v>1.7399999999999999E-2</v>
      </c>
      <c r="I70" s="200">
        <v>22.81</v>
      </c>
      <c r="J70" s="200">
        <v>0.39</v>
      </c>
    </row>
    <row r="71" spans="1:10" customFormat="1" ht="39" customHeight="1" x14ac:dyDescent="0.2">
      <c r="A71" s="196" t="s">
        <v>456</v>
      </c>
      <c r="B71" s="197" t="s">
        <v>559</v>
      </c>
      <c r="C71" s="196" t="s">
        <v>22</v>
      </c>
      <c r="D71" s="196" t="s">
        <v>560</v>
      </c>
      <c r="E71" s="412" t="s">
        <v>561</v>
      </c>
      <c r="F71" s="412"/>
      <c r="G71" s="198" t="s">
        <v>28</v>
      </c>
      <c r="H71" s="199">
        <v>0.10440000000000001</v>
      </c>
      <c r="I71" s="200">
        <v>25.08</v>
      </c>
      <c r="J71" s="200">
        <v>2.61</v>
      </c>
    </row>
    <row r="72" spans="1:10" customFormat="1" ht="51.95" customHeight="1" x14ac:dyDescent="0.2">
      <c r="A72" s="196" t="s">
        <v>456</v>
      </c>
      <c r="B72" s="197" t="s">
        <v>595</v>
      </c>
      <c r="C72" s="196" t="s">
        <v>22</v>
      </c>
      <c r="D72" s="196" t="s">
        <v>596</v>
      </c>
      <c r="E72" s="412" t="s">
        <v>597</v>
      </c>
      <c r="F72" s="412"/>
      <c r="G72" s="198" t="s">
        <v>30</v>
      </c>
      <c r="H72" s="199">
        <v>0.1681</v>
      </c>
      <c r="I72" s="200">
        <v>69.61</v>
      </c>
      <c r="J72" s="200">
        <v>11.7</v>
      </c>
    </row>
    <row r="73" spans="1:10" customFormat="1" ht="39" customHeight="1" x14ac:dyDescent="0.2">
      <c r="A73" s="196" t="s">
        <v>456</v>
      </c>
      <c r="B73" s="197" t="s">
        <v>55</v>
      </c>
      <c r="C73" s="196" t="s">
        <v>22</v>
      </c>
      <c r="D73" s="196" t="s">
        <v>56</v>
      </c>
      <c r="E73" s="412" t="s">
        <v>508</v>
      </c>
      <c r="F73" s="412"/>
      <c r="G73" s="198" t="s">
        <v>29</v>
      </c>
      <c r="H73" s="199">
        <v>0.1305</v>
      </c>
      <c r="I73" s="200">
        <v>12.14</v>
      </c>
      <c r="J73" s="200">
        <v>1.58</v>
      </c>
    </row>
    <row r="74" spans="1:10" customFormat="1" ht="39" customHeight="1" x14ac:dyDescent="0.2">
      <c r="A74" s="196" t="s">
        <v>456</v>
      </c>
      <c r="B74" s="197" t="s">
        <v>607</v>
      </c>
      <c r="C74" s="196" t="s">
        <v>22</v>
      </c>
      <c r="D74" s="196" t="s">
        <v>2290</v>
      </c>
      <c r="E74" s="412" t="s">
        <v>563</v>
      </c>
      <c r="F74" s="412"/>
      <c r="G74" s="198" t="s">
        <v>28</v>
      </c>
      <c r="H74" s="199">
        <v>5.2200000000000003E-2</v>
      </c>
      <c r="I74" s="200">
        <v>18.14</v>
      </c>
      <c r="J74" s="200">
        <v>0.94</v>
      </c>
    </row>
    <row r="75" spans="1:10" customFormat="1" ht="51.95" customHeight="1" x14ac:dyDescent="0.2">
      <c r="A75" s="196" t="s">
        <v>456</v>
      </c>
      <c r="B75" s="197" t="s">
        <v>549</v>
      </c>
      <c r="C75" s="196" t="s">
        <v>22</v>
      </c>
      <c r="D75" s="196" t="s">
        <v>550</v>
      </c>
      <c r="E75" s="412" t="s">
        <v>508</v>
      </c>
      <c r="F75" s="412"/>
      <c r="G75" s="198" t="s">
        <v>28</v>
      </c>
      <c r="H75" s="199">
        <v>6.9599999999999995E-2</v>
      </c>
      <c r="I75" s="200">
        <v>20.02</v>
      </c>
      <c r="J75" s="200">
        <v>1.39</v>
      </c>
    </row>
    <row r="76" spans="1:10" customFormat="1" ht="39" customHeight="1" x14ac:dyDescent="0.2">
      <c r="A76" s="196" t="s">
        <v>456</v>
      </c>
      <c r="B76" s="197" t="s">
        <v>506</v>
      </c>
      <c r="C76" s="196" t="s">
        <v>22</v>
      </c>
      <c r="D76" s="196" t="s">
        <v>507</v>
      </c>
      <c r="E76" s="412" t="s">
        <v>508</v>
      </c>
      <c r="F76" s="412"/>
      <c r="G76" s="198" t="s">
        <v>28</v>
      </c>
      <c r="H76" s="199">
        <v>3.4799999999999998E-2</v>
      </c>
      <c r="I76" s="200">
        <v>34.24</v>
      </c>
      <c r="J76" s="200">
        <v>1.19</v>
      </c>
    </row>
    <row r="77" spans="1:10" customFormat="1" ht="24" customHeight="1" x14ac:dyDescent="0.2">
      <c r="A77" s="196" t="s">
        <v>456</v>
      </c>
      <c r="B77" s="197" t="s">
        <v>312</v>
      </c>
      <c r="C77" s="196" t="s">
        <v>22</v>
      </c>
      <c r="D77" s="196" t="s">
        <v>222</v>
      </c>
      <c r="E77" s="412" t="s">
        <v>558</v>
      </c>
      <c r="F77" s="412"/>
      <c r="G77" s="198" t="s">
        <v>32</v>
      </c>
      <c r="H77" s="199">
        <v>2.7900000000000001E-2</v>
      </c>
      <c r="I77" s="200">
        <v>97.31</v>
      </c>
      <c r="J77" s="200">
        <v>2.71</v>
      </c>
    </row>
    <row r="78" spans="1:10" customFormat="1" ht="39" customHeight="1" x14ac:dyDescent="0.2">
      <c r="A78" s="196" t="s">
        <v>456</v>
      </c>
      <c r="B78" s="197" t="s">
        <v>51</v>
      </c>
      <c r="C78" s="196" t="s">
        <v>22</v>
      </c>
      <c r="D78" s="196" t="s">
        <v>52</v>
      </c>
      <c r="E78" s="412" t="s">
        <v>508</v>
      </c>
      <c r="F78" s="412"/>
      <c r="G78" s="198" t="s">
        <v>29</v>
      </c>
      <c r="H78" s="199">
        <v>1.0442</v>
      </c>
      <c r="I78" s="200">
        <v>7.69</v>
      </c>
      <c r="J78" s="200">
        <v>8.02</v>
      </c>
    </row>
    <row r="79" spans="1:10" customFormat="1" ht="26.1" customHeight="1" x14ac:dyDescent="0.2">
      <c r="A79" s="196" t="s">
        <v>456</v>
      </c>
      <c r="B79" s="197" t="s">
        <v>609</v>
      </c>
      <c r="C79" s="196" t="s">
        <v>22</v>
      </c>
      <c r="D79" s="196" t="s">
        <v>2291</v>
      </c>
      <c r="E79" s="412" t="s">
        <v>608</v>
      </c>
      <c r="F79" s="412"/>
      <c r="G79" s="198" t="s">
        <v>28</v>
      </c>
      <c r="H79" s="199">
        <v>5.2200000000000003E-2</v>
      </c>
      <c r="I79" s="200">
        <v>434.78</v>
      </c>
      <c r="J79" s="200">
        <v>22.69</v>
      </c>
    </row>
    <row r="80" spans="1:10" customFormat="1" ht="65.099999999999994" customHeight="1" x14ac:dyDescent="0.2">
      <c r="A80" s="196" t="s">
        <v>456</v>
      </c>
      <c r="B80" s="197" t="s">
        <v>540</v>
      </c>
      <c r="C80" s="196" t="s">
        <v>22</v>
      </c>
      <c r="D80" s="196" t="s">
        <v>541</v>
      </c>
      <c r="E80" s="412" t="s">
        <v>528</v>
      </c>
      <c r="F80" s="412"/>
      <c r="G80" s="198" t="s">
        <v>29</v>
      </c>
      <c r="H80" s="199">
        <v>0.1827</v>
      </c>
      <c r="I80" s="200">
        <v>4.4000000000000004</v>
      </c>
      <c r="J80" s="200">
        <v>0.8</v>
      </c>
    </row>
    <row r="81" spans="1:10" customFormat="1" ht="51.95" customHeight="1" x14ac:dyDescent="0.2">
      <c r="A81" s="196" t="s">
        <v>456</v>
      </c>
      <c r="B81" s="197" t="s">
        <v>551</v>
      </c>
      <c r="C81" s="196" t="s">
        <v>22</v>
      </c>
      <c r="D81" s="196" t="s">
        <v>2292</v>
      </c>
      <c r="E81" s="412" t="s">
        <v>552</v>
      </c>
      <c r="F81" s="412"/>
      <c r="G81" s="198" t="s">
        <v>30</v>
      </c>
      <c r="H81" s="199">
        <v>1.3566</v>
      </c>
      <c r="I81" s="200">
        <v>21.53</v>
      </c>
      <c r="J81" s="200">
        <v>29.2</v>
      </c>
    </row>
    <row r="82" spans="1:10" customFormat="1" ht="65.099999999999994" customHeight="1" x14ac:dyDescent="0.2">
      <c r="A82" s="196" t="s">
        <v>456</v>
      </c>
      <c r="B82" s="197" t="s">
        <v>610</v>
      </c>
      <c r="C82" s="196" t="s">
        <v>22</v>
      </c>
      <c r="D82" s="196" t="s">
        <v>2293</v>
      </c>
      <c r="E82" s="412" t="s">
        <v>608</v>
      </c>
      <c r="F82" s="412"/>
      <c r="G82" s="198" t="s">
        <v>28</v>
      </c>
      <c r="H82" s="199">
        <v>5.2200000000000003E-2</v>
      </c>
      <c r="I82" s="200">
        <v>240.04</v>
      </c>
      <c r="J82" s="200">
        <v>12.53</v>
      </c>
    </row>
    <row r="83" spans="1:10" customFormat="1" ht="39" customHeight="1" x14ac:dyDescent="0.2">
      <c r="A83" s="196" t="s">
        <v>456</v>
      </c>
      <c r="B83" s="197" t="s">
        <v>605</v>
      </c>
      <c r="C83" s="196" t="s">
        <v>22</v>
      </c>
      <c r="D83" s="196" t="s">
        <v>606</v>
      </c>
      <c r="E83" s="412" t="s">
        <v>522</v>
      </c>
      <c r="F83" s="412"/>
      <c r="G83" s="198" t="s">
        <v>30</v>
      </c>
      <c r="H83" s="199">
        <v>1.3328</v>
      </c>
      <c r="I83" s="200">
        <v>55.47</v>
      </c>
      <c r="J83" s="200">
        <v>73.930000000000007</v>
      </c>
    </row>
    <row r="84" spans="1:10" customFormat="1" ht="39" customHeight="1" x14ac:dyDescent="0.2">
      <c r="A84" s="196" t="s">
        <v>456</v>
      </c>
      <c r="B84" s="197" t="s">
        <v>523</v>
      </c>
      <c r="C84" s="196" t="s">
        <v>22</v>
      </c>
      <c r="D84" s="196" t="s">
        <v>524</v>
      </c>
      <c r="E84" s="412" t="s">
        <v>525</v>
      </c>
      <c r="F84" s="412"/>
      <c r="G84" s="198" t="s">
        <v>30</v>
      </c>
      <c r="H84" s="199">
        <v>0.12970000000000001</v>
      </c>
      <c r="I84" s="200">
        <v>88.55</v>
      </c>
      <c r="J84" s="200">
        <v>11.48</v>
      </c>
    </row>
    <row r="85" spans="1:10" customFormat="1" ht="39" customHeight="1" x14ac:dyDescent="0.2">
      <c r="A85" s="196" t="s">
        <v>456</v>
      </c>
      <c r="B85" s="197" t="s">
        <v>99</v>
      </c>
      <c r="C85" s="196" t="s">
        <v>22</v>
      </c>
      <c r="D85" s="196" t="s">
        <v>100</v>
      </c>
      <c r="E85" s="412" t="s">
        <v>514</v>
      </c>
      <c r="F85" s="412"/>
      <c r="G85" s="198" t="s">
        <v>29</v>
      </c>
      <c r="H85" s="199">
        <v>0.16309999999999999</v>
      </c>
      <c r="I85" s="200">
        <v>23.87</v>
      </c>
      <c r="J85" s="200">
        <v>3.89</v>
      </c>
    </row>
    <row r="86" spans="1:10" customFormat="1" ht="39" customHeight="1" x14ac:dyDescent="0.2">
      <c r="A86" s="196" t="s">
        <v>456</v>
      </c>
      <c r="B86" s="197" t="s">
        <v>542</v>
      </c>
      <c r="C86" s="196" t="s">
        <v>22</v>
      </c>
      <c r="D86" s="196" t="s">
        <v>543</v>
      </c>
      <c r="E86" s="412" t="s">
        <v>508</v>
      </c>
      <c r="F86" s="412"/>
      <c r="G86" s="198" t="s">
        <v>28</v>
      </c>
      <c r="H86" s="199">
        <v>3.4799999999999998E-2</v>
      </c>
      <c r="I86" s="200">
        <v>12.17</v>
      </c>
      <c r="J86" s="200">
        <v>0.42</v>
      </c>
    </row>
    <row r="87" spans="1:10" customFormat="1" ht="51.95" customHeight="1" x14ac:dyDescent="0.2">
      <c r="A87" s="196" t="s">
        <v>456</v>
      </c>
      <c r="B87" s="197" t="s">
        <v>611</v>
      </c>
      <c r="C87" s="196" t="s">
        <v>22</v>
      </c>
      <c r="D87" s="196" t="s">
        <v>612</v>
      </c>
      <c r="E87" s="412" t="s">
        <v>546</v>
      </c>
      <c r="F87" s="412"/>
      <c r="G87" s="198" t="s">
        <v>30</v>
      </c>
      <c r="H87" s="199">
        <v>0.1681</v>
      </c>
      <c r="I87" s="200">
        <v>19.39</v>
      </c>
      <c r="J87" s="200">
        <v>3.25</v>
      </c>
    </row>
    <row r="88" spans="1:10" customFormat="1" ht="65.099999999999994" customHeight="1" x14ac:dyDescent="0.2">
      <c r="A88" s="196" t="s">
        <v>456</v>
      </c>
      <c r="B88" s="197" t="s">
        <v>572</v>
      </c>
      <c r="C88" s="196" t="s">
        <v>22</v>
      </c>
      <c r="D88" s="196" t="s">
        <v>573</v>
      </c>
      <c r="E88" s="412" t="s">
        <v>574</v>
      </c>
      <c r="F88" s="412"/>
      <c r="G88" s="198" t="s">
        <v>30</v>
      </c>
      <c r="H88" s="199">
        <v>0.76790000000000003</v>
      </c>
      <c r="I88" s="200">
        <v>44.16</v>
      </c>
      <c r="J88" s="200">
        <v>33.909999999999997</v>
      </c>
    </row>
    <row r="89" spans="1:10" customFormat="1" ht="39" customHeight="1" x14ac:dyDescent="0.2">
      <c r="A89" s="196" t="s">
        <v>456</v>
      </c>
      <c r="B89" s="197" t="s">
        <v>2294</v>
      </c>
      <c r="C89" s="196" t="s">
        <v>22</v>
      </c>
      <c r="D89" s="196" t="s">
        <v>2295</v>
      </c>
      <c r="E89" s="412" t="s">
        <v>640</v>
      </c>
      <c r="F89" s="412"/>
      <c r="G89" s="198" t="s">
        <v>28</v>
      </c>
      <c r="H89" s="199">
        <v>0.13919999999999999</v>
      </c>
      <c r="I89" s="200">
        <v>65.5</v>
      </c>
      <c r="J89" s="200">
        <v>9.11</v>
      </c>
    </row>
    <row r="90" spans="1:10" customFormat="1" ht="39" customHeight="1" x14ac:dyDescent="0.2">
      <c r="A90" s="196" t="s">
        <v>456</v>
      </c>
      <c r="B90" s="197" t="s">
        <v>567</v>
      </c>
      <c r="C90" s="196" t="s">
        <v>22</v>
      </c>
      <c r="D90" s="196" t="s">
        <v>2296</v>
      </c>
      <c r="E90" s="412" t="s">
        <v>548</v>
      </c>
      <c r="F90" s="412"/>
      <c r="G90" s="198" t="s">
        <v>28</v>
      </c>
      <c r="H90" s="199">
        <v>3.4799999999999998E-2</v>
      </c>
      <c r="I90" s="200">
        <v>327.27</v>
      </c>
      <c r="J90" s="200">
        <v>11.38</v>
      </c>
    </row>
    <row r="91" spans="1:10" customFormat="1" ht="39" customHeight="1" x14ac:dyDescent="0.2">
      <c r="A91" s="196" t="s">
        <v>456</v>
      </c>
      <c r="B91" s="197" t="s">
        <v>615</v>
      </c>
      <c r="C91" s="196" t="s">
        <v>22</v>
      </c>
      <c r="D91" s="196" t="s">
        <v>616</v>
      </c>
      <c r="E91" s="412" t="s">
        <v>508</v>
      </c>
      <c r="F91" s="412"/>
      <c r="G91" s="198" t="s">
        <v>29</v>
      </c>
      <c r="H91" s="199">
        <v>0.33069999999999999</v>
      </c>
      <c r="I91" s="200">
        <v>10.34</v>
      </c>
      <c r="J91" s="200">
        <v>3.41</v>
      </c>
    </row>
    <row r="92" spans="1:10" customFormat="1" ht="39" customHeight="1" x14ac:dyDescent="0.2">
      <c r="A92" s="196" t="s">
        <v>456</v>
      </c>
      <c r="B92" s="197" t="s">
        <v>366</v>
      </c>
      <c r="C92" s="196" t="s">
        <v>22</v>
      </c>
      <c r="D92" s="196" t="s">
        <v>262</v>
      </c>
      <c r="E92" s="412" t="s">
        <v>514</v>
      </c>
      <c r="F92" s="412"/>
      <c r="G92" s="198" t="s">
        <v>29</v>
      </c>
      <c r="H92" s="199">
        <v>0.2235</v>
      </c>
      <c r="I92" s="200">
        <v>29.59</v>
      </c>
      <c r="J92" s="200">
        <v>6.61</v>
      </c>
    </row>
    <row r="93" spans="1:10" customFormat="1" ht="39" customHeight="1" x14ac:dyDescent="0.2">
      <c r="A93" s="196" t="s">
        <v>456</v>
      </c>
      <c r="B93" s="197" t="s">
        <v>531</v>
      </c>
      <c r="C93" s="196" t="s">
        <v>22</v>
      </c>
      <c r="D93" s="196" t="s">
        <v>532</v>
      </c>
      <c r="E93" s="412" t="s">
        <v>528</v>
      </c>
      <c r="F93" s="412"/>
      <c r="G93" s="198" t="s">
        <v>29</v>
      </c>
      <c r="H93" s="199">
        <v>7.22E-2</v>
      </c>
      <c r="I93" s="200">
        <v>9.6</v>
      </c>
      <c r="J93" s="200">
        <v>0.69</v>
      </c>
    </row>
    <row r="94" spans="1:10" customFormat="1" ht="26.1" customHeight="1" x14ac:dyDescent="0.2">
      <c r="A94" s="196" t="s">
        <v>456</v>
      </c>
      <c r="B94" s="197" t="s">
        <v>313</v>
      </c>
      <c r="C94" s="196" t="s">
        <v>22</v>
      </c>
      <c r="D94" s="196" t="s">
        <v>243</v>
      </c>
      <c r="E94" s="412" t="s">
        <v>643</v>
      </c>
      <c r="F94" s="412"/>
      <c r="G94" s="198" t="s">
        <v>32</v>
      </c>
      <c r="H94" s="199">
        <v>7.1999999999999998E-3</v>
      </c>
      <c r="I94" s="200">
        <v>29.94</v>
      </c>
      <c r="J94" s="200">
        <v>0.21</v>
      </c>
    </row>
    <row r="95" spans="1:10" customFormat="1" ht="39" customHeight="1" x14ac:dyDescent="0.2">
      <c r="A95" s="196" t="s">
        <v>456</v>
      </c>
      <c r="B95" s="197" t="s">
        <v>547</v>
      </c>
      <c r="C95" s="196" t="s">
        <v>22</v>
      </c>
      <c r="D95" s="196" t="s">
        <v>2297</v>
      </c>
      <c r="E95" s="412" t="s">
        <v>548</v>
      </c>
      <c r="F95" s="412"/>
      <c r="G95" s="198" t="s">
        <v>28</v>
      </c>
      <c r="H95" s="199">
        <v>5.2200000000000003E-2</v>
      </c>
      <c r="I95" s="200">
        <v>115.59</v>
      </c>
      <c r="J95" s="200">
        <v>6.03</v>
      </c>
    </row>
    <row r="96" spans="1:10" customFormat="1" ht="26.1" customHeight="1" x14ac:dyDescent="0.2">
      <c r="A96" s="196" t="s">
        <v>456</v>
      </c>
      <c r="B96" s="197" t="s">
        <v>515</v>
      </c>
      <c r="C96" s="196" t="s">
        <v>22</v>
      </c>
      <c r="D96" s="196" t="s">
        <v>516</v>
      </c>
      <c r="E96" s="412" t="s">
        <v>508</v>
      </c>
      <c r="F96" s="412"/>
      <c r="G96" s="198" t="s">
        <v>28</v>
      </c>
      <c r="H96" s="199">
        <v>0.13919999999999999</v>
      </c>
      <c r="I96" s="200">
        <v>18.670000000000002</v>
      </c>
      <c r="J96" s="200">
        <v>2.59</v>
      </c>
    </row>
    <row r="97" spans="1:10" customFormat="1" ht="39" customHeight="1" x14ac:dyDescent="0.2">
      <c r="A97" s="196" t="s">
        <v>456</v>
      </c>
      <c r="B97" s="197" t="s">
        <v>66</v>
      </c>
      <c r="C97" s="196" t="s">
        <v>22</v>
      </c>
      <c r="D97" s="196" t="s">
        <v>67</v>
      </c>
      <c r="E97" s="412" t="s">
        <v>508</v>
      </c>
      <c r="F97" s="412"/>
      <c r="G97" s="198" t="s">
        <v>29</v>
      </c>
      <c r="H97" s="199">
        <v>2.6100000000000002E-2</v>
      </c>
      <c r="I97" s="200">
        <v>15.74</v>
      </c>
      <c r="J97" s="200">
        <v>0.41</v>
      </c>
    </row>
    <row r="98" spans="1:10" customFormat="1" ht="26.1" customHeight="1" x14ac:dyDescent="0.2">
      <c r="A98" s="196" t="s">
        <v>456</v>
      </c>
      <c r="B98" s="197" t="s">
        <v>602</v>
      </c>
      <c r="C98" s="196" t="s">
        <v>22</v>
      </c>
      <c r="D98" s="196" t="s">
        <v>603</v>
      </c>
      <c r="E98" s="412" t="s">
        <v>604</v>
      </c>
      <c r="F98" s="412"/>
      <c r="G98" s="198" t="s">
        <v>30</v>
      </c>
      <c r="H98" s="199">
        <v>2.4441999999999999</v>
      </c>
      <c r="I98" s="200">
        <v>17.260000000000002</v>
      </c>
      <c r="J98" s="200">
        <v>42.18</v>
      </c>
    </row>
    <row r="99" spans="1:10" customFormat="1" ht="39" customHeight="1" x14ac:dyDescent="0.2">
      <c r="A99" s="196" t="s">
        <v>456</v>
      </c>
      <c r="B99" s="197" t="s">
        <v>617</v>
      </c>
      <c r="C99" s="196" t="s">
        <v>22</v>
      </c>
      <c r="D99" s="196" t="s">
        <v>2298</v>
      </c>
      <c r="E99" s="412" t="s">
        <v>618</v>
      </c>
      <c r="F99" s="412"/>
      <c r="G99" s="198" t="s">
        <v>30</v>
      </c>
      <c r="H99" s="199">
        <v>0.51339999999999997</v>
      </c>
      <c r="I99" s="200">
        <v>45.16</v>
      </c>
      <c r="J99" s="200">
        <v>23.18</v>
      </c>
    </row>
    <row r="100" spans="1:10" customFormat="1" ht="51.95" customHeight="1" x14ac:dyDescent="0.2">
      <c r="A100" s="196" t="s">
        <v>456</v>
      </c>
      <c r="B100" s="197" t="s">
        <v>583</v>
      </c>
      <c r="C100" s="196" t="s">
        <v>22</v>
      </c>
      <c r="D100" s="196" t="s">
        <v>584</v>
      </c>
      <c r="E100" s="412" t="s">
        <v>514</v>
      </c>
      <c r="F100" s="412"/>
      <c r="G100" s="198" t="s">
        <v>28</v>
      </c>
      <c r="H100" s="199">
        <v>5.2200000000000003E-2</v>
      </c>
      <c r="I100" s="200">
        <v>42.37</v>
      </c>
      <c r="J100" s="200">
        <v>2.21</v>
      </c>
    </row>
    <row r="101" spans="1:10" customFormat="1" ht="51.95" customHeight="1" x14ac:dyDescent="0.2">
      <c r="A101" s="196" t="s">
        <v>456</v>
      </c>
      <c r="B101" s="197" t="s">
        <v>588</v>
      </c>
      <c r="C101" s="196" t="s">
        <v>22</v>
      </c>
      <c r="D101" s="196" t="s">
        <v>589</v>
      </c>
      <c r="E101" s="412" t="s">
        <v>582</v>
      </c>
      <c r="F101" s="412"/>
      <c r="G101" s="198" t="s">
        <v>28</v>
      </c>
      <c r="H101" s="199">
        <v>6.9599999999999995E-2</v>
      </c>
      <c r="I101" s="200">
        <v>48.65</v>
      </c>
      <c r="J101" s="200">
        <v>3.38</v>
      </c>
    </row>
    <row r="102" spans="1:10" customFormat="1" ht="39" customHeight="1" x14ac:dyDescent="0.2">
      <c r="A102" s="196" t="s">
        <v>456</v>
      </c>
      <c r="B102" s="197" t="s">
        <v>520</v>
      </c>
      <c r="C102" s="196" t="s">
        <v>22</v>
      </c>
      <c r="D102" s="196" t="s">
        <v>521</v>
      </c>
      <c r="E102" s="412" t="s">
        <v>522</v>
      </c>
      <c r="F102" s="412"/>
      <c r="G102" s="198" t="s">
        <v>30</v>
      </c>
      <c r="H102" s="199">
        <v>6.4000000000000003E-3</v>
      </c>
      <c r="I102" s="200">
        <v>28.54</v>
      </c>
      <c r="J102" s="200">
        <v>0.18</v>
      </c>
    </row>
    <row r="103" spans="1:10" customFormat="1" ht="39" customHeight="1" x14ac:dyDescent="0.2">
      <c r="A103" s="196" t="s">
        <v>456</v>
      </c>
      <c r="B103" s="197" t="s">
        <v>556</v>
      </c>
      <c r="C103" s="196" t="s">
        <v>22</v>
      </c>
      <c r="D103" s="196" t="s">
        <v>557</v>
      </c>
      <c r="E103" s="412" t="s">
        <v>525</v>
      </c>
      <c r="F103" s="412"/>
      <c r="G103" s="198" t="s">
        <v>30</v>
      </c>
      <c r="H103" s="199">
        <v>8.3000000000000004E-2</v>
      </c>
      <c r="I103" s="200">
        <v>75.900000000000006</v>
      </c>
      <c r="J103" s="200">
        <v>6.29</v>
      </c>
    </row>
    <row r="104" spans="1:10" customFormat="1" ht="51.95" customHeight="1" x14ac:dyDescent="0.2">
      <c r="A104" s="196" t="s">
        <v>456</v>
      </c>
      <c r="B104" s="197" t="s">
        <v>503</v>
      </c>
      <c r="C104" s="196" t="s">
        <v>22</v>
      </c>
      <c r="D104" s="196" t="s">
        <v>504</v>
      </c>
      <c r="E104" s="412" t="s">
        <v>505</v>
      </c>
      <c r="F104" s="412"/>
      <c r="G104" s="198" t="s">
        <v>30</v>
      </c>
      <c r="H104" s="199">
        <v>1.3566</v>
      </c>
      <c r="I104" s="200">
        <v>80.209999999999994</v>
      </c>
      <c r="J104" s="200">
        <v>108.81</v>
      </c>
    </row>
    <row r="105" spans="1:10" customFormat="1" ht="39" customHeight="1" x14ac:dyDescent="0.2">
      <c r="A105" s="196" t="s">
        <v>456</v>
      </c>
      <c r="B105" s="197" t="s">
        <v>564</v>
      </c>
      <c r="C105" s="196" t="s">
        <v>22</v>
      </c>
      <c r="D105" s="196" t="s">
        <v>565</v>
      </c>
      <c r="E105" s="412" t="s">
        <v>566</v>
      </c>
      <c r="F105" s="412"/>
      <c r="G105" s="198" t="s">
        <v>28</v>
      </c>
      <c r="H105" s="199">
        <v>6.9599999999999995E-2</v>
      </c>
      <c r="I105" s="200">
        <v>21.59</v>
      </c>
      <c r="J105" s="200">
        <v>1.5</v>
      </c>
    </row>
    <row r="106" spans="1:10" customFormat="1" ht="39" customHeight="1" x14ac:dyDescent="0.2">
      <c r="A106" s="196" t="s">
        <v>456</v>
      </c>
      <c r="B106" s="197" t="s">
        <v>568</v>
      </c>
      <c r="C106" s="196" t="s">
        <v>22</v>
      </c>
      <c r="D106" s="196" t="s">
        <v>569</v>
      </c>
      <c r="E106" s="412" t="s">
        <v>525</v>
      </c>
      <c r="F106" s="412"/>
      <c r="G106" s="198" t="s">
        <v>30</v>
      </c>
      <c r="H106" s="199">
        <v>0.31819999999999998</v>
      </c>
      <c r="I106" s="200">
        <v>148.80000000000001</v>
      </c>
      <c r="J106" s="200">
        <v>47.34</v>
      </c>
    </row>
    <row r="107" spans="1:10" customFormat="1" ht="51.95" customHeight="1" x14ac:dyDescent="0.2">
      <c r="A107" s="196" t="s">
        <v>456</v>
      </c>
      <c r="B107" s="197" t="s">
        <v>593</v>
      </c>
      <c r="C107" s="196" t="s">
        <v>22</v>
      </c>
      <c r="D107" s="196" t="s">
        <v>594</v>
      </c>
      <c r="E107" s="412" t="s">
        <v>514</v>
      </c>
      <c r="F107" s="412"/>
      <c r="G107" s="198" t="s">
        <v>28</v>
      </c>
      <c r="H107" s="199">
        <v>1.7399999999999999E-2</v>
      </c>
      <c r="I107" s="200">
        <v>24.97</v>
      </c>
      <c r="J107" s="200">
        <v>0.43</v>
      </c>
    </row>
    <row r="108" spans="1:10" customFormat="1" ht="39" customHeight="1" x14ac:dyDescent="0.2">
      <c r="A108" s="196" t="s">
        <v>456</v>
      </c>
      <c r="B108" s="197" t="s">
        <v>390</v>
      </c>
      <c r="C108" s="196" t="s">
        <v>22</v>
      </c>
      <c r="D108" s="196" t="s">
        <v>285</v>
      </c>
      <c r="E108" s="412" t="s">
        <v>508</v>
      </c>
      <c r="F108" s="412"/>
      <c r="G108" s="198" t="s">
        <v>28</v>
      </c>
      <c r="H108" s="199">
        <v>3.4799999999999998E-2</v>
      </c>
      <c r="I108" s="200">
        <v>9.8800000000000008</v>
      </c>
      <c r="J108" s="200">
        <v>0.34</v>
      </c>
    </row>
    <row r="109" spans="1:10" customFormat="1" ht="39" customHeight="1" x14ac:dyDescent="0.2">
      <c r="A109" s="196" t="s">
        <v>456</v>
      </c>
      <c r="B109" s="197" t="s">
        <v>598</v>
      </c>
      <c r="C109" s="196" t="s">
        <v>22</v>
      </c>
      <c r="D109" s="196" t="s">
        <v>599</v>
      </c>
      <c r="E109" s="412" t="s">
        <v>561</v>
      </c>
      <c r="F109" s="412"/>
      <c r="G109" s="198" t="s">
        <v>28</v>
      </c>
      <c r="H109" s="199">
        <v>1.7399999999999999E-2</v>
      </c>
      <c r="I109" s="200">
        <v>128.52000000000001</v>
      </c>
      <c r="J109" s="200">
        <v>2.23</v>
      </c>
    </row>
    <row r="110" spans="1:10" customFormat="1" ht="39" customHeight="1" x14ac:dyDescent="0.2">
      <c r="A110" s="196" t="s">
        <v>456</v>
      </c>
      <c r="B110" s="197" t="s">
        <v>359</v>
      </c>
      <c r="C110" s="196" t="s">
        <v>22</v>
      </c>
      <c r="D110" s="196" t="s">
        <v>259</v>
      </c>
      <c r="E110" s="412" t="s">
        <v>539</v>
      </c>
      <c r="F110" s="412"/>
      <c r="G110" s="198" t="s">
        <v>28</v>
      </c>
      <c r="H110" s="199">
        <v>3.4799999999999998E-2</v>
      </c>
      <c r="I110" s="200">
        <v>577.97</v>
      </c>
      <c r="J110" s="200">
        <v>20.11</v>
      </c>
    </row>
    <row r="111" spans="1:10" customFormat="1" ht="51.95" customHeight="1" x14ac:dyDescent="0.2">
      <c r="A111" s="196" t="s">
        <v>456</v>
      </c>
      <c r="B111" s="197" t="s">
        <v>544</v>
      </c>
      <c r="C111" s="196" t="s">
        <v>22</v>
      </c>
      <c r="D111" s="196" t="s">
        <v>545</v>
      </c>
      <c r="E111" s="412" t="s">
        <v>546</v>
      </c>
      <c r="F111" s="412"/>
      <c r="G111" s="198" t="s">
        <v>30</v>
      </c>
      <c r="H111" s="199">
        <v>0.76790000000000003</v>
      </c>
      <c r="I111" s="200">
        <v>16.510000000000002</v>
      </c>
      <c r="J111" s="200">
        <v>12.67</v>
      </c>
    </row>
    <row r="112" spans="1:10" customFormat="1" ht="65.099999999999994" customHeight="1" x14ac:dyDescent="0.2">
      <c r="A112" s="196" t="s">
        <v>456</v>
      </c>
      <c r="B112" s="197" t="s">
        <v>526</v>
      </c>
      <c r="C112" s="196" t="s">
        <v>22</v>
      </c>
      <c r="D112" s="196" t="s">
        <v>527</v>
      </c>
      <c r="E112" s="412" t="s">
        <v>528</v>
      </c>
      <c r="F112" s="412"/>
      <c r="G112" s="198" t="s">
        <v>29</v>
      </c>
      <c r="H112" s="199">
        <v>0.4612</v>
      </c>
      <c r="I112" s="200">
        <v>11.8</v>
      </c>
      <c r="J112" s="200">
        <v>5.44</v>
      </c>
    </row>
    <row r="113" spans="1:10" customFormat="1" ht="39" customHeight="1" x14ac:dyDescent="0.2">
      <c r="A113" s="196" t="s">
        <v>456</v>
      </c>
      <c r="B113" s="197" t="s">
        <v>61</v>
      </c>
      <c r="C113" s="196" t="s">
        <v>22</v>
      </c>
      <c r="D113" s="196" t="s">
        <v>62</v>
      </c>
      <c r="E113" s="412" t="s">
        <v>508</v>
      </c>
      <c r="F113" s="412"/>
      <c r="G113" s="198" t="s">
        <v>28</v>
      </c>
      <c r="H113" s="199">
        <v>1.7399999999999999E-2</v>
      </c>
      <c r="I113" s="200">
        <v>66.53</v>
      </c>
      <c r="J113" s="200">
        <v>1.1499999999999999</v>
      </c>
    </row>
    <row r="114" spans="1:10" customFormat="1" ht="39" customHeight="1" x14ac:dyDescent="0.2">
      <c r="A114" s="196" t="s">
        <v>456</v>
      </c>
      <c r="B114" s="197" t="s">
        <v>49</v>
      </c>
      <c r="C114" s="196" t="s">
        <v>22</v>
      </c>
      <c r="D114" s="196" t="s">
        <v>50</v>
      </c>
      <c r="E114" s="412" t="s">
        <v>508</v>
      </c>
      <c r="F114" s="412"/>
      <c r="G114" s="198" t="s">
        <v>29</v>
      </c>
      <c r="H114" s="199">
        <v>0.46989999999999998</v>
      </c>
      <c r="I114" s="200">
        <v>4.99</v>
      </c>
      <c r="J114" s="200">
        <v>2.34</v>
      </c>
    </row>
    <row r="115" spans="1:10" customFormat="1" ht="39" customHeight="1" x14ac:dyDescent="0.2">
      <c r="A115" s="196" t="s">
        <v>456</v>
      </c>
      <c r="B115" s="197" t="s">
        <v>533</v>
      </c>
      <c r="C115" s="196" t="s">
        <v>22</v>
      </c>
      <c r="D115" s="196" t="s">
        <v>534</v>
      </c>
      <c r="E115" s="412" t="s">
        <v>535</v>
      </c>
      <c r="F115" s="412"/>
      <c r="G115" s="198" t="s">
        <v>32</v>
      </c>
      <c r="H115" s="199">
        <v>2.86E-2</v>
      </c>
      <c r="I115" s="200">
        <v>1160.31</v>
      </c>
      <c r="J115" s="200">
        <v>33.18</v>
      </c>
    </row>
    <row r="116" spans="1:10" customFormat="1" ht="39" customHeight="1" x14ac:dyDescent="0.2">
      <c r="A116" s="196" t="s">
        <v>456</v>
      </c>
      <c r="B116" s="197" t="s">
        <v>619</v>
      </c>
      <c r="C116" s="196" t="s">
        <v>22</v>
      </c>
      <c r="D116" s="196" t="s">
        <v>620</v>
      </c>
      <c r="E116" s="412" t="s">
        <v>528</v>
      </c>
      <c r="F116" s="412"/>
      <c r="G116" s="198" t="s">
        <v>29</v>
      </c>
      <c r="H116" s="199">
        <v>7.22E-2</v>
      </c>
      <c r="I116" s="200">
        <v>19.75</v>
      </c>
      <c r="J116" s="200">
        <v>1.42</v>
      </c>
    </row>
    <row r="117" spans="1:10" customFormat="1" ht="39" customHeight="1" x14ac:dyDescent="0.2">
      <c r="A117" s="196" t="s">
        <v>456</v>
      </c>
      <c r="B117" s="197" t="s">
        <v>517</v>
      </c>
      <c r="C117" s="196" t="s">
        <v>22</v>
      </c>
      <c r="D117" s="196" t="s">
        <v>518</v>
      </c>
      <c r="E117" s="412" t="s">
        <v>561</v>
      </c>
      <c r="F117" s="412"/>
      <c r="G117" s="198" t="s">
        <v>29</v>
      </c>
      <c r="H117" s="199">
        <v>0.2611</v>
      </c>
      <c r="I117" s="200">
        <v>17.84</v>
      </c>
      <c r="J117" s="200">
        <v>4.6500000000000004</v>
      </c>
    </row>
    <row r="118" spans="1:10" customFormat="1" ht="39" customHeight="1" x14ac:dyDescent="0.2">
      <c r="A118" s="196" t="s">
        <v>456</v>
      </c>
      <c r="B118" s="197" t="s">
        <v>59</v>
      </c>
      <c r="C118" s="196" t="s">
        <v>22</v>
      </c>
      <c r="D118" s="196" t="s">
        <v>60</v>
      </c>
      <c r="E118" s="412" t="s">
        <v>508</v>
      </c>
      <c r="F118" s="412"/>
      <c r="G118" s="198" t="s">
        <v>28</v>
      </c>
      <c r="H118" s="199">
        <v>1.7399999999999999E-2</v>
      </c>
      <c r="I118" s="200">
        <v>49.64</v>
      </c>
      <c r="J118" s="200">
        <v>0.86</v>
      </c>
    </row>
    <row r="119" spans="1:10" customFormat="1" ht="39" customHeight="1" x14ac:dyDescent="0.2">
      <c r="A119" s="196" t="s">
        <v>456</v>
      </c>
      <c r="B119" s="197" t="s">
        <v>570</v>
      </c>
      <c r="C119" s="196" t="s">
        <v>22</v>
      </c>
      <c r="D119" s="196" t="s">
        <v>571</v>
      </c>
      <c r="E119" s="412" t="s">
        <v>525</v>
      </c>
      <c r="F119" s="412"/>
      <c r="G119" s="198" t="s">
        <v>30</v>
      </c>
      <c r="H119" s="199">
        <v>0.1011</v>
      </c>
      <c r="I119" s="200">
        <v>113.02</v>
      </c>
      <c r="J119" s="200">
        <v>11.42</v>
      </c>
    </row>
    <row r="120" spans="1:10" customFormat="1" ht="26.1" customHeight="1" x14ac:dyDescent="0.2">
      <c r="A120" s="201" t="s">
        <v>457</v>
      </c>
      <c r="B120" s="202" t="s">
        <v>625</v>
      </c>
      <c r="C120" s="201" t="s">
        <v>22</v>
      </c>
      <c r="D120" s="201" t="s">
        <v>626</v>
      </c>
      <c r="E120" s="408" t="s">
        <v>460</v>
      </c>
      <c r="F120" s="408"/>
      <c r="G120" s="203" t="s">
        <v>28</v>
      </c>
      <c r="H120" s="204">
        <v>1.7399999999999999E-2</v>
      </c>
      <c r="I120" s="205">
        <v>770.58</v>
      </c>
      <c r="J120" s="205">
        <v>13.408092</v>
      </c>
    </row>
    <row r="121" spans="1:10" customFormat="1" ht="26.1" customHeight="1" x14ac:dyDescent="0.2">
      <c r="A121" s="201" t="s">
        <v>457</v>
      </c>
      <c r="B121" s="202" t="s">
        <v>631</v>
      </c>
      <c r="C121" s="201" t="s">
        <v>22</v>
      </c>
      <c r="D121" s="201" t="s">
        <v>632</v>
      </c>
      <c r="E121" s="408" t="s">
        <v>460</v>
      </c>
      <c r="F121" s="408"/>
      <c r="G121" s="203" t="s">
        <v>28</v>
      </c>
      <c r="H121" s="204">
        <v>3.4799999999999998E-2</v>
      </c>
      <c r="I121" s="205">
        <v>40.75</v>
      </c>
      <c r="J121" s="205">
        <v>1.4180999999999999</v>
      </c>
    </row>
    <row r="122" spans="1:10" customFormat="1" ht="26.1" customHeight="1" x14ac:dyDescent="0.2">
      <c r="A122" s="201" t="s">
        <v>457</v>
      </c>
      <c r="B122" s="202" t="s">
        <v>623</v>
      </c>
      <c r="C122" s="201" t="s">
        <v>22</v>
      </c>
      <c r="D122" s="201" t="s">
        <v>624</v>
      </c>
      <c r="E122" s="408" t="s">
        <v>460</v>
      </c>
      <c r="F122" s="408"/>
      <c r="G122" s="203" t="s">
        <v>28</v>
      </c>
      <c r="H122" s="204">
        <v>3.4799999999999998E-2</v>
      </c>
      <c r="I122" s="205">
        <v>22.69</v>
      </c>
      <c r="J122" s="205">
        <v>0.78961199999999998</v>
      </c>
    </row>
    <row r="123" spans="1:10" customFormat="1" ht="51.95" customHeight="1" x14ac:dyDescent="0.2">
      <c r="A123" s="201" t="s">
        <v>457</v>
      </c>
      <c r="B123" s="202" t="s">
        <v>633</v>
      </c>
      <c r="C123" s="201" t="s">
        <v>22</v>
      </c>
      <c r="D123" s="201" t="s">
        <v>634</v>
      </c>
      <c r="E123" s="408" t="s">
        <v>460</v>
      </c>
      <c r="F123" s="408"/>
      <c r="G123" s="203" t="s">
        <v>635</v>
      </c>
      <c r="H123" s="204">
        <v>3.4799999999999998E-2</v>
      </c>
      <c r="I123" s="205">
        <v>64.3</v>
      </c>
      <c r="J123" s="205">
        <v>2.2376399999999999</v>
      </c>
    </row>
    <row r="124" spans="1:10" customFormat="1" ht="26.1" customHeight="1" x14ac:dyDescent="0.2">
      <c r="A124" s="201" t="s">
        <v>457</v>
      </c>
      <c r="B124" s="202" t="s">
        <v>638</v>
      </c>
      <c r="C124" s="201" t="s">
        <v>22</v>
      </c>
      <c r="D124" s="201" t="s">
        <v>639</v>
      </c>
      <c r="E124" s="408" t="s">
        <v>460</v>
      </c>
      <c r="F124" s="408"/>
      <c r="G124" s="203" t="s">
        <v>28</v>
      </c>
      <c r="H124" s="204">
        <v>1.7399999999999999E-2</v>
      </c>
      <c r="I124" s="205">
        <v>17.670000000000002</v>
      </c>
      <c r="J124" s="205">
        <v>0.30745800000000001</v>
      </c>
    </row>
    <row r="125" spans="1:10" customFormat="1" ht="39" customHeight="1" x14ac:dyDescent="0.2">
      <c r="A125" s="201" t="s">
        <v>457</v>
      </c>
      <c r="B125" s="202" t="s">
        <v>629</v>
      </c>
      <c r="C125" s="201" t="s">
        <v>22</v>
      </c>
      <c r="D125" s="201" t="s">
        <v>630</v>
      </c>
      <c r="E125" s="408" t="s">
        <v>460</v>
      </c>
      <c r="F125" s="408"/>
      <c r="G125" s="203" t="s">
        <v>28</v>
      </c>
      <c r="H125" s="204">
        <v>1.7399999999999999E-2</v>
      </c>
      <c r="I125" s="205">
        <v>350.78</v>
      </c>
      <c r="J125" s="205">
        <v>6.1035719999999998</v>
      </c>
    </row>
    <row r="126" spans="1:10" customFormat="1" ht="39" customHeight="1" x14ac:dyDescent="0.2">
      <c r="A126" s="201" t="s">
        <v>457</v>
      </c>
      <c r="B126" s="202" t="s">
        <v>636</v>
      </c>
      <c r="C126" s="201" t="s">
        <v>22</v>
      </c>
      <c r="D126" s="201" t="s">
        <v>637</v>
      </c>
      <c r="E126" s="408" t="s">
        <v>460</v>
      </c>
      <c r="F126" s="408"/>
      <c r="G126" s="203" t="s">
        <v>28</v>
      </c>
      <c r="H126" s="204">
        <v>4.4761799999999997E-2</v>
      </c>
      <c r="I126" s="205">
        <v>189.24</v>
      </c>
      <c r="J126" s="205">
        <v>8.4707229999999996</v>
      </c>
    </row>
    <row r="127" spans="1:10" customFormat="1" ht="39" customHeight="1" x14ac:dyDescent="0.2">
      <c r="A127" s="201" t="s">
        <v>457</v>
      </c>
      <c r="B127" s="202" t="s">
        <v>627</v>
      </c>
      <c r="C127" s="201" t="s">
        <v>22</v>
      </c>
      <c r="D127" s="201" t="s">
        <v>628</v>
      </c>
      <c r="E127" s="408" t="s">
        <v>460</v>
      </c>
      <c r="F127" s="408"/>
      <c r="G127" s="203" t="s">
        <v>30</v>
      </c>
      <c r="H127" s="204">
        <v>0.97619999999999996</v>
      </c>
      <c r="I127" s="205">
        <v>75.39</v>
      </c>
      <c r="J127" s="205">
        <v>73.595718000000005</v>
      </c>
    </row>
    <row r="128" spans="1:10" customFormat="1" x14ac:dyDescent="0.2">
      <c r="A128" s="206"/>
      <c r="B128" s="206"/>
      <c r="C128" s="206"/>
      <c r="D128" s="206"/>
      <c r="E128" s="206" t="s">
        <v>470</v>
      </c>
      <c r="F128" s="207">
        <v>275.39999999999998</v>
      </c>
      <c r="G128" s="206" t="s">
        <v>471</v>
      </c>
      <c r="H128" s="207">
        <v>0</v>
      </c>
      <c r="I128" s="206" t="s">
        <v>472</v>
      </c>
      <c r="J128" s="207">
        <v>275.39999999999998</v>
      </c>
    </row>
    <row r="129" spans="1:10" customFormat="1" ht="15" thickBot="1" x14ac:dyDescent="0.25">
      <c r="A129" s="206"/>
      <c r="B129" s="206"/>
      <c r="C129" s="206"/>
      <c r="D129" s="206"/>
      <c r="E129" s="206" t="s">
        <v>473</v>
      </c>
      <c r="F129" s="207">
        <v>245.21</v>
      </c>
      <c r="G129" s="206"/>
      <c r="H129" s="409" t="s">
        <v>474</v>
      </c>
      <c r="I129" s="409"/>
      <c r="J129" s="207">
        <v>1286.9100000000001</v>
      </c>
    </row>
    <row r="130" spans="1:10" customFormat="1" ht="0.95" customHeight="1" thickTop="1" x14ac:dyDescent="0.2">
      <c r="A130" s="208"/>
      <c r="B130" s="208"/>
      <c r="C130" s="208"/>
      <c r="D130" s="208"/>
      <c r="E130" s="208"/>
      <c r="F130" s="208"/>
      <c r="G130" s="208"/>
      <c r="H130" s="208"/>
      <c r="I130" s="208"/>
      <c r="J130" s="208"/>
    </row>
    <row r="131" spans="1:10" customFormat="1" ht="18" customHeight="1" x14ac:dyDescent="0.2">
      <c r="A131" s="143" t="s">
        <v>34</v>
      </c>
      <c r="B131" s="144" t="s">
        <v>7</v>
      </c>
      <c r="C131" s="143" t="s">
        <v>8</v>
      </c>
      <c r="D131" s="143" t="s">
        <v>9</v>
      </c>
      <c r="E131" s="410" t="s">
        <v>453</v>
      </c>
      <c r="F131" s="410"/>
      <c r="G131" s="145" t="s">
        <v>10</v>
      </c>
      <c r="H131" s="144" t="s">
        <v>11</v>
      </c>
      <c r="I131" s="144" t="s">
        <v>12</v>
      </c>
      <c r="J131" s="144" t="s">
        <v>14</v>
      </c>
    </row>
    <row r="132" spans="1:10" customFormat="1" ht="39" customHeight="1" x14ac:dyDescent="0.2">
      <c r="A132" s="156" t="s">
        <v>454</v>
      </c>
      <c r="B132" s="158" t="s">
        <v>2099</v>
      </c>
      <c r="C132" s="156" t="s">
        <v>19</v>
      </c>
      <c r="D132" s="156" t="s">
        <v>2100</v>
      </c>
      <c r="E132" s="411" t="s">
        <v>475</v>
      </c>
      <c r="F132" s="411"/>
      <c r="G132" s="157" t="s">
        <v>30</v>
      </c>
      <c r="H132" s="195">
        <v>1</v>
      </c>
      <c r="I132" s="159">
        <v>870.29</v>
      </c>
      <c r="J132" s="159">
        <v>870.29</v>
      </c>
    </row>
    <row r="133" spans="1:10" customFormat="1" ht="24" customHeight="1" x14ac:dyDescent="0.2">
      <c r="A133" s="196" t="s">
        <v>456</v>
      </c>
      <c r="B133" s="197" t="s">
        <v>491</v>
      </c>
      <c r="C133" s="196" t="s">
        <v>22</v>
      </c>
      <c r="D133" s="196" t="s">
        <v>492</v>
      </c>
      <c r="E133" s="412" t="s">
        <v>455</v>
      </c>
      <c r="F133" s="412"/>
      <c r="G133" s="198" t="s">
        <v>175</v>
      </c>
      <c r="H133" s="199">
        <v>0.97940000000000005</v>
      </c>
      <c r="I133" s="200">
        <v>33.68</v>
      </c>
      <c r="J133" s="200">
        <v>32.979999999999997</v>
      </c>
    </row>
    <row r="134" spans="1:10" customFormat="1" ht="51.95" customHeight="1" x14ac:dyDescent="0.2">
      <c r="A134" s="196" t="s">
        <v>456</v>
      </c>
      <c r="B134" s="197" t="s">
        <v>503</v>
      </c>
      <c r="C134" s="196" t="s">
        <v>22</v>
      </c>
      <c r="D134" s="196" t="s">
        <v>504</v>
      </c>
      <c r="E134" s="412" t="s">
        <v>505</v>
      </c>
      <c r="F134" s="412"/>
      <c r="G134" s="198" t="s">
        <v>30</v>
      </c>
      <c r="H134" s="199">
        <v>1.4396</v>
      </c>
      <c r="I134" s="200">
        <v>80.209999999999994</v>
      </c>
      <c r="J134" s="200">
        <v>115.47</v>
      </c>
    </row>
    <row r="135" spans="1:10" customFormat="1" ht="39" customHeight="1" x14ac:dyDescent="0.2">
      <c r="A135" s="196" t="s">
        <v>456</v>
      </c>
      <c r="B135" s="197" t="s">
        <v>562</v>
      </c>
      <c r="C135" s="196" t="s">
        <v>22</v>
      </c>
      <c r="D135" s="196" t="s">
        <v>2289</v>
      </c>
      <c r="E135" s="412" t="s">
        <v>563</v>
      </c>
      <c r="F135" s="412"/>
      <c r="G135" s="198" t="s">
        <v>28</v>
      </c>
      <c r="H135" s="199">
        <v>5.04E-2</v>
      </c>
      <c r="I135" s="200">
        <v>22.81</v>
      </c>
      <c r="J135" s="200">
        <v>1.1399999999999999</v>
      </c>
    </row>
    <row r="136" spans="1:10" customFormat="1" ht="39" customHeight="1" x14ac:dyDescent="0.2">
      <c r="A136" s="196" t="s">
        <v>456</v>
      </c>
      <c r="B136" s="197" t="s">
        <v>607</v>
      </c>
      <c r="C136" s="196" t="s">
        <v>22</v>
      </c>
      <c r="D136" s="196" t="s">
        <v>2290</v>
      </c>
      <c r="E136" s="412" t="s">
        <v>563</v>
      </c>
      <c r="F136" s="412"/>
      <c r="G136" s="198" t="s">
        <v>28</v>
      </c>
      <c r="H136" s="199">
        <v>2.52E-2</v>
      </c>
      <c r="I136" s="200">
        <v>18.14</v>
      </c>
      <c r="J136" s="200">
        <v>0.45</v>
      </c>
    </row>
    <row r="137" spans="1:10" customFormat="1" ht="39" customHeight="1" x14ac:dyDescent="0.2">
      <c r="A137" s="196" t="s">
        <v>456</v>
      </c>
      <c r="B137" s="197" t="s">
        <v>591</v>
      </c>
      <c r="C137" s="196" t="s">
        <v>22</v>
      </c>
      <c r="D137" s="196" t="s">
        <v>592</v>
      </c>
      <c r="E137" s="412" t="s">
        <v>475</v>
      </c>
      <c r="F137" s="412"/>
      <c r="G137" s="198" t="s">
        <v>30</v>
      </c>
      <c r="H137" s="199">
        <v>3.2300000000000002E-2</v>
      </c>
      <c r="I137" s="200">
        <v>108.55</v>
      </c>
      <c r="J137" s="200">
        <v>3.5</v>
      </c>
    </row>
    <row r="138" spans="1:10" customFormat="1" ht="39" customHeight="1" x14ac:dyDescent="0.2">
      <c r="A138" s="196" t="s">
        <v>456</v>
      </c>
      <c r="B138" s="197" t="s">
        <v>598</v>
      </c>
      <c r="C138" s="196" t="s">
        <v>22</v>
      </c>
      <c r="D138" s="196" t="s">
        <v>599</v>
      </c>
      <c r="E138" s="412" t="s">
        <v>561</v>
      </c>
      <c r="F138" s="412"/>
      <c r="G138" s="198" t="s">
        <v>28</v>
      </c>
      <c r="H138" s="199">
        <v>2.52E-2</v>
      </c>
      <c r="I138" s="200">
        <v>128.52000000000001</v>
      </c>
      <c r="J138" s="200">
        <v>3.23</v>
      </c>
    </row>
    <row r="139" spans="1:10" customFormat="1" ht="39" customHeight="1" x14ac:dyDescent="0.2">
      <c r="A139" s="196" t="s">
        <v>456</v>
      </c>
      <c r="B139" s="197" t="s">
        <v>621</v>
      </c>
      <c r="C139" s="196" t="s">
        <v>22</v>
      </c>
      <c r="D139" s="196" t="s">
        <v>622</v>
      </c>
      <c r="E139" s="412" t="s">
        <v>475</v>
      </c>
      <c r="F139" s="412"/>
      <c r="G139" s="198" t="s">
        <v>30</v>
      </c>
      <c r="H139" s="199">
        <v>0.40479999999999999</v>
      </c>
      <c r="I139" s="200">
        <v>129.88</v>
      </c>
      <c r="J139" s="200">
        <v>52.57</v>
      </c>
    </row>
    <row r="140" spans="1:10" customFormat="1" ht="39" customHeight="1" x14ac:dyDescent="0.2">
      <c r="A140" s="196" t="s">
        <v>456</v>
      </c>
      <c r="B140" s="197" t="s">
        <v>559</v>
      </c>
      <c r="C140" s="196" t="s">
        <v>22</v>
      </c>
      <c r="D140" s="196" t="s">
        <v>560</v>
      </c>
      <c r="E140" s="412" t="s">
        <v>561</v>
      </c>
      <c r="F140" s="412"/>
      <c r="G140" s="198" t="s">
        <v>28</v>
      </c>
      <c r="H140" s="199">
        <v>5.04E-2</v>
      </c>
      <c r="I140" s="200">
        <v>25.08</v>
      </c>
      <c r="J140" s="200">
        <v>1.26</v>
      </c>
    </row>
    <row r="141" spans="1:10" customFormat="1" ht="65.099999999999994" customHeight="1" x14ac:dyDescent="0.2">
      <c r="A141" s="196" t="s">
        <v>456</v>
      </c>
      <c r="B141" s="197" t="s">
        <v>540</v>
      </c>
      <c r="C141" s="196" t="s">
        <v>22</v>
      </c>
      <c r="D141" s="196" t="s">
        <v>541</v>
      </c>
      <c r="E141" s="412" t="s">
        <v>528</v>
      </c>
      <c r="F141" s="412"/>
      <c r="G141" s="198" t="s">
        <v>29</v>
      </c>
      <c r="H141" s="199">
        <v>0.2266</v>
      </c>
      <c r="I141" s="200">
        <v>4.4000000000000004</v>
      </c>
      <c r="J141" s="200">
        <v>0.99</v>
      </c>
    </row>
    <row r="142" spans="1:10" customFormat="1" ht="39" customHeight="1" x14ac:dyDescent="0.2">
      <c r="A142" s="196" t="s">
        <v>456</v>
      </c>
      <c r="B142" s="197" t="s">
        <v>615</v>
      </c>
      <c r="C142" s="196" t="s">
        <v>22</v>
      </c>
      <c r="D142" s="196" t="s">
        <v>616</v>
      </c>
      <c r="E142" s="412" t="s">
        <v>508</v>
      </c>
      <c r="F142" s="412"/>
      <c r="G142" s="198" t="s">
        <v>29</v>
      </c>
      <c r="H142" s="199">
        <v>0.25180000000000002</v>
      </c>
      <c r="I142" s="200">
        <v>10.34</v>
      </c>
      <c r="J142" s="200">
        <v>2.6</v>
      </c>
    </row>
    <row r="143" spans="1:10" customFormat="1" ht="39" customHeight="1" x14ac:dyDescent="0.2">
      <c r="A143" s="196" t="s">
        <v>456</v>
      </c>
      <c r="B143" s="197" t="s">
        <v>49</v>
      </c>
      <c r="C143" s="196" t="s">
        <v>22</v>
      </c>
      <c r="D143" s="196" t="s">
        <v>50</v>
      </c>
      <c r="E143" s="412" t="s">
        <v>508</v>
      </c>
      <c r="F143" s="412"/>
      <c r="G143" s="198" t="s">
        <v>29</v>
      </c>
      <c r="H143" s="199">
        <v>0.67979999999999996</v>
      </c>
      <c r="I143" s="200">
        <v>4.99</v>
      </c>
      <c r="J143" s="200">
        <v>3.39</v>
      </c>
    </row>
    <row r="144" spans="1:10" customFormat="1" ht="39" customHeight="1" x14ac:dyDescent="0.2">
      <c r="A144" s="196" t="s">
        <v>456</v>
      </c>
      <c r="B144" s="197" t="s">
        <v>605</v>
      </c>
      <c r="C144" s="196" t="s">
        <v>22</v>
      </c>
      <c r="D144" s="196" t="s">
        <v>606</v>
      </c>
      <c r="E144" s="412" t="s">
        <v>522</v>
      </c>
      <c r="F144" s="412"/>
      <c r="G144" s="198" t="s">
        <v>30</v>
      </c>
      <c r="H144" s="199">
        <v>1.4396</v>
      </c>
      <c r="I144" s="200">
        <v>55.47</v>
      </c>
      <c r="J144" s="200">
        <v>79.849999999999994</v>
      </c>
    </row>
    <row r="145" spans="1:10" customFormat="1" ht="39" customHeight="1" x14ac:dyDescent="0.2">
      <c r="A145" s="196" t="s">
        <v>456</v>
      </c>
      <c r="B145" s="197" t="s">
        <v>613</v>
      </c>
      <c r="C145" s="196" t="s">
        <v>22</v>
      </c>
      <c r="D145" s="196" t="s">
        <v>614</v>
      </c>
      <c r="E145" s="412" t="s">
        <v>525</v>
      </c>
      <c r="F145" s="412"/>
      <c r="G145" s="198" t="s">
        <v>30</v>
      </c>
      <c r="H145" s="199">
        <v>0.54949999999999999</v>
      </c>
      <c r="I145" s="200">
        <v>116.58</v>
      </c>
      <c r="J145" s="200">
        <v>64.06</v>
      </c>
    </row>
    <row r="146" spans="1:10" customFormat="1" ht="51.95" customHeight="1" x14ac:dyDescent="0.2">
      <c r="A146" s="196" t="s">
        <v>456</v>
      </c>
      <c r="B146" s="197" t="s">
        <v>549</v>
      </c>
      <c r="C146" s="196" t="s">
        <v>22</v>
      </c>
      <c r="D146" s="196" t="s">
        <v>550</v>
      </c>
      <c r="E146" s="412" t="s">
        <v>508</v>
      </c>
      <c r="F146" s="412"/>
      <c r="G146" s="198" t="s">
        <v>28</v>
      </c>
      <c r="H146" s="199">
        <v>7.5499999999999998E-2</v>
      </c>
      <c r="I146" s="200">
        <v>20.02</v>
      </c>
      <c r="J146" s="200">
        <v>1.51</v>
      </c>
    </row>
    <row r="147" spans="1:10" customFormat="1" ht="39" customHeight="1" x14ac:dyDescent="0.2">
      <c r="A147" s="196" t="s">
        <v>456</v>
      </c>
      <c r="B147" s="197" t="s">
        <v>570</v>
      </c>
      <c r="C147" s="196" t="s">
        <v>22</v>
      </c>
      <c r="D147" s="196" t="s">
        <v>571</v>
      </c>
      <c r="E147" s="412" t="s">
        <v>525</v>
      </c>
      <c r="F147" s="412"/>
      <c r="G147" s="198" t="s">
        <v>30</v>
      </c>
      <c r="H147" s="199">
        <v>3.4200000000000001E-2</v>
      </c>
      <c r="I147" s="200">
        <v>113.02</v>
      </c>
      <c r="J147" s="200">
        <v>3.86</v>
      </c>
    </row>
    <row r="148" spans="1:10" customFormat="1" ht="26.1" customHeight="1" x14ac:dyDescent="0.2">
      <c r="A148" s="196" t="s">
        <v>456</v>
      </c>
      <c r="B148" s="197" t="s">
        <v>602</v>
      </c>
      <c r="C148" s="196" t="s">
        <v>22</v>
      </c>
      <c r="D148" s="196" t="s">
        <v>603</v>
      </c>
      <c r="E148" s="412" t="s">
        <v>604</v>
      </c>
      <c r="F148" s="412"/>
      <c r="G148" s="198" t="s">
        <v>30</v>
      </c>
      <c r="H148" s="199">
        <v>3.7456999999999998</v>
      </c>
      <c r="I148" s="200">
        <v>17.260000000000002</v>
      </c>
      <c r="J148" s="200">
        <v>64.650000000000006</v>
      </c>
    </row>
    <row r="149" spans="1:10" customFormat="1" ht="26.1" customHeight="1" x14ac:dyDescent="0.2">
      <c r="A149" s="196" t="s">
        <v>456</v>
      </c>
      <c r="B149" s="197" t="s">
        <v>313</v>
      </c>
      <c r="C149" s="196" t="s">
        <v>22</v>
      </c>
      <c r="D149" s="196" t="s">
        <v>243</v>
      </c>
      <c r="E149" s="412" t="s">
        <v>643</v>
      </c>
      <c r="F149" s="412"/>
      <c r="G149" s="198" t="s">
        <v>32</v>
      </c>
      <c r="H149" s="199">
        <v>6.7000000000000002E-3</v>
      </c>
      <c r="I149" s="200">
        <v>29.94</v>
      </c>
      <c r="J149" s="200">
        <v>0.2</v>
      </c>
    </row>
    <row r="150" spans="1:10" customFormat="1" ht="39" customHeight="1" x14ac:dyDescent="0.2">
      <c r="A150" s="196" t="s">
        <v>456</v>
      </c>
      <c r="B150" s="197" t="s">
        <v>523</v>
      </c>
      <c r="C150" s="196" t="s">
        <v>22</v>
      </c>
      <c r="D150" s="196" t="s">
        <v>524</v>
      </c>
      <c r="E150" s="412" t="s">
        <v>525</v>
      </c>
      <c r="F150" s="412"/>
      <c r="G150" s="198" t="s">
        <v>30</v>
      </c>
      <c r="H150" s="199">
        <v>4.3900000000000002E-2</v>
      </c>
      <c r="I150" s="200">
        <v>88.55</v>
      </c>
      <c r="J150" s="200">
        <v>3.88</v>
      </c>
    </row>
    <row r="151" spans="1:10" customFormat="1" ht="65.099999999999994" customHeight="1" x14ac:dyDescent="0.2">
      <c r="A151" s="196" t="s">
        <v>456</v>
      </c>
      <c r="B151" s="197" t="s">
        <v>526</v>
      </c>
      <c r="C151" s="196" t="s">
        <v>22</v>
      </c>
      <c r="D151" s="196" t="s">
        <v>527</v>
      </c>
      <c r="E151" s="412" t="s">
        <v>528</v>
      </c>
      <c r="F151" s="412"/>
      <c r="G151" s="198" t="s">
        <v>29</v>
      </c>
      <c r="H151" s="199">
        <v>0.25180000000000002</v>
      </c>
      <c r="I151" s="200">
        <v>11.8</v>
      </c>
      <c r="J151" s="200">
        <v>2.97</v>
      </c>
    </row>
    <row r="152" spans="1:10" customFormat="1" ht="39" customHeight="1" x14ac:dyDescent="0.2">
      <c r="A152" s="196" t="s">
        <v>456</v>
      </c>
      <c r="B152" s="197" t="s">
        <v>512</v>
      </c>
      <c r="C152" s="196" t="s">
        <v>22</v>
      </c>
      <c r="D152" s="196" t="s">
        <v>513</v>
      </c>
      <c r="E152" s="412" t="s">
        <v>508</v>
      </c>
      <c r="F152" s="412"/>
      <c r="G152" s="198" t="s">
        <v>29</v>
      </c>
      <c r="H152" s="199">
        <v>0.2266</v>
      </c>
      <c r="I152" s="200">
        <v>13.94</v>
      </c>
      <c r="J152" s="200">
        <v>3.15</v>
      </c>
    </row>
    <row r="153" spans="1:10" customFormat="1" ht="39" customHeight="1" x14ac:dyDescent="0.2">
      <c r="A153" s="196" t="s">
        <v>456</v>
      </c>
      <c r="B153" s="197" t="s">
        <v>556</v>
      </c>
      <c r="C153" s="196" t="s">
        <v>22</v>
      </c>
      <c r="D153" s="196" t="s">
        <v>557</v>
      </c>
      <c r="E153" s="412" t="s">
        <v>525</v>
      </c>
      <c r="F153" s="412"/>
      <c r="G153" s="198" t="s">
        <v>30</v>
      </c>
      <c r="H153" s="199">
        <v>2.81E-2</v>
      </c>
      <c r="I153" s="200">
        <v>75.900000000000006</v>
      </c>
      <c r="J153" s="200">
        <v>2.13</v>
      </c>
    </row>
    <row r="154" spans="1:10" customFormat="1" ht="39" customHeight="1" x14ac:dyDescent="0.2">
      <c r="A154" s="196" t="s">
        <v>456</v>
      </c>
      <c r="B154" s="197" t="s">
        <v>520</v>
      </c>
      <c r="C154" s="196" t="s">
        <v>22</v>
      </c>
      <c r="D154" s="196" t="s">
        <v>521</v>
      </c>
      <c r="E154" s="412" t="s">
        <v>522</v>
      </c>
      <c r="F154" s="412"/>
      <c r="G154" s="198" t="s">
        <v>30</v>
      </c>
      <c r="H154" s="199">
        <v>6.0000000000000001E-3</v>
      </c>
      <c r="I154" s="200">
        <v>28.54</v>
      </c>
      <c r="J154" s="200">
        <v>0.17</v>
      </c>
    </row>
    <row r="155" spans="1:10" customFormat="1" ht="39" customHeight="1" x14ac:dyDescent="0.2">
      <c r="A155" s="196" t="s">
        <v>456</v>
      </c>
      <c r="B155" s="197" t="s">
        <v>641</v>
      </c>
      <c r="C155" s="196" t="s">
        <v>22</v>
      </c>
      <c r="D155" s="196" t="s">
        <v>642</v>
      </c>
      <c r="E155" s="412" t="s">
        <v>508</v>
      </c>
      <c r="F155" s="412"/>
      <c r="G155" s="198" t="s">
        <v>28</v>
      </c>
      <c r="H155" s="199">
        <v>2.52E-2</v>
      </c>
      <c r="I155" s="200">
        <v>78.77</v>
      </c>
      <c r="J155" s="200">
        <v>1.98</v>
      </c>
    </row>
    <row r="156" spans="1:10" customFormat="1" ht="24" customHeight="1" x14ac:dyDescent="0.2">
      <c r="A156" s="196" t="s">
        <v>456</v>
      </c>
      <c r="B156" s="197" t="s">
        <v>312</v>
      </c>
      <c r="C156" s="196" t="s">
        <v>22</v>
      </c>
      <c r="D156" s="196" t="s">
        <v>222</v>
      </c>
      <c r="E156" s="412" t="s">
        <v>558</v>
      </c>
      <c r="F156" s="412"/>
      <c r="G156" s="198" t="s">
        <v>32</v>
      </c>
      <c r="H156" s="199">
        <v>2.6200000000000001E-2</v>
      </c>
      <c r="I156" s="200">
        <v>97.31</v>
      </c>
      <c r="J156" s="200">
        <v>2.54</v>
      </c>
    </row>
    <row r="157" spans="1:10" customFormat="1" ht="39" customHeight="1" x14ac:dyDescent="0.2">
      <c r="A157" s="196" t="s">
        <v>456</v>
      </c>
      <c r="B157" s="197" t="s">
        <v>533</v>
      </c>
      <c r="C157" s="196" t="s">
        <v>22</v>
      </c>
      <c r="D157" s="196" t="s">
        <v>534</v>
      </c>
      <c r="E157" s="412" t="s">
        <v>535</v>
      </c>
      <c r="F157" s="412"/>
      <c r="G157" s="198" t="s">
        <v>32</v>
      </c>
      <c r="H157" s="199">
        <v>2.69E-2</v>
      </c>
      <c r="I157" s="200">
        <v>1160.31</v>
      </c>
      <c r="J157" s="200">
        <v>31.21</v>
      </c>
    </row>
    <row r="158" spans="1:10" customFormat="1" ht="26.1" customHeight="1" x14ac:dyDescent="0.2">
      <c r="A158" s="196" t="s">
        <v>456</v>
      </c>
      <c r="B158" s="197" t="s">
        <v>515</v>
      </c>
      <c r="C158" s="196" t="s">
        <v>22</v>
      </c>
      <c r="D158" s="196" t="s">
        <v>516</v>
      </c>
      <c r="E158" s="412" t="s">
        <v>508</v>
      </c>
      <c r="F158" s="412"/>
      <c r="G158" s="198" t="s">
        <v>28</v>
      </c>
      <c r="H158" s="199">
        <v>0.12590000000000001</v>
      </c>
      <c r="I158" s="200">
        <v>18.670000000000002</v>
      </c>
      <c r="J158" s="200">
        <v>2.35</v>
      </c>
    </row>
    <row r="159" spans="1:10" customFormat="1" ht="51.95" customHeight="1" x14ac:dyDescent="0.2">
      <c r="A159" s="196" t="s">
        <v>456</v>
      </c>
      <c r="B159" s="197" t="s">
        <v>551</v>
      </c>
      <c r="C159" s="196" t="s">
        <v>22</v>
      </c>
      <c r="D159" s="196" t="s">
        <v>2292</v>
      </c>
      <c r="E159" s="412" t="s">
        <v>552</v>
      </c>
      <c r="F159" s="412"/>
      <c r="G159" s="198" t="s">
        <v>30</v>
      </c>
      <c r="H159" s="199">
        <v>1.4396</v>
      </c>
      <c r="I159" s="200">
        <v>21.53</v>
      </c>
      <c r="J159" s="200">
        <v>30.99</v>
      </c>
    </row>
    <row r="160" spans="1:10" customFormat="1" ht="39" customHeight="1" x14ac:dyDescent="0.2">
      <c r="A160" s="196" t="s">
        <v>456</v>
      </c>
      <c r="B160" s="197" t="s">
        <v>529</v>
      </c>
      <c r="C160" s="196" t="s">
        <v>22</v>
      </c>
      <c r="D160" s="196" t="s">
        <v>530</v>
      </c>
      <c r="E160" s="412" t="s">
        <v>508</v>
      </c>
      <c r="F160" s="412"/>
      <c r="G160" s="198" t="s">
        <v>29</v>
      </c>
      <c r="H160" s="199">
        <v>0.62190000000000001</v>
      </c>
      <c r="I160" s="200">
        <v>3.46</v>
      </c>
      <c r="J160" s="200">
        <v>2.15</v>
      </c>
    </row>
    <row r="161" spans="1:10" customFormat="1" ht="39" customHeight="1" x14ac:dyDescent="0.2">
      <c r="A161" s="196" t="s">
        <v>456</v>
      </c>
      <c r="B161" s="197" t="s">
        <v>644</v>
      </c>
      <c r="C161" s="196" t="s">
        <v>22</v>
      </c>
      <c r="D161" s="196" t="s">
        <v>2299</v>
      </c>
      <c r="E161" s="412" t="s">
        <v>548</v>
      </c>
      <c r="F161" s="412"/>
      <c r="G161" s="198" t="s">
        <v>30</v>
      </c>
      <c r="H161" s="199">
        <v>6.3399999999999998E-2</v>
      </c>
      <c r="I161" s="200">
        <v>729.48</v>
      </c>
      <c r="J161" s="200">
        <v>46.24</v>
      </c>
    </row>
    <row r="162" spans="1:10" customFormat="1" ht="78" customHeight="1" x14ac:dyDescent="0.2">
      <c r="A162" s="196" t="s">
        <v>456</v>
      </c>
      <c r="B162" s="197" t="s">
        <v>585</v>
      </c>
      <c r="C162" s="196" t="s">
        <v>22</v>
      </c>
      <c r="D162" s="196" t="s">
        <v>586</v>
      </c>
      <c r="E162" s="412" t="s">
        <v>587</v>
      </c>
      <c r="F162" s="412"/>
      <c r="G162" s="198" t="s">
        <v>30</v>
      </c>
      <c r="H162" s="199">
        <v>7.5499999999999998E-2</v>
      </c>
      <c r="I162" s="200">
        <v>686.45</v>
      </c>
      <c r="J162" s="200">
        <v>51.82</v>
      </c>
    </row>
    <row r="163" spans="1:10" customFormat="1" ht="39" customHeight="1" x14ac:dyDescent="0.2">
      <c r="A163" s="196" t="s">
        <v>456</v>
      </c>
      <c r="B163" s="197" t="s">
        <v>568</v>
      </c>
      <c r="C163" s="196" t="s">
        <v>22</v>
      </c>
      <c r="D163" s="196" t="s">
        <v>569</v>
      </c>
      <c r="E163" s="412" t="s">
        <v>525</v>
      </c>
      <c r="F163" s="412"/>
      <c r="G163" s="198" t="s">
        <v>30</v>
      </c>
      <c r="H163" s="199">
        <v>0.4284</v>
      </c>
      <c r="I163" s="200">
        <v>148.80000000000001</v>
      </c>
      <c r="J163" s="200">
        <v>63.74</v>
      </c>
    </row>
    <row r="164" spans="1:10" customFormat="1" ht="39" customHeight="1" x14ac:dyDescent="0.2">
      <c r="A164" s="196" t="s">
        <v>456</v>
      </c>
      <c r="B164" s="197" t="s">
        <v>506</v>
      </c>
      <c r="C164" s="196" t="s">
        <v>22</v>
      </c>
      <c r="D164" s="196" t="s">
        <v>507</v>
      </c>
      <c r="E164" s="412" t="s">
        <v>508</v>
      </c>
      <c r="F164" s="412"/>
      <c r="G164" s="198" t="s">
        <v>28</v>
      </c>
      <c r="H164" s="199">
        <v>5.04E-2</v>
      </c>
      <c r="I164" s="200">
        <v>34.24</v>
      </c>
      <c r="J164" s="200">
        <v>1.72</v>
      </c>
    </row>
    <row r="165" spans="1:10" customFormat="1" ht="39" customHeight="1" x14ac:dyDescent="0.2">
      <c r="A165" s="196" t="s">
        <v>456</v>
      </c>
      <c r="B165" s="197" t="s">
        <v>2294</v>
      </c>
      <c r="C165" s="196" t="s">
        <v>22</v>
      </c>
      <c r="D165" s="196" t="s">
        <v>2295</v>
      </c>
      <c r="E165" s="412" t="s">
        <v>640</v>
      </c>
      <c r="F165" s="412"/>
      <c r="G165" s="198" t="s">
        <v>28</v>
      </c>
      <c r="H165" s="199">
        <v>0.1007</v>
      </c>
      <c r="I165" s="200">
        <v>65.5</v>
      </c>
      <c r="J165" s="200">
        <v>6.59</v>
      </c>
    </row>
    <row r="166" spans="1:10" customFormat="1" ht="39" customHeight="1" x14ac:dyDescent="0.2">
      <c r="A166" s="196" t="s">
        <v>456</v>
      </c>
      <c r="B166" s="197" t="s">
        <v>600</v>
      </c>
      <c r="C166" s="196" t="s">
        <v>22</v>
      </c>
      <c r="D166" s="196" t="s">
        <v>601</v>
      </c>
      <c r="E166" s="412" t="s">
        <v>525</v>
      </c>
      <c r="F166" s="412"/>
      <c r="G166" s="198" t="s">
        <v>30</v>
      </c>
      <c r="H166" s="199">
        <v>0.35170000000000001</v>
      </c>
      <c r="I166" s="200">
        <v>99.67</v>
      </c>
      <c r="J166" s="200">
        <v>35.049999999999997</v>
      </c>
    </row>
    <row r="167" spans="1:10" customFormat="1" ht="39" customHeight="1" x14ac:dyDescent="0.2">
      <c r="A167" s="201" t="s">
        <v>457</v>
      </c>
      <c r="B167" s="202" t="s">
        <v>645</v>
      </c>
      <c r="C167" s="201" t="s">
        <v>22</v>
      </c>
      <c r="D167" s="201" t="s">
        <v>646</v>
      </c>
      <c r="E167" s="408" t="s">
        <v>460</v>
      </c>
      <c r="F167" s="408"/>
      <c r="G167" s="203" t="s">
        <v>28</v>
      </c>
      <c r="H167" s="204">
        <v>2.52E-2</v>
      </c>
      <c r="I167" s="205">
        <v>16.12</v>
      </c>
      <c r="J167" s="205">
        <v>0.40622399999999997</v>
      </c>
    </row>
    <row r="168" spans="1:10" customFormat="1" ht="26.1" customHeight="1" x14ac:dyDescent="0.2">
      <c r="A168" s="201" t="s">
        <v>457</v>
      </c>
      <c r="B168" s="202" t="s">
        <v>653</v>
      </c>
      <c r="C168" s="201" t="s">
        <v>22</v>
      </c>
      <c r="D168" s="201" t="s">
        <v>654</v>
      </c>
      <c r="E168" s="408" t="s">
        <v>460</v>
      </c>
      <c r="F168" s="408"/>
      <c r="G168" s="203" t="s">
        <v>29</v>
      </c>
      <c r="H168" s="204">
        <v>3.4843999999999999</v>
      </c>
      <c r="I168" s="205">
        <v>4.3499999999999996</v>
      </c>
      <c r="J168" s="205">
        <v>15.15714</v>
      </c>
    </row>
    <row r="169" spans="1:10" customFormat="1" ht="39" customHeight="1" x14ac:dyDescent="0.2">
      <c r="A169" s="201" t="s">
        <v>457</v>
      </c>
      <c r="B169" s="202" t="s">
        <v>651</v>
      </c>
      <c r="C169" s="201" t="s">
        <v>22</v>
      </c>
      <c r="D169" s="201" t="s">
        <v>652</v>
      </c>
      <c r="E169" s="408" t="s">
        <v>460</v>
      </c>
      <c r="F169" s="408"/>
      <c r="G169" s="203" t="s">
        <v>29</v>
      </c>
      <c r="H169" s="204">
        <v>3.9174000000000002</v>
      </c>
      <c r="I169" s="205">
        <v>12.01</v>
      </c>
      <c r="J169" s="205">
        <v>47.047974000000004</v>
      </c>
    </row>
    <row r="170" spans="1:10" customFormat="1" ht="26.1" customHeight="1" x14ac:dyDescent="0.2">
      <c r="A170" s="201" t="s">
        <v>457</v>
      </c>
      <c r="B170" s="202" t="s">
        <v>647</v>
      </c>
      <c r="C170" s="201" t="s">
        <v>22</v>
      </c>
      <c r="D170" s="201" t="s">
        <v>648</v>
      </c>
      <c r="E170" s="408" t="s">
        <v>460</v>
      </c>
      <c r="F170" s="408"/>
      <c r="G170" s="203" t="s">
        <v>28</v>
      </c>
      <c r="H170" s="204">
        <v>2.52E-2</v>
      </c>
      <c r="I170" s="205">
        <v>232.69</v>
      </c>
      <c r="J170" s="205">
        <v>5.8637879999999996</v>
      </c>
    </row>
    <row r="171" spans="1:10" customFormat="1" ht="26.1" customHeight="1" x14ac:dyDescent="0.2">
      <c r="A171" s="201" t="s">
        <v>457</v>
      </c>
      <c r="B171" s="202" t="s">
        <v>649</v>
      </c>
      <c r="C171" s="201" t="s">
        <v>22</v>
      </c>
      <c r="D171" s="201" t="s">
        <v>650</v>
      </c>
      <c r="E171" s="408" t="s">
        <v>460</v>
      </c>
      <c r="F171" s="408"/>
      <c r="G171" s="203" t="s">
        <v>28</v>
      </c>
      <c r="H171" s="204">
        <v>2.52E-2</v>
      </c>
      <c r="I171" s="205">
        <v>240.62</v>
      </c>
      <c r="J171" s="205">
        <v>6.0636239999999999</v>
      </c>
    </row>
    <row r="172" spans="1:10" customFormat="1" ht="39" customHeight="1" x14ac:dyDescent="0.2">
      <c r="A172" s="201" t="s">
        <v>457</v>
      </c>
      <c r="B172" s="202" t="s">
        <v>627</v>
      </c>
      <c r="C172" s="201" t="s">
        <v>22</v>
      </c>
      <c r="D172" s="201" t="s">
        <v>628</v>
      </c>
      <c r="E172" s="408" t="s">
        <v>460</v>
      </c>
      <c r="F172" s="408"/>
      <c r="G172" s="203" t="s">
        <v>30</v>
      </c>
      <c r="H172" s="204">
        <v>1</v>
      </c>
      <c r="I172" s="205">
        <v>75.39</v>
      </c>
      <c r="J172" s="205">
        <v>75.39</v>
      </c>
    </row>
    <row r="173" spans="1:10" customFormat="1" x14ac:dyDescent="0.2">
      <c r="A173" s="206"/>
      <c r="B173" s="206"/>
      <c r="C173" s="206"/>
      <c r="D173" s="206"/>
      <c r="E173" s="206" t="s">
        <v>470</v>
      </c>
      <c r="F173" s="207">
        <v>199.15</v>
      </c>
      <c r="G173" s="206" t="s">
        <v>471</v>
      </c>
      <c r="H173" s="207">
        <v>0</v>
      </c>
      <c r="I173" s="206" t="s">
        <v>472</v>
      </c>
      <c r="J173" s="207">
        <v>199.15</v>
      </c>
    </row>
    <row r="174" spans="1:10" customFormat="1" ht="15" thickBot="1" x14ac:dyDescent="0.25">
      <c r="A174" s="206"/>
      <c r="B174" s="206"/>
      <c r="C174" s="206"/>
      <c r="D174" s="206"/>
      <c r="E174" s="206" t="s">
        <v>473</v>
      </c>
      <c r="F174" s="207">
        <v>204.86</v>
      </c>
      <c r="G174" s="206"/>
      <c r="H174" s="409" t="s">
        <v>474</v>
      </c>
      <c r="I174" s="409"/>
      <c r="J174" s="207">
        <v>1075.1500000000001</v>
      </c>
    </row>
    <row r="175" spans="1:10" customFormat="1" ht="0.95" customHeight="1" thickTop="1" x14ac:dyDescent="0.2">
      <c r="A175" s="208"/>
      <c r="B175" s="208"/>
      <c r="C175" s="208"/>
      <c r="D175" s="208"/>
      <c r="E175" s="208"/>
      <c r="F175" s="208"/>
      <c r="G175" s="208"/>
      <c r="H175" s="208"/>
      <c r="I175" s="208"/>
      <c r="J175" s="208"/>
    </row>
    <row r="176" spans="1:10" customFormat="1" ht="18" customHeight="1" x14ac:dyDescent="0.2">
      <c r="A176" s="143" t="s">
        <v>35</v>
      </c>
      <c r="B176" s="144" t="s">
        <v>7</v>
      </c>
      <c r="C176" s="143" t="s">
        <v>8</v>
      </c>
      <c r="D176" s="143" t="s">
        <v>9</v>
      </c>
      <c r="E176" s="410" t="s">
        <v>453</v>
      </c>
      <c r="F176" s="410"/>
      <c r="G176" s="145" t="s">
        <v>10</v>
      </c>
      <c r="H176" s="144" t="s">
        <v>11</v>
      </c>
      <c r="I176" s="144" t="s">
        <v>12</v>
      </c>
      <c r="J176" s="144" t="s">
        <v>14</v>
      </c>
    </row>
    <row r="177" spans="1:10" customFormat="1" ht="39" customHeight="1" x14ac:dyDescent="0.2">
      <c r="A177" s="156" t="s">
        <v>454</v>
      </c>
      <c r="B177" s="158" t="s">
        <v>2101</v>
      </c>
      <c r="C177" s="156" t="s">
        <v>19</v>
      </c>
      <c r="D177" s="156" t="s">
        <v>279</v>
      </c>
      <c r="E177" s="411" t="s">
        <v>475</v>
      </c>
      <c r="F177" s="411"/>
      <c r="G177" s="157" t="s">
        <v>30</v>
      </c>
      <c r="H177" s="195">
        <v>1</v>
      </c>
      <c r="I177" s="159">
        <v>1091.27</v>
      </c>
      <c r="J177" s="159">
        <v>1091.27</v>
      </c>
    </row>
    <row r="178" spans="1:10" customFormat="1" ht="39" customHeight="1" x14ac:dyDescent="0.2">
      <c r="A178" s="196" t="s">
        <v>456</v>
      </c>
      <c r="B178" s="197" t="s">
        <v>559</v>
      </c>
      <c r="C178" s="196" t="s">
        <v>22</v>
      </c>
      <c r="D178" s="196" t="s">
        <v>560</v>
      </c>
      <c r="E178" s="412" t="s">
        <v>561</v>
      </c>
      <c r="F178" s="412"/>
      <c r="G178" s="198" t="s">
        <v>28</v>
      </c>
      <c r="H178" s="199">
        <v>0.1734</v>
      </c>
      <c r="I178" s="200">
        <v>25.08</v>
      </c>
      <c r="J178" s="200">
        <v>4.34</v>
      </c>
    </row>
    <row r="179" spans="1:10" customFormat="1" ht="39" customHeight="1" x14ac:dyDescent="0.2">
      <c r="A179" s="196" t="s">
        <v>456</v>
      </c>
      <c r="B179" s="197" t="s">
        <v>533</v>
      </c>
      <c r="C179" s="196" t="s">
        <v>22</v>
      </c>
      <c r="D179" s="196" t="s">
        <v>534</v>
      </c>
      <c r="E179" s="412" t="s">
        <v>535</v>
      </c>
      <c r="F179" s="412"/>
      <c r="G179" s="198" t="s">
        <v>32</v>
      </c>
      <c r="H179" s="199">
        <v>2.3900000000000001E-2</v>
      </c>
      <c r="I179" s="200">
        <v>1160.31</v>
      </c>
      <c r="J179" s="200">
        <v>27.73</v>
      </c>
    </row>
    <row r="180" spans="1:10" customFormat="1" ht="39" customHeight="1" x14ac:dyDescent="0.2">
      <c r="A180" s="196" t="s">
        <v>456</v>
      </c>
      <c r="B180" s="197" t="s">
        <v>359</v>
      </c>
      <c r="C180" s="196" t="s">
        <v>22</v>
      </c>
      <c r="D180" s="196" t="s">
        <v>259</v>
      </c>
      <c r="E180" s="412" t="s">
        <v>539</v>
      </c>
      <c r="F180" s="412"/>
      <c r="G180" s="198" t="s">
        <v>28</v>
      </c>
      <c r="H180" s="199">
        <v>1.9300000000000001E-2</v>
      </c>
      <c r="I180" s="200">
        <v>577.97</v>
      </c>
      <c r="J180" s="200">
        <v>11.15</v>
      </c>
    </row>
    <row r="181" spans="1:10" customFormat="1" ht="26.1" customHeight="1" x14ac:dyDescent="0.2">
      <c r="A181" s="196" t="s">
        <v>456</v>
      </c>
      <c r="B181" s="197" t="s">
        <v>388</v>
      </c>
      <c r="C181" s="196" t="s">
        <v>22</v>
      </c>
      <c r="D181" s="196" t="s">
        <v>283</v>
      </c>
      <c r="E181" s="412" t="s">
        <v>536</v>
      </c>
      <c r="F181" s="412"/>
      <c r="G181" s="198" t="s">
        <v>28</v>
      </c>
      <c r="H181" s="199">
        <v>3.85E-2</v>
      </c>
      <c r="I181" s="200">
        <v>86.52</v>
      </c>
      <c r="J181" s="200">
        <v>3.33</v>
      </c>
    </row>
    <row r="182" spans="1:10" customFormat="1" ht="65.099999999999994" customHeight="1" x14ac:dyDescent="0.2">
      <c r="A182" s="196" t="s">
        <v>456</v>
      </c>
      <c r="B182" s="197" t="s">
        <v>610</v>
      </c>
      <c r="C182" s="196" t="s">
        <v>22</v>
      </c>
      <c r="D182" s="196" t="s">
        <v>2293</v>
      </c>
      <c r="E182" s="412" t="s">
        <v>608</v>
      </c>
      <c r="F182" s="412"/>
      <c r="G182" s="198" t="s">
        <v>28</v>
      </c>
      <c r="H182" s="199">
        <v>3.85E-2</v>
      </c>
      <c r="I182" s="200">
        <v>240.04</v>
      </c>
      <c r="J182" s="200">
        <v>9.24</v>
      </c>
    </row>
    <row r="183" spans="1:10" customFormat="1" ht="65.099999999999994" customHeight="1" x14ac:dyDescent="0.2">
      <c r="A183" s="196" t="s">
        <v>456</v>
      </c>
      <c r="B183" s="197" t="s">
        <v>553</v>
      </c>
      <c r="C183" s="196" t="s">
        <v>22</v>
      </c>
      <c r="D183" s="196" t="s">
        <v>554</v>
      </c>
      <c r="E183" s="412" t="s">
        <v>555</v>
      </c>
      <c r="F183" s="412"/>
      <c r="G183" s="198" t="s">
        <v>30</v>
      </c>
      <c r="H183" s="199">
        <v>8.0600000000000005E-2</v>
      </c>
      <c r="I183" s="200">
        <v>71.31</v>
      </c>
      <c r="J183" s="200">
        <v>5.74</v>
      </c>
    </row>
    <row r="184" spans="1:10" customFormat="1" ht="39" customHeight="1" x14ac:dyDescent="0.2">
      <c r="A184" s="196" t="s">
        <v>456</v>
      </c>
      <c r="B184" s="197" t="s">
        <v>506</v>
      </c>
      <c r="C184" s="196" t="s">
        <v>22</v>
      </c>
      <c r="D184" s="196" t="s">
        <v>507</v>
      </c>
      <c r="E184" s="412" t="s">
        <v>508</v>
      </c>
      <c r="F184" s="412"/>
      <c r="G184" s="198" t="s">
        <v>28</v>
      </c>
      <c r="H184" s="199">
        <v>7.7100000000000002E-2</v>
      </c>
      <c r="I184" s="200">
        <v>34.24</v>
      </c>
      <c r="J184" s="200">
        <v>2.63</v>
      </c>
    </row>
    <row r="185" spans="1:10" customFormat="1" ht="65.099999999999994" customHeight="1" x14ac:dyDescent="0.2">
      <c r="A185" s="196" t="s">
        <v>456</v>
      </c>
      <c r="B185" s="197" t="s">
        <v>668</v>
      </c>
      <c r="C185" s="196" t="s">
        <v>22</v>
      </c>
      <c r="D185" s="196" t="s">
        <v>2300</v>
      </c>
      <c r="E185" s="412" t="s">
        <v>608</v>
      </c>
      <c r="F185" s="412"/>
      <c r="G185" s="198" t="s">
        <v>28</v>
      </c>
      <c r="H185" s="199">
        <v>1.9300000000000001E-2</v>
      </c>
      <c r="I185" s="200">
        <v>475.88</v>
      </c>
      <c r="J185" s="200">
        <v>9.18</v>
      </c>
    </row>
    <row r="186" spans="1:10" customFormat="1" ht="65.099999999999994" customHeight="1" x14ac:dyDescent="0.2">
      <c r="A186" s="196" t="s">
        <v>456</v>
      </c>
      <c r="B186" s="197" t="s">
        <v>526</v>
      </c>
      <c r="C186" s="196" t="s">
        <v>22</v>
      </c>
      <c r="D186" s="196" t="s">
        <v>527</v>
      </c>
      <c r="E186" s="412" t="s">
        <v>528</v>
      </c>
      <c r="F186" s="412"/>
      <c r="G186" s="198" t="s">
        <v>29</v>
      </c>
      <c r="H186" s="199">
        <v>0.53</v>
      </c>
      <c r="I186" s="200">
        <v>11.8</v>
      </c>
      <c r="J186" s="200">
        <v>6.25</v>
      </c>
    </row>
    <row r="187" spans="1:10" customFormat="1" ht="26.1" customHeight="1" x14ac:dyDescent="0.2">
      <c r="A187" s="196" t="s">
        <v>456</v>
      </c>
      <c r="B187" s="197" t="s">
        <v>602</v>
      </c>
      <c r="C187" s="196" t="s">
        <v>22</v>
      </c>
      <c r="D187" s="196" t="s">
        <v>603</v>
      </c>
      <c r="E187" s="412" t="s">
        <v>604</v>
      </c>
      <c r="F187" s="412"/>
      <c r="G187" s="198" t="s">
        <v>30</v>
      </c>
      <c r="H187" s="199">
        <v>4.4976000000000003</v>
      </c>
      <c r="I187" s="200">
        <v>17.260000000000002</v>
      </c>
      <c r="J187" s="200">
        <v>77.62</v>
      </c>
    </row>
    <row r="188" spans="1:10" customFormat="1" ht="39" customHeight="1" x14ac:dyDescent="0.2">
      <c r="A188" s="196" t="s">
        <v>456</v>
      </c>
      <c r="B188" s="197" t="s">
        <v>615</v>
      </c>
      <c r="C188" s="196" t="s">
        <v>22</v>
      </c>
      <c r="D188" s="196" t="s">
        <v>616</v>
      </c>
      <c r="E188" s="412" t="s">
        <v>508</v>
      </c>
      <c r="F188" s="412"/>
      <c r="G188" s="198" t="s">
        <v>29</v>
      </c>
      <c r="H188" s="199">
        <v>0.53</v>
      </c>
      <c r="I188" s="200">
        <v>10.34</v>
      </c>
      <c r="J188" s="200">
        <v>5.48</v>
      </c>
    </row>
    <row r="189" spans="1:10" customFormat="1" ht="65.099999999999994" customHeight="1" x14ac:dyDescent="0.2">
      <c r="A189" s="196" t="s">
        <v>456</v>
      </c>
      <c r="B189" s="197" t="s">
        <v>572</v>
      </c>
      <c r="C189" s="196" t="s">
        <v>22</v>
      </c>
      <c r="D189" s="196" t="s">
        <v>573</v>
      </c>
      <c r="E189" s="412" t="s">
        <v>574</v>
      </c>
      <c r="F189" s="412"/>
      <c r="G189" s="198" t="s">
        <v>30</v>
      </c>
      <c r="H189" s="199">
        <v>0.20469999999999999</v>
      </c>
      <c r="I189" s="200">
        <v>44.16</v>
      </c>
      <c r="J189" s="200">
        <v>9.0299999999999994</v>
      </c>
    </row>
    <row r="190" spans="1:10" customFormat="1" ht="39" customHeight="1" x14ac:dyDescent="0.2">
      <c r="A190" s="196" t="s">
        <v>456</v>
      </c>
      <c r="B190" s="197" t="s">
        <v>531</v>
      </c>
      <c r="C190" s="196" t="s">
        <v>22</v>
      </c>
      <c r="D190" s="196" t="s">
        <v>532</v>
      </c>
      <c r="E190" s="412" t="s">
        <v>528</v>
      </c>
      <c r="F190" s="412"/>
      <c r="G190" s="198" t="s">
        <v>29</v>
      </c>
      <c r="H190" s="199">
        <v>0.1002</v>
      </c>
      <c r="I190" s="200">
        <v>9.6</v>
      </c>
      <c r="J190" s="200">
        <v>0.96</v>
      </c>
    </row>
    <row r="191" spans="1:10" customFormat="1" ht="39" customHeight="1" x14ac:dyDescent="0.2">
      <c r="A191" s="196" t="s">
        <v>456</v>
      </c>
      <c r="B191" s="197" t="s">
        <v>600</v>
      </c>
      <c r="C191" s="196" t="s">
        <v>22</v>
      </c>
      <c r="D191" s="196" t="s">
        <v>601</v>
      </c>
      <c r="E191" s="412" t="s">
        <v>525</v>
      </c>
      <c r="F191" s="412"/>
      <c r="G191" s="198" t="s">
        <v>30</v>
      </c>
      <c r="H191" s="199">
        <v>0.2979</v>
      </c>
      <c r="I191" s="200">
        <v>99.67</v>
      </c>
      <c r="J191" s="200">
        <v>29.69</v>
      </c>
    </row>
    <row r="192" spans="1:10" customFormat="1" ht="39" customHeight="1" x14ac:dyDescent="0.2">
      <c r="A192" s="196" t="s">
        <v>456</v>
      </c>
      <c r="B192" s="197" t="s">
        <v>570</v>
      </c>
      <c r="C192" s="196" t="s">
        <v>22</v>
      </c>
      <c r="D192" s="196" t="s">
        <v>571</v>
      </c>
      <c r="E192" s="412" t="s">
        <v>525</v>
      </c>
      <c r="F192" s="412"/>
      <c r="G192" s="198" t="s">
        <v>30</v>
      </c>
      <c r="H192" s="199">
        <v>0.19259999999999999</v>
      </c>
      <c r="I192" s="200">
        <v>113.02</v>
      </c>
      <c r="J192" s="200">
        <v>21.76</v>
      </c>
    </row>
    <row r="193" spans="1:10" customFormat="1" ht="39" customHeight="1" x14ac:dyDescent="0.2">
      <c r="A193" s="196" t="s">
        <v>456</v>
      </c>
      <c r="B193" s="197" t="s">
        <v>520</v>
      </c>
      <c r="C193" s="196" t="s">
        <v>22</v>
      </c>
      <c r="D193" s="196" t="s">
        <v>521</v>
      </c>
      <c r="E193" s="412" t="s">
        <v>522</v>
      </c>
      <c r="F193" s="412"/>
      <c r="G193" s="198" t="s">
        <v>30</v>
      </c>
      <c r="H193" s="199">
        <v>5.4000000000000003E-3</v>
      </c>
      <c r="I193" s="200">
        <v>28.54</v>
      </c>
      <c r="J193" s="200">
        <v>0.15</v>
      </c>
    </row>
    <row r="194" spans="1:10" customFormat="1" ht="39" customHeight="1" x14ac:dyDescent="0.2">
      <c r="A194" s="196" t="s">
        <v>456</v>
      </c>
      <c r="B194" s="197" t="s">
        <v>619</v>
      </c>
      <c r="C194" s="196" t="s">
        <v>22</v>
      </c>
      <c r="D194" s="196" t="s">
        <v>620</v>
      </c>
      <c r="E194" s="412" t="s">
        <v>528</v>
      </c>
      <c r="F194" s="412"/>
      <c r="G194" s="198" t="s">
        <v>29</v>
      </c>
      <c r="H194" s="199">
        <v>0.1002</v>
      </c>
      <c r="I194" s="200">
        <v>19.75</v>
      </c>
      <c r="J194" s="200">
        <v>1.97</v>
      </c>
    </row>
    <row r="195" spans="1:10" customFormat="1" ht="39" customHeight="1" x14ac:dyDescent="0.2">
      <c r="A195" s="196" t="s">
        <v>456</v>
      </c>
      <c r="B195" s="197" t="s">
        <v>567</v>
      </c>
      <c r="C195" s="196" t="s">
        <v>22</v>
      </c>
      <c r="D195" s="196" t="s">
        <v>2296</v>
      </c>
      <c r="E195" s="412" t="s">
        <v>548</v>
      </c>
      <c r="F195" s="412"/>
      <c r="G195" s="198" t="s">
        <v>28</v>
      </c>
      <c r="H195" s="199">
        <v>5.7799999999999997E-2</v>
      </c>
      <c r="I195" s="200">
        <v>327.27</v>
      </c>
      <c r="J195" s="200">
        <v>18.91</v>
      </c>
    </row>
    <row r="196" spans="1:10" customFormat="1" ht="39" customHeight="1" x14ac:dyDescent="0.2">
      <c r="A196" s="196" t="s">
        <v>456</v>
      </c>
      <c r="B196" s="197" t="s">
        <v>621</v>
      </c>
      <c r="C196" s="196" t="s">
        <v>22</v>
      </c>
      <c r="D196" s="196" t="s">
        <v>622</v>
      </c>
      <c r="E196" s="412" t="s">
        <v>475</v>
      </c>
      <c r="F196" s="412"/>
      <c r="G196" s="198" t="s">
        <v>30</v>
      </c>
      <c r="H196" s="199">
        <v>0.34289999999999998</v>
      </c>
      <c r="I196" s="200">
        <v>129.88</v>
      </c>
      <c r="J196" s="200">
        <v>44.53</v>
      </c>
    </row>
    <row r="197" spans="1:10" customFormat="1" ht="39" customHeight="1" x14ac:dyDescent="0.2">
      <c r="A197" s="196" t="s">
        <v>456</v>
      </c>
      <c r="B197" s="197" t="s">
        <v>523</v>
      </c>
      <c r="C197" s="196" t="s">
        <v>22</v>
      </c>
      <c r="D197" s="196" t="s">
        <v>524</v>
      </c>
      <c r="E197" s="412" t="s">
        <v>525</v>
      </c>
      <c r="F197" s="412"/>
      <c r="G197" s="198" t="s">
        <v>30</v>
      </c>
      <c r="H197" s="199">
        <v>0.247</v>
      </c>
      <c r="I197" s="200">
        <v>88.55</v>
      </c>
      <c r="J197" s="200">
        <v>21.87</v>
      </c>
    </row>
    <row r="198" spans="1:10" customFormat="1" ht="51.95" customHeight="1" x14ac:dyDescent="0.2">
      <c r="A198" s="196" t="s">
        <v>456</v>
      </c>
      <c r="B198" s="197" t="s">
        <v>509</v>
      </c>
      <c r="C198" s="196" t="s">
        <v>22</v>
      </c>
      <c r="D198" s="196" t="s">
        <v>510</v>
      </c>
      <c r="E198" s="412" t="s">
        <v>511</v>
      </c>
      <c r="F198" s="412"/>
      <c r="G198" s="198" t="s">
        <v>30</v>
      </c>
      <c r="H198" s="199">
        <v>0.1023</v>
      </c>
      <c r="I198" s="200">
        <v>108.13</v>
      </c>
      <c r="J198" s="200">
        <v>11.06</v>
      </c>
    </row>
    <row r="199" spans="1:10" customFormat="1" ht="39" customHeight="1" x14ac:dyDescent="0.2">
      <c r="A199" s="196" t="s">
        <v>456</v>
      </c>
      <c r="B199" s="197" t="s">
        <v>2294</v>
      </c>
      <c r="C199" s="196" t="s">
        <v>22</v>
      </c>
      <c r="D199" s="196" t="s">
        <v>2295</v>
      </c>
      <c r="E199" s="412" t="s">
        <v>640</v>
      </c>
      <c r="F199" s="412"/>
      <c r="G199" s="198" t="s">
        <v>28</v>
      </c>
      <c r="H199" s="199">
        <v>0.11559999999999999</v>
      </c>
      <c r="I199" s="200">
        <v>65.5</v>
      </c>
      <c r="J199" s="200">
        <v>7.57</v>
      </c>
    </row>
    <row r="200" spans="1:10" customFormat="1" ht="26.1" customHeight="1" x14ac:dyDescent="0.2">
      <c r="A200" s="196" t="s">
        <v>456</v>
      </c>
      <c r="B200" s="197" t="s">
        <v>313</v>
      </c>
      <c r="C200" s="196" t="s">
        <v>22</v>
      </c>
      <c r="D200" s="196" t="s">
        <v>243</v>
      </c>
      <c r="E200" s="412" t="s">
        <v>643</v>
      </c>
      <c r="F200" s="412"/>
      <c r="G200" s="198" t="s">
        <v>32</v>
      </c>
      <c r="H200" s="199">
        <v>6.0000000000000001E-3</v>
      </c>
      <c r="I200" s="200">
        <v>29.94</v>
      </c>
      <c r="J200" s="200">
        <v>0.17</v>
      </c>
    </row>
    <row r="201" spans="1:10" customFormat="1" ht="39" customHeight="1" x14ac:dyDescent="0.2">
      <c r="A201" s="196" t="s">
        <v>456</v>
      </c>
      <c r="B201" s="197" t="s">
        <v>658</v>
      </c>
      <c r="C201" s="196" t="s">
        <v>22</v>
      </c>
      <c r="D201" s="196" t="s">
        <v>659</v>
      </c>
      <c r="E201" s="412" t="s">
        <v>508</v>
      </c>
      <c r="F201" s="412"/>
      <c r="G201" s="198" t="s">
        <v>28</v>
      </c>
      <c r="H201" s="199">
        <v>5.7799999999999997E-2</v>
      </c>
      <c r="I201" s="200">
        <v>15.68</v>
      </c>
      <c r="J201" s="200">
        <v>0.9</v>
      </c>
    </row>
    <row r="202" spans="1:10" customFormat="1" ht="39" customHeight="1" x14ac:dyDescent="0.2">
      <c r="A202" s="196" t="s">
        <v>456</v>
      </c>
      <c r="B202" s="197" t="s">
        <v>591</v>
      </c>
      <c r="C202" s="196" t="s">
        <v>22</v>
      </c>
      <c r="D202" s="196" t="s">
        <v>592</v>
      </c>
      <c r="E202" s="412" t="s">
        <v>475</v>
      </c>
      <c r="F202" s="412"/>
      <c r="G202" s="198" t="s">
        <v>30</v>
      </c>
      <c r="H202" s="199">
        <v>0.182</v>
      </c>
      <c r="I202" s="200">
        <v>108.55</v>
      </c>
      <c r="J202" s="200">
        <v>19.75</v>
      </c>
    </row>
    <row r="203" spans="1:10" customFormat="1" ht="51.95" customHeight="1" x14ac:dyDescent="0.2">
      <c r="A203" s="196" t="s">
        <v>456</v>
      </c>
      <c r="B203" s="197" t="s">
        <v>583</v>
      </c>
      <c r="C203" s="196" t="s">
        <v>22</v>
      </c>
      <c r="D203" s="196" t="s">
        <v>584</v>
      </c>
      <c r="E203" s="412" t="s">
        <v>514</v>
      </c>
      <c r="F203" s="412"/>
      <c r="G203" s="198" t="s">
        <v>28</v>
      </c>
      <c r="H203" s="199">
        <v>5.7799999999999997E-2</v>
      </c>
      <c r="I203" s="200">
        <v>42.37</v>
      </c>
      <c r="J203" s="200">
        <v>2.44</v>
      </c>
    </row>
    <row r="204" spans="1:10" customFormat="1" ht="39" customHeight="1" x14ac:dyDescent="0.2">
      <c r="A204" s="196" t="s">
        <v>456</v>
      </c>
      <c r="B204" s="197" t="s">
        <v>660</v>
      </c>
      <c r="C204" s="196" t="s">
        <v>22</v>
      </c>
      <c r="D204" s="196" t="s">
        <v>661</v>
      </c>
      <c r="E204" s="412" t="s">
        <v>662</v>
      </c>
      <c r="F204" s="412"/>
      <c r="G204" s="198" t="s">
        <v>28</v>
      </c>
      <c r="H204" s="199">
        <v>3.85E-2</v>
      </c>
      <c r="I204" s="200">
        <v>39.54</v>
      </c>
      <c r="J204" s="200">
        <v>1.52</v>
      </c>
    </row>
    <row r="205" spans="1:10" customFormat="1" ht="26.1" customHeight="1" x14ac:dyDescent="0.2">
      <c r="A205" s="196" t="s">
        <v>456</v>
      </c>
      <c r="B205" s="197" t="s">
        <v>515</v>
      </c>
      <c r="C205" s="196" t="s">
        <v>22</v>
      </c>
      <c r="D205" s="196" t="s">
        <v>516</v>
      </c>
      <c r="E205" s="412" t="s">
        <v>508</v>
      </c>
      <c r="F205" s="412"/>
      <c r="G205" s="198" t="s">
        <v>28</v>
      </c>
      <c r="H205" s="199">
        <v>0.1734</v>
      </c>
      <c r="I205" s="200">
        <v>18.670000000000002</v>
      </c>
      <c r="J205" s="200">
        <v>3.23</v>
      </c>
    </row>
    <row r="206" spans="1:10" customFormat="1" ht="39" customHeight="1" x14ac:dyDescent="0.2">
      <c r="A206" s="196" t="s">
        <v>456</v>
      </c>
      <c r="B206" s="197" t="s">
        <v>613</v>
      </c>
      <c r="C206" s="196" t="s">
        <v>22</v>
      </c>
      <c r="D206" s="196" t="s">
        <v>614</v>
      </c>
      <c r="E206" s="412" t="s">
        <v>525</v>
      </c>
      <c r="F206" s="412"/>
      <c r="G206" s="198" t="s">
        <v>30</v>
      </c>
      <c r="H206" s="199">
        <v>0.46539999999999998</v>
      </c>
      <c r="I206" s="200">
        <v>116.58</v>
      </c>
      <c r="J206" s="200">
        <v>54.25</v>
      </c>
    </row>
    <row r="207" spans="1:10" customFormat="1" ht="39" customHeight="1" x14ac:dyDescent="0.2">
      <c r="A207" s="196" t="s">
        <v>456</v>
      </c>
      <c r="B207" s="197" t="s">
        <v>671</v>
      </c>
      <c r="C207" s="196" t="s">
        <v>22</v>
      </c>
      <c r="D207" s="196" t="s">
        <v>672</v>
      </c>
      <c r="E207" s="412" t="s">
        <v>665</v>
      </c>
      <c r="F207" s="412"/>
      <c r="G207" s="198" t="s">
        <v>29</v>
      </c>
      <c r="H207" s="199">
        <v>0.61670000000000003</v>
      </c>
      <c r="I207" s="200">
        <v>9.48</v>
      </c>
      <c r="J207" s="200">
        <v>5.84</v>
      </c>
    </row>
    <row r="208" spans="1:10" customFormat="1" ht="51.95" customHeight="1" x14ac:dyDescent="0.2">
      <c r="A208" s="196" t="s">
        <v>456</v>
      </c>
      <c r="B208" s="197" t="s">
        <v>551</v>
      </c>
      <c r="C208" s="196" t="s">
        <v>22</v>
      </c>
      <c r="D208" s="196" t="s">
        <v>2292</v>
      </c>
      <c r="E208" s="412" t="s">
        <v>552</v>
      </c>
      <c r="F208" s="412"/>
      <c r="G208" s="198" t="s">
        <v>30</v>
      </c>
      <c r="H208" s="199">
        <v>1.3621000000000001</v>
      </c>
      <c r="I208" s="200">
        <v>21.53</v>
      </c>
      <c r="J208" s="200">
        <v>29.32</v>
      </c>
    </row>
    <row r="209" spans="1:10" customFormat="1" ht="39" customHeight="1" x14ac:dyDescent="0.2">
      <c r="A209" s="196" t="s">
        <v>456</v>
      </c>
      <c r="B209" s="197" t="s">
        <v>655</v>
      </c>
      <c r="C209" s="196" t="s">
        <v>22</v>
      </c>
      <c r="D209" s="196" t="s">
        <v>2301</v>
      </c>
      <c r="E209" s="412" t="s">
        <v>548</v>
      </c>
      <c r="F209" s="412"/>
      <c r="G209" s="198" t="s">
        <v>28</v>
      </c>
      <c r="H209" s="199">
        <v>3.85E-2</v>
      </c>
      <c r="I209" s="200">
        <v>296.27999999999997</v>
      </c>
      <c r="J209" s="200">
        <v>11.4</v>
      </c>
    </row>
    <row r="210" spans="1:10" customFormat="1" ht="26.1" customHeight="1" x14ac:dyDescent="0.2">
      <c r="A210" s="196" t="s">
        <v>456</v>
      </c>
      <c r="B210" s="197" t="s">
        <v>609</v>
      </c>
      <c r="C210" s="196" t="s">
        <v>22</v>
      </c>
      <c r="D210" s="196" t="s">
        <v>2291</v>
      </c>
      <c r="E210" s="412" t="s">
        <v>608</v>
      </c>
      <c r="F210" s="412"/>
      <c r="G210" s="198" t="s">
        <v>28</v>
      </c>
      <c r="H210" s="199">
        <v>3.85E-2</v>
      </c>
      <c r="I210" s="200">
        <v>434.78</v>
      </c>
      <c r="J210" s="200">
        <v>16.73</v>
      </c>
    </row>
    <row r="211" spans="1:10" customFormat="1" ht="39" customHeight="1" x14ac:dyDescent="0.2">
      <c r="A211" s="196" t="s">
        <v>456</v>
      </c>
      <c r="B211" s="197" t="s">
        <v>99</v>
      </c>
      <c r="C211" s="196" t="s">
        <v>22</v>
      </c>
      <c r="D211" s="196" t="s">
        <v>100</v>
      </c>
      <c r="E211" s="412" t="s">
        <v>514</v>
      </c>
      <c r="F211" s="412"/>
      <c r="G211" s="198" t="s">
        <v>29</v>
      </c>
      <c r="H211" s="199">
        <v>0.13880000000000001</v>
      </c>
      <c r="I211" s="200">
        <v>23.87</v>
      </c>
      <c r="J211" s="200">
        <v>3.31</v>
      </c>
    </row>
    <row r="212" spans="1:10" customFormat="1" ht="39" customHeight="1" x14ac:dyDescent="0.2">
      <c r="A212" s="196" t="s">
        <v>456</v>
      </c>
      <c r="B212" s="197" t="s">
        <v>529</v>
      </c>
      <c r="C212" s="196" t="s">
        <v>22</v>
      </c>
      <c r="D212" s="196" t="s">
        <v>530</v>
      </c>
      <c r="E212" s="412" t="s">
        <v>508</v>
      </c>
      <c r="F212" s="412"/>
      <c r="G212" s="198" t="s">
        <v>29</v>
      </c>
      <c r="H212" s="199">
        <v>1.4165000000000001</v>
      </c>
      <c r="I212" s="200">
        <v>3.46</v>
      </c>
      <c r="J212" s="200">
        <v>4.9000000000000004</v>
      </c>
    </row>
    <row r="213" spans="1:10" customFormat="1" ht="51.95" customHeight="1" x14ac:dyDescent="0.2">
      <c r="A213" s="196" t="s">
        <v>456</v>
      </c>
      <c r="B213" s="197" t="s">
        <v>669</v>
      </c>
      <c r="C213" s="196" t="s">
        <v>22</v>
      </c>
      <c r="D213" s="196" t="s">
        <v>670</v>
      </c>
      <c r="E213" s="412" t="s">
        <v>514</v>
      </c>
      <c r="F213" s="412"/>
      <c r="G213" s="198" t="s">
        <v>28</v>
      </c>
      <c r="H213" s="199">
        <v>3.85E-2</v>
      </c>
      <c r="I213" s="200">
        <v>43.71</v>
      </c>
      <c r="J213" s="200">
        <v>1.68</v>
      </c>
    </row>
    <row r="214" spans="1:10" customFormat="1" ht="51.95" customHeight="1" x14ac:dyDescent="0.2">
      <c r="A214" s="196" t="s">
        <v>456</v>
      </c>
      <c r="B214" s="197" t="s">
        <v>549</v>
      </c>
      <c r="C214" s="196" t="s">
        <v>22</v>
      </c>
      <c r="D214" s="196" t="s">
        <v>550</v>
      </c>
      <c r="E214" s="412" t="s">
        <v>508</v>
      </c>
      <c r="F214" s="412"/>
      <c r="G214" s="198" t="s">
        <v>28</v>
      </c>
      <c r="H214" s="199">
        <v>0.19270000000000001</v>
      </c>
      <c r="I214" s="200">
        <v>20.02</v>
      </c>
      <c r="J214" s="200">
        <v>3.85</v>
      </c>
    </row>
    <row r="215" spans="1:10" customFormat="1" ht="51.95" customHeight="1" x14ac:dyDescent="0.2">
      <c r="A215" s="196" t="s">
        <v>456</v>
      </c>
      <c r="B215" s="197" t="s">
        <v>656</v>
      </c>
      <c r="C215" s="196" t="s">
        <v>22</v>
      </c>
      <c r="D215" s="196" t="s">
        <v>657</v>
      </c>
      <c r="E215" s="412" t="s">
        <v>561</v>
      </c>
      <c r="F215" s="412"/>
      <c r="G215" s="198" t="s">
        <v>28</v>
      </c>
      <c r="H215" s="199">
        <v>1.9300000000000001E-2</v>
      </c>
      <c r="I215" s="200">
        <v>403.1</v>
      </c>
      <c r="J215" s="200">
        <v>7.77</v>
      </c>
    </row>
    <row r="216" spans="1:10" customFormat="1" ht="51.95" customHeight="1" x14ac:dyDescent="0.2">
      <c r="A216" s="196" t="s">
        <v>456</v>
      </c>
      <c r="B216" s="197" t="s">
        <v>364</v>
      </c>
      <c r="C216" s="196" t="s">
        <v>22</v>
      </c>
      <c r="D216" s="196" t="s">
        <v>260</v>
      </c>
      <c r="E216" s="412" t="s">
        <v>514</v>
      </c>
      <c r="F216" s="412"/>
      <c r="G216" s="198" t="s">
        <v>28</v>
      </c>
      <c r="H216" s="199">
        <v>1.9300000000000001E-2</v>
      </c>
      <c r="I216" s="200">
        <v>15.71</v>
      </c>
      <c r="J216" s="200">
        <v>0.3</v>
      </c>
    </row>
    <row r="217" spans="1:10" customFormat="1" ht="39" customHeight="1" x14ac:dyDescent="0.2">
      <c r="A217" s="196" t="s">
        <v>456</v>
      </c>
      <c r="B217" s="197" t="s">
        <v>398</v>
      </c>
      <c r="C217" s="196" t="s">
        <v>22</v>
      </c>
      <c r="D217" s="196" t="s">
        <v>296</v>
      </c>
      <c r="E217" s="412" t="s">
        <v>508</v>
      </c>
      <c r="F217" s="412"/>
      <c r="G217" s="198" t="s">
        <v>28</v>
      </c>
      <c r="H217" s="199">
        <v>0.13489999999999999</v>
      </c>
      <c r="I217" s="200">
        <v>55.73</v>
      </c>
      <c r="J217" s="200">
        <v>7.51</v>
      </c>
    </row>
    <row r="218" spans="1:10" customFormat="1" ht="65.099999999999994" customHeight="1" x14ac:dyDescent="0.2">
      <c r="A218" s="196" t="s">
        <v>456</v>
      </c>
      <c r="B218" s="197" t="s">
        <v>540</v>
      </c>
      <c r="C218" s="196" t="s">
        <v>22</v>
      </c>
      <c r="D218" s="196" t="s">
        <v>541</v>
      </c>
      <c r="E218" s="412" t="s">
        <v>528</v>
      </c>
      <c r="F218" s="412"/>
      <c r="G218" s="198" t="s">
        <v>29</v>
      </c>
      <c r="H218" s="199">
        <v>1.7343999999999999</v>
      </c>
      <c r="I218" s="200">
        <v>4.4000000000000004</v>
      </c>
      <c r="J218" s="200">
        <v>7.63</v>
      </c>
    </row>
    <row r="219" spans="1:10" customFormat="1" ht="39" customHeight="1" x14ac:dyDescent="0.2">
      <c r="A219" s="196" t="s">
        <v>456</v>
      </c>
      <c r="B219" s="197" t="s">
        <v>568</v>
      </c>
      <c r="C219" s="196" t="s">
        <v>22</v>
      </c>
      <c r="D219" s="196" t="s">
        <v>569</v>
      </c>
      <c r="E219" s="412" t="s">
        <v>525</v>
      </c>
      <c r="F219" s="412"/>
      <c r="G219" s="198" t="s">
        <v>30</v>
      </c>
      <c r="H219" s="199">
        <v>0.3629</v>
      </c>
      <c r="I219" s="200">
        <v>148.80000000000001</v>
      </c>
      <c r="J219" s="200">
        <v>53.99</v>
      </c>
    </row>
    <row r="220" spans="1:10" customFormat="1" ht="51.95" customHeight="1" x14ac:dyDescent="0.2">
      <c r="A220" s="196" t="s">
        <v>456</v>
      </c>
      <c r="B220" s="197" t="s">
        <v>577</v>
      </c>
      <c r="C220" s="196" t="s">
        <v>22</v>
      </c>
      <c r="D220" s="196" t="s">
        <v>578</v>
      </c>
      <c r="E220" s="412" t="s">
        <v>579</v>
      </c>
      <c r="F220" s="412"/>
      <c r="G220" s="198" t="s">
        <v>30</v>
      </c>
      <c r="H220" s="199">
        <v>3.85E-2</v>
      </c>
      <c r="I220" s="200">
        <v>34.630000000000003</v>
      </c>
      <c r="J220" s="200">
        <v>1.33</v>
      </c>
    </row>
    <row r="221" spans="1:10" customFormat="1" ht="39" customHeight="1" x14ac:dyDescent="0.2">
      <c r="A221" s="196" t="s">
        <v>456</v>
      </c>
      <c r="B221" s="197" t="s">
        <v>396</v>
      </c>
      <c r="C221" s="196" t="s">
        <v>22</v>
      </c>
      <c r="D221" s="196" t="s">
        <v>294</v>
      </c>
      <c r="E221" s="412" t="s">
        <v>508</v>
      </c>
      <c r="F221" s="412"/>
      <c r="G221" s="198" t="s">
        <v>28</v>
      </c>
      <c r="H221" s="199">
        <v>0.1542</v>
      </c>
      <c r="I221" s="200">
        <v>52.56</v>
      </c>
      <c r="J221" s="200">
        <v>8.1</v>
      </c>
    </row>
    <row r="222" spans="1:10" customFormat="1" ht="39" customHeight="1" x14ac:dyDescent="0.2">
      <c r="A222" s="196" t="s">
        <v>456</v>
      </c>
      <c r="B222" s="197" t="s">
        <v>644</v>
      </c>
      <c r="C222" s="196" t="s">
        <v>22</v>
      </c>
      <c r="D222" s="196" t="s">
        <v>2299</v>
      </c>
      <c r="E222" s="412" t="s">
        <v>548</v>
      </c>
      <c r="F222" s="412"/>
      <c r="G222" s="198" t="s">
        <v>30</v>
      </c>
      <c r="H222" s="199">
        <v>3.2399999999999998E-2</v>
      </c>
      <c r="I222" s="200">
        <v>729.48</v>
      </c>
      <c r="J222" s="200">
        <v>23.63</v>
      </c>
    </row>
    <row r="223" spans="1:10" customFormat="1" ht="39" customHeight="1" x14ac:dyDescent="0.2">
      <c r="A223" s="196" t="s">
        <v>456</v>
      </c>
      <c r="B223" s="197" t="s">
        <v>517</v>
      </c>
      <c r="C223" s="196" t="s">
        <v>22</v>
      </c>
      <c r="D223" s="196" t="s">
        <v>518</v>
      </c>
      <c r="E223" s="412" t="s">
        <v>561</v>
      </c>
      <c r="F223" s="412"/>
      <c r="G223" s="198" t="s">
        <v>29</v>
      </c>
      <c r="H223" s="199">
        <v>0.19270000000000001</v>
      </c>
      <c r="I223" s="200">
        <v>17.84</v>
      </c>
      <c r="J223" s="200">
        <v>3.43</v>
      </c>
    </row>
    <row r="224" spans="1:10" customFormat="1" ht="51.95" customHeight="1" x14ac:dyDescent="0.2">
      <c r="A224" s="196" t="s">
        <v>456</v>
      </c>
      <c r="B224" s="197" t="s">
        <v>503</v>
      </c>
      <c r="C224" s="196" t="s">
        <v>22</v>
      </c>
      <c r="D224" s="196" t="s">
        <v>504</v>
      </c>
      <c r="E224" s="412" t="s">
        <v>505</v>
      </c>
      <c r="F224" s="412"/>
      <c r="G224" s="198" t="s">
        <v>30</v>
      </c>
      <c r="H224" s="199">
        <v>1.3621000000000001</v>
      </c>
      <c r="I224" s="200">
        <v>80.209999999999994</v>
      </c>
      <c r="J224" s="200">
        <v>109.25</v>
      </c>
    </row>
    <row r="225" spans="1:10" customFormat="1" ht="51.95" customHeight="1" x14ac:dyDescent="0.2">
      <c r="A225" s="196" t="s">
        <v>456</v>
      </c>
      <c r="B225" s="197" t="s">
        <v>580</v>
      </c>
      <c r="C225" s="196" t="s">
        <v>22</v>
      </c>
      <c r="D225" s="196" t="s">
        <v>581</v>
      </c>
      <c r="E225" s="412" t="s">
        <v>582</v>
      </c>
      <c r="F225" s="412"/>
      <c r="G225" s="198" t="s">
        <v>28</v>
      </c>
      <c r="H225" s="199">
        <v>9.64E-2</v>
      </c>
      <c r="I225" s="200">
        <v>163.9</v>
      </c>
      <c r="J225" s="200">
        <v>15.79</v>
      </c>
    </row>
    <row r="226" spans="1:10" customFormat="1" ht="51.95" customHeight="1" x14ac:dyDescent="0.2">
      <c r="A226" s="196" t="s">
        <v>456</v>
      </c>
      <c r="B226" s="197" t="s">
        <v>544</v>
      </c>
      <c r="C226" s="196" t="s">
        <v>22</v>
      </c>
      <c r="D226" s="196" t="s">
        <v>545</v>
      </c>
      <c r="E226" s="412" t="s">
        <v>546</v>
      </c>
      <c r="F226" s="412"/>
      <c r="G226" s="198" t="s">
        <v>30</v>
      </c>
      <c r="H226" s="199">
        <v>0.20469999999999999</v>
      </c>
      <c r="I226" s="200">
        <v>16.510000000000002</v>
      </c>
      <c r="J226" s="200">
        <v>3.37</v>
      </c>
    </row>
    <row r="227" spans="1:10" customFormat="1" ht="39" customHeight="1" x14ac:dyDescent="0.2">
      <c r="A227" s="196" t="s">
        <v>456</v>
      </c>
      <c r="B227" s="197" t="s">
        <v>556</v>
      </c>
      <c r="C227" s="196" t="s">
        <v>22</v>
      </c>
      <c r="D227" s="196" t="s">
        <v>557</v>
      </c>
      <c r="E227" s="412" t="s">
        <v>525</v>
      </c>
      <c r="F227" s="412"/>
      <c r="G227" s="198" t="s">
        <v>30</v>
      </c>
      <c r="H227" s="199">
        <v>0.15809999999999999</v>
      </c>
      <c r="I227" s="200">
        <v>75.900000000000006</v>
      </c>
      <c r="J227" s="200">
        <v>11.99</v>
      </c>
    </row>
    <row r="228" spans="1:10" customFormat="1" ht="39" customHeight="1" x14ac:dyDescent="0.2">
      <c r="A228" s="196" t="s">
        <v>456</v>
      </c>
      <c r="B228" s="197" t="s">
        <v>607</v>
      </c>
      <c r="C228" s="196" t="s">
        <v>22</v>
      </c>
      <c r="D228" s="196" t="s">
        <v>2290</v>
      </c>
      <c r="E228" s="412" t="s">
        <v>563</v>
      </c>
      <c r="F228" s="412"/>
      <c r="G228" s="198" t="s">
        <v>28</v>
      </c>
      <c r="H228" s="199">
        <v>0.13489999999999999</v>
      </c>
      <c r="I228" s="200">
        <v>18.14</v>
      </c>
      <c r="J228" s="200">
        <v>2.44</v>
      </c>
    </row>
    <row r="229" spans="1:10" customFormat="1" ht="24" customHeight="1" x14ac:dyDescent="0.2">
      <c r="A229" s="196" t="s">
        <v>456</v>
      </c>
      <c r="B229" s="197" t="s">
        <v>312</v>
      </c>
      <c r="C229" s="196" t="s">
        <v>22</v>
      </c>
      <c r="D229" s="196" t="s">
        <v>222</v>
      </c>
      <c r="E229" s="412" t="s">
        <v>558</v>
      </c>
      <c r="F229" s="412"/>
      <c r="G229" s="198" t="s">
        <v>32</v>
      </c>
      <c r="H229" s="199">
        <v>2.3300000000000001E-2</v>
      </c>
      <c r="I229" s="200">
        <v>97.31</v>
      </c>
      <c r="J229" s="200">
        <v>2.2599999999999998</v>
      </c>
    </row>
    <row r="230" spans="1:10" customFormat="1" ht="78" customHeight="1" x14ac:dyDescent="0.2">
      <c r="A230" s="196" t="s">
        <v>456</v>
      </c>
      <c r="B230" s="197" t="s">
        <v>585</v>
      </c>
      <c r="C230" s="196" t="s">
        <v>22</v>
      </c>
      <c r="D230" s="196" t="s">
        <v>586</v>
      </c>
      <c r="E230" s="412" t="s">
        <v>587</v>
      </c>
      <c r="F230" s="412"/>
      <c r="G230" s="198" t="s">
        <v>30</v>
      </c>
      <c r="H230" s="199">
        <v>2.8899999999999999E-2</v>
      </c>
      <c r="I230" s="200">
        <v>686.45</v>
      </c>
      <c r="J230" s="200">
        <v>19.829999999999998</v>
      </c>
    </row>
    <row r="231" spans="1:10" customFormat="1" ht="51.95" customHeight="1" x14ac:dyDescent="0.2">
      <c r="A231" s="196" t="s">
        <v>456</v>
      </c>
      <c r="B231" s="197" t="s">
        <v>666</v>
      </c>
      <c r="C231" s="196" t="s">
        <v>22</v>
      </c>
      <c r="D231" s="196" t="s">
        <v>667</v>
      </c>
      <c r="E231" s="412" t="s">
        <v>514</v>
      </c>
      <c r="F231" s="412"/>
      <c r="G231" s="198" t="s">
        <v>28</v>
      </c>
      <c r="H231" s="199">
        <v>5.7799999999999997E-2</v>
      </c>
      <c r="I231" s="200">
        <v>11.39</v>
      </c>
      <c r="J231" s="200">
        <v>0.65</v>
      </c>
    </row>
    <row r="232" spans="1:10" customFormat="1" ht="39" customHeight="1" x14ac:dyDescent="0.2">
      <c r="A232" s="196" t="s">
        <v>456</v>
      </c>
      <c r="B232" s="197" t="s">
        <v>562</v>
      </c>
      <c r="C232" s="196" t="s">
        <v>22</v>
      </c>
      <c r="D232" s="196" t="s">
        <v>2289</v>
      </c>
      <c r="E232" s="412" t="s">
        <v>563</v>
      </c>
      <c r="F232" s="412"/>
      <c r="G232" s="198" t="s">
        <v>28</v>
      </c>
      <c r="H232" s="199">
        <v>0.28910000000000002</v>
      </c>
      <c r="I232" s="200">
        <v>22.81</v>
      </c>
      <c r="J232" s="200">
        <v>6.59</v>
      </c>
    </row>
    <row r="233" spans="1:10" customFormat="1" ht="51.95" customHeight="1" x14ac:dyDescent="0.2">
      <c r="A233" s="196" t="s">
        <v>456</v>
      </c>
      <c r="B233" s="197" t="s">
        <v>593</v>
      </c>
      <c r="C233" s="196" t="s">
        <v>22</v>
      </c>
      <c r="D233" s="196" t="s">
        <v>594</v>
      </c>
      <c r="E233" s="412" t="s">
        <v>514</v>
      </c>
      <c r="F233" s="412"/>
      <c r="G233" s="198" t="s">
        <v>28</v>
      </c>
      <c r="H233" s="199">
        <v>5.7799999999999997E-2</v>
      </c>
      <c r="I233" s="200">
        <v>24.97</v>
      </c>
      <c r="J233" s="200">
        <v>1.44</v>
      </c>
    </row>
    <row r="234" spans="1:10" customFormat="1" ht="51.95" customHeight="1" x14ac:dyDescent="0.2">
      <c r="A234" s="196" t="s">
        <v>456</v>
      </c>
      <c r="B234" s="197" t="s">
        <v>97</v>
      </c>
      <c r="C234" s="196" t="s">
        <v>22</v>
      </c>
      <c r="D234" s="196" t="s">
        <v>98</v>
      </c>
      <c r="E234" s="412" t="s">
        <v>514</v>
      </c>
      <c r="F234" s="412"/>
      <c r="G234" s="198" t="s">
        <v>28</v>
      </c>
      <c r="H234" s="199">
        <v>7.7100000000000002E-2</v>
      </c>
      <c r="I234" s="200">
        <v>11.17</v>
      </c>
      <c r="J234" s="200">
        <v>0.86</v>
      </c>
    </row>
    <row r="235" spans="1:10" customFormat="1" ht="39" customHeight="1" x14ac:dyDescent="0.2">
      <c r="A235" s="196" t="s">
        <v>456</v>
      </c>
      <c r="B235" s="197" t="s">
        <v>512</v>
      </c>
      <c r="C235" s="196" t="s">
        <v>22</v>
      </c>
      <c r="D235" s="196" t="s">
        <v>513</v>
      </c>
      <c r="E235" s="412" t="s">
        <v>508</v>
      </c>
      <c r="F235" s="412"/>
      <c r="G235" s="198" t="s">
        <v>29</v>
      </c>
      <c r="H235" s="199">
        <v>1.7343999999999999</v>
      </c>
      <c r="I235" s="200">
        <v>13.94</v>
      </c>
      <c r="J235" s="200">
        <v>24.17</v>
      </c>
    </row>
    <row r="236" spans="1:10" customFormat="1" ht="26.1" customHeight="1" x14ac:dyDescent="0.2">
      <c r="A236" s="196" t="s">
        <v>456</v>
      </c>
      <c r="B236" s="197" t="s">
        <v>663</v>
      </c>
      <c r="C236" s="196" t="s">
        <v>22</v>
      </c>
      <c r="D236" s="196" t="s">
        <v>664</v>
      </c>
      <c r="E236" s="412" t="s">
        <v>665</v>
      </c>
      <c r="F236" s="412"/>
      <c r="G236" s="198" t="s">
        <v>28</v>
      </c>
      <c r="H236" s="199">
        <v>1.9300000000000001E-2</v>
      </c>
      <c r="I236" s="200">
        <v>31.25</v>
      </c>
      <c r="J236" s="200">
        <v>0.6</v>
      </c>
    </row>
    <row r="237" spans="1:10" customFormat="1" ht="39" customHeight="1" x14ac:dyDescent="0.2">
      <c r="A237" s="196" t="s">
        <v>456</v>
      </c>
      <c r="B237" s="197" t="s">
        <v>537</v>
      </c>
      <c r="C237" s="196" t="s">
        <v>22</v>
      </c>
      <c r="D237" s="196" t="s">
        <v>538</v>
      </c>
      <c r="E237" s="412" t="s">
        <v>539</v>
      </c>
      <c r="F237" s="412"/>
      <c r="G237" s="198" t="s">
        <v>28</v>
      </c>
      <c r="H237" s="199">
        <v>3.85E-2</v>
      </c>
      <c r="I237" s="200">
        <v>210.83</v>
      </c>
      <c r="J237" s="200">
        <v>8.11</v>
      </c>
    </row>
    <row r="238" spans="1:10" customFormat="1" ht="39" customHeight="1" x14ac:dyDescent="0.2">
      <c r="A238" s="196" t="s">
        <v>456</v>
      </c>
      <c r="B238" s="197" t="s">
        <v>366</v>
      </c>
      <c r="C238" s="196" t="s">
        <v>22</v>
      </c>
      <c r="D238" s="196" t="s">
        <v>262</v>
      </c>
      <c r="E238" s="412" t="s">
        <v>514</v>
      </c>
      <c r="F238" s="412"/>
      <c r="G238" s="198" t="s">
        <v>29</v>
      </c>
      <c r="H238" s="199">
        <v>0.12529999999999999</v>
      </c>
      <c r="I238" s="200">
        <v>29.59</v>
      </c>
      <c r="J238" s="200">
        <v>3.7</v>
      </c>
    </row>
    <row r="239" spans="1:10" customFormat="1" ht="90.95" customHeight="1" x14ac:dyDescent="0.2">
      <c r="A239" s="196" t="s">
        <v>456</v>
      </c>
      <c r="B239" s="197" t="s">
        <v>673</v>
      </c>
      <c r="C239" s="196" t="s">
        <v>22</v>
      </c>
      <c r="D239" s="196" t="s">
        <v>674</v>
      </c>
      <c r="E239" s="412" t="s">
        <v>587</v>
      </c>
      <c r="F239" s="412"/>
      <c r="G239" s="198" t="s">
        <v>30</v>
      </c>
      <c r="H239" s="199">
        <v>9.64E-2</v>
      </c>
      <c r="I239" s="200">
        <v>750.93</v>
      </c>
      <c r="J239" s="200">
        <v>72.38</v>
      </c>
    </row>
    <row r="240" spans="1:10" customFormat="1" ht="39" customHeight="1" x14ac:dyDescent="0.2">
      <c r="A240" s="196" t="s">
        <v>456</v>
      </c>
      <c r="B240" s="197" t="s">
        <v>605</v>
      </c>
      <c r="C240" s="196" t="s">
        <v>22</v>
      </c>
      <c r="D240" s="196" t="s">
        <v>606</v>
      </c>
      <c r="E240" s="412" t="s">
        <v>522</v>
      </c>
      <c r="F240" s="412"/>
      <c r="G240" s="198" t="s">
        <v>30</v>
      </c>
      <c r="H240" s="199">
        <v>1.3559000000000001</v>
      </c>
      <c r="I240" s="200">
        <v>55.47</v>
      </c>
      <c r="J240" s="200">
        <v>75.209999999999994</v>
      </c>
    </row>
    <row r="241" spans="1:10" customFormat="1" ht="39" customHeight="1" x14ac:dyDescent="0.2">
      <c r="A241" s="196" t="s">
        <v>456</v>
      </c>
      <c r="B241" s="197" t="s">
        <v>49</v>
      </c>
      <c r="C241" s="196" t="s">
        <v>22</v>
      </c>
      <c r="D241" s="196" t="s">
        <v>50</v>
      </c>
      <c r="E241" s="412" t="s">
        <v>508</v>
      </c>
      <c r="F241" s="412"/>
      <c r="G241" s="198" t="s">
        <v>29</v>
      </c>
      <c r="H241" s="199">
        <v>3.4689000000000001</v>
      </c>
      <c r="I241" s="200">
        <v>4.99</v>
      </c>
      <c r="J241" s="200">
        <v>17.3</v>
      </c>
    </row>
    <row r="242" spans="1:10" customFormat="1" ht="39" customHeight="1" x14ac:dyDescent="0.2">
      <c r="A242" s="196" t="s">
        <v>456</v>
      </c>
      <c r="B242" s="197" t="s">
        <v>365</v>
      </c>
      <c r="C242" s="196" t="s">
        <v>22</v>
      </c>
      <c r="D242" s="196" t="s">
        <v>261</v>
      </c>
      <c r="E242" s="412" t="s">
        <v>514</v>
      </c>
      <c r="F242" s="412"/>
      <c r="G242" s="198" t="s">
        <v>29</v>
      </c>
      <c r="H242" s="199">
        <v>0.1472</v>
      </c>
      <c r="I242" s="200">
        <v>41.25</v>
      </c>
      <c r="J242" s="200">
        <v>6.07</v>
      </c>
    </row>
    <row r="243" spans="1:10" customFormat="1" ht="39" customHeight="1" x14ac:dyDescent="0.2">
      <c r="A243" s="196" t="s">
        <v>456</v>
      </c>
      <c r="B243" s="197" t="s">
        <v>51</v>
      </c>
      <c r="C243" s="196" t="s">
        <v>22</v>
      </c>
      <c r="D243" s="196" t="s">
        <v>52</v>
      </c>
      <c r="E243" s="412" t="s">
        <v>508</v>
      </c>
      <c r="F243" s="412"/>
      <c r="G243" s="198" t="s">
        <v>29</v>
      </c>
      <c r="H243" s="199">
        <v>2.0234999999999999</v>
      </c>
      <c r="I243" s="200">
        <v>7.69</v>
      </c>
      <c r="J243" s="200">
        <v>15.56</v>
      </c>
    </row>
    <row r="244" spans="1:10" customFormat="1" ht="39" customHeight="1" x14ac:dyDescent="0.2">
      <c r="A244" s="201" t="s">
        <v>457</v>
      </c>
      <c r="B244" s="202" t="s">
        <v>627</v>
      </c>
      <c r="C244" s="201" t="s">
        <v>22</v>
      </c>
      <c r="D244" s="201" t="s">
        <v>628</v>
      </c>
      <c r="E244" s="408" t="s">
        <v>460</v>
      </c>
      <c r="F244" s="408"/>
      <c r="G244" s="203" t="s">
        <v>30</v>
      </c>
      <c r="H244" s="204">
        <v>0.99380000000000002</v>
      </c>
      <c r="I244" s="205">
        <v>75.39</v>
      </c>
      <c r="J244" s="205">
        <v>74.922582000000006</v>
      </c>
    </row>
    <row r="245" spans="1:10" customFormat="1" ht="65.099999999999994" customHeight="1" x14ac:dyDescent="0.2">
      <c r="A245" s="201" t="s">
        <v>457</v>
      </c>
      <c r="B245" s="202" t="s">
        <v>675</v>
      </c>
      <c r="C245" s="201" t="s">
        <v>22</v>
      </c>
      <c r="D245" s="201" t="s">
        <v>676</v>
      </c>
      <c r="E245" s="408" t="s">
        <v>460</v>
      </c>
      <c r="F245" s="408"/>
      <c r="G245" s="203" t="s">
        <v>635</v>
      </c>
      <c r="H245" s="204">
        <v>3.85E-2</v>
      </c>
      <c r="I245" s="205">
        <v>71.989999999999995</v>
      </c>
      <c r="J245" s="205">
        <v>2.7716150000000002</v>
      </c>
    </row>
    <row r="246" spans="1:10" customFormat="1" ht="26.1" customHeight="1" x14ac:dyDescent="0.2">
      <c r="A246" s="201" t="s">
        <v>457</v>
      </c>
      <c r="B246" s="202" t="s">
        <v>647</v>
      </c>
      <c r="C246" s="201" t="s">
        <v>22</v>
      </c>
      <c r="D246" s="201" t="s">
        <v>648</v>
      </c>
      <c r="E246" s="408" t="s">
        <v>460</v>
      </c>
      <c r="F246" s="408"/>
      <c r="G246" s="203" t="s">
        <v>28</v>
      </c>
      <c r="H246" s="204">
        <v>1.9300000000000001E-2</v>
      </c>
      <c r="I246" s="205">
        <v>232.69</v>
      </c>
      <c r="J246" s="205">
        <v>4.4909169999999996</v>
      </c>
    </row>
    <row r="247" spans="1:10" customFormat="1" ht="51.95" customHeight="1" x14ac:dyDescent="0.2">
      <c r="A247" s="201" t="s">
        <v>457</v>
      </c>
      <c r="B247" s="202" t="s">
        <v>633</v>
      </c>
      <c r="C247" s="201" t="s">
        <v>22</v>
      </c>
      <c r="D247" s="201" t="s">
        <v>634</v>
      </c>
      <c r="E247" s="408" t="s">
        <v>460</v>
      </c>
      <c r="F247" s="408"/>
      <c r="G247" s="203" t="s">
        <v>635</v>
      </c>
      <c r="H247" s="204">
        <v>5.7799999999999997E-2</v>
      </c>
      <c r="I247" s="205">
        <v>64.3</v>
      </c>
      <c r="J247" s="205">
        <v>3.7165400000000002</v>
      </c>
    </row>
    <row r="248" spans="1:10" customFormat="1" ht="26.1" customHeight="1" x14ac:dyDescent="0.2">
      <c r="A248" s="201" t="s">
        <v>457</v>
      </c>
      <c r="B248" s="202" t="s">
        <v>649</v>
      </c>
      <c r="C248" s="201" t="s">
        <v>22</v>
      </c>
      <c r="D248" s="201" t="s">
        <v>650</v>
      </c>
      <c r="E248" s="408" t="s">
        <v>460</v>
      </c>
      <c r="F248" s="408"/>
      <c r="G248" s="203" t="s">
        <v>28</v>
      </c>
      <c r="H248" s="204">
        <v>1.9300000000000001E-2</v>
      </c>
      <c r="I248" s="205">
        <v>240.62</v>
      </c>
      <c r="J248" s="205">
        <v>4.6439659999999998</v>
      </c>
    </row>
    <row r="249" spans="1:10" customFormat="1" x14ac:dyDescent="0.2">
      <c r="A249" s="206"/>
      <c r="B249" s="206"/>
      <c r="C249" s="206"/>
      <c r="D249" s="206"/>
      <c r="E249" s="206" t="s">
        <v>470</v>
      </c>
      <c r="F249" s="207">
        <v>267.10000000000002</v>
      </c>
      <c r="G249" s="206" t="s">
        <v>471</v>
      </c>
      <c r="H249" s="207">
        <v>0</v>
      </c>
      <c r="I249" s="206" t="s">
        <v>472</v>
      </c>
      <c r="J249" s="207">
        <v>267.10000000000002</v>
      </c>
    </row>
    <row r="250" spans="1:10" customFormat="1" ht="15" thickBot="1" x14ac:dyDescent="0.25">
      <c r="A250" s="206"/>
      <c r="B250" s="206"/>
      <c r="C250" s="206"/>
      <c r="D250" s="206"/>
      <c r="E250" s="206" t="s">
        <v>473</v>
      </c>
      <c r="F250" s="207">
        <v>256.88</v>
      </c>
      <c r="G250" s="206"/>
      <c r="H250" s="409" t="s">
        <v>474</v>
      </c>
      <c r="I250" s="409"/>
      <c r="J250" s="207">
        <v>1348.15</v>
      </c>
    </row>
    <row r="251" spans="1:10" customFormat="1" ht="0.95" customHeight="1" thickTop="1" x14ac:dyDescent="0.2">
      <c r="A251" s="208"/>
      <c r="B251" s="208"/>
      <c r="C251" s="208"/>
      <c r="D251" s="208"/>
      <c r="E251" s="208"/>
      <c r="F251" s="208"/>
      <c r="G251" s="208"/>
      <c r="H251" s="208"/>
      <c r="I251" s="208"/>
      <c r="J251" s="208"/>
    </row>
    <row r="252" spans="1:10" customFormat="1" ht="18" customHeight="1" x14ac:dyDescent="0.2">
      <c r="A252" s="143" t="s">
        <v>39</v>
      </c>
      <c r="B252" s="144" t="s">
        <v>7</v>
      </c>
      <c r="C252" s="143" t="s">
        <v>8</v>
      </c>
      <c r="D252" s="143" t="s">
        <v>9</v>
      </c>
      <c r="E252" s="410" t="s">
        <v>453</v>
      </c>
      <c r="F252" s="410"/>
      <c r="G252" s="145" t="s">
        <v>10</v>
      </c>
      <c r="H252" s="144" t="s">
        <v>11</v>
      </c>
      <c r="I252" s="144" t="s">
        <v>12</v>
      </c>
      <c r="J252" s="144" t="s">
        <v>14</v>
      </c>
    </row>
    <row r="253" spans="1:10" customFormat="1" ht="39" customHeight="1" x14ac:dyDescent="0.2">
      <c r="A253" s="156" t="s">
        <v>454</v>
      </c>
      <c r="B253" s="158" t="s">
        <v>2102</v>
      </c>
      <c r="C253" s="156" t="s">
        <v>19</v>
      </c>
      <c r="D253" s="156" t="s">
        <v>280</v>
      </c>
      <c r="E253" s="411" t="s">
        <v>475</v>
      </c>
      <c r="F253" s="411"/>
      <c r="G253" s="157" t="s">
        <v>30</v>
      </c>
      <c r="H253" s="195">
        <v>1</v>
      </c>
      <c r="I253" s="159">
        <v>659.98</v>
      </c>
      <c r="J253" s="159">
        <v>659.98</v>
      </c>
    </row>
    <row r="254" spans="1:10" customFormat="1" ht="39" customHeight="1" x14ac:dyDescent="0.2">
      <c r="A254" s="196" t="s">
        <v>456</v>
      </c>
      <c r="B254" s="197" t="s">
        <v>396</v>
      </c>
      <c r="C254" s="196" t="s">
        <v>22</v>
      </c>
      <c r="D254" s="196" t="s">
        <v>294</v>
      </c>
      <c r="E254" s="412" t="s">
        <v>508</v>
      </c>
      <c r="F254" s="412"/>
      <c r="G254" s="198" t="s">
        <v>28</v>
      </c>
      <c r="H254" s="199">
        <v>0.13420000000000001</v>
      </c>
      <c r="I254" s="200">
        <v>52.56</v>
      </c>
      <c r="J254" s="200">
        <v>7.05</v>
      </c>
    </row>
    <row r="255" spans="1:10" customFormat="1" ht="51.95" customHeight="1" x14ac:dyDescent="0.2">
      <c r="A255" s="196" t="s">
        <v>456</v>
      </c>
      <c r="B255" s="197" t="s">
        <v>503</v>
      </c>
      <c r="C255" s="196" t="s">
        <v>22</v>
      </c>
      <c r="D255" s="196" t="s">
        <v>504</v>
      </c>
      <c r="E255" s="412" t="s">
        <v>505</v>
      </c>
      <c r="F255" s="412"/>
      <c r="G255" s="198" t="s">
        <v>30</v>
      </c>
      <c r="H255" s="199">
        <v>1.4510000000000001</v>
      </c>
      <c r="I255" s="200">
        <v>80.209999999999994</v>
      </c>
      <c r="J255" s="200">
        <v>116.38</v>
      </c>
    </row>
    <row r="256" spans="1:10" customFormat="1" ht="51.95" customHeight="1" x14ac:dyDescent="0.2">
      <c r="A256" s="196" t="s">
        <v>456</v>
      </c>
      <c r="B256" s="197" t="s">
        <v>97</v>
      </c>
      <c r="C256" s="196" t="s">
        <v>22</v>
      </c>
      <c r="D256" s="196" t="s">
        <v>98</v>
      </c>
      <c r="E256" s="412" t="s">
        <v>514</v>
      </c>
      <c r="F256" s="412"/>
      <c r="G256" s="198" t="s">
        <v>28</v>
      </c>
      <c r="H256" s="199">
        <v>5.3699999999999998E-2</v>
      </c>
      <c r="I256" s="200">
        <v>11.17</v>
      </c>
      <c r="J256" s="200">
        <v>0.59</v>
      </c>
    </row>
    <row r="257" spans="1:10" customFormat="1" ht="39" customHeight="1" x14ac:dyDescent="0.2">
      <c r="A257" s="196" t="s">
        <v>456</v>
      </c>
      <c r="B257" s="197" t="s">
        <v>520</v>
      </c>
      <c r="C257" s="196" t="s">
        <v>22</v>
      </c>
      <c r="D257" s="196" t="s">
        <v>521</v>
      </c>
      <c r="E257" s="412" t="s">
        <v>522</v>
      </c>
      <c r="F257" s="412"/>
      <c r="G257" s="198" t="s">
        <v>30</v>
      </c>
      <c r="H257" s="199">
        <v>8.9999999999999993E-3</v>
      </c>
      <c r="I257" s="200">
        <v>28.54</v>
      </c>
      <c r="J257" s="200">
        <v>0.25</v>
      </c>
    </row>
    <row r="258" spans="1:10" customFormat="1" ht="39" customHeight="1" x14ac:dyDescent="0.2">
      <c r="A258" s="196" t="s">
        <v>456</v>
      </c>
      <c r="B258" s="197" t="s">
        <v>533</v>
      </c>
      <c r="C258" s="196" t="s">
        <v>22</v>
      </c>
      <c r="D258" s="196" t="s">
        <v>534</v>
      </c>
      <c r="E258" s="412" t="s">
        <v>535</v>
      </c>
      <c r="F258" s="412"/>
      <c r="G258" s="198" t="s">
        <v>32</v>
      </c>
      <c r="H258" s="199">
        <v>0.04</v>
      </c>
      <c r="I258" s="200">
        <v>1160.31</v>
      </c>
      <c r="J258" s="200">
        <v>46.41</v>
      </c>
    </row>
    <row r="259" spans="1:10" customFormat="1" ht="65.099999999999994" customHeight="1" x14ac:dyDescent="0.2">
      <c r="A259" s="196" t="s">
        <v>456</v>
      </c>
      <c r="B259" s="197" t="s">
        <v>526</v>
      </c>
      <c r="C259" s="196" t="s">
        <v>22</v>
      </c>
      <c r="D259" s="196" t="s">
        <v>527</v>
      </c>
      <c r="E259" s="412" t="s">
        <v>528</v>
      </c>
      <c r="F259" s="412"/>
      <c r="G259" s="198" t="s">
        <v>29</v>
      </c>
      <c r="H259" s="199">
        <v>0.3221</v>
      </c>
      <c r="I259" s="200">
        <v>11.8</v>
      </c>
      <c r="J259" s="200">
        <v>3.8</v>
      </c>
    </row>
    <row r="260" spans="1:10" customFormat="1" ht="39" customHeight="1" x14ac:dyDescent="0.2">
      <c r="A260" s="196" t="s">
        <v>456</v>
      </c>
      <c r="B260" s="197" t="s">
        <v>506</v>
      </c>
      <c r="C260" s="196" t="s">
        <v>22</v>
      </c>
      <c r="D260" s="196" t="s">
        <v>507</v>
      </c>
      <c r="E260" s="412" t="s">
        <v>508</v>
      </c>
      <c r="F260" s="412"/>
      <c r="G260" s="198" t="s">
        <v>28</v>
      </c>
      <c r="H260" s="199">
        <v>2.6800000000000001E-2</v>
      </c>
      <c r="I260" s="200">
        <v>34.24</v>
      </c>
      <c r="J260" s="200">
        <v>0.91</v>
      </c>
    </row>
    <row r="261" spans="1:10" customFormat="1" ht="39" customHeight="1" x14ac:dyDescent="0.2">
      <c r="A261" s="196" t="s">
        <v>456</v>
      </c>
      <c r="B261" s="197" t="s">
        <v>559</v>
      </c>
      <c r="C261" s="196" t="s">
        <v>22</v>
      </c>
      <c r="D261" s="196" t="s">
        <v>560</v>
      </c>
      <c r="E261" s="412" t="s">
        <v>561</v>
      </c>
      <c r="F261" s="412"/>
      <c r="G261" s="198" t="s">
        <v>28</v>
      </c>
      <c r="H261" s="199">
        <v>0.1074</v>
      </c>
      <c r="I261" s="200">
        <v>25.08</v>
      </c>
      <c r="J261" s="200">
        <v>2.69</v>
      </c>
    </row>
    <row r="262" spans="1:10" customFormat="1" ht="39" customHeight="1" x14ac:dyDescent="0.2">
      <c r="A262" s="196" t="s">
        <v>456</v>
      </c>
      <c r="B262" s="197" t="s">
        <v>568</v>
      </c>
      <c r="C262" s="196" t="s">
        <v>22</v>
      </c>
      <c r="D262" s="196" t="s">
        <v>569</v>
      </c>
      <c r="E262" s="412" t="s">
        <v>525</v>
      </c>
      <c r="F262" s="412"/>
      <c r="G262" s="198" t="s">
        <v>30</v>
      </c>
      <c r="H262" s="199">
        <v>0.17649999999999999</v>
      </c>
      <c r="I262" s="200">
        <v>148.80000000000001</v>
      </c>
      <c r="J262" s="200">
        <v>26.26</v>
      </c>
    </row>
    <row r="263" spans="1:10" customFormat="1" ht="26.1" customHeight="1" x14ac:dyDescent="0.2">
      <c r="A263" s="196" t="s">
        <v>456</v>
      </c>
      <c r="B263" s="197" t="s">
        <v>515</v>
      </c>
      <c r="C263" s="196" t="s">
        <v>22</v>
      </c>
      <c r="D263" s="196" t="s">
        <v>516</v>
      </c>
      <c r="E263" s="412" t="s">
        <v>508</v>
      </c>
      <c r="F263" s="412"/>
      <c r="G263" s="198" t="s">
        <v>28</v>
      </c>
      <c r="H263" s="199">
        <v>0.16109999999999999</v>
      </c>
      <c r="I263" s="200">
        <v>18.670000000000002</v>
      </c>
      <c r="J263" s="200">
        <v>3</v>
      </c>
    </row>
    <row r="264" spans="1:10" customFormat="1" ht="51.95" customHeight="1" x14ac:dyDescent="0.2">
      <c r="A264" s="196" t="s">
        <v>456</v>
      </c>
      <c r="B264" s="197" t="s">
        <v>551</v>
      </c>
      <c r="C264" s="196" t="s">
        <v>22</v>
      </c>
      <c r="D264" s="196" t="s">
        <v>2292</v>
      </c>
      <c r="E264" s="412" t="s">
        <v>552</v>
      </c>
      <c r="F264" s="412"/>
      <c r="G264" s="198" t="s">
        <v>30</v>
      </c>
      <c r="H264" s="199">
        <v>1.4510000000000001</v>
      </c>
      <c r="I264" s="200">
        <v>21.53</v>
      </c>
      <c r="J264" s="200">
        <v>31.24</v>
      </c>
    </row>
    <row r="265" spans="1:10" customFormat="1" ht="39" customHeight="1" x14ac:dyDescent="0.2">
      <c r="A265" s="196" t="s">
        <v>456</v>
      </c>
      <c r="B265" s="197" t="s">
        <v>607</v>
      </c>
      <c r="C265" s="196" t="s">
        <v>22</v>
      </c>
      <c r="D265" s="196" t="s">
        <v>2290</v>
      </c>
      <c r="E265" s="412" t="s">
        <v>563</v>
      </c>
      <c r="F265" s="412"/>
      <c r="G265" s="198" t="s">
        <v>28</v>
      </c>
      <c r="H265" s="199">
        <v>2.6800000000000001E-2</v>
      </c>
      <c r="I265" s="200">
        <v>18.14</v>
      </c>
      <c r="J265" s="200">
        <v>0.48</v>
      </c>
    </row>
    <row r="266" spans="1:10" customFormat="1" ht="24" customHeight="1" x14ac:dyDescent="0.2">
      <c r="A266" s="196" t="s">
        <v>456</v>
      </c>
      <c r="B266" s="197" t="s">
        <v>312</v>
      </c>
      <c r="C266" s="196" t="s">
        <v>22</v>
      </c>
      <c r="D266" s="196" t="s">
        <v>222</v>
      </c>
      <c r="E266" s="412" t="s">
        <v>558</v>
      </c>
      <c r="F266" s="412"/>
      <c r="G266" s="198" t="s">
        <v>32</v>
      </c>
      <c r="H266" s="199">
        <v>3.9E-2</v>
      </c>
      <c r="I266" s="200">
        <v>97.31</v>
      </c>
      <c r="J266" s="200">
        <v>3.79</v>
      </c>
    </row>
    <row r="267" spans="1:10" customFormat="1" ht="39" customHeight="1" x14ac:dyDescent="0.2">
      <c r="A267" s="196" t="s">
        <v>456</v>
      </c>
      <c r="B267" s="197" t="s">
        <v>49</v>
      </c>
      <c r="C267" s="196" t="s">
        <v>22</v>
      </c>
      <c r="D267" s="196" t="s">
        <v>50</v>
      </c>
      <c r="E267" s="412" t="s">
        <v>508</v>
      </c>
      <c r="F267" s="412"/>
      <c r="G267" s="198" t="s">
        <v>29</v>
      </c>
      <c r="H267" s="199">
        <v>2.5503</v>
      </c>
      <c r="I267" s="200">
        <v>4.99</v>
      </c>
      <c r="J267" s="200">
        <v>12.72</v>
      </c>
    </row>
    <row r="268" spans="1:10" customFormat="1" ht="39" customHeight="1" x14ac:dyDescent="0.2">
      <c r="A268" s="196" t="s">
        <v>456</v>
      </c>
      <c r="B268" s="197" t="s">
        <v>605</v>
      </c>
      <c r="C268" s="196" t="s">
        <v>22</v>
      </c>
      <c r="D268" s="196" t="s">
        <v>606</v>
      </c>
      <c r="E268" s="412" t="s">
        <v>522</v>
      </c>
      <c r="F268" s="412"/>
      <c r="G268" s="198" t="s">
        <v>30</v>
      </c>
      <c r="H268" s="199">
        <v>1.4510000000000001</v>
      </c>
      <c r="I268" s="200">
        <v>55.47</v>
      </c>
      <c r="J268" s="200">
        <v>80.48</v>
      </c>
    </row>
    <row r="269" spans="1:10" customFormat="1" ht="39" customHeight="1" x14ac:dyDescent="0.2">
      <c r="A269" s="196" t="s">
        <v>456</v>
      </c>
      <c r="B269" s="197" t="s">
        <v>529</v>
      </c>
      <c r="C269" s="196" t="s">
        <v>22</v>
      </c>
      <c r="D269" s="196" t="s">
        <v>530</v>
      </c>
      <c r="E269" s="412" t="s">
        <v>508</v>
      </c>
      <c r="F269" s="412"/>
      <c r="G269" s="198" t="s">
        <v>29</v>
      </c>
      <c r="H269" s="199">
        <v>0.85909999999999997</v>
      </c>
      <c r="I269" s="200">
        <v>3.46</v>
      </c>
      <c r="J269" s="200">
        <v>2.97</v>
      </c>
    </row>
    <row r="270" spans="1:10" customFormat="1" ht="65.099999999999994" customHeight="1" x14ac:dyDescent="0.2">
      <c r="A270" s="196" t="s">
        <v>456</v>
      </c>
      <c r="B270" s="197" t="s">
        <v>668</v>
      </c>
      <c r="C270" s="196" t="s">
        <v>22</v>
      </c>
      <c r="D270" s="196" t="s">
        <v>2300</v>
      </c>
      <c r="E270" s="412" t="s">
        <v>608</v>
      </c>
      <c r="F270" s="412"/>
      <c r="G270" s="198" t="s">
        <v>28</v>
      </c>
      <c r="H270" s="199">
        <v>2.6800000000000001E-2</v>
      </c>
      <c r="I270" s="200">
        <v>475.88</v>
      </c>
      <c r="J270" s="200">
        <v>12.75</v>
      </c>
    </row>
    <row r="271" spans="1:10" customFormat="1" ht="65.099999999999994" customHeight="1" x14ac:dyDescent="0.2">
      <c r="A271" s="196" t="s">
        <v>456</v>
      </c>
      <c r="B271" s="197" t="s">
        <v>540</v>
      </c>
      <c r="C271" s="196" t="s">
        <v>22</v>
      </c>
      <c r="D271" s="196" t="s">
        <v>541</v>
      </c>
      <c r="E271" s="412" t="s">
        <v>528</v>
      </c>
      <c r="F271" s="412"/>
      <c r="G271" s="198" t="s">
        <v>29</v>
      </c>
      <c r="H271" s="199">
        <v>0.53690000000000004</v>
      </c>
      <c r="I271" s="200">
        <v>4.4000000000000004</v>
      </c>
      <c r="J271" s="200">
        <v>2.36</v>
      </c>
    </row>
    <row r="272" spans="1:10" customFormat="1" ht="39" customHeight="1" x14ac:dyDescent="0.2">
      <c r="A272" s="196" t="s">
        <v>456</v>
      </c>
      <c r="B272" s="197" t="s">
        <v>600</v>
      </c>
      <c r="C272" s="196" t="s">
        <v>22</v>
      </c>
      <c r="D272" s="196" t="s">
        <v>601</v>
      </c>
      <c r="E272" s="412" t="s">
        <v>525</v>
      </c>
      <c r="F272" s="412"/>
      <c r="G272" s="198" t="s">
        <v>30</v>
      </c>
      <c r="H272" s="199">
        <v>0.1449</v>
      </c>
      <c r="I272" s="200">
        <v>99.67</v>
      </c>
      <c r="J272" s="200">
        <v>14.44</v>
      </c>
    </row>
    <row r="273" spans="1:10" customFormat="1" ht="24" customHeight="1" x14ac:dyDescent="0.2">
      <c r="A273" s="196" t="s">
        <v>456</v>
      </c>
      <c r="B273" s="197" t="s">
        <v>491</v>
      </c>
      <c r="C273" s="196" t="s">
        <v>22</v>
      </c>
      <c r="D273" s="196" t="s">
        <v>492</v>
      </c>
      <c r="E273" s="412" t="s">
        <v>455</v>
      </c>
      <c r="F273" s="412"/>
      <c r="G273" s="198" t="s">
        <v>175</v>
      </c>
      <c r="H273" s="199">
        <v>1.1154999999999999</v>
      </c>
      <c r="I273" s="200">
        <v>33.68</v>
      </c>
      <c r="J273" s="200">
        <v>37.57</v>
      </c>
    </row>
    <row r="274" spans="1:10" customFormat="1" ht="26.1" customHeight="1" x14ac:dyDescent="0.2">
      <c r="A274" s="196" t="s">
        <v>456</v>
      </c>
      <c r="B274" s="197" t="s">
        <v>602</v>
      </c>
      <c r="C274" s="196" t="s">
        <v>22</v>
      </c>
      <c r="D274" s="196" t="s">
        <v>603</v>
      </c>
      <c r="E274" s="412" t="s">
        <v>604</v>
      </c>
      <c r="F274" s="412"/>
      <c r="G274" s="198" t="s">
        <v>30</v>
      </c>
      <c r="H274" s="199">
        <v>1.4293</v>
      </c>
      <c r="I274" s="200">
        <v>17.260000000000002</v>
      </c>
      <c r="J274" s="200">
        <v>24.66</v>
      </c>
    </row>
    <row r="275" spans="1:10" customFormat="1" ht="39" customHeight="1" x14ac:dyDescent="0.2">
      <c r="A275" s="196" t="s">
        <v>456</v>
      </c>
      <c r="B275" s="197" t="s">
        <v>621</v>
      </c>
      <c r="C275" s="196" t="s">
        <v>22</v>
      </c>
      <c r="D275" s="196" t="s">
        <v>622</v>
      </c>
      <c r="E275" s="412" t="s">
        <v>475</v>
      </c>
      <c r="F275" s="412"/>
      <c r="G275" s="198" t="s">
        <v>30</v>
      </c>
      <c r="H275" s="199">
        <v>0.1668</v>
      </c>
      <c r="I275" s="200">
        <v>129.88</v>
      </c>
      <c r="J275" s="200">
        <v>21.66</v>
      </c>
    </row>
    <row r="276" spans="1:10" customFormat="1" ht="39" customHeight="1" x14ac:dyDescent="0.2">
      <c r="A276" s="196" t="s">
        <v>456</v>
      </c>
      <c r="B276" s="197" t="s">
        <v>2294</v>
      </c>
      <c r="C276" s="196" t="s">
        <v>22</v>
      </c>
      <c r="D276" s="196" t="s">
        <v>2295</v>
      </c>
      <c r="E276" s="412" t="s">
        <v>640</v>
      </c>
      <c r="F276" s="412"/>
      <c r="G276" s="198" t="s">
        <v>28</v>
      </c>
      <c r="H276" s="199">
        <v>0.16109999999999999</v>
      </c>
      <c r="I276" s="200">
        <v>65.5</v>
      </c>
      <c r="J276" s="200">
        <v>10.55</v>
      </c>
    </row>
    <row r="277" spans="1:10" customFormat="1" ht="39" customHeight="1" x14ac:dyDescent="0.2">
      <c r="A277" s="196" t="s">
        <v>456</v>
      </c>
      <c r="B277" s="197" t="s">
        <v>398</v>
      </c>
      <c r="C277" s="196" t="s">
        <v>22</v>
      </c>
      <c r="D277" s="196" t="s">
        <v>296</v>
      </c>
      <c r="E277" s="412" t="s">
        <v>508</v>
      </c>
      <c r="F277" s="412"/>
      <c r="G277" s="198" t="s">
        <v>28</v>
      </c>
      <c r="H277" s="199">
        <v>2.6800000000000001E-2</v>
      </c>
      <c r="I277" s="200">
        <v>55.73</v>
      </c>
      <c r="J277" s="200">
        <v>1.49</v>
      </c>
    </row>
    <row r="278" spans="1:10" customFormat="1" ht="39" customHeight="1" x14ac:dyDescent="0.2">
      <c r="A278" s="196" t="s">
        <v>456</v>
      </c>
      <c r="B278" s="197" t="s">
        <v>512</v>
      </c>
      <c r="C278" s="196" t="s">
        <v>22</v>
      </c>
      <c r="D278" s="196" t="s">
        <v>513</v>
      </c>
      <c r="E278" s="412" t="s">
        <v>508</v>
      </c>
      <c r="F278" s="412"/>
      <c r="G278" s="198" t="s">
        <v>29</v>
      </c>
      <c r="H278" s="199">
        <v>0.53690000000000004</v>
      </c>
      <c r="I278" s="200">
        <v>13.94</v>
      </c>
      <c r="J278" s="200">
        <v>7.48</v>
      </c>
    </row>
    <row r="279" spans="1:10" customFormat="1" ht="51.95" customHeight="1" x14ac:dyDescent="0.2">
      <c r="A279" s="196" t="s">
        <v>456</v>
      </c>
      <c r="B279" s="197" t="s">
        <v>580</v>
      </c>
      <c r="C279" s="196" t="s">
        <v>22</v>
      </c>
      <c r="D279" s="196" t="s">
        <v>581</v>
      </c>
      <c r="E279" s="412" t="s">
        <v>582</v>
      </c>
      <c r="F279" s="412"/>
      <c r="G279" s="198" t="s">
        <v>28</v>
      </c>
      <c r="H279" s="199">
        <v>5.3699999999999998E-2</v>
      </c>
      <c r="I279" s="200">
        <v>163.9</v>
      </c>
      <c r="J279" s="200">
        <v>8.8000000000000007</v>
      </c>
    </row>
    <row r="280" spans="1:10" customFormat="1" ht="39" customHeight="1" x14ac:dyDescent="0.2">
      <c r="A280" s="196" t="s">
        <v>456</v>
      </c>
      <c r="B280" s="197" t="s">
        <v>613</v>
      </c>
      <c r="C280" s="196" t="s">
        <v>22</v>
      </c>
      <c r="D280" s="196" t="s">
        <v>614</v>
      </c>
      <c r="E280" s="412" t="s">
        <v>525</v>
      </c>
      <c r="F280" s="412"/>
      <c r="G280" s="198" t="s">
        <v>30</v>
      </c>
      <c r="H280" s="199">
        <v>0.22639999999999999</v>
      </c>
      <c r="I280" s="200">
        <v>116.58</v>
      </c>
      <c r="J280" s="200">
        <v>26.39</v>
      </c>
    </row>
    <row r="281" spans="1:10" customFormat="1" ht="39" customHeight="1" x14ac:dyDescent="0.2">
      <c r="A281" s="196" t="s">
        <v>456</v>
      </c>
      <c r="B281" s="197" t="s">
        <v>99</v>
      </c>
      <c r="C281" s="196" t="s">
        <v>22</v>
      </c>
      <c r="D281" s="196" t="s">
        <v>100</v>
      </c>
      <c r="E281" s="412" t="s">
        <v>514</v>
      </c>
      <c r="F281" s="412"/>
      <c r="G281" s="198" t="s">
        <v>29</v>
      </c>
      <c r="H281" s="199">
        <v>8.8599999999999998E-2</v>
      </c>
      <c r="I281" s="200">
        <v>23.87</v>
      </c>
      <c r="J281" s="200">
        <v>2.11</v>
      </c>
    </row>
    <row r="282" spans="1:10" customFormat="1" ht="39" customHeight="1" x14ac:dyDescent="0.2">
      <c r="A282" s="196" t="s">
        <v>456</v>
      </c>
      <c r="B282" s="197" t="s">
        <v>365</v>
      </c>
      <c r="C282" s="196" t="s">
        <v>22</v>
      </c>
      <c r="D282" s="196" t="s">
        <v>261</v>
      </c>
      <c r="E282" s="412" t="s">
        <v>514</v>
      </c>
      <c r="F282" s="412"/>
      <c r="G282" s="198" t="s">
        <v>29</v>
      </c>
      <c r="H282" s="199">
        <v>0.14230000000000001</v>
      </c>
      <c r="I282" s="200">
        <v>41.25</v>
      </c>
      <c r="J282" s="200">
        <v>5.86</v>
      </c>
    </row>
    <row r="283" spans="1:10" customFormat="1" ht="39" customHeight="1" x14ac:dyDescent="0.2">
      <c r="A283" s="196" t="s">
        <v>456</v>
      </c>
      <c r="B283" s="197" t="s">
        <v>615</v>
      </c>
      <c r="C283" s="196" t="s">
        <v>22</v>
      </c>
      <c r="D283" s="196" t="s">
        <v>616</v>
      </c>
      <c r="E283" s="412" t="s">
        <v>508</v>
      </c>
      <c r="F283" s="412"/>
      <c r="G283" s="198" t="s">
        <v>29</v>
      </c>
      <c r="H283" s="199">
        <v>0.3221</v>
      </c>
      <c r="I283" s="200">
        <v>10.34</v>
      </c>
      <c r="J283" s="200">
        <v>3.33</v>
      </c>
    </row>
    <row r="284" spans="1:10" customFormat="1" ht="39" customHeight="1" x14ac:dyDescent="0.2">
      <c r="A284" s="196" t="s">
        <v>456</v>
      </c>
      <c r="B284" s="197" t="s">
        <v>567</v>
      </c>
      <c r="C284" s="196" t="s">
        <v>22</v>
      </c>
      <c r="D284" s="196" t="s">
        <v>2296</v>
      </c>
      <c r="E284" s="412" t="s">
        <v>548</v>
      </c>
      <c r="F284" s="412"/>
      <c r="G284" s="198" t="s">
        <v>28</v>
      </c>
      <c r="H284" s="199">
        <v>2.6800000000000001E-2</v>
      </c>
      <c r="I284" s="200">
        <v>327.27</v>
      </c>
      <c r="J284" s="200">
        <v>8.77</v>
      </c>
    </row>
    <row r="285" spans="1:10" customFormat="1" ht="39" customHeight="1" x14ac:dyDescent="0.2">
      <c r="A285" s="196" t="s">
        <v>456</v>
      </c>
      <c r="B285" s="197" t="s">
        <v>562</v>
      </c>
      <c r="C285" s="196" t="s">
        <v>22</v>
      </c>
      <c r="D285" s="196" t="s">
        <v>2289</v>
      </c>
      <c r="E285" s="412" t="s">
        <v>563</v>
      </c>
      <c r="F285" s="412"/>
      <c r="G285" s="198" t="s">
        <v>28</v>
      </c>
      <c r="H285" s="199">
        <v>0.18790000000000001</v>
      </c>
      <c r="I285" s="200">
        <v>22.81</v>
      </c>
      <c r="J285" s="200">
        <v>4.28</v>
      </c>
    </row>
    <row r="286" spans="1:10" customFormat="1" ht="26.1" customHeight="1" x14ac:dyDescent="0.2">
      <c r="A286" s="196" t="s">
        <v>456</v>
      </c>
      <c r="B286" s="197" t="s">
        <v>313</v>
      </c>
      <c r="C286" s="196" t="s">
        <v>22</v>
      </c>
      <c r="D286" s="196" t="s">
        <v>243</v>
      </c>
      <c r="E286" s="412" t="s">
        <v>643</v>
      </c>
      <c r="F286" s="412"/>
      <c r="G286" s="198" t="s">
        <v>32</v>
      </c>
      <c r="H286" s="199">
        <v>0.01</v>
      </c>
      <c r="I286" s="200">
        <v>29.94</v>
      </c>
      <c r="J286" s="200">
        <v>0.28999999999999998</v>
      </c>
    </row>
    <row r="287" spans="1:10" customFormat="1" ht="39" customHeight="1" x14ac:dyDescent="0.2">
      <c r="A287" s="196" t="s">
        <v>456</v>
      </c>
      <c r="B287" s="197" t="s">
        <v>598</v>
      </c>
      <c r="C287" s="196" t="s">
        <v>22</v>
      </c>
      <c r="D287" s="196" t="s">
        <v>599</v>
      </c>
      <c r="E287" s="412" t="s">
        <v>561</v>
      </c>
      <c r="F287" s="412"/>
      <c r="G287" s="198" t="s">
        <v>28</v>
      </c>
      <c r="H287" s="199">
        <v>2.6800000000000001E-2</v>
      </c>
      <c r="I287" s="200">
        <v>128.52000000000001</v>
      </c>
      <c r="J287" s="200">
        <v>3.44</v>
      </c>
    </row>
    <row r="288" spans="1:10" customFormat="1" ht="65.099999999999994" customHeight="1" x14ac:dyDescent="0.2">
      <c r="A288" s="196" t="s">
        <v>456</v>
      </c>
      <c r="B288" s="197" t="s">
        <v>610</v>
      </c>
      <c r="C288" s="196" t="s">
        <v>22</v>
      </c>
      <c r="D288" s="196" t="s">
        <v>2293</v>
      </c>
      <c r="E288" s="412" t="s">
        <v>608</v>
      </c>
      <c r="F288" s="412"/>
      <c r="G288" s="198" t="s">
        <v>28</v>
      </c>
      <c r="H288" s="199">
        <v>2.6800000000000001E-2</v>
      </c>
      <c r="I288" s="200">
        <v>240.04</v>
      </c>
      <c r="J288" s="200">
        <v>6.43</v>
      </c>
    </row>
    <row r="289" spans="1:10" customFormat="1" ht="39" customHeight="1" x14ac:dyDescent="0.2">
      <c r="A289" s="196" t="s">
        <v>456</v>
      </c>
      <c r="B289" s="197" t="s">
        <v>677</v>
      </c>
      <c r="C289" s="196" t="s">
        <v>22</v>
      </c>
      <c r="D289" s="196" t="s">
        <v>678</v>
      </c>
      <c r="E289" s="412" t="s">
        <v>539</v>
      </c>
      <c r="F289" s="412"/>
      <c r="G289" s="198" t="s">
        <v>28</v>
      </c>
      <c r="H289" s="199">
        <v>2.6800000000000001E-2</v>
      </c>
      <c r="I289" s="200">
        <v>202.41</v>
      </c>
      <c r="J289" s="200">
        <v>5.42</v>
      </c>
    </row>
    <row r="290" spans="1:10" customFormat="1" ht="51.95" customHeight="1" x14ac:dyDescent="0.2">
      <c r="A290" s="196" t="s">
        <v>456</v>
      </c>
      <c r="B290" s="197" t="s">
        <v>549</v>
      </c>
      <c r="C290" s="196" t="s">
        <v>22</v>
      </c>
      <c r="D290" s="196" t="s">
        <v>550</v>
      </c>
      <c r="E290" s="412" t="s">
        <v>508</v>
      </c>
      <c r="F290" s="412"/>
      <c r="G290" s="198" t="s">
        <v>28</v>
      </c>
      <c r="H290" s="199">
        <v>0.1074</v>
      </c>
      <c r="I290" s="200">
        <v>20.02</v>
      </c>
      <c r="J290" s="200">
        <v>2.15</v>
      </c>
    </row>
    <row r="291" spans="1:10" customFormat="1" ht="39" customHeight="1" x14ac:dyDescent="0.2">
      <c r="A291" s="196" t="s">
        <v>456</v>
      </c>
      <c r="B291" s="197" t="s">
        <v>359</v>
      </c>
      <c r="C291" s="196" t="s">
        <v>22</v>
      </c>
      <c r="D291" s="196" t="s">
        <v>259</v>
      </c>
      <c r="E291" s="412" t="s">
        <v>539</v>
      </c>
      <c r="F291" s="412"/>
      <c r="G291" s="198" t="s">
        <v>28</v>
      </c>
      <c r="H291" s="199">
        <v>2.6800000000000001E-2</v>
      </c>
      <c r="I291" s="200">
        <v>577.97</v>
      </c>
      <c r="J291" s="200">
        <v>15.48</v>
      </c>
    </row>
    <row r="292" spans="1:10" customFormat="1" ht="39" customHeight="1" x14ac:dyDescent="0.2">
      <c r="A292" s="201" t="s">
        <v>457</v>
      </c>
      <c r="B292" s="202" t="s">
        <v>679</v>
      </c>
      <c r="C292" s="201" t="s">
        <v>22</v>
      </c>
      <c r="D292" s="201" t="s">
        <v>680</v>
      </c>
      <c r="E292" s="408" t="s">
        <v>460</v>
      </c>
      <c r="F292" s="408"/>
      <c r="G292" s="203" t="s">
        <v>29</v>
      </c>
      <c r="H292" s="204">
        <v>1.2782</v>
      </c>
      <c r="I292" s="205">
        <v>4.28</v>
      </c>
      <c r="J292" s="205">
        <v>5.4706960000000002</v>
      </c>
    </row>
    <row r="293" spans="1:10" customFormat="1" ht="26.1" customHeight="1" x14ac:dyDescent="0.2">
      <c r="A293" s="201" t="s">
        <v>457</v>
      </c>
      <c r="B293" s="202" t="s">
        <v>647</v>
      </c>
      <c r="C293" s="201" t="s">
        <v>22</v>
      </c>
      <c r="D293" s="201" t="s">
        <v>648</v>
      </c>
      <c r="E293" s="408" t="s">
        <v>460</v>
      </c>
      <c r="F293" s="408"/>
      <c r="G293" s="203" t="s">
        <v>28</v>
      </c>
      <c r="H293" s="204">
        <v>2.6800000000000001E-2</v>
      </c>
      <c r="I293" s="205">
        <v>232.69</v>
      </c>
      <c r="J293" s="205">
        <v>6.2360920000000002</v>
      </c>
    </row>
    <row r="294" spans="1:10" customFormat="1" ht="51.95" customHeight="1" x14ac:dyDescent="0.2">
      <c r="A294" s="201" t="s">
        <v>457</v>
      </c>
      <c r="B294" s="202" t="s">
        <v>633</v>
      </c>
      <c r="C294" s="201" t="s">
        <v>22</v>
      </c>
      <c r="D294" s="201" t="s">
        <v>634</v>
      </c>
      <c r="E294" s="408" t="s">
        <v>460</v>
      </c>
      <c r="F294" s="408"/>
      <c r="G294" s="203" t="s">
        <v>635</v>
      </c>
      <c r="H294" s="204">
        <v>2.6800000000000001E-2</v>
      </c>
      <c r="I294" s="205">
        <v>64.3</v>
      </c>
      <c r="J294" s="205">
        <v>1.7232400000000001</v>
      </c>
    </row>
    <row r="295" spans="1:10" customFormat="1" ht="39" customHeight="1" x14ac:dyDescent="0.2">
      <c r="A295" s="201" t="s">
        <v>457</v>
      </c>
      <c r="B295" s="202" t="s">
        <v>627</v>
      </c>
      <c r="C295" s="201" t="s">
        <v>22</v>
      </c>
      <c r="D295" s="201" t="s">
        <v>628</v>
      </c>
      <c r="E295" s="408" t="s">
        <v>460</v>
      </c>
      <c r="F295" s="408"/>
      <c r="G295" s="203" t="s">
        <v>30</v>
      </c>
      <c r="H295" s="204">
        <v>1</v>
      </c>
      <c r="I295" s="205">
        <v>75.39</v>
      </c>
      <c r="J295" s="205">
        <v>75.39</v>
      </c>
    </row>
    <row r="296" spans="1:10" customFormat="1" ht="26.1" customHeight="1" x14ac:dyDescent="0.2">
      <c r="A296" s="201" t="s">
        <v>457</v>
      </c>
      <c r="B296" s="202" t="s">
        <v>649</v>
      </c>
      <c r="C296" s="201" t="s">
        <v>22</v>
      </c>
      <c r="D296" s="201" t="s">
        <v>650</v>
      </c>
      <c r="E296" s="408" t="s">
        <v>460</v>
      </c>
      <c r="F296" s="408"/>
      <c r="G296" s="203" t="s">
        <v>28</v>
      </c>
      <c r="H296" s="204">
        <v>2.6800000000000001E-2</v>
      </c>
      <c r="I296" s="205">
        <v>240.62</v>
      </c>
      <c r="J296" s="205">
        <v>6.4486160000000003</v>
      </c>
    </row>
    <row r="297" spans="1:10" customFormat="1" x14ac:dyDescent="0.2">
      <c r="A297" s="206"/>
      <c r="B297" s="206"/>
      <c r="C297" s="206"/>
      <c r="D297" s="206"/>
      <c r="E297" s="206" t="s">
        <v>470</v>
      </c>
      <c r="F297" s="207">
        <v>168.65</v>
      </c>
      <c r="G297" s="206" t="s">
        <v>471</v>
      </c>
      <c r="H297" s="207">
        <v>0</v>
      </c>
      <c r="I297" s="206" t="s">
        <v>472</v>
      </c>
      <c r="J297" s="207">
        <v>168.65</v>
      </c>
    </row>
    <row r="298" spans="1:10" customFormat="1" ht="15" thickBot="1" x14ac:dyDescent="0.25">
      <c r="A298" s="206"/>
      <c r="B298" s="206"/>
      <c r="C298" s="206"/>
      <c r="D298" s="206"/>
      <c r="E298" s="206" t="s">
        <v>473</v>
      </c>
      <c r="F298" s="207">
        <v>155.35</v>
      </c>
      <c r="G298" s="206"/>
      <c r="H298" s="409" t="s">
        <v>474</v>
      </c>
      <c r="I298" s="409"/>
      <c r="J298" s="207">
        <v>815.33</v>
      </c>
    </row>
    <row r="299" spans="1:10" customFormat="1" ht="0.95" customHeight="1" thickTop="1" x14ac:dyDescent="0.2">
      <c r="A299" s="208"/>
      <c r="B299" s="208"/>
      <c r="C299" s="208"/>
      <c r="D299" s="208"/>
      <c r="E299" s="208"/>
      <c r="F299" s="208"/>
      <c r="G299" s="208"/>
      <c r="H299" s="208"/>
      <c r="I299" s="208"/>
      <c r="J299" s="208"/>
    </row>
    <row r="300" spans="1:10" customFormat="1" ht="18" customHeight="1" x14ac:dyDescent="0.2">
      <c r="A300" s="143" t="s">
        <v>40</v>
      </c>
      <c r="B300" s="144" t="s">
        <v>7</v>
      </c>
      <c r="C300" s="143" t="s">
        <v>8</v>
      </c>
      <c r="D300" s="143" t="s">
        <v>9</v>
      </c>
      <c r="E300" s="410" t="s">
        <v>453</v>
      </c>
      <c r="F300" s="410"/>
      <c r="G300" s="145" t="s">
        <v>10</v>
      </c>
      <c r="H300" s="144" t="s">
        <v>11</v>
      </c>
      <c r="I300" s="144" t="s">
        <v>12</v>
      </c>
      <c r="J300" s="144" t="s">
        <v>14</v>
      </c>
    </row>
    <row r="301" spans="1:10" customFormat="1" ht="26.1" customHeight="1" x14ac:dyDescent="0.2">
      <c r="A301" s="156" t="s">
        <v>454</v>
      </c>
      <c r="B301" s="158" t="s">
        <v>2103</v>
      </c>
      <c r="C301" s="156" t="s">
        <v>22</v>
      </c>
      <c r="D301" s="156" t="s">
        <v>2104</v>
      </c>
      <c r="E301" s="411" t="s">
        <v>475</v>
      </c>
      <c r="F301" s="411"/>
      <c r="G301" s="157" t="s">
        <v>30</v>
      </c>
      <c r="H301" s="195">
        <v>1</v>
      </c>
      <c r="I301" s="159">
        <v>449.04</v>
      </c>
      <c r="J301" s="159">
        <v>449.04</v>
      </c>
    </row>
    <row r="302" spans="1:10" customFormat="1" ht="24" customHeight="1" x14ac:dyDescent="0.2">
      <c r="A302" s="196" t="s">
        <v>456</v>
      </c>
      <c r="B302" s="197" t="s">
        <v>681</v>
      </c>
      <c r="C302" s="196" t="s">
        <v>22</v>
      </c>
      <c r="D302" s="196" t="s">
        <v>682</v>
      </c>
      <c r="E302" s="412" t="s">
        <v>455</v>
      </c>
      <c r="F302" s="412"/>
      <c r="G302" s="198" t="s">
        <v>175</v>
      </c>
      <c r="H302" s="199">
        <v>1.1000000000000001</v>
      </c>
      <c r="I302" s="200">
        <v>34.29</v>
      </c>
      <c r="J302" s="200">
        <v>37.71</v>
      </c>
    </row>
    <row r="303" spans="1:10" customFormat="1" ht="24" customHeight="1" x14ac:dyDescent="0.2">
      <c r="A303" s="196" t="s">
        <v>456</v>
      </c>
      <c r="B303" s="197" t="s">
        <v>491</v>
      </c>
      <c r="C303" s="196" t="s">
        <v>22</v>
      </c>
      <c r="D303" s="196" t="s">
        <v>492</v>
      </c>
      <c r="E303" s="412" t="s">
        <v>455</v>
      </c>
      <c r="F303" s="412"/>
      <c r="G303" s="198" t="s">
        <v>175</v>
      </c>
      <c r="H303" s="199">
        <v>3.2</v>
      </c>
      <c r="I303" s="200">
        <v>33.68</v>
      </c>
      <c r="J303" s="200">
        <v>107.77</v>
      </c>
    </row>
    <row r="304" spans="1:10" customFormat="1" ht="24" customHeight="1" x14ac:dyDescent="0.2">
      <c r="A304" s="196" t="s">
        <v>456</v>
      </c>
      <c r="B304" s="197" t="s">
        <v>493</v>
      </c>
      <c r="C304" s="196" t="s">
        <v>22</v>
      </c>
      <c r="D304" s="196" t="s">
        <v>494</v>
      </c>
      <c r="E304" s="412" t="s">
        <v>455</v>
      </c>
      <c r="F304" s="412"/>
      <c r="G304" s="198" t="s">
        <v>175</v>
      </c>
      <c r="H304" s="199">
        <v>7.2</v>
      </c>
      <c r="I304" s="200">
        <v>24.6</v>
      </c>
      <c r="J304" s="200">
        <v>177.12</v>
      </c>
    </row>
    <row r="305" spans="1:10" customFormat="1" ht="26.1" customHeight="1" x14ac:dyDescent="0.2">
      <c r="A305" s="201" t="s">
        <v>457</v>
      </c>
      <c r="B305" s="202" t="s">
        <v>683</v>
      </c>
      <c r="C305" s="201" t="s">
        <v>22</v>
      </c>
      <c r="D305" s="201" t="s">
        <v>684</v>
      </c>
      <c r="E305" s="408" t="s">
        <v>460</v>
      </c>
      <c r="F305" s="408"/>
      <c r="G305" s="203" t="s">
        <v>30</v>
      </c>
      <c r="H305" s="204">
        <v>1.77</v>
      </c>
      <c r="I305" s="205">
        <v>49.51</v>
      </c>
      <c r="J305" s="205">
        <v>87.6327</v>
      </c>
    </row>
    <row r="306" spans="1:10" customFormat="1" ht="39" customHeight="1" x14ac:dyDescent="0.2">
      <c r="A306" s="201" t="s">
        <v>457</v>
      </c>
      <c r="B306" s="202" t="s">
        <v>689</v>
      </c>
      <c r="C306" s="201" t="s">
        <v>22</v>
      </c>
      <c r="D306" s="201" t="s">
        <v>690</v>
      </c>
      <c r="E306" s="408" t="s">
        <v>460</v>
      </c>
      <c r="F306" s="408"/>
      <c r="G306" s="203" t="s">
        <v>635</v>
      </c>
      <c r="H306" s="204">
        <v>1.9</v>
      </c>
      <c r="I306" s="205">
        <v>0.21</v>
      </c>
      <c r="J306" s="205">
        <v>0.39900000000000002</v>
      </c>
    </row>
    <row r="307" spans="1:10" customFormat="1" ht="24" customHeight="1" x14ac:dyDescent="0.2">
      <c r="A307" s="201" t="s">
        <v>457</v>
      </c>
      <c r="B307" s="202" t="s">
        <v>687</v>
      </c>
      <c r="C307" s="201" t="s">
        <v>22</v>
      </c>
      <c r="D307" s="201" t="s">
        <v>688</v>
      </c>
      <c r="E307" s="408" t="s">
        <v>460</v>
      </c>
      <c r="F307" s="408"/>
      <c r="G307" s="203" t="s">
        <v>251</v>
      </c>
      <c r="H307" s="204">
        <v>6.8</v>
      </c>
      <c r="I307" s="205">
        <v>1.58</v>
      </c>
      <c r="J307" s="205">
        <v>10.744</v>
      </c>
    </row>
    <row r="308" spans="1:10" customFormat="1" ht="26.1" customHeight="1" x14ac:dyDescent="0.2">
      <c r="A308" s="201" t="s">
        <v>457</v>
      </c>
      <c r="B308" s="202" t="s">
        <v>693</v>
      </c>
      <c r="C308" s="201" t="s">
        <v>22</v>
      </c>
      <c r="D308" s="201" t="s">
        <v>694</v>
      </c>
      <c r="E308" s="408" t="s">
        <v>460</v>
      </c>
      <c r="F308" s="408"/>
      <c r="G308" s="203" t="s">
        <v>251</v>
      </c>
      <c r="H308" s="204">
        <v>8.5000000000000006E-2</v>
      </c>
      <c r="I308" s="205">
        <v>20.329999999999998</v>
      </c>
      <c r="J308" s="205">
        <v>1.7280500000000001</v>
      </c>
    </row>
    <row r="309" spans="1:10" customFormat="1" ht="26.1" customHeight="1" x14ac:dyDescent="0.2">
      <c r="A309" s="201" t="s">
        <v>457</v>
      </c>
      <c r="B309" s="202" t="s">
        <v>685</v>
      </c>
      <c r="C309" s="201" t="s">
        <v>22</v>
      </c>
      <c r="D309" s="201" t="s">
        <v>686</v>
      </c>
      <c r="E309" s="408" t="s">
        <v>460</v>
      </c>
      <c r="F309" s="408"/>
      <c r="G309" s="203" t="s">
        <v>29</v>
      </c>
      <c r="H309" s="204">
        <v>4</v>
      </c>
      <c r="I309" s="205">
        <v>6.18</v>
      </c>
      <c r="J309" s="205">
        <v>24.72</v>
      </c>
    </row>
    <row r="310" spans="1:10" customFormat="1" ht="26.1" customHeight="1" x14ac:dyDescent="0.2">
      <c r="A310" s="201" t="s">
        <v>457</v>
      </c>
      <c r="B310" s="202" t="s">
        <v>691</v>
      </c>
      <c r="C310" s="201" t="s">
        <v>22</v>
      </c>
      <c r="D310" s="201" t="s">
        <v>692</v>
      </c>
      <c r="E310" s="408" t="s">
        <v>460</v>
      </c>
      <c r="F310" s="408"/>
      <c r="G310" s="203" t="s">
        <v>32</v>
      </c>
      <c r="H310" s="204">
        <v>1.7999999999999999E-2</v>
      </c>
      <c r="I310" s="205">
        <v>69.22</v>
      </c>
      <c r="J310" s="205">
        <v>1.24596</v>
      </c>
    </row>
    <row r="311" spans="1:10" customFormat="1" x14ac:dyDescent="0.2">
      <c r="A311" s="206"/>
      <c r="B311" s="206"/>
      <c r="C311" s="206"/>
      <c r="D311" s="206"/>
      <c r="E311" s="206" t="s">
        <v>470</v>
      </c>
      <c r="F311" s="207">
        <v>228.5</v>
      </c>
      <c r="G311" s="206" t="s">
        <v>471</v>
      </c>
      <c r="H311" s="207">
        <v>0</v>
      </c>
      <c r="I311" s="206" t="s">
        <v>472</v>
      </c>
      <c r="J311" s="207">
        <v>228.5</v>
      </c>
    </row>
    <row r="312" spans="1:10" customFormat="1" ht="15" thickBot="1" x14ac:dyDescent="0.25">
      <c r="A312" s="206"/>
      <c r="B312" s="206"/>
      <c r="C312" s="206"/>
      <c r="D312" s="206"/>
      <c r="E312" s="206" t="s">
        <v>473</v>
      </c>
      <c r="F312" s="207">
        <v>105.7</v>
      </c>
      <c r="G312" s="206"/>
      <c r="H312" s="409" t="s">
        <v>474</v>
      </c>
      <c r="I312" s="409"/>
      <c r="J312" s="207">
        <v>554.74</v>
      </c>
    </row>
    <row r="313" spans="1:10" customFormat="1" ht="0.95" customHeight="1" thickTop="1" x14ac:dyDescent="0.2">
      <c r="A313" s="208"/>
      <c r="B313" s="208"/>
      <c r="C313" s="208"/>
      <c r="D313" s="208"/>
      <c r="E313" s="208"/>
      <c r="F313" s="208"/>
      <c r="G313" s="208"/>
      <c r="H313" s="208"/>
      <c r="I313" s="208"/>
      <c r="J313" s="208"/>
    </row>
    <row r="314" spans="1:10" customFormat="1" ht="18" customHeight="1" x14ac:dyDescent="0.2">
      <c r="A314" s="143" t="s">
        <v>42</v>
      </c>
      <c r="B314" s="144" t="s">
        <v>7</v>
      </c>
      <c r="C314" s="143" t="s">
        <v>8</v>
      </c>
      <c r="D314" s="143" t="s">
        <v>9</v>
      </c>
      <c r="E314" s="410" t="s">
        <v>453</v>
      </c>
      <c r="F314" s="410"/>
      <c r="G314" s="145" t="s">
        <v>10</v>
      </c>
      <c r="H314" s="144" t="s">
        <v>11</v>
      </c>
      <c r="I314" s="144" t="s">
        <v>12</v>
      </c>
      <c r="J314" s="144" t="s">
        <v>14</v>
      </c>
    </row>
    <row r="315" spans="1:10" customFormat="1" ht="39" customHeight="1" x14ac:dyDescent="0.2">
      <c r="A315" s="156" t="s">
        <v>454</v>
      </c>
      <c r="B315" s="158" t="s">
        <v>2105</v>
      </c>
      <c r="C315" s="156" t="s">
        <v>22</v>
      </c>
      <c r="D315" s="156" t="s">
        <v>2106</v>
      </c>
      <c r="E315" s="411" t="s">
        <v>475</v>
      </c>
      <c r="F315" s="411"/>
      <c r="G315" s="157" t="s">
        <v>28</v>
      </c>
      <c r="H315" s="195">
        <v>1</v>
      </c>
      <c r="I315" s="159">
        <v>6969.48</v>
      </c>
      <c r="J315" s="159">
        <v>6969.48</v>
      </c>
    </row>
    <row r="316" spans="1:10" customFormat="1" ht="39" customHeight="1" x14ac:dyDescent="0.2">
      <c r="A316" s="196" t="s">
        <v>456</v>
      </c>
      <c r="B316" s="197" t="s">
        <v>697</v>
      </c>
      <c r="C316" s="196" t="s">
        <v>22</v>
      </c>
      <c r="D316" s="196" t="s">
        <v>698</v>
      </c>
      <c r="E316" s="412" t="s">
        <v>699</v>
      </c>
      <c r="F316" s="412"/>
      <c r="G316" s="198" t="s">
        <v>28</v>
      </c>
      <c r="H316" s="199">
        <v>2</v>
      </c>
      <c r="I316" s="200">
        <v>7.24</v>
      </c>
      <c r="J316" s="200">
        <v>14.48</v>
      </c>
    </row>
    <row r="317" spans="1:10" customFormat="1" ht="39" customHeight="1" x14ac:dyDescent="0.2">
      <c r="A317" s="196" t="s">
        <v>456</v>
      </c>
      <c r="B317" s="197" t="s">
        <v>703</v>
      </c>
      <c r="C317" s="196" t="s">
        <v>22</v>
      </c>
      <c r="D317" s="196" t="s">
        <v>704</v>
      </c>
      <c r="E317" s="412" t="s">
        <v>705</v>
      </c>
      <c r="F317" s="412"/>
      <c r="G317" s="198" t="s">
        <v>28</v>
      </c>
      <c r="H317" s="199">
        <v>3</v>
      </c>
      <c r="I317" s="200">
        <v>9.81</v>
      </c>
      <c r="J317" s="200">
        <v>29.43</v>
      </c>
    </row>
    <row r="318" spans="1:10" customFormat="1" ht="26.1" customHeight="1" x14ac:dyDescent="0.2">
      <c r="A318" s="196" t="s">
        <v>456</v>
      </c>
      <c r="B318" s="197" t="s">
        <v>1472</v>
      </c>
      <c r="C318" s="196" t="s">
        <v>22</v>
      </c>
      <c r="D318" s="196" t="s">
        <v>1473</v>
      </c>
      <c r="E318" s="412" t="s">
        <v>700</v>
      </c>
      <c r="F318" s="412"/>
      <c r="G318" s="198" t="s">
        <v>28</v>
      </c>
      <c r="H318" s="199">
        <v>1</v>
      </c>
      <c r="I318" s="200">
        <v>39.85</v>
      </c>
      <c r="J318" s="200">
        <v>39.85</v>
      </c>
    </row>
    <row r="319" spans="1:10" customFormat="1" ht="26.1" customHeight="1" x14ac:dyDescent="0.2">
      <c r="A319" s="196" t="s">
        <v>456</v>
      </c>
      <c r="B319" s="197" t="s">
        <v>695</v>
      </c>
      <c r="C319" s="196" t="s">
        <v>22</v>
      </c>
      <c r="D319" s="196" t="s">
        <v>696</v>
      </c>
      <c r="E319" s="412" t="s">
        <v>525</v>
      </c>
      <c r="F319" s="412"/>
      <c r="G319" s="198" t="s">
        <v>28</v>
      </c>
      <c r="H319" s="199">
        <v>1</v>
      </c>
      <c r="I319" s="200">
        <v>6161.93</v>
      </c>
      <c r="J319" s="200">
        <v>6161.93</v>
      </c>
    </row>
    <row r="320" spans="1:10" customFormat="1" ht="39" customHeight="1" x14ac:dyDescent="0.2">
      <c r="A320" s="196" t="s">
        <v>456</v>
      </c>
      <c r="B320" s="197" t="s">
        <v>371</v>
      </c>
      <c r="C320" s="196" t="s">
        <v>22</v>
      </c>
      <c r="D320" s="196" t="s">
        <v>268</v>
      </c>
      <c r="E320" s="412" t="s">
        <v>700</v>
      </c>
      <c r="F320" s="412"/>
      <c r="G320" s="198" t="s">
        <v>28</v>
      </c>
      <c r="H320" s="199">
        <v>1</v>
      </c>
      <c r="I320" s="200">
        <v>35.42</v>
      </c>
      <c r="J320" s="200">
        <v>35.42</v>
      </c>
    </row>
    <row r="321" spans="1:10" customFormat="1" ht="39" customHeight="1" x14ac:dyDescent="0.2">
      <c r="A321" s="196" t="s">
        <v>456</v>
      </c>
      <c r="B321" s="197" t="s">
        <v>701</v>
      </c>
      <c r="C321" s="196" t="s">
        <v>22</v>
      </c>
      <c r="D321" s="196" t="s">
        <v>702</v>
      </c>
      <c r="E321" s="412" t="s">
        <v>699</v>
      </c>
      <c r="F321" s="412"/>
      <c r="G321" s="198" t="s">
        <v>29</v>
      </c>
      <c r="H321" s="199">
        <v>19</v>
      </c>
      <c r="I321" s="200">
        <v>7.11</v>
      </c>
      <c r="J321" s="200">
        <v>135.09</v>
      </c>
    </row>
    <row r="322" spans="1:10" customFormat="1" ht="51.95" customHeight="1" x14ac:dyDescent="0.2">
      <c r="A322" s="196" t="s">
        <v>456</v>
      </c>
      <c r="B322" s="197" t="s">
        <v>370</v>
      </c>
      <c r="C322" s="196" t="s">
        <v>22</v>
      </c>
      <c r="D322" s="196" t="s">
        <v>267</v>
      </c>
      <c r="E322" s="412" t="s">
        <v>699</v>
      </c>
      <c r="F322" s="412"/>
      <c r="G322" s="198" t="s">
        <v>28</v>
      </c>
      <c r="H322" s="199">
        <v>1</v>
      </c>
      <c r="I322" s="200">
        <v>20.78</v>
      </c>
      <c r="J322" s="200">
        <v>20.78</v>
      </c>
    </row>
    <row r="323" spans="1:10" customFormat="1" ht="26.1" customHeight="1" x14ac:dyDescent="0.2">
      <c r="A323" s="201" t="s">
        <v>457</v>
      </c>
      <c r="B323" s="202" t="s">
        <v>706</v>
      </c>
      <c r="C323" s="201" t="s">
        <v>22</v>
      </c>
      <c r="D323" s="201" t="s">
        <v>707</v>
      </c>
      <c r="E323" s="408" t="s">
        <v>460</v>
      </c>
      <c r="F323" s="408"/>
      <c r="G323" s="203" t="s">
        <v>28</v>
      </c>
      <c r="H323" s="204">
        <v>1</v>
      </c>
      <c r="I323" s="205">
        <v>532.5</v>
      </c>
      <c r="J323" s="205">
        <v>532.5</v>
      </c>
    </row>
    <row r="324" spans="1:10" customFormat="1" x14ac:dyDescent="0.2">
      <c r="A324" s="206"/>
      <c r="B324" s="206"/>
      <c r="C324" s="206"/>
      <c r="D324" s="206"/>
      <c r="E324" s="206" t="s">
        <v>470</v>
      </c>
      <c r="F324" s="207">
        <v>1469.81</v>
      </c>
      <c r="G324" s="206" t="s">
        <v>471</v>
      </c>
      <c r="H324" s="207">
        <v>0</v>
      </c>
      <c r="I324" s="206" t="s">
        <v>472</v>
      </c>
      <c r="J324" s="207">
        <v>1469.81</v>
      </c>
    </row>
    <row r="325" spans="1:10" customFormat="1" ht="15" thickBot="1" x14ac:dyDescent="0.25">
      <c r="A325" s="206"/>
      <c r="B325" s="206"/>
      <c r="C325" s="206"/>
      <c r="D325" s="206"/>
      <c r="E325" s="206" t="s">
        <v>473</v>
      </c>
      <c r="F325" s="207">
        <v>1640.61</v>
      </c>
      <c r="G325" s="206"/>
      <c r="H325" s="409" t="s">
        <v>474</v>
      </c>
      <c r="I325" s="409"/>
      <c r="J325" s="207">
        <v>8610.09</v>
      </c>
    </row>
    <row r="326" spans="1:10" customFormat="1" ht="0.95" customHeight="1" thickTop="1" x14ac:dyDescent="0.2">
      <c r="A326" s="208"/>
      <c r="B326" s="208"/>
      <c r="C326" s="208"/>
      <c r="D326" s="208"/>
      <c r="E326" s="208"/>
      <c r="F326" s="208"/>
      <c r="G326" s="208"/>
      <c r="H326" s="208"/>
      <c r="I326" s="208"/>
      <c r="J326" s="208"/>
    </row>
    <row r="327" spans="1:10" customFormat="1" ht="18" customHeight="1" x14ac:dyDescent="0.2">
      <c r="A327" s="143" t="s">
        <v>46</v>
      </c>
      <c r="B327" s="144" t="s">
        <v>7</v>
      </c>
      <c r="C327" s="143" t="s">
        <v>8</v>
      </c>
      <c r="D327" s="143" t="s">
        <v>9</v>
      </c>
      <c r="E327" s="410" t="s">
        <v>453</v>
      </c>
      <c r="F327" s="410"/>
      <c r="G327" s="145" t="s">
        <v>10</v>
      </c>
      <c r="H327" s="144" t="s">
        <v>11</v>
      </c>
      <c r="I327" s="144" t="s">
        <v>12</v>
      </c>
      <c r="J327" s="144" t="s">
        <v>14</v>
      </c>
    </row>
    <row r="328" spans="1:10" customFormat="1" ht="24" customHeight="1" x14ac:dyDescent="0.2">
      <c r="A328" s="156" t="s">
        <v>454</v>
      </c>
      <c r="B328" s="158" t="s">
        <v>2107</v>
      </c>
      <c r="C328" s="156" t="s">
        <v>22</v>
      </c>
      <c r="D328" s="156" t="s">
        <v>1662</v>
      </c>
      <c r="E328" s="411" t="s">
        <v>525</v>
      </c>
      <c r="F328" s="411"/>
      <c r="G328" s="157" t="s">
        <v>30</v>
      </c>
      <c r="H328" s="195">
        <v>1</v>
      </c>
      <c r="I328" s="159">
        <v>99.99</v>
      </c>
      <c r="J328" s="159">
        <v>99.99</v>
      </c>
    </row>
    <row r="329" spans="1:10" customFormat="1" ht="26.1" customHeight="1" x14ac:dyDescent="0.2">
      <c r="A329" s="196" t="s">
        <v>456</v>
      </c>
      <c r="B329" s="197" t="s">
        <v>730</v>
      </c>
      <c r="C329" s="196" t="s">
        <v>22</v>
      </c>
      <c r="D329" s="196" t="s">
        <v>731</v>
      </c>
      <c r="E329" s="412" t="s">
        <v>455</v>
      </c>
      <c r="F329" s="412"/>
      <c r="G329" s="198" t="s">
        <v>175</v>
      </c>
      <c r="H329" s="199">
        <v>0.52900000000000003</v>
      </c>
      <c r="I329" s="200">
        <v>25.67</v>
      </c>
      <c r="J329" s="200">
        <v>13.57</v>
      </c>
    </row>
    <row r="330" spans="1:10" customFormat="1" ht="39" customHeight="1" x14ac:dyDescent="0.2">
      <c r="A330" s="196" t="s">
        <v>456</v>
      </c>
      <c r="B330" s="197" t="s">
        <v>732</v>
      </c>
      <c r="C330" s="196" t="s">
        <v>22</v>
      </c>
      <c r="D330" s="196" t="s">
        <v>733</v>
      </c>
      <c r="E330" s="412" t="s">
        <v>728</v>
      </c>
      <c r="F330" s="412"/>
      <c r="G330" s="198" t="s">
        <v>734</v>
      </c>
      <c r="H330" s="199">
        <v>2.64E-2</v>
      </c>
      <c r="I330" s="200">
        <v>34.909999999999997</v>
      </c>
      <c r="J330" s="200">
        <v>0.92</v>
      </c>
    </row>
    <row r="331" spans="1:10" customFormat="1" ht="39" customHeight="1" x14ac:dyDescent="0.2">
      <c r="A331" s="196" t="s">
        <v>456</v>
      </c>
      <c r="B331" s="197" t="s">
        <v>723</v>
      </c>
      <c r="C331" s="196" t="s">
        <v>22</v>
      </c>
      <c r="D331" s="196" t="s">
        <v>724</v>
      </c>
      <c r="E331" s="412" t="s">
        <v>725</v>
      </c>
      <c r="F331" s="412"/>
      <c r="G331" s="198" t="s">
        <v>32</v>
      </c>
      <c r="H331" s="199">
        <v>6.1000000000000004E-3</v>
      </c>
      <c r="I331" s="200">
        <v>725.47</v>
      </c>
      <c r="J331" s="200">
        <v>4.42</v>
      </c>
    </row>
    <row r="332" spans="1:10" customFormat="1" ht="39" customHeight="1" x14ac:dyDescent="0.2">
      <c r="A332" s="196" t="s">
        <v>456</v>
      </c>
      <c r="B332" s="197" t="s">
        <v>726</v>
      </c>
      <c r="C332" s="196" t="s">
        <v>22</v>
      </c>
      <c r="D332" s="196" t="s">
        <v>727</v>
      </c>
      <c r="E332" s="412" t="s">
        <v>728</v>
      </c>
      <c r="F332" s="412"/>
      <c r="G332" s="198" t="s">
        <v>729</v>
      </c>
      <c r="H332" s="199">
        <v>6.6E-3</v>
      </c>
      <c r="I332" s="200">
        <v>36.270000000000003</v>
      </c>
      <c r="J332" s="200">
        <v>0.23</v>
      </c>
    </row>
    <row r="333" spans="1:10" customFormat="1" ht="24" customHeight="1" x14ac:dyDescent="0.2">
      <c r="A333" s="196" t="s">
        <v>456</v>
      </c>
      <c r="B333" s="197" t="s">
        <v>491</v>
      </c>
      <c r="C333" s="196" t="s">
        <v>22</v>
      </c>
      <c r="D333" s="196" t="s">
        <v>492</v>
      </c>
      <c r="E333" s="412" t="s">
        <v>455</v>
      </c>
      <c r="F333" s="412"/>
      <c r="G333" s="198" t="s">
        <v>175</v>
      </c>
      <c r="H333" s="199">
        <v>0.79</v>
      </c>
      <c r="I333" s="200">
        <v>33.68</v>
      </c>
      <c r="J333" s="200">
        <v>26.6</v>
      </c>
    </row>
    <row r="334" spans="1:10" customFormat="1" ht="39" customHeight="1" x14ac:dyDescent="0.2">
      <c r="A334" s="201" t="s">
        <v>457</v>
      </c>
      <c r="B334" s="202" t="s">
        <v>1513</v>
      </c>
      <c r="C334" s="201" t="s">
        <v>22</v>
      </c>
      <c r="D334" s="201" t="s">
        <v>1514</v>
      </c>
      <c r="E334" s="408" t="s">
        <v>460</v>
      </c>
      <c r="F334" s="408"/>
      <c r="G334" s="203" t="s">
        <v>30</v>
      </c>
      <c r="H334" s="204">
        <v>1.050038</v>
      </c>
      <c r="I334" s="205">
        <v>34.770000000000003</v>
      </c>
      <c r="J334" s="205">
        <v>36.509821299999999</v>
      </c>
    </row>
    <row r="335" spans="1:10" customFormat="1" ht="26.1" customHeight="1" x14ac:dyDescent="0.2">
      <c r="A335" s="201" t="s">
        <v>457</v>
      </c>
      <c r="B335" s="202" t="s">
        <v>685</v>
      </c>
      <c r="C335" s="201" t="s">
        <v>22</v>
      </c>
      <c r="D335" s="201" t="s">
        <v>686</v>
      </c>
      <c r="E335" s="408" t="s">
        <v>460</v>
      </c>
      <c r="F335" s="408"/>
      <c r="G335" s="203" t="s">
        <v>29</v>
      </c>
      <c r="H335" s="204">
        <v>1.2273000000000001</v>
      </c>
      <c r="I335" s="205">
        <v>6.18</v>
      </c>
      <c r="J335" s="205">
        <v>7.584714</v>
      </c>
    </row>
    <row r="336" spans="1:10" customFormat="1" ht="26.1" customHeight="1" x14ac:dyDescent="0.2">
      <c r="A336" s="201" t="s">
        <v>457</v>
      </c>
      <c r="B336" s="202" t="s">
        <v>735</v>
      </c>
      <c r="C336" s="201" t="s">
        <v>22</v>
      </c>
      <c r="D336" s="201" t="s">
        <v>736</v>
      </c>
      <c r="E336" s="408" t="s">
        <v>460</v>
      </c>
      <c r="F336" s="408"/>
      <c r="G336" s="203" t="s">
        <v>29</v>
      </c>
      <c r="H336" s="204">
        <v>2</v>
      </c>
      <c r="I336" s="205">
        <v>4.41</v>
      </c>
      <c r="J336" s="205">
        <v>8.82</v>
      </c>
    </row>
    <row r="337" spans="1:10" customFormat="1" ht="26.1" customHeight="1" x14ac:dyDescent="0.2">
      <c r="A337" s="201" t="s">
        <v>457</v>
      </c>
      <c r="B337" s="202" t="s">
        <v>739</v>
      </c>
      <c r="C337" s="201" t="s">
        <v>22</v>
      </c>
      <c r="D337" s="201" t="s">
        <v>740</v>
      </c>
      <c r="E337" s="408" t="s">
        <v>460</v>
      </c>
      <c r="F337" s="408"/>
      <c r="G337" s="203" t="s">
        <v>251</v>
      </c>
      <c r="H337" s="204">
        <v>6.8000000000000005E-2</v>
      </c>
      <c r="I337" s="205">
        <v>19.989999999999998</v>
      </c>
      <c r="J337" s="205">
        <v>1.3593200000000001</v>
      </c>
    </row>
    <row r="338" spans="1:10" customFormat="1" x14ac:dyDescent="0.2">
      <c r="A338" s="206"/>
      <c r="B338" s="206"/>
      <c r="C338" s="206"/>
      <c r="D338" s="206"/>
      <c r="E338" s="206" t="s">
        <v>470</v>
      </c>
      <c r="F338" s="207">
        <v>31.34</v>
      </c>
      <c r="G338" s="206" t="s">
        <v>471</v>
      </c>
      <c r="H338" s="207">
        <v>0</v>
      </c>
      <c r="I338" s="206" t="s">
        <v>472</v>
      </c>
      <c r="J338" s="207">
        <v>31.34</v>
      </c>
    </row>
    <row r="339" spans="1:10" customFormat="1" ht="15" thickBot="1" x14ac:dyDescent="0.25">
      <c r="A339" s="206"/>
      <c r="B339" s="206"/>
      <c r="C339" s="206"/>
      <c r="D339" s="206"/>
      <c r="E339" s="206" t="s">
        <v>473</v>
      </c>
      <c r="F339" s="207">
        <v>23.53</v>
      </c>
      <c r="G339" s="206"/>
      <c r="H339" s="409" t="s">
        <v>474</v>
      </c>
      <c r="I339" s="409"/>
      <c r="J339" s="207">
        <v>123.52</v>
      </c>
    </row>
    <row r="340" spans="1:10" customFormat="1" ht="0.95" customHeight="1" thickTop="1" x14ac:dyDescent="0.2">
      <c r="A340" s="208"/>
      <c r="B340" s="208"/>
      <c r="C340" s="208"/>
      <c r="D340" s="208"/>
      <c r="E340" s="208"/>
      <c r="F340" s="208"/>
      <c r="G340" s="208"/>
      <c r="H340" s="208"/>
      <c r="I340" s="208"/>
      <c r="J340" s="208"/>
    </row>
    <row r="341" spans="1:10" customFormat="1" ht="18" customHeight="1" x14ac:dyDescent="0.2">
      <c r="A341" s="143" t="s">
        <v>47</v>
      </c>
      <c r="B341" s="144" t="s">
        <v>7</v>
      </c>
      <c r="C341" s="143" t="s">
        <v>8</v>
      </c>
      <c r="D341" s="143" t="s">
        <v>9</v>
      </c>
      <c r="E341" s="410" t="s">
        <v>453</v>
      </c>
      <c r="F341" s="410"/>
      <c r="G341" s="145" t="s">
        <v>10</v>
      </c>
      <c r="H341" s="144" t="s">
        <v>11</v>
      </c>
      <c r="I341" s="144" t="s">
        <v>12</v>
      </c>
      <c r="J341" s="144" t="s">
        <v>14</v>
      </c>
    </row>
    <row r="342" spans="1:10" customFormat="1" ht="24" customHeight="1" x14ac:dyDescent="0.2">
      <c r="A342" s="156" t="s">
        <v>454</v>
      </c>
      <c r="B342" s="158" t="s">
        <v>307</v>
      </c>
      <c r="C342" s="156" t="s">
        <v>22</v>
      </c>
      <c r="D342" s="156" t="s">
        <v>274</v>
      </c>
      <c r="E342" s="411" t="s">
        <v>525</v>
      </c>
      <c r="F342" s="411"/>
      <c r="G342" s="157" t="s">
        <v>30</v>
      </c>
      <c r="H342" s="195">
        <v>1</v>
      </c>
      <c r="I342" s="159">
        <v>88.43</v>
      </c>
      <c r="J342" s="159">
        <v>88.43</v>
      </c>
    </row>
    <row r="343" spans="1:10" customFormat="1" ht="39" customHeight="1" x14ac:dyDescent="0.2">
      <c r="A343" s="196" t="s">
        <v>456</v>
      </c>
      <c r="B343" s="197" t="s">
        <v>726</v>
      </c>
      <c r="C343" s="196" t="s">
        <v>22</v>
      </c>
      <c r="D343" s="196" t="s">
        <v>727</v>
      </c>
      <c r="E343" s="412" t="s">
        <v>728</v>
      </c>
      <c r="F343" s="412"/>
      <c r="G343" s="198" t="s">
        <v>729</v>
      </c>
      <c r="H343" s="199">
        <v>6.6E-3</v>
      </c>
      <c r="I343" s="200">
        <v>36.270000000000003</v>
      </c>
      <c r="J343" s="200">
        <v>0.23</v>
      </c>
    </row>
    <row r="344" spans="1:10" customFormat="1" ht="39" customHeight="1" x14ac:dyDescent="0.2">
      <c r="A344" s="196" t="s">
        <v>456</v>
      </c>
      <c r="B344" s="197" t="s">
        <v>732</v>
      </c>
      <c r="C344" s="196" t="s">
        <v>22</v>
      </c>
      <c r="D344" s="196" t="s">
        <v>733</v>
      </c>
      <c r="E344" s="412" t="s">
        <v>728</v>
      </c>
      <c r="F344" s="412"/>
      <c r="G344" s="198" t="s">
        <v>734</v>
      </c>
      <c r="H344" s="199">
        <v>2.64E-2</v>
      </c>
      <c r="I344" s="200">
        <v>34.909999999999997</v>
      </c>
      <c r="J344" s="200">
        <v>0.92</v>
      </c>
    </row>
    <row r="345" spans="1:10" customFormat="1" ht="24" customHeight="1" x14ac:dyDescent="0.2">
      <c r="A345" s="196" t="s">
        <v>456</v>
      </c>
      <c r="B345" s="197" t="s">
        <v>491</v>
      </c>
      <c r="C345" s="196" t="s">
        <v>22</v>
      </c>
      <c r="D345" s="196" t="s">
        <v>492</v>
      </c>
      <c r="E345" s="412" t="s">
        <v>455</v>
      </c>
      <c r="F345" s="412"/>
      <c r="G345" s="198" t="s">
        <v>175</v>
      </c>
      <c r="H345" s="199">
        <v>0.73499999999999999</v>
      </c>
      <c r="I345" s="200">
        <v>33.68</v>
      </c>
      <c r="J345" s="200">
        <v>24.75</v>
      </c>
    </row>
    <row r="346" spans="1:10" customFormat="1" ht="39" customHeight="1" x14ac:dyDescent="0.2">
      <c r="A346" s="196" t="s">
        <v>456</v>
      </c>
      <c r="B346" s="197" t="s">
        <v>723</v>
      </c>
      <c r="C346" s="196" t="s">
        <v>22</v>
      </c>
      <c r="D346" s="196" t="s">
        <v>724</v>
      </c>
      <c r="E346" s="412" t="s">
        <v>725</v>
      </c>
      <c r="F346" s="412"/>
      <c r="G346" s="198" t="s">
        <v>32</v>
      </c>
      <c r="H346" s="199">
        <v>6.1000000000000004E-3</v>
      </c>
      <c r="I346" s="200">
        <v>725.47</v>
      </c>
      <c r="J346" s="200">
        <v>4.42</v>
      </c>
    </row>
    <row r="347" spans="1:10" customFormat="1" ht="26.1" customHeight="1" x14ac:dyDescent="0.2">
      <c r="A347" s="196" t="s">
        <v>456</v>
      </c>
      <c r="B347" s="197" t="s">
        <v>730</v>
      </c>
      <c r="C347" s="196" t="s">
        <v>22</v>
      </c>
      <c r="D347" s="196" t="s">
        <v>731</v>
      </c>
      <c r="E347" s="412" t="s">
        <v>455</v>
      </c>
      <c r="F347" s="412"/>
      <c r="G347" s="198" t="s">
        <v>175</v>
      </c>
      <c r="H347" s="199">
        <v>0.49199999999999999</v>
      </c>
      <c r="I347" s="200">
        <v>25.67</v>
      </c>
      <c r="J347" s="200">
        <v>12.62</v>
      </c>
    </row>
    <row r="348" spans="1:10" customFormat="1" ht="26.1" customHeight="1" x14ac:dyDescent="0.2">
      <c r="A348" s="201" t="s">
        <v>457</v>
      </c>
      <c r="B348" s="202" t="s">
        <v>735</v>
      </c>
      <c r="C348" s="201" t="s">
        <v>22</v>
      </c>
      <c r="D348" s="201" t="s">
        <v>736</v>
      </c>
      <c r="E348" s="408" t="s">
        <v>460</v>
      </c>
      <c r="F348" s="408"/>
      <c r="G348" s="203" t="s">
        <v>29</v>
      </c>
      <c r="H348" s="204">
        <v>2</v>
      </c>
      <c r="I348" s="205">
        <v>4.41</v>
      </c>
      <c r="J348" s="205">
        <v>8.82</v>
      </c>
    </row>
    <row r="349" spans="1:10" customFormat="1" ht="26.1" customHeight="1" x14ac:dyDescent="0.2">
      <c r="A349" s="201" t="s">
        <v>457</v>
      </c>
      <c r="B349" s="202" t="s">
        <v>685</v>
      </c>
      <c r="C349" s="201" t="s">
        <v>22</v>
      </c>
      <c r="D349" s="201" t="s">
        <v>686</v>
      </c>
      <c r="E349" s="408" t="s">
        <v>460</v>
      </c>
      <c r="F349" s="408"/>
      <c r="G349" s="203" t="s">
        <v>29</v>
      </c>
      <c r="H349" s="204">
        <v>1.2273000000000001</v>
      </c>
      <c r="I349" s="205">
        <v>6.18</v>
      </c>
      <c r="J349" s="205">
        <v>7.584714</v>
      </c>
    </row>
    <row r="350" spans="1:10" customFormat="1" ht="39" customHeight="1" x14ac:dyDescent="0.2">
      <c r="A350" s="201" t="s">
        <v>457</v>
      </c>
      <c r="B350" s="202" t="s">
        <v>737</v>
      </c>
      <c r="C350" s="201" t="s">
        <v>22</v>
      </c>
      <c r="D350" s="201" t="s">
        <v>738</v>
      </c>
      <c r="E350" s="408" t="s">
        <v>460</v>
      </c>
      <c r="F350" s="408"/>
      <c r="G350" s="203" t="s">
        <v>30</v>
      </c>
      <c r="H350" s="204">
        <v>0.58530000000000004</v>
      </c>
      <c r="I350" s="205">
        <v>47.4</v>
      </c>
      <c r="J350" s="205">
        <v>27.743220000000001</v>
      </c>
    </row>
    <row r="351" spans="1:10" customFormat="1" ht="26.1" customHeight="1" x14ac:dyDescent="0.2">
      <c r="A351" s="201" t="s">
        <v>457</v>
      </c>
      <c r="B351" s="202" t="s">
        <v>739</v>
      </c>
      <c r="C351" s="201" t="s">
        <v>22</v>
      </c>
      <c r="D351" s="201" t="s">
        <v>740</v>
      </c>
      <c r="E351" s="408" t="s">
        <v>460</v>
      </c>
      <c r="F351" s="408"/>
      <c r="G351" s="203" t="s">
        <v>251</v>
      </c>
      <c r="H351" s="204">
        <v>6.8000000000000005E-2</v>
      </c>
      <c r="I351" s="205">
        <v>19.989999999999998</v>
      </c>
      <c r="J351" s="205">
        <v>1.3593200000000001</v>
      </c>
    </row>
    <row r="352" spans="1:10" customFormat="1" x14ac:dyDescent="0.2">
      <c r="A352" s="206"/>
      <c r="B352" s="206"/>
      <c r="C352" s="206"/>
      <c r="D352" s="206"/>
      <c r="E352" s="206" t="s">
        <v>470</v>
      </c>
      <c r="F352" s="207">
        <v>29.26</v>
      </c>
      <c r="G352" s="206" t="s">
        <v>471</v>
      </c>
      <c r="H352" s="207">
        <v>0</v>
      </c>
      <c r="I352" s="206" t="s">
        <v>472</v>
      </c>
      <c r="J352" s="207">
        <v>29.26</v>
      </c>
    </row>
    <row r="353" spans="1:10" customFormat="1" ht="15" thickBot="1" x14ac:dyDescent="0.25">
      <c r="A353" s="206"/>
      <c r="B353" s="206"/>
      <c r="C353" s="206"/>
      <c r="D353" s="206"/>
      <c r="E353" s="206" t="s">
        <v>473</v>
      </c>
      <c r="F353" s="207">
        <v>20.81</v>
      </c>
      <c r="G353" s="206"/>
      <c r="H353" s="409" t="s">
        <v>474</v>
      </c>
      <c r="I353" s="409"/>
      <c r="J353" s="207">
        <v>109.24</v>
      </c>
    </row>
    <row r="354" spans="1:10" customFormat="1" ht="0.95" customHeight="1" thickTop="1" x14ac:dyDescent="0.2">
      <c r="A354" s="208"/>
      <c r="B354" s="208"/>
      <c r="C354" s="208"/>
      <c r="D354" s="208"/>
      <c r="E354" s="208"/>
      <c r="F354" s="208"/>
      <c r="G354" s="208"/>
      <c r="H354" s="208"/>
      <c r="I354" s="208"/>
      <c r="J354" s="208"/>
    </row>
    <row r="355" spans="1:10" customFormat="1" ht="18" customHeight="1" x14ac:dyDescent="0.2">
      <c r="A355" s="143" t="s">
        <v>75</v>
      </c>
      <c r="B355" s="144" t="s">
        <v>7</v>
      </c>
      <c r="C355" s="143" t="s">
        <v>8</v>
      </c>
      <c r="D355" s="143" t="s">
        <v>9</v>
      </c>
      <c r="E355" s="410" t="s">
        <v>453</v>
      </c>
      <c r="F355" s="410"/>
      <c r="G355" s="145" t="s">
        <v>10</v>
      </c>
      <c r="H355" s="144" t="s">
        <v>11</v>
      </c>
      <c r="I355" s="144" t="s">
        <v>12</v>
      </c>
      <c r="J355" s="144" t="s">
        <v>14</v>
      </c>
    </row>
    <row r="356" spans="1:10" customFormat="1" ht="39" customHeight="1" x14ac:dyDescent="0.2">
      <c r="A356" s="156" t="s">
        <v>454</v>
      </c>
      <c r="B356" s="158" t="s">
        <v>31</v>
      </c>
      <c r="C356" s="156" t="s">
        <v>22</v>
      </c>
      <c r="D356" s="156" t="s">
        <v>247</v>
      </c>
      <c r="E356" s="411" t="s">
        <v>741</v>
      </c>
      <c r="F356" s="411"/>
      <c r="G356" s="157" t="s">
        <v>32</v>
      </c>
      <c r="H356" s="195">
        <v>1</v>
      </c>
      <c r="I356" s="159">
        <v>53.76</v>
      </c>
      <c r="J356" s="159">
        <v>53.76</v>
      </c>
    </row>
    <row r="357" spans="1:10" customFormat="1" ht="39" customHeight="1" x14ac:dyDescent="0.2">
      <c r="A357" s="196" t="s">
        <v>456</v>
      </c>
      <c r="B357" s="197" t="s">
        <v>748</v>
      </c>
      <c r="C357" s="196" t="s">
        <v>22</v>
      </c>
      <c r="D357" s="196" t="s">
        <v>749</v>
      </c>
      <c r="E357" s="412" t="s">
        <v>728</v>
      </c>
      <c r="F357" s="412"/>
      <c r="G357" s="198" t="s">
        <v>734</v>
      </c>
      <c r="H357" s="199">
        <v>0.1394</v>
      </c>
      <c r="I357" s="200">
        <v>79.31</v>
      </c>
      <c r="J357" s="200">
        <v>11.05</v>
      </c>
    </row>
    <row r="358" spans="1:10" customFormat="1" ht="39" customHeight="1" x14ac:dyDescent="0.2">
      <c r="A358" s="196" t="s">
        <v>456</v>
      </c>
      <c r="B358" s="197" t="s">
        <v>750</v>
      </c>
      <c r="C358" s="196" t="s">
        <v>22</v>
      </c>
      <c r="D358" s="196" t="s">
        <v>751</v>
      </c>
      <c r="E358" s="412" t="s">
        <v>728</v>
      </c>
      <c r="F358" s="412"/>
      <c r="G358" s="198" t="s">
        <v>729</v>
      </c>
      <c r="H358" s="199">
        <v>0.24</v>
      </c>
      <c r="I358" s="200">
        <v>177.96</v>
      </c>
      <c r="J358" s="200">
        <v>42.71</v>
      </c>
    </row>
    <row r="359" spans="1:10" customFormat="1" x14ac:dyDescent="0.2">
      <c r="A359" s="206"/>
      <c r="B359" s="206"/>
      <c r="C359" s="206"/>
      <c r="D359" s="206"/>
      <c r="E359" s="206" t="s">
        <v>470</v>
      </c>
      <c r="F359" s="207">
        <v>9.59</v>
      </c>
      <c r="G359" s="206" t="s">
        <v>471</v>
      </c>
      <c r="H359" s="207">
        <v>0</v>
      </c>
      <c r="I359" s="206" t="s">
        <v>472</v>
      </c>
      <c r="J359" s="207">
        <v>9.59</v>
      </c>
    </row>
    <row r="360" spans="1:10" customFormat="1" ht="15" thickBot="1" x14ac:dyDescent="0.25">
      <c r="A360" s="206"/>
      <c r="B360" s="206"/>
      <c r="C360" s="206"/>
      <c r="D360" s="206"/>
      <c r="E360" s="206" t="s">
        <v>473</v>
      </c>
      <c r="F360" s="207">
        <v>12.65</v>
      </c>
      <c r="G360" s="206"/>
      <c r="H360" s="409" t="s">
        <v>474</v>
      </c>
      <c r="I360" s="409"/>
      <c r="J360" s="207">
        <v>66.41</v>
      </c>
    </row>
    <row r="361" spans="1:10" customFormat="1" ht="0.95" customHeight="1" thickTop="1" x14ac:dyDescent="0.2">
      <c r="A361" s="208"/>
      <c r="B361" s="208"/>
      <c r="C361" s="208"/>
      <c r="D361" s="208"/>
      <c r="E361" s="208"/>
      <c r="F361" s="208"/>
      <c r="G361" s="208"/>
      <c r="H361" s="208"/>
      <c r="I361" s="208"/>
      <c r="J361" s="208"/>
    </row>
    <row r="362" spans="1:10" customFormat="1" ht="18" customHeight="1" x14ac:dyDescent="0.2">
      <c r="A362" s="143" t="s">
        <v>76</v>
      </c>
      <c r="B362" s="144" t="s">
        <v>7</v>
      </c>
      <c r="C362" s="143" t="s">
        <v>8</v>
      </c>
      <c r="D362" s="143" t="s">
        <v>9</v>
      </c>
      <c r="E362" s="410" t="s">
        <v>453</v>
      </c>
      <c r="F362" s="410"/>
      <c r="G362" s="145" t="s">
        <v>10</v>
      </c>
      <c r="H362" s="144" t="s">
        <v>11</v>
      </c>
      <c r="I362" s="144" t="s">
        <v>12</v>
      </c>
      <c r="J362" s="144" t="s">
        <v>14</v>
      </c>
    </row>
    <row r="363" spans="1:10" customFormat="1" ht="26.1" customHeight="1" x14ac:dyDescent="0.2">
      <c r="A363" s="156" t="s">
        <v>454</v>
      </c>
      <c r="B363" s="158" t="s">
        <v>2108</v>
      </c>
      <c r="C363" s="156" t="s">
        <v>22</v>
      </c>
      <c r="D363" s="156" t="s">
        <v>1672</v>
      </c>
      <c r="E363" s="411" t="s">
        <v>741</v>
      </c>
      <c r="F363" s="411"/>
      <c r="G363" s="157" t="s">
        <v>30</v>
      </c>
      <c r="H363" s="195">
        <v>1</v>
      </c>
      <c r="I363" s="159">
        <v>2.23</v>
      </c>
      <c r="J363" s="159">
        <v>2.23</v>
      </c>
    </row>
    <row r="364" spans="1:10" customFormat="1" ht="24" customHeight="1" x14ac:dyDescent="0.2">
      <c r="A364" s="196" t="s">
        <v>456</v>
      </c>
      <c r="B364" s="197" t="s">
        <v>493</v>
      </c>
      <c r="C364" s="196" t="s">
        <v>22</v>
      </c>
      <c r="D364" s="196" t="s">
        <v>494</v>
      </c>
      <c r="E364" s="412" t="s">
        <v>455</v>
      </c>
      <c r="F364" s="412"/>
      <c r="G364" s="198" t="s">
        <v>175</v>
      </c>
      <c r="H364" s="199">
        <v>6.4699999999999994E-2</v>
      </c>
      <c r="I364" s="200">
        <v>24.6</v>
      </c>
      <c r="J364" s="200">
        <v>1.59</v>
      </c>
    </row>
    <row r="365" spans="1:10" customFormat="1" ht="26.1" customHeight="1" x14ac:dyDescent="0.2">
      <c r="A365" s="196" t="s">
        <v>456</v>
      </c>
      <c r="B365" s="197" t="s">
        <v>808</v>
      </c>
      <c r="C365" s="196" t="s">
        <v>22</v>
      </c>
      <c r="D365" s="196" t="s">
        <v>809</v>
      </c>
      <c r="E365" s="412" t="s">
        <v>455</v>
      </c>
      <c r="F365" s="412"/>
      <c r="G365" s="198" t="s">
        <v>175</v>
      </c>
      <c r="H365" s="199">
        <v>2.29E-2</v>
      </c>
      <c r="I365" s="200">
        <v>28</v>
      </c>
      <c r="J365" s="200">
        <v>0.64</v>
      </c>
    </row>
    <row r="366" spans="1:10" customFormat="1" x14ac:dyDescent="0.2">
      <c r="A366" s="206"/>
      <c r="B366" s="206"/>
      <c r="C366" s="206"/>
      <c r="D366" s="206"/>
      <c r="E366" s="206" t="s">
        <v>470</v>
      </c>
      <c r="F366" s="207">
        <v>1.53</v>
      </c>
      <c r="G366" s="206" t="s">
        <v>471</v>
      </c>
      <c r="H366" s="207">
        <v>0</v>
      </c>
      <c r="I366" s="206" t="s">
        <v>472</v>
      </c>
      <c r="J366" s="207">
        <v>1.53</v>
      </c>
    </row>
    <row r="367" spans="1:10" customFormat="1" ht="15" thickBot="1" x14ac:dyDescent="0.25">
      <c r="A367" s="206"/>
      <c r="B367" s="206"/>
      <c r="C367" s="206"/>
      <c r="D367" s="206"/>
      <c r="E367" s="206" t="s">
        <v>473</v>
      </c>
      <c r="F367" s="207">
        <v>0.52</v>
      </c>
      <c r="G367" s="206"/>
      <c r="H367" s="409" t="s">
        <v>474</v>
      </c>
      <c r="I367" s="409"/>
      <c r="J367" s="207">
        <v>2.75</v>
      </c>
    </row>
    <row r="368" spans="1:10" customFormat="1" ht="0.95" customHeight="1" thickTop="1" x14ac:dyDescent="0.2">
      <c r="A368" s="208"/>
      <c r="B368" s="208"/>
      <c r="C368" s="208"/>
      <c r="D368" s="208"/>
      <c r="E368" s="208"/>
      <c r="F368" s="208"/>
      <c r="G368" s="208"/>
      <c r="H368" s="208"/>
      <c r="I368" s="208"/>
      <c r="J368" s="208"/>
    </row>
    <row r="369" spans="1:10" customFormat="1" ht="18" customHeight="1" x14ac:dyDescent="0.2">
      <c r="A369" s="143" t="s">
        <v>77</v>
      </c>
      <c r="B369" s="144" t="s">
        <v>7</v>
      </c>
      <c r="C369" s="143" t="s">
        <v>8</v>
      </c>
      <c r="D369" s="143" t="s">
        <v>9</v>
      </c>
      <c r="E369" s="410" t="s">
        <v>453</v>
      </c>
      <c r="F369" s="410"/>
      <c r="G369" s="145" t="s">
        <v>10</v>
      </c>
      <c r="H369" s="144" t="s">
        <v>11</v>
      </c>
      <c r="I369" s="144" t="s">
        <v>12</v>
      </c>
      <c r="J369" s="144" t="s">
        <v>14</v>
      </c>
    </row>
    <row r="370" spans="1:10" customFormat="1" ht="39" customHeight="1" x14ac:dyDescent="0.2">
      <c r="A370" s="156" t="s">
        <v>454</v>
      </c>
      <c r="B370" s="158" t="s">
        <v>2109</v>
      </c>
      <c r="C370" s="156" t="s">
        <v>22</v>
      </c>
      <c r="D370" s="156" t="s">
        <v>1677</v>
      </c>
      <c r="E370" s="411" t="s">
        <v>741</v>
      </c>
      <c r="F370" s="411"/>
      <c r="G370" s="157" t="s">
        <v>30</v>
      </c>
      <c r="H370" s="195">
        <v>1</v>
      </c>
      <c r="I370" s="159">
        <v>3.19</v>
      </c>
      <c r="J370" s="159">
        <v>3.19</v>
      </c>
    </row>
    <row r="371" spans="1:10" customFormat="1" ht="24" customHeight="1" x14ac:dyDescent="0.2">
      <c r="A371" s="196" t="s">
        <v>456</v>
      </c>
      <c r="B371" s="197" t="s">
        <v>493</v>
      </c>
      <c r="C371" s="196" t="s">
        <v>22</v>
      </c>
      <c r="D371" s="196" t="s">
        <v>494</v>
      </c>
      <c r="E371" s="412" t="s">
        <v>455</v>
      </c>
      <c r="F371" s="412"/>
      <c r="G371" s="198" t="s">
        <v>175</v>
      </c>
      <c r="H371" s="199">
        <v>9.2700000000000005E-2</v>
      </c>
      <c r="I371" s="200">
        <v>24.6</v>
      </c>
      <c r="J371" s="200">
        <v>2.2799999999999998</v>
      </c>
    </row>
    <row r="372" spans="1:10" customFormat="1" ht="26.1" customHeight="1" x14ac:dyDescent="0.2">
      <c r="A372" s="196" t="s">
        <v>456</v>
      </c>
      <c r="B372" s="197" t="s">
        <v>808</v>
      </c>
      <c r="C372" s="196" t="s">
        <v>22</v>
      </c>
      <c r="D372" s="196" t="s">
        <v>809</v>
      </c>
      <c r="E372" s="412" t="s">
        <v>455</v>
      </c>
      <c r="F372" s="412"/>
      <c r="G372" s="198" t="s">
        <v>175</v>
      </c>
      <c r="H372" s="199">
        <v>3.2800000000000003E-2</v>
      </c>
      <c r="I372" s="200">
        <v>28</v>
      </c>
      <c r="J372" s="200">
        <v>0.91</v>
      </c>
    </row>
    <row r="373" spans="1:10" customFormat="1" x14ac:dyDescent="0.2">
      <c r="A373" s="206"/>
      <c r="B373" s="206"/>
      <c r="C373" s="206"/>
      <c r="D373" s="206"/>
      <c r="E373" s="206" t="s">
        <v>470</v>
      </c>
      <c r="F373" s="207">
        <v>2.19</v>
      </c>
      <c r="G373" s="206" t="s">
        <v>471</v>
      </c>
      <c r="H373" s="207">
        <v>0</v>
      </c>
      <c r="I373" s="206" t="s">
        <v>472</v>
      </c>
      <c r="J373" s="207">
        <v>2.19</v>
      </c>
    </row>
    <row r="374" spans="1:10" customFormat="1" ht="15" thickBot="1" x14ac:dyDescent="0.25">
      <c r="A374" s="206"/>
      <c r="B374" s="206"/>
      <c r="C374" s="206"/>
      <c r="D374" s="206"/>
      <c r="E374" s="206" t="s">
        <v>473</v>
      </c>
      <c r="F374" s="207">
        <v>0.75</v>
      </c>
      <c r="G374" s="206"/>
      <c r="H374" s="409" t="s">
        <v>474</v>
      </c>
      <c r="I374" s="409"/>
      <c r="J374" s="207">
        <v>3.94</v>
      </c>
    </row>
    <row r="375" spans="1:10" customFormat="1" ht="0.95" customHeight="1" thickTop="1" x14ac:dyDescent="0.2">
      <c r="A375" s="208"/>
      <c r="B375" s="208"/>
      <c r="C375" s="208"/>
      <c r="D375" s="208"/>
      <c r="E375" s="208"/>
      <c r="F375" s="208"/>
      <c r="G375" s="208"/>
      <c r="H375" s="208"/>
      <c r="I375" s="208"/>
      <c r="J375" s="208"/>
    </row>
    <row r="376" spans="1:10" customFormat="1" ht="18" customHeight="1" x14ac:dyDescent="0.2">
      <c r="A376" s="143" t="s">
        <v>78</v>
      </c>
      <c r="B376" s="144" t="s">
        <v>7</v>
      </c>
      <c r="C376" s="143" t="s">
        <v>8</v>
      </c>
      <c r="D376" s="143" t="s">
        <v>9</v>
      </c>
      <c r="E376" s="410" t="s">
        <v>453</v>
      </c>
      <c r="F376" s="410"/>
      <c r="G376" s="145" t="s">
        <v>10</v>
      </c>
      <c r="H376" s="144" t="s">
        <v>11</v>
      </c>
      <c r="I376" s="144" t="s">
        <v>12</v>
      </c>
      <c r="J376" s="144" t="s">
        <v>14</v>
      </c>
    </row>
    <row r="377" spans="1:10" customFormat="1" ht="26.1" customHeight="1" x14ac:dyDescent="0.2">
      <c r="A377" s="156" t="s">
        <v>454</v>
      </c>
      <c r="B377" s="158" t="s">
        <v>2110</v>
      </c>
      <c r="C377" s="156" t="s">
        <v>22</v>
      </c>
      <c r="D377" s="156" t="s">
        <v>1679</v>
      </c>
      <c r="E377" s="411" t="s">
        <v>933</v>
      </c>
      <c r="F377" s="411"/>
      <c r="G377" s="157" t="s">
        <v>30</v>
      </c>
      <c r="H377" s="195">
        <v>1</v>
      </c>
      <c r="I377" s="159">
        <v>19.59</v>
      </c>
      <c r="J377" s="159">
        <v>19.59</v>
      </c>
    </row>
    <row r="378" spans="1:10" customFormat="1" ht="24" customHeight="1" x14ac:dyDescent="0.2">
      <c r="A378" s="196" t="s">
        <v>456</v>
      </c>
      <c r="B378" s="197" t="s">
        <v>493</v>
      </c>
      <c r="C378" s="196" t="s">
        <v>22</v>
      </c>
      <c r="D378" s="196" t="s">
        <v>494</v>
      </c>
      <c r="E378" s="412" t="s">
        <v>455</v>
      </c>
      <c r="F378" s="412"/>
      <c r="G378" s="198" t="s">
        <v>175</v>
      </c>
      <c r="H378" s="199">
        <v>0.32337929999999998</v>
      </c>
      <c r="I378" s="200">
        <v>24.6</v>
      </c>
      <c r="J378" s="200">
        <v>7.95</v>
      </c>
    </row>
    <row r="379" spans="1:10" customFormat="1" ht="24" customHeight="1" x14ac:dyDescent="0.2">
      <c r="A379" s="196" t="s">
        <v>456</v>
      </c>
      <c r="B379" s="197" t="s">
        <v>934</v>
      </c>
      <c r="C379" s="196" t="s">
        <v>22</v>
      </c>
      <c r="D379" s="196" t="s">
        <v>935</v>
      </c>
      <c r="E379" s="412" t="s">
        <v>455</v>
      </c>
      <c r="F379" s="412"/>
      <c r="G379" s="198" t="s">
        <v>175</v>
      </c>
      <c r="H379" s="199">
        <v>0.37482599999999999</v>
      </c>
      <c r="I379" s="200">
        <v>31.08</v>
      </c>
      <c r="J379" s="200">
        <v>11.64</v>
      </c>
    </row>
    <row r="380" spans="1:10" customFormat="1" x14ac:dyDescent="0.2">
      <c r="A380" s="206"/>
      <c r="B380" s="206"/>
      <c r="C380" s="206"/>
      <c r="D380" s="206"/>
      <c r="E380" s="206" t="s">
        <v>470</v>
      </c>
      <c r="F380" s="207">
        <v>13.82</v>
      </c>
      <c r="G380" s="206" t="s">
        <v>471</v>
      </c>
      <c r="H380" s="207">
        <v>0</v>
      </c>
      <c r="I380" s="206" t="s">
        <v>472</v>
      </c>
      <c r="J380" s="207">
        <v>13.82</v>
      </c>
    </row>
    <row r="381" spans="1:10" customFormat="1" ht="15" thickBot="1" x14ac:dyDescent="0.25">
      <c r="A381" s="206"/>
      <c r="B381" s="206"/>
      <c r="C381" s="206"/>
      <c r="D381" s="206"/>
      <c r="E381" s="206" t="s">
        <v>473</v>
      </c>
      <c r="F381" s="207">
        <v>4.6100000000000003</v>
      </c>
      <c r="G381" s="206"/>
      <c r="H381" s="409" t="s">
        <v>474</v>
      </c>
      <c r="I381" s="409"/>
      <c r="J381" s="207">
        <v>24.2</v>
      </c>
    </row>
    <row r="382" spans="1:10" customFormat="1" ht="0.95" customHeight="1" thickTop="1" x14ac:dyDescent="0.2">
      <c r="A382" s="208"/>
      <c r="B382" s="208"/>
      <c r="C382" s="208"/>
      <c r="D382" s="208"/>
      <c r="E382" s="208"/>
      <c r="F382" s="208"/>
      <c r="G382" s="208"/>
      <c r="H382" s="208"/>
      <c r="I382" s="208"/>
      <c r="J382" s="208"/>
    </row>
    <row r="383" spans="1:10" customFormat="1" ht="18" customHeight="1" x14ac:dyDescent="0.2">
      <c r="A383" s="143" t="s">
        <v>79</v>
      </c>
      <c r="B383" s="144" t="s">
        <v>7</v>
      </c>
      <c r="C383" s="143" t="s">
        <v>8</v>
      </c>
      <c r="D383" s="143" t="s">
        <v>9</v>
      </c>
      <c r="E383" s="410" t="s">
        <v>453</v>
      </c>
      <c r="F383" s="410"/>
      <c r="G383" s="145" t="s">
        <v>10</v>
      </c>
      <c r="H383" s="144" t="s">
        <v>11</v>
      </c>
      <c r="I383" s="144" t="s">
        <v>12</v>
      </c>
      <c r="J383" s="144" t="s">
        <v>14</v>
      </c>
    </row>
    <row r="384" spans="1:10" customFormat="1" ht="39" customHeight="1" x14ac:dyDescent="0.2">
      <c r="A384" s="156" t="s">
        <v>454</v>
      </c>
      <c r="B384" s="158" t="s">
        <v>2111</v>
      </c>
      <c r="C384" s="156" t="s">
        <v>22</v>
      </c>
      <c r="D384" s="156" t="s">
        <v>1686</v>
      </c>
      <c r="E384" s="411" t="s">
        <v>741</v>
      </c>
      <c r="F384" s="411"/>
      <c r="G384" s="157" t="s">
        <v>28</v>
      </c>
      <c r="H384" s="195">
        <v>1</v>
      </c>
      <c r="I384" s="159">
        <v>759.49</v>
      </c>
      <c r="J384" s="159">
        <v>759.49</v>
      </c>
    </row>
    <row r="385" spans="1:10" customFormat="1" ht="24" customHeight="1" x14ac:dyDescent="0.2">
      <c r="A385" s="196" t="s">
        <v>456</v>
      </c>
      <c r="B385" s="197" t="s">
        <v>742</v>
      </c>
      <c r="C385" s="196" t="s">
        <v>22</v>
      </c>
      <c r="D385" s="196" t="s">
        <v>743</v>
      </c>
      <c r="E385" s="412" t="s">
        <v>455</v>
      </c>
      <c r="F385" s="412"/>
      <c r="G385" s="198" t="s">
        <v>175</v>
      </c>
      <c r="H385" s="199">
        <v>4.1525999999999996</v>
      </c>
      <c r="I385" s="200">
        <v>33.36</v>
      </c>
      <c r="J385" s="200">
        <v>138.53</v>
      </c>
    </row>
    <row r="386" spans="1:10" customFormat="1" ht="39" customHeight="1" x14ac:dyDescent="0.2">
      <c r="A386" s="196" t="s">
        <v>456</v>
      </c>
      <c r="B386" s="197" t="s">
        <v>2302</v>
      </c>
      <c r="C386" s="196" t="s">
        <v>22</v>
      </c>
      <c r="D386" s="196" t="s">
        <v>2303</v>
      </c>
      <c r="E386" s="412" t="s">
        <v>728</v>
      </c>
      <c r="F386" s="412"/>
      <c r="G386" s="198" t="s">
        <v>734</v>
      </c>
      <c r="H386" s="199">
        <v>6.9980000000000002</v>
      </c>
      <c r="I386" s="200">
        <v>0.25</v>
      </c>
      <c r="J386" s="200">
        <v>1.74</v>
      </c>
    </row>
    <row r="387" spans="1:10" customFormat="1" ht="24" customHeight="1" x14ac:dyDescent="0.2">
      <c r="A387" s="196" t="s">
        <v>456</v>
      </c>
      <c r="B387" s="197" t="s">
        <v>493</v>
      </c>
      <c r="C387" s="196" t="s">
        <v>22</v>
      </c>
      <c r="D387" s="196" t="s">
        <v>494</v>
      </c>
      <c r="E387" s="412" t="s">
        <v>455</v>
      </c>
      <c r="F387" s="412"/>
      <c r="G387" s="198" t="s">
        <v>175</v>
      </c>
      <c r="H387" s="199">
        <v>11.7423</v>
      </c>
      <c r="I387" s="200">
        <v>24.6</v>
      </c>
      <c r="J387" s="200">
        <v>288.86</v>
      </c>
    </row>
    <row r="388" spans="1:10" customFormat="1" ht="39" customHeight="1" x14ac:dyDescent="0.2">
      <c r="A388" s="196" t="s">
        <v>456</v>
      </c>
      <c r="B388" s="197" t="s">
        <v>2304</v>
      </c>
      <c r="C388" s="196" t="s">
        <v>22</v>
      </c>
      <c r="D388" s="196" t="s">
        <v>2305</v>
      </c>
      <c r="E388" s="412" t="s">
        <v>728</v>
      </c>
      <c r="F388" s="412"/>
      <c r="G388" s="198" t="s">
        <v>729</v>
      </c>
      <c r="H388" s="199">
        <v>2.867</v>
      </c>
      <c r="I388" s="200">
        <v>115.23</v>
      </c>
      <c r="J388" s="200">
        <v>330.36</v>
      </c>
    </row>
    <row r="389" spans="1:10" customFormat="1" x14ac:dyDescent="0.2">
      <c r="A389" s="206"/>
      <c r="B389" s="206"/>
      <c r="C389" s="206"/>
      <c r="D389" s="206"/>
      <c r="E389" s="206" t="s">
        <v>470</v>
      </c>
      <c r="F389" s="207">
        <v>297.05</v>
      </c>
      <c r="G389" s="206" t="s">
        <v>471</v>
      </c>
      <c r="H389" s="207">
        <v>0</v>
      </c>
      <c r="I389" s="206" t="s">
        <v>472</v>
      </c>
      <c r="J389" s="207">
        <v>297.05</v>
      </c>
    </row>
    <row r="390" spans="1:10" customFormat="1" ht="15" thickBot="1" x14ac:dyDescent="0.25">
      <c r="A390" s="206"/>
      <c r="B390" s="206"/>
      <c r="C390" s="206"/>
      <c r="D390" s="206"/>
      <c r="E390" s="206" t="s">
        <v>473</v>
      </c>
      <c r="F390" s="207">
        <v>178.78</v>
      </c>
      <c r="G390" s="206"/>
      <c r="H390" s="409" t="s">
        <v>474</v>
      </c>
      <c r="I390" s="409"/>
      <c r="J390" s="207">
        <v>938.27</v>
      </c>
    </row>
    <row r="391" spans="1:10" customFormat="1" ht="0.95" customHeight="1" thickTop="1" x14ac:dyDescent="0.2">
      <c r="A391" s="208"/>
      <c r="B391" s="208"/>
      <c r="C391" s="208"/>
      <c r="D391" s="208"/>
      <c r="E391" s="208"/>
      <c r="F391" s="208"/>
      <c r="G391" s="208"/>
      <c r="H391" s="208"/>
      <c r="I391" s="208"/>
      <c r="J391" s="208"/>
    </row>
    <row r="392" spans="1:10" customFormat="1" ht="18" customHeight="1" x14ac:dyDescent="0.2">
      <c r="A392" s="143" t="s">
        <v>80</v>
      </c>
      <c r="B392" s="144" t="s">
        <v>7</v>
      </c>
      <c r="C392" s="143" t="s">
        <v>8</v>
      </c>
      <c r="D392" s="143" t="s">
        <v>9</v>
      </c>
      <c r="E392" s="410" t="s">
        <v>453</v>
      </c>
      <c r="F392" s="410"/>
      <c r="G392" s="145" t="s">
        <v>10</v>
      </c>
      <c r="H392" s="144" t="s">
        <v>11</v>
      </c>
      <c r="I392" s="144" t="s">
        <v>12</v>
      </c>
      <c r="J392" s="144" t="s">
        <v>14</v>
      </c>
    </row>
    <row r="393" spans="1:10" customFormat="1" ht="26.1" customHeight="1" x14ac:dyDescent="0.2">
      <c r="A393" s="156" t="s">
        <v>454</v>
      </c>
      <c r="B393" s="158" t="s">
        <v>2112</v>
      </c>
      <c r="C393" s="156" t="s">
        <v>22</v>
      </c>
      <c r="D393" s="156" t="s">
        <v>1689</v>
      </c>
      <c r="E393" s="411" t="s">
        <v>741</v>
      </c>
      <c r="F393" s="411"/>
      <c r="G393" s="157" t="s">
        <v>30</v>
      </c>
      <c r="H393" s="195">
        <v>1</v>
      </c>
      <c r="I393" s="159">
        <v>41.87</v>
      </c>
      <c r="J393" s="159">
        <v>41.87</v>
      </c>
    </row>
    <row r="394" spans="1:10" customFormat="1" ht="24" customHeight="1" x14ac:dyDescent="0.2">
      <c r="A394" s="196" t="s">
        <v>456</v>
      </c>
      <c r="B394" s="197" t="s">
        <v>493</v>
      </c>
      <c r="C394" s="196" t="s">
        <v>22</v>
      </c>
      <c r="D394" s="196" t="s">
        <v>494</v>
      </c>
      <c r="E394" s="412" t="s">
        <v>455</v>
      </c>
      <c r="F394" s="412"/>
      <c r="G394" s="198" t="s">
        <v>175</v>
      </c>
      <c r="H394" s="199">
        <v>0.56520000000000004</v>
      </c>
      <c r="I394" s="200">
        <v>24.6</v>
      </c>
      <c r="J394" s="200">
        <v>13.9</v>
      </c>
    </row>
    <row r="395" spans="1:10" customFormat="1" ht="39" customHeight="1" x14ac:dyDescent="0.2">
      <c r="A395" s="196" t="s">
        <v>456</v>
      </c>
      <c r="B395" s="197" t="s">
        <v>2304</v>
      </c>
      <c r="C395" s="196" t="s">
        <v>22</v>
      </c>
      <c r="D395" s="196" t="s">
        <v>2305</v>
      </c>
      <c r="E395" s="412" t="s">
        <v>728</v>
      </c>
      <c r="F395" s="412"/>
      <c r="G395" s="198" t="s">
        <v>729</v>
      </c>
      <c r="H395" s="199">
        <v>0.184</v>
      </c>
      <c r="I395" s="200">
        <v>115.23</v>
      </c>
      <c r="J395" s="200">
        <v>21.2</v>
      </c>
    </row>
    <row r="396" spans="1:10" customFormat="1" ht="39" customHeight="1" x14ac:dyDescent="0.2">
      <c r="A396" s="196" t="s">
        <v>456</v>
      </c>
      <c r="B396" s="197" t="s">
        <v>2302</v>
      </c>
      <c r="C396" s="196" t="s">
        <v>22</v>
      </c>
      <c r="D396" s="196" t="s">
        <v>2303</v>
      </c>
      <c r="E396" s="412" t="s">
        <v>728</v>
      </c>
      <c r="F396" s="412"/>
      <c r="G396" s="198" t="s">
        <v>734</v>
      </c>
      <c r="H396" s="199">
        <v>0.4491</v>
      </c>
      <c r="I396" s="200">
        <v>0.25</v>
      </c>
      <c r="J396" s="200">
        <v>0.11</v>
      </c>
    </row>
    <row r="397" spans="1:10" customFormat="1" ht="24" customHeight="1" x14ac:dyDescent="0.2">
      <c r="A397" s="196" t="s">
        <v>456</v>
      </c>
      <c r="B397" s="197" t="s">
        <v>742</v>
      </c>
      <c r="C397" s="196" t="s">
        <v>22</v>
      </c>
      <c r="D397" s="196" t="s">
        <v>743</v>
      </c>
      <c r="E397" s="412" t="s">
        <v>455</v>
      </c>
      <c r="F397" s="412"/>
      <c r="G397" s="198" t="s">
        <v>175</v>
      </c>
      <c r="H397" s="199">
        <v>0.19989999999999999</v>
      </c>
      <c r="I397" s="200">
        <v>33.36</v>
      </c>
      <c r="J397" s="200">
        <v>6.66</v>
      </c>
    </row>
    <row r="398" spans="1:10" customFormat="1" x14ac:dyDescent="0.2">
      <c r="A398" s="206"/>
      <c r="B398" s="206"/>
      <c r="C398" s="206"/>
      <c r="D398" s="206"/>
      <c r="E398" s="206" t="s">
        <v>470</v>
      </c>
      <c r="F398" s="207">
        <v>14.29</v>
      </c>
      <c r="G398" s="206" t="s">
        <v>471</v>
      </c>
      <c r="H398" s="207">
        <v>0</v>
      </c>
      <c r="I398" s="206" t="s">
        <v>472</v>
      </c>
      <c r="J398" s="207">
        <v>14.29</v>
      </c>
    </row>
    <row r="399" spans="1:10" customFormat="1" ht="15" thickBot="1" x14ac:dyDescent="0.25">
      <c r="A399" s="206"/>
      <c r="B399" s="206"/>
      <c r="C399" s="206"/>
      <c r="D399" s="206"/>
      <c r="E399" s="206" t="s">
        <v>473</v>
      </c>
      <c r="F399" s="207">
        <v>9.85</v>
      </c>
      <c r="G399" s="206"/>
      <c r="H399" s="409" t="s">
        <v>474</v>
      </c>
      <c r="I399" s="409"/>
      <c r="J399" s="207">
        <v>51.72</v>
      </c>
    </row>
    <row r="400" spans="1:10" customFormat="1" ht="0.95" customHeight="1" thickTop="1" x14ac:dyDescent="0.2">
      <c r="A400" s="208"/>
      <c r="B400" s="208"/>
      <c r="C400" s="208"/>
      <c r="D400" s="208"/>
      <c r="E400" s="208"/>
      <c r="F400" s="208"/>
      <c r="G400" s="208"/>
      <c r="H400" s="208"/>
      <c r="I400" s="208"/>
      <c r="J400" s="208"/>
    </row>
    <row r="401" spans="1:10" customFormat="1" ht="18" customHeight="1" x14ac:dyDescent="0.2">
      <c r="A401" s="143" t="s">
        <v>81</v>
      </c>
      <c r="B401" s="144" t="s">
        <v>7</v>
      </c>
      <c r="C401" s="143" t="s">
        <v>8</v>
      </c>
      <c r="D401" s="143" t="s">
        <v>9</v>
      </c>
      <c r="E401" s="410" t="s">
        <v>453</v>
      </c>
      <c r="F401" s="410"/>
      <c r="G401" s="145" t="s">
        <v>10</v>
      </c>
      <c r="H401" s="144" t="s">
        <v>11</v>
      </c>
      <c r="I401" s="144" t="s">
        <v>12</v>
      </c>
      <c r="J401" s="144" t="s">
        <v>14</v>
      </c>
    </row>
    <row r="402" spans="1:10" customFormat="1" ht="26.1" customHeight="1" x14ac:dyDescent="0.2">
      <c r="A402" s="156" t="s">
        <v>454</v>
      </c>
      <c r="B402" s="158" t="s">
        <v>2113</v>
      </c>
      <c r="C402" s="156" t="s">
        <v>19</v>
      </c>
      <c r="D402" s="156" t="s">
        <v>1692</v>
      </c>
      <c r="E402" s="411" t="s">
        <v>476</v>
      </c>
      <c r="F402" s="411"/>
      <c r="G402" s="157" t="s">
        <v>30</v>
      </c>
      <c r="H402" s="195">
        <v>1</v>
      </c>
      <c r="I402" s="159">
        <v>2.1800000000000002</v>
      </c>
      <c r="J402" s="159">
        <v>2.1800000000000002</v>
      </c>
    </row>
    <row r="403" spans="1:10" customFormat="1" ht="26.1" customHeight="1" x14ac:dyDescent="0.2">
      <c r="A403" s="196" t="s">
        <v>456</v>
      </c>
      <c r="B403" s="197" t="s">
        <v>808</v>
      </c>
      <c r="C403" s="196" t="s">
        <v>22</v>
      </c>
      <c r="D403" s="196" t="s">
        <v>809</v>
      </c>
      <c r="E403" s="412" t="s">
        <v>455</v>
      </c>
      <c r="F403" s="412"/>
      <c r="G403" s="198" t="s">
        <v>175</v>
      </c>
      <c r="H403" s="199">
        <v>8.0000000000000002E-3</v>
      </c>
      <c r="I403" s="200">
        <v>28</v>
      </c>
      <c r="J403" s="200">
        <v>0.22</v>
      </c>
    </row>
    <row r="404" spans="1:10" customFormat="1" ht="24" customHeight="1" x14ac:dyDescent="0.2">
      <c r="A404" s="196" t="s">
        <v>456</v>
      </c>
      <c r="B404" s="197" t="s">
        <v>493</v>
      </c>
      <c r="C404" s="196" t="s">
        <v>22</v>
      </c>
      <c r="D404" s="196" t="s">
        <v>494</v>
      </c>
      <c r="E404" s="412" t="s">
        <v>455</v>
      </c>
      <c r="F404" s="412"/>
      <c r="G404" s="198" t="s">
        <v>175</v>
      </c>
      <c r="H404" s="199">
        <v>0.08</v>
      </c>
      <c r="I404" s="200">
        <v>24.6</v>
      </c>
      <c r="J404" s="200">
        <v>1.96</v>
      </c>
    </row>
    <row r="405" spans="1:10" customFormat="1" x14ac:dyDescent="0.2">
      <c r="A405" s="206"/>
      <c r="B405" s="206"/>
      <c r="C405" s="206"/>
      <c r="D405" s="206"/>
      <c r="E405" s="206" t="s">
        <v>470</v>
      </c>
      <c r="F405" s="207">
        <v>1.46</v>
      </c>
      <c r="G405" s="206" t="s">
        <v>471</v>
      </c>
      <c r="H405" s="207">
        <v>0</v>
      </c>
      <c r="I405" s="206" t="s">
        <v>472</v>
      </c>
      <c r="J405" s="207">
        <v>1.46</v>
      </c>
    </row>
    <row r="406" spans="1:10" customFormat="1" ht="15" thickBot="1" x14ac:dyDescent="0.25">
      <c r="A406" s="206"/>
      <c r="B406" s="206"/>
      <c r="C406" s="206"/>
      <c r="D406" s="206"/>
      <c r="E406" s="206" t="s">
        <v>473</v>
      </c>
      <c r="F406" s="207">
        <v>0.51</v>
      </c>
      <c r="G406" s="206"/>
      <c r="H406" s="409" t="s">
        <v>474</v>
      </c>
      <c r="I406" s="409"/>
      <c r="J406" s="207">
        <v>2.69</v>
      </c>
    </row>
    <row r="407" spans="1:10" customFormat="1" ht="0.95" customHeight="1" thickTop="1" x14ac:dyDescent="0.2">
      <c r="A407" s="208"/>
      <c r="B407" s="208"/>
      <c r="C407" s="208"/>
      <c r="D407" s="208"/>
      <c r="E407" s="208"/>
      <c r="F407" s="208"/>
      <c r="G407" s="208"/>
      <c r="H407" s="208"/>
      <c r="I407" s="208"/>
      <c r="J407" s="208"/>
    </row>
    <row r="408" spans="1:10" customFormat="1" ht="18" customHeight="1" x14ac:dyDescent="0.2">
      <c r="A408" s="143" t="s">
        <v>82</v>
      </c>
      <c r="B408" s="144" t="s">
        <v>7</v>
      </c>
      <c r="C408" s="143" t="s">
        <v>8</v>
      </c>
      <c r="D408" s="143" t="s">
        <v>9</v>
      </c>
      <c r="E408" s="410" t="s">
        <v>453</v>
      </c>
      <c r="F408" s="410"/>
      <c r="G408" s="145" t="s">
        <v>10</v>
      </c>
      <c r="H408" s="144" t="s">
        <v>11</v>
      </c>
      <c r="I408" s="144" t="s">
        <v>12</v>
      </c>
      <c r="J408" s="144" t="s">
        <v>14</v>
      </c>
    </row>
    <row r="409" spans="1:10" customFormat="1" ht="24" customHeight="1" x14ac:dyDescent="0.2">
      <c r="A409" s="156" t="s">
        <v>454</v>
      </c>
      <c r="B409" s="158" t="s">
        <v>2114</v>
      </c>
      <c r="C409" s="156" t="s">
        <v>19</v>
      </c>
      <c r="D409" s="156" t="s">
        <v>1694</v>
      </c>
      <c r="E409" s="411" t="s">
        <v>476</v>
      </c>
      <c r="F409" s="411"/>
      <c r="G409" s="157" t="s">
        <v>20</v>
      </c>
      <c r="H409" s="195">
        <v>1</v>
      </c>
      <c r="I409" s="159">
        <v>47.23</v>
      </c>
      <c r="J409" s="159">
        <v>47.23</v>
      </c>
    </row>
    <row r="410" spans="1:10" customFormat="1" ht="24" customHeight="1" x14ac:dyDescent="0.2">
      <c r="A410" s="196" t="s">
        <v>456</v>
      </c>
      <c r="B410" s="197" t="s">
        <v>973</v>
      </c>
      <c r="C410" s="196" t="s">
        <v>22</v>
      </c>
      <c r="D410" s="196" t="s">
        <v>974</v>
      </c>
      <c r="E410" s="412" t="s">
        <v>455</v>
      </c>
      <c r="F410" s="412"/>
      <c r="G410" s="198" t="s">
        <v>175</v>
      </c>
      <c r="H410" s="199">
        <v>0.76</v>
      </c>
      <c r="I410" s="200">
        <v>35.56</v>
      </c>
      <c r="J410" s="200">
        <v>27.02</v>
      </c>
    </row>
    <row r="411" spans="1:10" customFormat="1" ht="26.1" customHeight="1" x14ac:dyDescent="0.2">
      <c r="A411" s="196" t="s">
        <v>456</v>
      </c>
      <c r="B411" s="197" t="s">
        <v>971</v>
      </c>
      <c r="C411" s="196" t="s">
        <v>22</v>
      </c>
      <c r="D411" s="196" t="s">
        <v>972</v>
      </c>
      <c r="E411" s="412" t="s">
        <v>455</v>
      </c>
      <c r="F411" s="412"/>
      <c r="G411" s="198" t="s">
        <v>175</v>
      </c>
      <c r="H411" s="199">
        <v>0.76</v>
      </c>
      <c r="I411" s="200">
        <v>26.6</v>
      </c>
      <c r="J411" s="200">
        <v>20.21</v>
      </c>
    </row>
    <row r="412" spans="1:10" customFormat="1" x14ac:dyDescent="0.2">
      <c r="A412" s="206"/>
      <c r="B412" s="206"/>
      <c r="C412" s="206"/>
      <c r="D412" s="206"/>
      <c r="E412" s="206" t="s">
        <v>470</v>
      </c>
      <c r="F412" s="207">
        <v>34.47</v>
      </c>
      <c r="G412" s="206" t="s">
        <v>471</v>
      </c>
      <c r="H412" s="207">
        <v>0</v>
      </c>
      <c r="I412" s="206" t="s">
        <v>472</v>
      </c>
      <c r="J412" s="207">
        <v>34.47</v>
      </c>
    </row>
    <row r="413" spans="1:10" customFormat="1" ht="15" thickBot="1" x14ac:dyDescent="0.25">
      <c r="A413" s="206"/>
      <c r="B413" s="206"/>
      <c r="C413" s="206"/>
      <c r="D413" s="206"/>
      <c r="E413" s="206" t="s">
        <v>473</v>
      </c>
      <c r="F413" s="207">
        <v>11.11</v>
      </c>
      <c r="G413" s="206"/>
      <c r="H413" s="409" t="s">
        <v>474</v>
      </c>
      <c r="I413" s="409"/>
      <c r="J413" s="207">
        <v>58.34</v>
      </c>
    </row>
    <row r="414" spans="1:10" customFormat="1" ht="0.95" customHeight="1" thickTop="1" x14ac:dyDescent="0.2">
      <c r="A414" s="208"/>
      <c r="B414" s="208"/>
      <c r="C414" s="208"/>
      <c r="D414" s="208"/>
      <c r="E414" s="208"/>
      <c r="F414" s="208"/>
      <c r="G414" s="208"/>
      <c r="H414" s="208"/>
      <c r="I414" s="208"/>
      <c r="J414" s="208"/>
    </row>
    <row r="415" spans="1:10" customFormat="1" ht="18" customHeight="1" x14ac:dyDescent="0.2">
      <c r="A415" s="143" t="s">
        <v>308</v>
      </c>
      <c r="B415" s="144" t="s">
        <v>7</v>
      </c>
      <c r="C415" s="143" t="s">
        <v>8</v>
      </c>
      <c r="D415" s="143" t="s">
        <v>9</v>
      </c>
      <c r="E415" s="410" t="s">
        <v>453</v>
      </c>
      <c r="F415" s="410"/>
      <c r="G415" s="145" t="s">
        <v>10</v>
      </c>
      <c r="H415" s="144" t="s">
        <v>11</v>
      </c>
      <c r="I415" s="144" t="s">
        <v>12</v>
      </c>
      <c r="J415" s="144" t="s">
        <v>14</v>
      </c>
    </row>
    <row r="416" spans="1:10" customFormat="1" ht="39" customHeight="1" x14ac:dyDescent="0.2">
      <c r="A416" s="156" t="s">
        <v>454</v>
      </c>
      <c r="B416" s="158" t="s">
        <v>2115</v>
      </c>
      <c r="C416" s="156" t="s">
        <v>19</v>
      </c>
      <c r="D416" s="156" t="s">
        <v>1697</v>
      </c>
      <c r="E416" s="411" t="s">
        <v>476</v>
      </c>
      <c r="F416" s="411"/>
      <c r="G416" s="157" t="s">
        <v>30</v>
      </c>
      <c r="H416" s="195">
        <v>1</v>
      </c>
      <c r="I416" s="159">
        <v>96.43</v>
      </c>
      <c r="J416" s="159">
        <v>96.43</v>
      </c>
    </row>
    <row r="417" spans="1:10" customFormat="1" ht="24" customHeight="1" x14ac:dyDescent="0.2">
      <c r="A417" s="196" t="s">
        <v>456</v>
      </c>
      <c r="B417" s="197" t="s">
        <v>493</v>
      </c>
      <c r="C417" s="196" t="s">
        <v>22</v>
      </c>
      <c r="D417" s="196" t="s">
        <v>494</v>
      </c>
      <c r="E417" s="412" t="s">
        <v>455</v>
      </c>
      <c r="F417" s="412"/>
      <c r="G417" s="198" t="s">
        <v>175</v>
      </c>
      <c r="H417" s="199">
        <v>0.86899999999999999</v>
      </c>
      <c r="I417" s="200">
        <v>24.6</v>
      </c>
      <c r="J417" s="200">
        <v>21.37</v>
      </c>
    </row>
    <row r="418" spans="1:10" customFormat="1" ht="26.1" customHeight="1" x14ac:dyDescent="0.2">
      <c r="A418" s="196" t="s">
        <v>456</v>
      </c>
      <c r="B418" s="197" t="s">
        <v>808</v>
      </c>
      <c r="C418" s="196" t="s">
        <v>22</v>
      </c>
      <c r="D418" s="196" t="s">
        <v>809</v>
      </c>
      <c r="E418" s="412" t="s">
        <v>455</v>
      </c>
      <c r="F418" s="412"/>
      <c r="G418" s="198" t="s">
        <v>175</v>
      </c>
      <c r="H418" s="199">
        <v>0.86899999999999999</v>
      </c>
      <c r="I418" s="200">
        <v>28</v>
      </c>
      <c r="J418" s="200">
        <v>24.33</v>
      </c>
    </row>
    <row r="419" spans="1:10" customFormat="1" ht="39" customHeight="1" x14ac:dyDescent="0.2">
      <c r="A419" s="201" t="s">
        <v>457</v>
      </c>
      <c r="B419" s="202" t="s">
        <v>862</v>
      </c>
      <c r="C419" s="201" t="s">
        <v>22</v>
      </c>
      <c r="D419" s="201" t="s">
        <v>863</v>
      </c>
      <c r="E419" s="408" t="s">
        <v>460</v>
      </c>
      <c r="F419" s="408"/>
      <c r="G419" s="203" t="s">
        <v>29</v>
      </c>
      <c r="H419" s="204">
        <v>2.2269999999999999</v>
      </c>
      <c r="I419" s="205">
        <v>4.2300000000000004</v>
      </c>
      <c r="J419" s="205">
        <v>9.4202100000000009</v>
      </c>
    </row>
    <row r="420" spans="1:10" customFormat="1" ht="39" customHeight="1" x14ac:dyDescent="0.2">
      <c r="A420" s="201" t="s">
        <v>457</v>
      </c>
      <c r="B420" s="202" t="s">
        <v>864</v>
      </c>
      <c r="C420" s="201" t="s">
        <v>22</v>
      </c>
      <c r="D420" s="201" t="s">
        <v>865</v>
      </c>
      <c r="E420" s="408" t="s">
        <v>460</v>
      </c>
      <c r="F420" s="408"/>
      <c r="G420" s="203" t="s">
        <v>29</v>
      </c>
      <c r="H420" s="204">
        <v>0.71499999999999997</v>
      </c>
      <c r="I420" s="205">
        <v>3.91</v>
      </c>
      <c r="J420" s="205">
        <v>2.7956500000000002</v>
      </c>
    </row>
    <row r="421" spans="1:10" customFormat="1" ht="39" customHeight="1" x14ac:dyDescent="0.2">
      <c r="A421" s="201" t="s">
        <v>457</v>
      </c>
      <c r="B421" s="202" t="s">
        <v>855</v>
      </c>
      <c r="C421" s="201" t="s">
        <v>22</v>
      </c>
      <c r="D421" s="201" t="s">
        <v>856</v>
      </c>
      <c r="E421" s="408" t="s">
        <v>460</v>
      </c>
      <c r="F421" s="408"/>
      <c r="G421" s="203" t="s">
        <v>251</v>
      </c>
      <c r="H421" s="204">
        <v>1.2390000000000001</v>
      </c>
      <c r="I421" s="205">
        <v>23.86</v>
      </c>
      <c r="J421" s="205">
        <v>29.562539999999998</v>
      </c>
    </row>
    <row r="422" spans="1:10" customFormat="1" ht="26.1" customHeight="1" x14ac:dyDescent="0.2">
      <c r="A422" s="201" t="s">
        <v>457</v>
      </c>
      <c r="B422" s="202" t="s">
        <v>866</v>
      </c>
      <c r="C422" s="201" t="s">
        <v>22</v>
      </c>
      <c r="D422" s="201" t="s">
        <v>867</v>
      </c>
      <c r="E422" s="408" t="s">
        <v>460</v>
      </c>
      <c r="F422" s="408"/>
      <c r="G422" s="203" t="s">
        <v>806</v>
      </c>
      <c r="H422" s="204">
        <v>1.47E-2</v>
      </c>
      <c r="I422" s="205">
        <v>41.12</v>
      </c>
      <c r="J422" s="205">
        <v>0.604464</v>
      </c>
    </row>
    <row r="423" spans="1:10" customFormat="1" ht="39" customHeight="1" x14ac:dyDescent="0.2">
      <c r="A423" s="201" t="s">
        <v>457</v>
      </c>
      <c r="B423" s="202" t="s">
        <v>868</v>
      </c>
      <c r="C423" s="201" t="s">
        <v>22</v>
      </c>
      <c r="D423" s="201" t="s">
        <v>869</v>
      </c>
      <c r="E423" s="408" t="s">
        <v>460</v>
      </c>
      <c r="F423" s="408"/>
      <c r="G423" s="203" t="s">
        <v>28</v>
      </c>
      <c r="H423" s="204">
        <v>1.4750000000000001</v>
      </c>
      <c r="I423" s="205">
        <v>3.94</v>
      </c>
      <c r="J423" s="205">
        <v>5.8114999999999997</v>
      </c>
    </row>
    <row r="424" spans="1:10" customFormat="1" ht="26.1" customHeight="1" x14ac:dyDescent="0.2">
      <c r="A424" s="201" t="s">
        <v>457</v>
      </c>
      <c r="B424" s="202" t="s">
        <v>860</v>
      </c>
      <c r="C424" s="201" t="s">
        <v>22</v>
      </c>
      <c r="D424" s="201" t="s">
        <v>861</v>
      </c>
      <c r="E424" s="408" t="s">
        <v>460</v>
      </c>
      <c r="F424" s="408"/>
      <c r="G424" s="203" t="s">
        <v>28</v>
      </c>
      <c r="H424" s="204">
        <v>1.4750000000000001</v>
      </c>
      <c r="I424" s="205">
        <v>1.73</v>
      </c>
      <c r="J424" s="205">
        <v>2.5517500000000002</v>
      </c>
    </row>
    <row r="425" spans="1:10" customFormat="1" x14ac:dyDescent="0.2">
      <c r="A425" s="206"/>
      <c r="B425" s="206"/>
      <c r="C425" s="206"/>
      <c r="D425" s="206"/>
      <c r="E425" s="206" t="s">
        <v>470</v>
      </c>
      <c r="F425" s="207">
        <v>32.44</v>
      </c>
      <c r="G425" s="206" t="s">
        <v>471</v>
      </c>
      <c r="H425" s="207">
        <v>0</v>
      </c>
      <c r="I425" s="206" t="s">
        <v>472</v>
      </c>
      <c r="J425" s="207">
        <v>32.44</v>
      </c>
    </row>
    <row r="426" spans="1:10" customFormat="1" ht="15" thickBot="1" x14ac:dyDescent="0.25">
      <c r="A426" s="206"/>
      <c r="B426" s="206"/>
      <c r="C426" s="206"/>
      <c r="D426" s="206"/>
      <c r="E426" s="206" t="s">
        <v>473</v>
      </c>
      <c r="F426" s="207">
        <v>22.69</v>
      </c>
      <c r="G426" s="206"/>
      <c r="H426" s="409" t="s">
        <v>474</v>
      </c>
      <c r="I426" s="409"/>
      <c r="J426" s="207">
        <v>119.12</v>
      </c>
    </row>
    <row r="427" spans="1:10" customFormat="1" ht="0.95" customHeight="1" thickTop="1" x14ac:dyDescent="0.2">
      <c r="A427" s="208"/>
      <c r="B427" s="208"/>
      <c r="C427" s="208"/>
      <c r="D427" s="208"/>
      <c r="E427" s="208"/>
      <c r="F427" s="208"/>
      <c r="G427" s="208"/>
      <c r="H427" s="208"/>
      <c r="I427" s="208"/>
      <c r="J427" s="208"/>
    </row>
    <row r="428" spans="1:10" customFormat="1" ht="18" customHeight="1" x14ac:dyDescent="0.2">
      <c r="A428" s="143" t="s">
        <v>309</v>
      </c>
      <c r="B428" s="144" t="s">
        <v>7</v>
      </c>
      <c r="C428" s="143" t="s">
        <v>8</v>
      </c>
      <c r="D428" s="143" t="s">
        <v>9</v>
      </c>
      <c r="E428" s="410" t="s">
        <v>453</v>
      </c>
      <c r="F428" s="410"/>
      <c r="G428" s="145" t="s">
        <v>10</v>
      </c>
      <c r="H428" s="144" t="s">
        <v>11</v>
      </c>
      <c r="I428" s="144" t="s">
        <v>12</v>
      </c>
      <c r="J428" s="144" t="s">
        <v>14</v>
      </c>
    </row>
    <row r="429" spans="1:10" customFormat="1" ht="26.1" customHeight="1" x14ac:dyDescent="0.2">
      <c r="A429" s="156" t="s">
        <v>454</v>
      </c>
      <c r="B429" s="158" t="s">
        <v>2116</v>
      </c>
      <c r="C429" s="156" t="s">
        <v>19</v>
      </c>
      <c r="D429" s="156" t="s">
        <v>1700</v>
      </c>
      <c r="E429" s="411" t="s">
        <v>476</v>
      </c>
      <c r="F429" s="411"/>
      <c r="G429" s="157" t="s">
        <v>30</v>
      </c>
      <c r="H429" s="195">
        <v>1</v>
      </c>
      <c r="I429" s="159">
        <v>75.16</v>
      </c>
      <c r="J429" s="159">
        <v>75.16</v>
      </c>
    </row>
    <row r="430" spans="1:10" customFormat="1" ht="24" customHeight="1" x14ac:dyDescent="0.2">
      <c r="A430" s="196" t="s">
        <v>456</v>
      </c>
      <c r="B430" s="197" t="s">
        <v>493</v>
      </c>
      <c r="C430" s="196" t="s">
        <v>22</v>
      </c>
      <c r="D430" s="196" t="s">
        <v>494</v>
      </c>
      <c r="E430" s="412" t="s">
        <v>455</v>
      </c>
      <c r="F430" s="412"/>
      <c r="G430" s="198" t="s">
        <v>175</v>
      </c>
      <c r="H430" s="199">
        <v>1.35</v>
      </c>
      <c r="I430" s="200">
        <v>24.6</v>
      </c>
      <c r="J430" s="200">
        <v>33.21</v>
      </c>
    </row>
    <row r="431" spans="1:10" customFormat="1" ht="24" customHeight="1" x14ac:dyDescent="0.2">
      <c r="A431" s="196" t="s">
        <v>456</v>
      </c>
      <c r="B431" s="197" t="s">
        <v>934</v>
      </c>
      <c r="C431" s="196" t="s">
        <v>22</v>
      </c>
      <c r="D431" s="196" t="s">
        <v>935</v>
      </c>
      <c r="E431" s="412" t="s">
        <v>455</v>
      </c>
      <c r="F431" s="412"/>
      <c r="G431" s="198" t="s">
        <v>175</v>
      </c>
      <c r="H431" s="199">
        <v>1.35</v>
      </c>
      <c r="I431" s="200">
        <v>31.08</v>
      </c>
      <c r="J431" s="200">
        <v>41.95</v>
      </c>
    </row>
    <row r="432" spans="1:10" customFormat="1" x14ac:dyDescent="0.2">
      <c r="A432" s="206"/>
      <c r="B432" s="206"/>
      <c r="C432" s="206"/>
      <c r="D432" s="206"/>
      <c r="E432" s="206" t="s">
        <v>470</v>
      </c>
      <c r="F432" s="207">
        <v>52.83</v>
      </c>
      <c r="G432" s="206" t="s">
        <v>471</v>
      </c>
      <c r="H432" s="207">
        <v>0</v>
      </c>
      <c r="I432" s="206" t="s">
        <v>472</v>
      </c>
      <c r="J432" s="207">
        <v>52.83</v>
      </c>
    </row>
    <row r="433" spans="1:10" customFormat="1" ht="15" thickBot="1" x14ac:dyDescent="0.25">
      <c r="A433" s="206"/>
      <c r="B433" s="206"/>
      <c r="C433" s="206"/>
      <c r="D433" s="206"/>
      <c r="E433" s="206" t="s">
        <v>473</v>
      </c>
      <c r="F433" s="207">
        <v>17.690000000000001</v>
      </c>
      <c r="G433" s="206"/>
      <c r="H433" s="409" t="s">
        <v>474</v>
      </c>
      <c r="I433" s="409"/>
      <c r="J433" s="207">
        <v>92.85</v>
      </c>
    </row>
    <row r="434" spans="1:10" customFormat="1" ht="0.95" customHeight="1" thickTop="1" x14ac:dyDescent="0.2">
      <c r="A434" s="208"/>
      <c r="B434" s="208"/>
      <c r="C434" s="208"/>
      <c r="D434" s="208"/>
      <c r="E434" s="208"/>
      <c r="F434" s="208"/>
      <c r="G434" s="208"/>
      <c r="H434" s="208"/>
      <c r="I434" s="208"/>
      <c r="J434" s="208"/>
    </row>
    <row r="435" spans="1:10" customFormat="1" ht="18" customHeight="1" x14ac:dyDescent="0.2">
      <c r="A435" s="143" t="s">
        <v>310</v>
      </c>
      <c r="B435" s="144" t="s">
        <v>7</v>
      </c>
      <c r="C435" s="143" t="s">
        <v>8</v>
      </c>
      <c r="D435" s="143" t="s">
        <v>9</v>
      </c>
      <c r="E435" s="410" t="s">
        <v>453</v>
      </c>
      <c r="F435" s="410"/>
      <c r="G435" s="145" t="s">
        <v>10</v>
      </c>
      <c r="H435" s="144" t="s">
        <v>11</v>
      </c>
      <c r="I435" s="144" t="s">
        <v>12</v>
      </c>
      <c r="J435" s="144" t="s">
        <v>14</v>
      </c>
    </row>
    <row r="436" spans="1:10" customFormat="1" ht="26.1" customHeight="1" x14ac:dyDescent="0.2">
      <c r="A436" s="156" t="s">
        <v>454</v>
      </c>
      <c r="B436" s="158" t="s">
        <v>2117</v>
      </c>
      <c r="C436" s="156" t="s">
        <v>22</v>
      </c>
      <c r="D436" s="156" t="s">
        <v>1703</v>
      </c>
      <c r="E436" s="411" t="s">
        <v>590</v>
      </c>
      <c r="F436" s="411"/>
      <c r="G436" s="157" t="s">
        <v>32</v>
      </c>
      <c r="H436" s="195">
        <v>1</v>
      </c>
      <c r="I436" s="159">
        <v>34.729999999999997</v>
      </c>
      <c r="J436" s="159">
        <v>34.729999999999997</v>
      </c>
    </row>
    <row r="437" spans="1:10" customFormat="1" ht="51.95" customHeight="1" x14ac:dyDescent="0.2">
      <c r="A437" s="196" t="s">
        <v>456</v>
      </c>
      <c r="B437" s="197" t="s">
        <v>2306</v>
      </c>
      <c r="C437" s="196" t="s">
        <v>22</v>
      </c>
      <c r="D437" s="196" t="s">
        <v>2307</v>
      </c>
      <c r="E437" s="412" t="s">
        <v>728</v>
      </c>
      <c r="F437" s="412"/>
      <c r="G437" s="198" t="s">
        <v>734</v>
      </c>
      <c r="H437" s="199">
        <v>0.25</v>
      </c>
      <c r="I437" s="200">
        <v>70.040000000000006</v>
      </c>
      <c r="J437" s="200">
        <v>17.510000000000002</v>
      </c>
    </row>
    <row r="438" spans="1:10" customFormat="1" ht="24" customHeight="1" x14ac:dyDescent="0.2">
      <c r="A438" s="196" t="s">
        <v>456</v>
      </c>
      <c r="B438" s="197" t="s">
        <v>493</v>
      </c>
      <c r="C438" s="196" t="s">
        <v>22</v>
      </c>
      <c r="D438" s="196" t="s">
        <v>494</v>
      </c>
      <c r="E438" s="412" t="s">
        <v>455</v>
      </c>
      <c r="F438" s="412"/>
      <c r="G438" s="198" t="s">
        <v>175</v>
      </c>
      <c r="H438" s="199">
        <v>0.7</v>
      </c>
      <c r="I438" s="200">
        <v>24.6</v>
      </c>
      <c r="J438" s="200">
        <v>17.22</v>
      </c>
    </row>
    <row r="439" spans="1:10" customFormat="1" x14ac:dyDescent="0.2">
      <c r="A439" s="206"/>
      <c r="B439" s="206"/>
      <c r="C439" s="206"/>
      <c r="D439" s="206"/>
      <c r="E439" s="206" t="s">
        <v>470</v>
      </c>
      <c r="F439" s="207">
        <v>18.260000000000002</v>
      </c>
      <c r="G439" s="206" t="s">
        <v>471</v>
      </c>
      <c r="H439" s="207">
        <v>0</v>
      </c>
      <c r="I439" s="206" t="s">
        <v>472</v>
      </c>
      <c r="J439" s="207">
        <v>18.260000000000002</v>
      </c>
    </row>
    <row r="440" spans="1:10" customFormat="1" ht="15" thickBot="1" x14ac:dyDescent="0.25">
      <c r="A440" s="206"/>
      <c r="B440" s="206"/>
      <c r="C440" s="206"/>
      <c r="D440" s="206"/>
      <c r="E440" s="206" t="s">
        <v>473</v>
      </c>
      <c r="F440" s="207">
        <v>8.17</v>
      </c>
      <c r="G440" s="206"/>
      <c r="H440" s="409" t="s">
        <v>474</v>
      </c>
      <c r="I440" s="409"/>
      <c r="J440" s="207">
        <v>42.9</v>
      </c>
    </row>
    <row r="441" spans="1:10" customFormat="1" ht="0.95" customHeight="1" thickTop="1" x14ac:dyDescent="0.2">
      <c r="A441" s="208"/>
      <c r="B441" s="208"/>
      <c r="C441" s="208"/>
      <c r="D441" s="208"/>
      <c r="E441" s="208"/>
      <c r="F441" s="208"/>
      <c r="G441" s="208"/>
      <c r="H441" s="208"/>
      <c r="I441" s="208"/>
      <c r="J441" s="208"/>
    </row>
    <row r="442" spans="1:10" customFormat="1" ht="18" customHeight="1" x14ac:dyDescent="0.2">
      <c r="A442" s="143" t="s">
        <v>311</v>
      </c>
      <c r="B442" s="144" t="s">
        <v>7</v>
      </c>
      <c r="C442" s="143" t="s">
        <v>8</v>
      </c>
      <c r="D442" s="143" t="s">
        <v>9</v>
      </c>
      <c r="E442" s="410" t="s">
        <v>453</v>
      </c>
      <c r="F442" s="410"/>
      <c r="G442" s="145" t="s">
        <v>10</v>
      </c>
      <c r="H442" s="144" t="s">
        <v>11</v>
      </c>
      <c r="I442" s="144" t="s">
        <v>12</v>
      </c>
      <c r="J442" s="144" t="s">
        <v>14</v>
      </c>
    </row>
    <row r="443" spans="1:10" customFormat="1" ht="26.1" customHeight="1" x14ac:dyDescent="0.2">
      <c r="A443" s="156" t="s">
        <v>454</v>
      </c>
      <c r="B443" s="158" t="s">
        <v>2118</v>
      </c>
      <c r="C443" s="156" t="s">
        <v>19</v>
      </c>
      <c r="D443" s="156" t="s">
        <v>1715</v>
      </c>
      <c r="E443" s="411" t="s">
        <v>476</v>
      </c>
      <c r="F443" s="411"/>
      <c r="G443" s="157" t="s">
        <v>20</v>
      </c>
      <c r="H443" s="195">
        <v>1</v>
      </c>
      <c r="I443" s="159">
        <v>220</v>
      </c>
      <c r="J443" s="159">
        <v>220</v>
      </c>
    </row>
    <row r="444" spans="1:10" customFormat="1" ht="26.1" customHeight="1" x14ac:dyDescent="0.2">
      <c r="A444" s="201" t="s">
        <v>457</v>
      </c>
      <c r="B444" s="202" t="s">
        <v>2308</v>
      </c>
      <c r="C444" s="201" t="s">
        <v>19</v>
      </c>
      <c r="D444" s="201" t="s">
        <v>1715</v>
      </c>
      <c r="E444" s="408" t="s">
        <v>2309</v>
      </c>
      <c r="F444" s="408"/>
      <c r="G444" s="203" t="s">
        <v>20</v>
      </c>
      <c r="H444" s="204">
        <v>1</v>
      </c>
      <c r="I444" s="205">
        <v>220</v>
      </c>
      <c r="J444" s="205">
        <v>220</v>
      </c>
    </row>
    <row r="445" spans="1:10" customFormat="1" x14ac:dyDescent="0.2">
      <c r="A445" s="206"/>
      <c r="B445" s="206"/>
      <c r="C445" s="206"/>
      <c r="D445" s="206"/>
      <c r="E445" s="206" t="s">
        <v>470</v>
      </c>
      <c r="F445" s="207">
        <v>0</v>
      </c>
      <c r="G445" s="206" t="s">
        <v>471</v>
      </c>
      <c r="H445" s="207">
        <v>0</v>
      </c>
      <c r="I445" s="206" t="s">
        <v>472</v>
      </c>
      <c r="J445" s="207">
        <v>0</v>
      </c>
    </row>
    <row r="446" spans="1:10" customFormat="1" ht="15" thickBot="1" x14ac:dyDescent="0.25">
      <c r="A446" s="206"/>
      <c r="B446" s="206"/>
      <c r="C446" s="206"/>
      <c r="D446" s="206"/>
      <c r="E446" s="206" t="s">
        <v>473</v>
      </c>
      <c r="F446" s="207">
        <v>51.78</v>
      </c>
      <c r="G446" s="206"/>
      <c r="H446" s="409" t="s">
        <v>474</v>
      </c>
      <c r="I446" s="409"/>
      <c r="J446" s="207">
        <v>271.77999999999997</v>
      </c>
    </row>
    <row r="447" spans="1:10" customFormat="1" ht="0.95" customHeight="1" thickTop="1" x14ac:dyDescent="0.2">
      <c r="A447" s="208"/>
      <c r="B447" s="208"/>
      <c r="C447" s="208"/>
      <c r="D447" s="208"/>
      <c r="E447" s="208"/>
      <c r="F447" s="208"/>
      <c r="G447" s="208"/>
      <c r="H447" s="208"/>
      <c r="I447" s="208"/>
      <c r="J447" s="208"/>
    </row>
    <row r="448" spans="1:10" customFormat="1" ht="18" customHeight="1" x14ac:dyDescent="0.2">
      <c r="A448" s="143" t="s">
        <v>83</v>
      </c>
      <c r="B448" s="144" t="s">
        <v>7</v>
      </c>
      <c r="C448" s="143" t="s">
        <v>8</v>
      </c>
      <c r="D448" s="143" t="s">
        <v>9</v>
      </c>
      <c r="E448" s="410" t="s">
        <v>453</v>
      </c>
      <c r="F448" s="410"/>
      <c r="G448" s="145" t="s">
        <v>10</v>
      </c>
      <c r="H448" s="144" t="s">
        <v>11</v>
      </c>
      <c r="I448" s="144" t="s">
        <v>12</v>
      </c>
      <c r="J448" s="144" t="s">
        <v>14</v>
      </c>
    </row>
    <row r="449" spans="1:10" customFormat="1" ht="51.95" customHeight="1" x14ac:dyDescent="0.2">
      <c r="A449" s="156" t="s">
        <v>454</v>
      </c>
      <c r="B449" s="158" t="s">
        <v>85</v>
      </c>
      <c r="C449" s="156" t="s">
        <v>22</v>
      </c>
      <c r="D449" s="156" t="s">
        <v>86</v>
      </c>
      <c r="E449" s="411" t="s">
        <v>807</v>
      </c>
      <c r="F449" s="411"/>
      <c r="G449" s="157" t="s">
        <v>30</v>
      </c>
      <c r="H449" s="195">
        <v>1</v>
      </c>
      <c r="I449" s="159">
        <v>97.04</v>
      </c>
      <c r="J449" s="159">
        <v>97.04</v>
      </c>
    </row>
    <row r="450" spans="1:10" customFormat="1" ht="24" customHeight="1" x14ac:dyDescent="0.2">
      <c r="A450" s="196" t="s">
        <v>456</v>
      </c>
      <c r="B450" s="197" t="s">
        <v>493</v>
      </c>
      <c r="C450" s="196" t="s">
        <v>22</v>
      </c>
      <c r="D450" s="196" t="s">
        <v>494</v>
      </c>
      <c r="E450" s="412" t="s">
        <v>455</v>
      </c>
      <c r="F450" s="412"/>
      <c r="G450" s="198" t="s">
        <v>175</v>
      </c>
      <c r="H450" s="199">
        <v>0.17100000000000001</v>
      </c>
      <c r="I450" s="200">
        <v>24.6</v>
      </c>
      <c r="J450" s="200">
        <v>4.2</v>
      </c>
    </row>
    <row r="451" spans="1:10" customFormat="1" ht="26.1" customHeight="1" x14ac:dyDescent="0.2">
      <c r="A451" s="196" t="s">
        <v>456</v>
      </c>
      <c r="B451" s="197" t="s">
        <v>808</v>
      </c>
      <c r="C451" s="196" t="s">
        <v>22</v>
      </c>
      <c r="D451" s="196" t="s">
        <v>809</v>
      </c>
      <c r="E451" s="412" t="s">
        <v>455</v>
      </c>
      <c r="F451" s="412"/>
      <c r="G451" s="198" t="s">
        <v>175</v>
      </c>
      <c r="H451" s="199">
        <v>0.52200000000000002</v>
      </c>
      <c r="I451" s="200">
        <v>28</v>
      </c>
      <c r="J451" s="200">
        <v>14.61</v>
      </c>
    </row>
    <row r="452" spans="1:10" customFormat="1" ht="26.1" customHeight="1" x14ac:dyDescent="0.2">
      <c r="A452" s="201" t="s">
        <v>457</v>
      </c>
      <c r="B452" s="202" t="s">
        <v>824</v>
      </c>
      <c r="C452" s="201" t="s">
        <v>22</v>
      </c>
      <c r="D452" s="201" t="s">
        <v>825</v>
      </c>
      <c r="E452" s="408" t="s">
        <v>460</v>
      </c>
      <c r="F452" s="408"/>
      <c r="G452" s="203" t="s">
        <v>30</v>
      </c>
      <c r="H452" s="204">
        <v>2.1059999999999999</v>
      </c>
      <c r="I452" s="205">
        <v>22.94</v>
      </c>
      <c r="J452" s="205">
        <v>48.311639999999997</v>
      </c>
    </row>
    <row r="453" spans="1:10" customFormat="1" ht="26.1" customHeight="1" x14ac:dyDescent="0.2">
      <c r="A453" s="201" t="s">
        <v>457</v>
      </c>
      <c r="B453" s="202" t="s">
        <v>816</v>
      </c>
      <c r="C453" s="201" t="s">
        <v>22</v>
      </c>
      <c r="D453" s="201" t="s">
        <v>817</v>
      </c>
      <c r="E453" s="408" t="s">
        <v>460</v>
      </c>
      <c r="F453" s="408"/>
      <c r="G453" s="203" t="s">
        <v>28</v>
      </c>
      <c r="H453" s="204">
        <v>20.186800000000002</v>
      </c>
      <c r="I453" s="205">
        <v>0.09</v>
      </c>
      <c r="J453" s="205">
        <v>1.8168120000000001</v>
      </c>
    </row>
    <row r="454" spans="1:10" customFormat="1" ht="39" customHeight="1" x14ac:dyDescent="0.2">
      <c r="A454" s="201" t="s">
        <v>457</v>
      </c>
      <c r="B454" s="202" t="s">
        <v>810</v>
      </c>
      <c r="C454" s="201" t="s">
        <v>22</v>
      </c>
      <c r="D454" s="201" t="s">
        <v>811</v>
      </c>
      <c r="E454" s="408" t="s">
        <v>460</v>
      </c>
      <c r="F454" s="408"/>
      <c r="G454" s="203" t="s">
        <v>251</v>
      </c>
      <c r="H454" s="204">
        <v>1.0978000000000001</v>
      </c>
      <c r="I454" s="205">
        <v>3.97</v>
      </c>
      <c r="J454" s="205">
        <v>4.3582660000000004</v>
      </c>
    </row>
    <row r="455" spans="1:10" customFormat="1" ht="26.1" customHeight="1" x14ac:dyDescent="0.2">
      <c r="A455" s="201" t="s">
        <v>457</v>
      </c>
      <c r="B455" s="202" t="s">
        <v>818</v>
      </c>
      <c r="C455" s="201" t="s">
        <v>22</v>
      </c>
      <c r="D455" s="201" t="s">
        <v>819</v>
      </c>
      <c r="E455" s="408" t="s">
        <v>460</v>
      </c>
      <c r="F455" s="408"/>
      <c r="G455" s="203" t="s">
        <v>806</v>
      </c>
      <c r="H455" s="204">
        <v>2.4799999999999999E-2</v>
      </c>
      <c r="I455" s="205">
        <v>48.76</v>
      </c>
      <c r="J455" s="205">
        <v>1.2092480000000001</v>
      </c>
    </row>
    <row r="456" spans="1:10" customFormat="1" ht="26.1" customHeight="1" x14ac:dyDescent="0.2">
      <c r="A456" s="201" t="s">
        <v>457</v>
      </c>
      <c r="B456" s="202" t="s">
        <v>826</v>
      </c>
      <c r="C456" s="201" t="s">
        <v>22</v>
      </c>
      <c r="D456" s="201" t="s">
        <v>827</v>
      </c>
      <c r="E456" s="408" t="s">
        <v>460</v>
      </c>
      <c r="F456" s="408"/>
      <c r="G456" s="203" t="s">
        <v>29</v>
      </c>
      <c r="H456" s="204">
        <v>0.74070000000000003</v>
      </c>
      <c r="I456" s="205">
        <v>3.18</v>
      </c>
      <c r="J456" s="205">
        <v>2.355426</v>
      </c>
    </row>
    <row r="457" spans="1:10" customFormat="1" ht="39" customHeight="1" x14ac:dyDescent="0.2">
      <c r="A457" s="201" t="s">
        <v>457</v>
      </c>
      <c r="B457" s="202" t="s">
        <v>812</v>
      </c>
      <c r="C457" s="201" t="s">
        <v>22</v>
      </c>
      <c r="D457" s="201" t="s">
        <v>813</v>
      </c>
      <c r="E457" s="408" t="s">
        <v>460</v>
      </c>
      <c r="F457" s="408"/>
      <c r="G457" s="203" t="s">
        <v>29</v>
      </c>
      <c r="H457" s="204">
        <v>0.76239999999999997</v>
      </c>
      <c r="I457" s="205">
        <v>6.34</v>
      </c>
      <c r="J457" s="205">
        <v>4.8336160000000001</v>
      </c>
    </row>
    <row r="458" spans="1:10" customFormat="1" ht="39" customHeight="1" x14ac:dyDescent="0.2">
      <c r="A458" s="201" t="s">
        <v>457</v>
      </c>
      <c r="B458" s="202" t="s">
        <v>814</v>
      </c>
      <c r="C458" s="201" t="s">
        <v>22</v>
      </c>
      <c r="D458" s="201" t="s">
        <v>815</v>
      </c>
      <c r="E458" s="408" t="s">
        <v>460</v>
      </c>
      <c r="F458" s="408"/>
      <c r="G458" s="203" t="s">
        <v>28</v>
      </c>
      <c r="H458" s="204">
        <v>0.4803</v>
      </c>
      <c r="I458" s="205">
        <v>0.21</v>
      </c>
      <c r="J458" s="205">
        <v>0.10086299999999999</v>
      </c>
    </row>
    <row r="459" spans="1:10" customFormat="1" ht="39" customHeight="1" x14ac:dyDescent="0.2">
      <c r="A459" s="201" t="s">
        <v>457</v>
      </c>
      <c r="B459" s="202" t="s">
        <v>822</v>
      </c>
      <c r="C459" s="201" t="s">
        <v>22</v>
      </c>
      <c r="D459" s="201" t="s">
        <v>823</v>
      </c>
      <c r="E459" s="408" t="s">
        <v>460</v>
      </c>
      <c r="F459" s="408"/>
      <c r="G459" s="203" t="s">
        <v>29</v>
      </c>
      <c r="H459" s="204">
        <v>2.0005999999999999</v>
      </c>
      <c r="I459" s="205">
        <v>7.19</v>
      </c>
      <c r="J459" s="205">
        <v>14.384314</v>
      </c>
    </row>
    <row r="460" spans="1:10" customFormat="1" ht="26.1" customHeight="1" x14ac:dyDescent="0.2">
      <c r="A460" s="201" t="s">
        <v>457</v>
      </c>
      <c r="B460" s="202" t="s">
        <v>820</v>
      </c>
      <c r="C460" s="201" t="s">
        <v>22</v>
      </c>
      <c r="D460" s="201" t="s">
        <v>821</v>
      </c>
      <c r="E460" s="408" t="s">
        <v>460</v>
      </c>
      <c r="F460" s="408"/>
      <c r="G460" s="203" t="s">
        <v>29</v>
      </c>
      <c r="H460" s="204">
        <v>2.5026999999999999</v>
      </c>
      <c r="I460" s="205">
        <v>0.36</v>
      </c>
      <c r="J460" s="205">
        <v>0.900972</v>
      </c>
    </row>
    <row r="461" spans="1:10" customFormat="1" x14ac:dyDescent="0.2">
      <c r="A461" s="206"/>
      <c r="B461" s="206"/>
      <c r="C461" s="206"/>
      <c r="D461" s="206"/>
      <c r="E461" s="206" t="s">
        <v>470</v>
      </c>
      <c r="F461" s="207">
        <v>13.77</v>
      </c>
      <c r="G461" s="206" t="s">
        <v>471</v>
      </c>
      <c r="H461" s="207">
        <v>0</v>
      </c>
      <c r="I461" s="206" t="s">
        <v>472</v>
      </c>
      <c r="J461" s="207">
        <v>13.77</v>
      </c>
    </row>
    <row r="462" spans="1:10" customFormat="1" ht="15" thickBot="1" x14ac:dyDescent="0.25">
      <c r="A462" s="206"/>
      <c r="B462" s="206"/>
      <c r="C462" s="206"/>
      <c r="D462" s="206"/>
      <c r="E462" s="206" t="s">
        <v>473</v>
      </c>
      <c r="F462" s="207">
        <v>22.84</v>
      </c>
      <c r="G462" s="206"/>
      <c r="H462" s="409" t="s">
        <v>474</v>
      </c>
      <c r="I462" s="409"/>
      <c r="J462" s="207">
        <v>119.88</v>
      </c>
    </row>
    <row r="463" spans="1:10" customFormat="1" ht="0.95" customHeight="1" thickTop="1" x14ac:dyDescent="0.2">
      <c r="A463" s="208"/>
      <c r="B463" s="208"/>
      <c r="C463" s="208"/>
      <c r="D463" s="208"/>
      <c r="E463" s="208"/>
      <c r="F463" s="208"/>
      <c r="G463" s="208"/>
      <c r="H463" s="208"/>
      <c r="I463" s="208"/>
      <c r="J463" s="208"/>
    </row>
    <row r="464" spans="1:10" customFormat="1" ht="18" customHeight="1" x14ac:dyDescent="0.2">
      <c r="A464" s="143" t="s">
        <v>84</v>
      </c>
      <c r="B464" s="144" t="s">
        <v>7</v>
      </c>
      <c r="C464" s="143" t="s">
        <v>8</v>
      </c>
      <c r="D464" s="143" t="s">
        <v>9</v>
      </c>
      <c r="E464" s="410" t="s">
        <v>453</v>
      </c>
      <c r="F464" s="410"/>
      <c r="G464" s="145" t="s">
        <v>10</v>
      </c>
      <c r="H464" s="144" t="s">
        <v>11</v>
      </c>
      <c r="I464" s="144" t="s">
        <v>12</v>
      </c>
      <c r="J464" s="144" t="s">
        <v>14</v>
      </c>
    </row>
    <row r="465" spans="1:10" customFormat="1" ht="51.95" customHeight="1" x14ac:dyDescent="0.2">
      <c r="A465" s="156" t="s">
        <v>454</v>
      </c>
      <c r="B465" s="158" t="s">
        <v>2119</v>
      </c>
      <c r="C465" s="156" t="s">
        <v>22</v>
      </c>
      <c r="D465" s="156" t="s">
        <v>1733</v>
      </c>
      <c r="E465" s="411" t="s">
        <v>807</v>
      </c>
      <c r="F465" s="411"/>
      <c r="G465" s="157" t="s">
        <v>30</v>
      </c>
      <c r="H465" s="195">
        <v>1</v>
      </c>
      <c r="I465" s="159">
        <v>126.7</v>
      </c>
      <c r="J465" s="159">
        <v>126.7</v>
      </c>
    </row>
    <row r="466" spans="1:10" customFormat="1" ht="26.1" customHeight="1" x14ac:dyDescent="0.2">
      <c r="A466" s="196" t="s">
        <v>456</v>
      </c>
      <c r="B466" s="197" t="s">
        <v>808</v>
      </c>
      <c r="C466" s="196" t="s">
        <v>22</v>
      </c>
      <c r="D466" s="196" t="s">
        <v>809</v>
      </c>
      <c r="E466" s="412" t="s">
        <v>455</v>
      </c>
      <c r="F466" s="412"/>
      <c r="G466" s="198" t="s">
        <v>175</v>
      </c>
      <c r="H466" s="199">
        <v>0.754</v>
      </c>
      <c r="I466" s="200">
        <v>28</v>
      </c>
      <c r="J466" s="200">
        <v>21.11</v>
      </c>
    </row>
    <row r="467" spans="1:10" customFormat="1" ht="24" customHeight="1" x14ac:dyDescent="0.2">
      <c r="A467" s="196" t="s">
        <v>456</v>
      </c>
      <c r="B467" s="197" t="s">
        <v>493</v>
      </c>
      <c r="C467" s="196" t="s">
        <v>22</v>
      </c>
      <c r="D467" s="196" t="s">
        <v>494</v>
      </c>
      <c r="E467" s="412" t="s">
        <v>455</v>
      </c>
      <c r="F467" s="412"/>
      <c r="G467" s="198" t="s">
        <v>175</v>
      </c>
      <c r="H467" s="199">
        <v>0.247</v>
      </c>
      <c r="I467" s="200">
        <v>24.6</v>
      </c>
      <c r="J467" s="200">
        <v>6.07</v>
      </c>
    </row>
    <row r="468" spans="1:10" customFormat="1" ht="39" customHeight="1" x14ac:dyDescent="0.2">
      <c r="A468" s="201" t="s">
        <v>457</v>
      </c>
      <c r="B468" s="202" t="s">
        <v>810</v>
      </c>
      <c r="C468" s="201" t="s">
        <v>22</v>
      </c>
      <c r="D468" s="201" t="s">
        <v>811</v>
      </c>
      <c r="E468" s="408" t="s">
        <v>460</v>
      </c>
      <c r="F468" s="408"/>
      <c r="G468" s="203" t="s">
        <v>251</v>
      </c>
      <c r="H468" s="204">
        <v>1.0978000000000001</v>
      </c>
      <c r="I468" s="205">
        <v>3.97</v>
      </c>
      <c r="J468" s="205">
        <v>4.3582660000000004</v>
      </c>
    </row>
    <row r="469" spans="1:10" customFormat="1" ht="26.1" customHeight="1" x14ac:dyDescent="0.2">
      <c r="A469" s="201" t="s">
        <v>457</v>
      </c>
      <c r="B469" s="202" t="s">
        <v>818</v>
      </c>
      <c r="C469" s="201" t="s">
        <v>22</v>
      </c>
      <c r="D469" s="201" t="s">
        <v>819</v>
      </c>
      <c r="E469" s="408" t="s">
        <v>460</v>
      </c>
      <c r="F469" s="408"/>
      <c r="G469" s="203" t="s">
        <v>806</v>
      </c>
      <c r="H469" s="204">
        <v>3.4700000000000002E-2</v>
      </c>
      <c r="I469" s="205">
        <v>48.76</v>
      </c>
      <c r="J469" s="205">
        <v>1.691972</v>
      </c>
    </row>
    <row r="470" spans="1:10" customFormat="1" ht="26.1" customHeight="1" x14ac:dyDescent="0.2">
      <c r="A470" s="201" t="s">
        <v>457</v>
      </c>
      <c r="B470" s="202" t="s">
        <v>826</v>
      </c>
      <c r="C470" s="201" t="s">
        <v>22</v>
      </c>
      <c r="D470" s="201" t="s">
        <v>827</v>
      </c>
      <c r="E470" s="408" t="s">
        <v>460</v>
      </c>
      <c r="F470" s="408"/>
      <c r="G470" s="203" t="s">
        <v>29</v>
      </c>
      <c r="H470" s="204">
        <v>0.84699999999999998</v>
      </c>
      <c r="I470" s="205">
        <v>3.18</v>
      </c>
      <c r="J470" s="205">
        <v>2.69346</v>
      </c>
    </row>
    <row r="471" spans="1:10" customFormat="1" ht="26.1" customHeight="1" x14ac:dyDescent="0.2">
      <c r="A471" s="201" t="s">
        <v>457</v>
      </c>
      <c r="B471" s="202" t="s">
        <v>820</v>
      </c>
      <c r="C471" s="201" t="s">
        <v>22</v>
      </c>
      <c r="D471" s="201" t="s">
        <v>821</v>
      </c>
      <c r="E471" s="408" t="s">
        <v>460</v>
      </c>
      <c r="F471" s="408"/>
      <c r="G471" s="203" t="s">
        <v>29</v>
      </c>
      <c r="H471" s="204">
        <v>2.5026999999999999</v>
      </c>
      <c r="I471" s="205">
        <v>0.36</v>
      </c>
      <c r="J471" s="205">
        <v>0.900972</v>
      </c>
    </row>
    <row r="472" spans="1:10" customFormat="1" ht="26.1" customHeight="1" x14ac:dyDescent="0.2">
      <c r="A472" s="201" t="s">
        <v>457</v>
      </c>
      <c r="B472" s="202" t="s">
        <v>824</v>
      </c>
      <c r="C472" s="201" t="s">
        <v>22</v>
      </c>
      <c r="D472" s="201" t="s">
        <v>825</v>
      </c>
      <c r="E472" s="408" t="s">
        <v>460</v>
      </c>
      <c r="F472" s="408"/>
      <c r="G472" s="203" t="s">
        <v>30</v>
      </c>
      <c r="H472" s="204">
        <v>2.1059999999999999</v>
      </c>
      <c r="I472" s="205">
        <v>22.94</v>
      </c>
      <c r="J472" s="205">
        <v>48.311639999999997</v>
      </c>
    </row>
    <row r="473" spans="1:10" customFormat="1" ht="39" customHeight="1" x14ac:dyDescent="0.2">
      <c r="A473" s="201" t="s">
        <v>457</v>
      </c>
      <c r="B473" s="202" t="s">
        <v>814</v>
      </c>
      <c r="C473" s="201" t="s">
        <v>22</v>
      </c>
      <c r="D473" s="201" t="s">
        <v>815</v>
      </c>
      <c r="E473" s="408" t="s">
        <v>460</v>
      </c>
      <c r="F473" s="408"/>
      <c r="G473" s="203" t="s">
        <v>28</v>
      </c>
      <c r="H473" s="204">
        <v>1.2755000000000001</v>
      </c>
      <c r="I473" s="205">
        <v>0.21</v>
      </c>
      <c r="J473" s="205">
        <v>0.26785500000000001</v>
      </c>
    </row>
    <row r="474" spans="1:10" customFormat="1" ht="39" customHeight="1" x14ac:dyDescent="0.2">
      <c r="A474" s="201" t="s">
        <v>457</v>
      </c>
      <c r="B474" s="202" t="s">
        <v>812</v>
      </c>
      <c r="C474" s="201" t="s">
        <v>22</v>
      </c>
      <c r="D474" s="201" t="s">
        <v>813</v>
      </c>
      <c r="E474" s="408" t="s">
        <v>460</v>
      </c>
      <c r="F474" s="408"/>
      <c r="G474" s="203" t="s">
        <v>29</v>
      </c>
      <c r="H474" s="204">
        <v>1.0686</v>
      </c>
      <c r="I474" s="205">
        <v>6.34</v>
      </c>
      <c r="J474" s="205">
        <v>6.7749240000000004</v>
      </c>
    </row>
    <row r="475" spans="1:10" customFormat="1" ht="26.1" customHeight="1" x14ac:dyDescent="0.2">
      <c r="A475" s="201" t="s">
        <v>457</v>
      </c>
      <c r="B475" s="202" t="s">
        <v>816</v>
      </c>
      <c r="C475" s="201" t="s">
        <v>22</v>
      </c>
      <c r="D475" s="201" t="s">
        <v>817</v>
      </c>
      <c r="E475" s="408" t="s">
        <v>460</v>
      </c>
      <c r="F475" s="408"/>
      <c r="G475" s="203" t="s">
        <v>28</v>
      </c>
      <c r="H475" s="204">
        <v>20.186800000000002</v>
      </c>
      <c r="I475" s="205">
        <v>0.09</v>
      </c>
      <c r="J475" s="205">
        <v>1.8168120000000001</v>
      </c>
    </row>
    <row r="476" spans="1:10" customFormat="1" ht="39" customHeight="1" x14ac:dyDescent="0.2">
      <c r="A476" s="201" t="s">
        <v>457</v>
      </c>
      <c r="B476" s="202" t="s">
        <v>822</v>
      </c>
      <c r="C476" s="201" t="s">
        <v>22</v>
      </c>
      <c r="D476" s="201" t="s">
        <v>823</v>
      </c>
      <c r="E476" s="408" t="s">
        <v>460</v>
      </c>
      <c r="F476" s="408"/>
      <c r="G476" s="203" t="s">
        <v>29</v>
      </c>
      <c r="H476" s="204">
        <v>4.5540000000000003</v>
      </c>
      <c r="I476" s="205">
        <v>7.19</v>
      </c>
      <c r="J476" s="205">
        <v>32.743259999999999</v>
      </c>
    </row>
    <row r="477" spans="1:10" customFormat="1" x14ac:dyDescent="0.2">
      <c r="A477" s="206"/>
      <c r="B477" s="206"/>
      <c r="C477" s="206"/>
      <c r="D477" s="206"/>
      <c r="E477" s="206" t="s">
        <v>470</v>
      </c>
      <c r="F477" s="207">
        <v>19.899999999999999</v>
      </c>
      <c r="G477" s="206" t="s">
        <v>471</v>
      </c>
      <c r="H477" s="207">
        <v>0</v>
      </c>
      <c r="I477" s="206" t="s">
        <v>472</v>
      </c>
      <c r="J477" s="207">
        <v>19.899999999999999</v>
      </c>
    </row>
    <row r="478" spans="1:10" customFormat="1" ht="15" thickBot="1" x14ac:dyDescent="0.25">
      <c r="A478" s="206"/>
      <c r="B478" s="206"/>
      <c r="C478" s="206"/>
      <c r="D478" s="206"/>
      <c r="E478" s="206" t="s">
        <v>473</v>
      </c>
      <c r="F478" s="207">
        <v>29.82</v>
      </c>
      <c r="G478" s="206"/>
      <c r="H478" s="409" t="s">
        <v>474</v>
      </c>
      <c r="I478" s="409"/>
      <c r="J478" s="207">
        <v>156.52000000000001</v>
      </c>
    </row>
    <row r="479" spans="1:10" customFormat="1" ht="0.95" customHeight="1" thickTop="1" x14ac:dyDescent="0.2">
      <c r="A479" s="208"/>
      <c r="B479" s="208"/>
      <c r="C479" s="208"/>
      <c r="D479" s="208"/>
      <c r="E479" s="208"/>
      <c r="F479" s="208"/>
      <c r="G479" s="208"/>
      <c r="H479" s="208"/>
      <c r="I479" s="208"/>
      <c r="J479" s="208"/>
    </row>
    <row r="480" spans="1:10" customFormat="1" ht="18" customHeight="1" x14ac:dyDescent="0.2">
      <c r="A480" s="143" t="s">
        <v>87</v>
      </c>
      <c r="B480" s="144" t="s">
        <v>7</v>
      </c>
      <c r="C480" s="143" t="s">
        <v>8</v>
      </c>
      <c r="D480" s="143" t="s">
        <v>9</v>
      </c>
      <c r="E480" s="410" t="s">
        <v>453</v>
      </c>
      <c r="F480" s="410"/>
      <c r="G480" s="145" t="s">
        <v>10</v>
      </c>
      <c r="H480" s="144" t="s">
        <v>11</v>
      </c>
      <c r="I480" s="144" t="s">
        <v>12</v>
      </c>
      <c r="J480" s="144" t="s">
        <v>14</v>
      </c>
    </row>
    <row r="481" spans="1:10" customFormat="1" ht="65.099999999999994" customHeight="1" x14ac:dyDescent="0.2">
      <c r="A481" s="156" t="s">
        <v>454</v>
      </c>
      <c r="B481" s="158" t="s">
        <v>2120</v>
      </c>
      <c r="C481" s="156" t="s">
        <v>22</v>
      </c>
      <c r="D481" s="156" t="s">
        <v>1734</v>
      </c>
      <c r="E481" s="411" t="s">
        <v>807</v>
      </c>
      <c r="F481" s="411"/>
      <c r="G481" s="157" t="s">
        <v>30</v>
      </c>
      <c r="H481" s="195">
        <v>1</v>
      </c>
      <c r="I481" s="159">
        <v>107.62</v>
      </c>
      <c r="J481" s="159">
        <v>107.62</v>
      </c>
    </row>
    <row r="482" spans="1:10" customFormat="1" ht="26.1" customHeight="1" x14ac:dyDescent="0.2">
      <c r="A482" s="196" t="s">
        <v>456</v>
      </c>
      <c r="B482" s="197" t="s">
        <v>808</v>
      </c>
      <c r="C482" s="196" t="s">
        <v>22</v>
      </c>
      <c r="D482" s="196" t="s">
        <v>809</v>
      </c>
      <c r="E482" s="412" t="s">
        <v>455</v>
      </c>
      <c r="F482" s="412"/>
      <c r="G482" s="198" t="s">
        <v>175</v>
      </c>
      <c r="H482" s="199">
        <v>0.59499999999999997</v>
      </c>
      <c r="I482" s="200">
        <v>28</v>
      </c>
      <c r="J482" s="200">
        <v>16.66</v>
      </c>
    </row>
    <row r="483" spans="1:10" customFormat="1" ht="24" customHeight="1" x14ac:dyDescent="0.2">
      <c r="A483" s="196" t="s">
        <v>456</v>
      </c>
      <c r="B483" s="197" t="s">
        <v>493</v>
      </c>
      <c r="C483" s="196" t="s">
        <v>22</v>
      </c>
      <c r="D483" s="196" t="s">
        <v>494</v>
      </c>
      <c r="E483" s="412" t="s">
        <v>455</v>
      </c>
      <c r="F483" s="412"/>
      <c r="G483" s="198" t="s">
        <v>175</v>
      </c>
      <c r="H483" s="199">
        <v>0.19500000000000001</v>
      </c>
      <c r="I483" s="200">
        <v>24.6</v>
      </c>
      <c r="J483" s="200">
        <v>4.79</v>
      </c>
    </row>
    <row r="484" spans="1:10" customFormat="1" ht="39" customHeight="1" x14ac:dyDescent="0.2">
      <c r="A484" s="201" t="s">
        <v>457</v>
      </c>
      <c r="B484" s="202" t="s">
        <v>812</v>
      </c>
      <c r="C484" s="201" t="s">
        <v>22</v>
      </c>
      <c r="D484" s="201" t="s">
        <v>813</v>
      </c>
      <c r="E484" s="408" t="s">
        <v>460</v>
      </c>
      <c r="F484" s="408"/>
      <c r="G484" s="203" t="s">
        <v>29</v>
      </c>
      <c r="H484" s="204">
        <v>0.91169999999999995</v>
      </c>
      <c r="I484" s="205">
        <v>6.34</v>
      </c>
      <c r="J484" s="205">
        <v>5.7801780000000003</v>
      </c>
    </row>
    <row r="485" spans="1:10" customFormat="1" ht="39" customHeight="1" x14ac:dyDescent="0.2">
      <c r="A485" s="201" t="s">
        <v>457</v>
      </c>
      <c r="B485" s="202" t="s">
        <v>814</v>
      </c>
      <c r="C485" s="201" t="s">
        <v>22</v>
      </c>
      <c r="D485" s="201" t="s">
        <v>815</v>
      </c>
      <c r="E485" s="408" t="s">
        <v>460</v>
      </c>
      <c r="F485" s="408"/>
      <c r="G485" s="203" t="s">
        <v>28</v>
      </c>
      <c r="H485" s="204">
        <v>0.54410000000000003</v>
      </c>
      <c r="I485" s="205">
        <v>0.21</v>
      </c>
      <c r="J485" s="205">
        <v>0.114261</v>
      </c>
    </row>
    <row r="486" spans="1:10" customFormat="1" ht="26.1" customHeight="1" x14ac:dyDescent="0.2">
      <c r="A486" s="201" t="s">
        <v>457</v>
      </c>
      <c r="B486" s="202" t="s">
        <v>820</v>
      </c>
      <c r="C486" s="201" t="s">
        <v>22</v>
      </c>
      <c r="D486" s="201" t="s">
        <v>821</v>
      </c>
      <c r="E486" s="408" t="s">
        <v>460</v>
      </c>
      <c r="F486" s="408"/>
      <c r="G486" s="203" t="s">
        <v>29</v>
      </c>
      <c r="H486" s="204">
        <v>2.5026999999999999</v>
      </c>
      <c r="I486" s="205">
        <v>0.36</v>
      </c>
      <c r="J486" s="205">
        <v>0.900972</v>
      </c>
    </row>
    <row r="487" spans="1:10" customFormat="1" ht="39" customHeight="1" x14ac:dyDescent="0.2">
      <c r="A487" s="201" t="s">
        <v>457</v>
      </c>
      <c r="B487" s="202" t="s">
        <v>822</v>
      </c>
      <c r="C487" s="201" t="s">
        <v>22</v>
      </c>
      <c r="D487" s="201" t="s">
        <v>823</v>
      </c>
      <c r="E487" s="408" t="s">
        <v>460</v>
      </c>
      <c r="F487" s="408"/>
      <c r="G487" s="203" t="s">
        <v>29</v>
      </c>
      <c r="H487" s="204">
        <v>2.9138999999999999</v>
      </c>
      <c r="I487" s="205">
        <v>7.19</v>
      </c>
      <c r="J487" s="205">
        <v>20.950941</v>
      </c>
    </row>
    <row r="488" spans="1:10" customFormat="1" ht="26.1" customHeight="1" x14ac:dyDescent="0.2">
      <c r="A488" s="201" t="s">
        <v>457</v>
      </c>
      <c r="B488" s="202" t="s">
        <v>818</v>
      </c>
      <c r="C488" s="201" t="s">
        <v>22</v>
      </c>
      <c r="D488" s="201" t="s">
        <v>819</v>
      </c>
      <c r="E488" s="408" t="s">
        <v>460</v>
      </c>
      <c r="F488" s="408"/>
      <c r="G488" s="203" t="s">
        <v>806</v>
      </c>
      <c r="H488" s="204">
        <v>2.9600000000000001E-2</v>
      </c>
      <c r="I488" s="205">
        <v>48.76</v>
      </c>
      <c r="J488" s="205">
        <v>1.4432959999999999</v>
      </c>
    </row>
    <row r="489" spans="1:10" customFormat="1" ht="26.1" customHeight="1" x14ac:dyDescent="0.2">
      <c r="A489" s="201" t="s">
        <v>457</v>
      </c>
      <c r="B489" s="202" t="s">
        <v>824</v>
      </c>
      <c r="C489" s="201" t="s">
        <v>22</v>
      </c>
      <c r="D489" s="201" t="s">
        <v>825</v>
      </c>
      <c r="E489" s="408" t="s">
        <v>460</v>
      </c>
      <c r="F489" s="408"/>
      <c r="G489" s="203" t="s">
        <v>30</v>
      </c>
      <c r="H489" s="204">
        <v>2.1059999999999999</v>
      </c>
      <c r="I489" s="205">
        <v>22.94</v>
      </c>
      <c r="J489" s="205">
        <v>48.311639999999997</v>
      </c>
    </row>
    <row r="490" spans="1:10" customFormat="1" ht="26.1" customHeight="1" x14ac:dyDescent="0.2">
      <c r="A490" s="201" t="s">
        <v>457</v>
      </c>
      <c r="B490" s="202" t="s">
        <v>826</v>
      </c>
      <c r="C490" s="201" t="s">
        <v>22</v>
      </c>
      <c r="D490" s="201" t="s">
        <v>827</v>
      </c>
      <c r="E490" s="408" t="s">
        <v>460</v>
      </c>
      <c r="F490" s="408"/>
      <c r="G490" s="203" t="s">
        <v>29</v>
      </c>
      <c r="H490" s="204">
        <v>0.79249999999999998</v>
      </c>
      <c r="I490" s="205">
        <v>3.18</v>
      </c>
      <c r="J490" s="205">
        <v>2.5201500000000001</v>
      </c>
    </row>
    <row r="491" spans="1:10" customFormat="1" ht="39" customHeight="1" x14ac:dyDescent="0.2">
      <c r="A491" s="201" t="s">
        <v>457</v>
      </c>
      <c r="B491" s="202" t="s">
        <v>810</v>
      </c>
      <c r="C491" s="201" t="s">
        <v>22</v>
      </c>
      <c r="D491" s="201" t="s">
        <v>811</v>
      </c>
      <c r="E491" s="408" t="s">
        <v>460</v>
      </c>
      <c r="F491" s="408"/>
      <c r="G491" s="203" t="s">
        <v>251</v>
      </c>
      <c r="H491" s="204">
        <v>1.0978000000000001</v>
      </c>
      <c r="I491" s="205">
        <v>3.97</v>
      </c>
      <c r="J491" s="205">
        <v>4.3582660000000004</v>
      </c>
    </row>
    <row r="492" spans="1:10" customFormat="1" ht="26.1" customHeight="1" x14ac:dyDescent="0.2">
      <c r="A492" s="201" t="s">
        <v>457</v>
      </c>
      <c r="B492" s="202" t="s">
        <v>816</v>
      </c>
      <c r="C492" s="201" t="s">
        <v>22</v>
      </c>
      <c r="D492" s="201" t="s">
        <v>817</v>
      </c>
      <c r="E492" s="408" t="s">
        <v>460</v>
      </c>
      <c r="F492" s="408"/>
      <c r="G492" s="203" t="s">
        <v>28</v>
      </c>
      <c r="H492" s="204">
        <v>20.186800000000002</v>
      </c>
      <c r="I492" s="205">
        <v>0.09</v>
      </c>
      <c r="J492" s="205">
        <v>1.8168120000000001</v>
      </c>
    </row>
    <row r="493" spans="1:10" customFormat="1" x14ac:dyDescent="0.2">
      <c r="A493" s="206"/>
      <c r="B493" s="206"/>
      <c r="C493" s="206"/>
      <c r="D493" s="206"/>
      <c r="E493" s="206" t="s">
        <v>470</v>
      </c>
      <c r="F493" s="207">
        <v>15.7</v>
      </c>
      <c r="G493" s="206" t="s">
        <v>471</v>
      </c>
      <c r="H493" s="207">
        <v>0</v>
      </c>
      <c r="I493" s="206" t="s">
        <v>472</v>
      </c>
      <c r="J493" s="207">
        <v>15.7</v>
      </c>
    </row>
    <row r="494" spans="1:10" customFormat="1" ht="15" thickBot="1" x14ac:dyDescent="0.25">
      <c r="A494" s="206"/>
      <c r="B494" s="206"/>
      <c r="C494" s="206"/>
      <c r="D494" s="206"/>
      <c r="E494" s="206" t="s">
        <v>473</v>
      </c>
      <c r="F494" s="207">
        <v>25.33</v>
      </c>
      <c r="G494" s="206"/>
      <c r="H494" s="409" t="s">
        <v>474</v>
      </c>
      <c r="I494" s="409"/>
      <c r="J494" s="207">
        <v>132.94999999999999</v>
      </c>
    </row>
    <row r="495" spans="1:10" customFormat="1" ht="0.95" customHeight="1" thickTop="1" x14ac:dyDescent="0.2">
      <c r="A495" s="208"/>
      <c r="B495" s="208"/>
      <c r="C495" s="208"/>
      <c r="D495" s="208"/>
      <c r="E495" s="208"/>
      <c r="F495" s="208"/>
      <c r="G495" s="208"/>
      <c r="H495" s="208"/>
      <c r="I495" s="208"/>
      <c r="J495" s="208"/>
    </row>
    <row r="496" spans="1:10" customFormat="1" ht="18" customHeight="1" x14ac:dyDescent="0.2">
      <c r="A496" s="143" t="s">
        <v>88</v>
      </c>
      <c r="B496" s="144" t="s">
        <v>7</v>
      </c>
      <c r="C496" s="143" t="s">
        <v>8</v>
      </c>
      <c r="D496" s="143" t="s">
        <v>9</v>
      </c>
      <c r="E496" s="410" t="s">
        <v>453</v>
      </c>
      <c r="F496" s="410"/>
      <c r="G496" s="145" t="s">
        <v>10</v>
      </c>
      <c r="H496" s="144" t="s">
        <v>11</v>
      </c>
      <c r="I496" s="144" t="s">
        <v>12</v>
      </c>
      <c r="J496" s="144" t="s">
        <v>14</v>
      </c>
    </row>
    <row r="497" spans="1:10" customFormat="1" ht="51.95" customHeight="1" x14ac:dyDescent="0.2">
      <c r="A497" s="156" t="s">
        <v>454</v>
      </c>
      <c r="B497" s="158" t="s">
        <v>2121</v>
      </c>
      <c r="C497" s="156" t="s">
        <v>19</v>
      </c>
      <c r="D497" s="156" t="s">
        <v>1735</v>
      </c>
      <c r="E497" s="411" t="s">
        <v>476</v>
      </c>
      <c r="F497" s="411"/>
      <c r="G497" s="157" t="s">
        <v>30</v>
      </c>
      <c r="H497" s="195">
        <v>1</v>
      </c>
      <c r="I497" s="159">
        <v>139.58000000000001</v>
      </c>
      <c r="J497" s="159">
        <v>139.58000000000001</v>
      </c>
    </row>
    <row r="498" spans="1:10" customFormat="1" ht="24" customHeight="1" x14ac:dyDescent="0.2">
      <c r="A498" s="196" t="s">
        <v>456</v>
      </c>
      <c r="B498" s="197" t="s">
        <v>493</v>
      </c>
      <c r="C498" s="196" t="s">
        <v>22</v>
      </c>
      <c r="D498" s="196" t="s">
        <v>494</v>
      </c>
      <c r="E498" s="412" t="s">
        <v>455</v>
      </c>
      <c r="F498" s="412"/>
      <c r="G498" s="198" t="s">
        <v>175</v>
      </c>
      <c r="H498" s="199">
        <v>0.17249999999999999</v>
      </c>
      <c r="I498" s="200">
        <v>24.6</v>
      </c>
      <c r="J498" s="200">
        <v>4.24</v>
      </c>
    </row>
    <row r="499" spans="1:10" customFormat="1" ht="26.1" customHeight="1" x14ac:dyDescent="0.2">
      <c r="A499" s="196" t="s">
        <v>456</v>
      </c>
      <c r="B499" s="197" t="s">
        <v>808</v>
      </c>
      <c r="C499" s="196" t="s">
        <v>22</v>
      </c>
      <c r="D499" s="196" t="s">
        <v>809</v>
      </c>
      <c r="E499" s="412" t="s">
        <v>455</v>
      </c>
      <c r="F499" s="412"/>
      <c r="G499" s="198" t="s">
        <v>175</v>
      </c>
      <c r="H499" s="199">
        <v>0.69010000000000005</v>
      </c>
      <c r="I499" s="200">
        <v>28</v>
      </c>
      <c r="J499" s="200">
        <v>19.32</v>
      </c>
    </row>
    <row r="500" spans="1:10" customFormat="1" ht="39" customHeight="1" x14ac:dyDescent="0.2">
      <c r="A500" s="201" t="s">
        <v>457</v>
      </c>
      <c r="B500" s="202" t="s">
        <v>822</v>
      </c>
      <c r="C500" s="201" t="s">
        <v>22</v>
      </c>
      <c r="D500" s="201" t="s">
        <v>823</v>
      </c>
      <c r="E500" s="408" t="s">
        <v>460</v>
      </c>
      <c r="F500" s="408"/>
      <c r="G500" s="203" t="s">
        <v>29</v>
      </c>
      <c r="H500" s="204">
        <v>3.9819</v>
      </c>
      <c r="I500" s="205">
        <v>7.19</v>
      </c>
      <c r="J500" s="205">
        <v>28.629860999999998</v>
      </c>
    </row>
    <row r="501" spans="1:10" customFormat="1" ht="26.1" customHeight="1" x14ac:dyDescent="0.2">
      <c r="A501" s="201" t="s">
        <v>457</v>
      </c>
      <c r="B501" s="202" t="s">
        <v>820</v>
      </c>
      <c r="C501" s="201" t="s">
        <v>22</v>
      </c>
      <c r="D501" s="201" t="s">
        <v>821</v>
      </c>
      <c r="E501" s="408" t="s">
        <v>460</v>
      </c>
      <c r="F501" s="408"/>
      <c r="G501" s="203" t="s">
        <v>29</v>
      </c>
      <c r="H501" s="204">
        <v>2.5026999999999999</v>
      </c>
      <c r="I501" s="205">
        <v>0.36</v>
      </c>
      <c r="J501" s="205">
        <v>0.900972</v>
      </c>
    </row>
    <row r="502" spans="1:10" customFormat="1" ht="39" customHeight="1" x14ac:dyDescent="0.2">
      <c r="A502" s="201" t="s">
        <v>457</v>
      </c>
      <c r="B502" s="202" t="s">
        <v>828</v>
      </c>
      <c r="C502" s="201" t="s">
        <v>22</v>
      </c>
      <c r="D502" s="201" t="s">
        <v>829</v>
      </c>
      <c r="E502" s="408" t="s">
        <v>460</v>
      </c>
      <c r="F502" s="408"/>
      <c r="G502" s="203" t="s">
        <v>30</v>
      </c>
      <c r="H502" s="204">
        <v>2.1059999999999999</v>
      </c>
      <c r="I502" s="205">
        <v>30.27</v>
      </c>
      <c r="J502" s="205">
        <v>63.748620000000003</v>
      </c>
    </row>
    <row r="503" spans="1:10" customFormat="1" ht="39" customHeight="1" x14ac:dyDescent="0.2">
      <c r="A503" s="201" t="s">
        <v>457</v>
      </c>
      <c r="B503" s="202" t="s">
        <v>814</v>
      </c>
      <c r="C503" s="201" t="s">
        <v>22</v>
      </c>
      <c r="D503" s="201" t="s">
        <v>815</v>
      </c>
      <c r="E503" s="408" t="s">
        <v>460</v>
      </c>
      <c r="F503" s="408"/>
      <c r="G503" s="203" t="s">
        <v>28</v>
      </c>
      <c r="H503" s="204">
        <v>0.80759999999999998</v>
      </c>
      <c r="I503" s="205">
        <v>0.21</v>
      </c>
      <c r="J503" s="205">
        <v>0.169596</v>
      </c>
    </row>
    <row r="504" spans="1:10" customFormat="1" ht="39" customHeight="1" x14ac:dyDescent="0.2">
      <c r="A504" s="201" t="s">
        <v>457</v>
      </c>
      <c r="B504" s="202" t="s">
        <v>810</v>
      </c>
      <c r="C504" s="201" t="s">
        <v>22</v>
      </c>
      <c r="D504" s="201" t="s">
        <v>811</v>
      </c>
      <c r="E504" s="408" t="s">
        <v>460</v>
      </c>
      <c r="F504" s="408"/>
      <c r="G504" s="203" t="s">
        <v>251</v>
      </c>
      <c r="H504" s="204">
        <v>1.0327</v>
      </c>
      <c r="I504" s="205">
        <v>3.97</v>
      </c>
      <c r="J504" s="205">
        <v>4.0998190000000001</v>
      </c>
    </row>
    <row r="505" spans="1:10" customFormat="1" ht="39" customHeight="1" x14ac:dyDescent="0.2">
      <c r="A505" s="201" t="s">
        <v>457</v>
      </c>
      <c r="B505" s="202" t="s">
        <v>812</v>
      </c>
      <c r="C505" s="201" t="s">
        <v>22</v>
      </c>
      <c r="D505" s="201" t="s">
        <v>813</v>
      </c>
      <c r="E505" s="408" t="s">
        <v>460</v>
      </c>
      <c r="F505" s="408"/>
      <c r="G505" s="203" t="s">
        <v>29</v>
      </c>
      <c r="H505" s="204">
        <v>1.5208999999999999</v>
      </c>
      <c r="I505" s="205">
        <v>6.34</v>
      </c>
      <c r="J505" s="205">
        <v>9.6425059999999991</v>
      </c>
    </row>
    <row r="506" spans="1:10" customFormat="1" ht="26.1" customHeight="1" x14ac:dyDescent="0.2">
      <c r="A506" s="201" t="s">
        <v>457</v>
      </c>
      <c r="B506" s="202" t="s">
        <v>816</v>
      </c>
      <c r="C506" s="201" t="s">
        <v>22</v>
      </c>
      <c r="D506" s="201" t="s">
        <v>817</v>
      </c>
      <c r="E506" s="408" t="s">
        <v>460</v>
      </c>
      <c r="F506" s="408"/>
      <c r="G506" s="203" t="s">
        <v>28</v>
      </c>
      <c r="H506" s="204">
        <v>20.0077</v>
      </c>
      <c r="I506" s="205">
        <v>0.09</v>
      </c>
      <c r="J506" s="205">
        <v>1.8006930000000001</v>
      </c>
    </row>
    <row r="507" spans="1:10" customFormat="1" ht="26.1" customHeight="1" x14ac:dyDescent="0.2">
      <c r="A507" s="201" t="s">
        <v>457</v>
      </c>
      <c r="B507" s="202" t="s">
        <v>826</v>
      </c>
      <c r="C507" s="201" t="s">
        <v>22</v>
      </c>
      <c r="D507" s="201" t="s">
        <v>827</v>
      </c>
      <c r="E507" s="408" t="s">
        <v>460</v>
      </c>
      <c r="F507" s="408"/>
      <c r="G507" s="203" t="s">
        <v>29</v>
      </c>
      <c r="H507" s="204">
        <v>1.4815</v>
      </c>
      <c r="I507" s="205">
        <v>3.18</v>
      </c>
      <c r="J507" s="205">
        <v>4.7111700000000001</v>
      </c>
    </row>
    <row r="508" spans="1:10" customFormat="1" ht="26.1" customHeight="1" x14ac:dyDescent="0.2">
      <c r="A508" s="201" t="s">
        <v>457</v>
      </c>
      <c r="B508" s="202" t="s">
        <v>818</v>
      </c>
      <c r="C508" s="201" t="s">
        <v>22</v>
      </c>
      <c r="D508" s="201" t="s">
        <v>819</v>
      </c>
      <c r="E508" s="408" t="s">
        <v>460</v>
      </c>
      <c r="F508" s="408"/>
      <c r="G508" s="203" t="s">
        <v>806</v>
      </c>
      <c r="H508" s="204">
        <v>4.8599999999999997E-2</v>
      </c>
      <c r="I508" s="205">
        <v>48.76</v>
      </c>
      <c r="J508" s="205">
        <v>2.3697360000000001</v>
      </c>
    </row>
    <row r="509" spans="1:10" customFormat="1" x14ac:dyDescent="0.2">
      <c r="A509" s="206"/>
      <c r="B509" s="206"/>
      <c r="C509" s="206"/>
      <c r="D509" s="206"/>
      <c r="E509" s="206" t="s">
        <v>470</v>
      </c>
      <c r="F509" s="207">
        <v>17.34</v>
      </c>
      <c r="G509" s="206" t="s">
        <v>471</v>
      </c>
      <c r="H509" s="207">
        <v>0</v>
      </c>
      <c r="I509" s="206" t="s">
        <v>472</v>
      </c>
      <c r="J509" s="207">
        <v>17.34</v>
      </c>
    </row>
    <row r="510" spans="1:10" customFormat="1" ht="15" thickBot="1" x14ac:dyDescent="0.25">
      <c r="A510" s="206"/>
      <c r="B510" s="206"/>
      <c r="C510" s="206"/>
      <c r="D510" s="206"/>
      <c r="E510" s="206" t="s">
        <v>473</v>
      </c>
      <c r="F510" s="207">
        <v>32.85</v>
      </c>
      <c r="G510" s="206"/>
      <c r="H510" s="409" t="s">
        <v>474</v>
      </c>
      <c r="I510" s="409"/>
      <c r="J510" s="207">
        <v>172.43</v>
      </c>
    </row>
    <row r="511" spans="1:10" customFormat="1" ht="0.95" customHeight="1" thickTop="1" x14ac:dyDescent="0.2">
      <c r="A511" s="208"/>
      <c r="B511" s="208"/>
      <c r="C511" s="208"/>
      <c r="D511" s="208"/>
      <c r="E511" s="208"/>
      <c r="F511" s="208"/>
      <c r="G511" s="208"/>
      <c r="H511" s="208"/>
      <c r="I511" s="208"/>
      <c r="J511" s="208"/>
    </row>
    <row r="512" spans="1:10" customFormat="1" ht="18" customHeight="1" x14ac:dyDescent="0.2">
      <c r="A512" s="143" t="s">
        <v>89</v>
      </c>
      <c r="B512" s="144" t="s">
        <v>7</v>
      </c>
      <c r="C512" s="143" t="s">
        <v>8</v>
      </c>
      <c r="D512" s="143" t="s">
        <v>9</v>
      </c>
      <c r="E512" s="410" t="s">
        <v>453</v>
      </c>
      <c r="F512" s="410"/>
      <c r="G512" s="145" t="s">
        <v>10</v>
      </c>
      <c r="H512" s="144" t="s">
        <v>11</v>
      </c>
      <c r="I512" s="144" t="s">
        <v>12</v>
      </c>
      <c r="J512" s="144" t="s">
        <v>14</v>
      </c>
    </row>
    <row r="513" spans="1:10" customFormat="1" ht="51.95" customHeight="1" x14ac:dyDescent="0.2">
      <c r="A513" s="156" t="s">
        <v>454</v>
      </c>
      <c r="B513" s="158" t="s">
        <v>2122</v>
      </c>
      <c r="C513" s="156" t="s">
        <v>19</v>
      </c>
      <c r="D513" s="156" t="s">
        <v>1741</v>
      </c>
      <c r="E513" s="411" t="s">
        <v>476</v>
      </c>
      <c r="F513" s="411"/>
      <c r="G513" s="157" t="s">
        <v>30</v>
      </c>
      <c r="H513" s="195">
        <v>1</v>
      </c>
      <c r="I513" s="159">
        <v>122.7</v>
      </c>
      <c r="J513" s="159">
        <v>122.7</v>
      </c>
    </row>
    <row r="514" spans="1:10" customFormat="1" ht="26.1" customHeight="1" x14ac:dyDescent="0.2">
      <c r="A514" s="196" t="s">
        <v>456</v>
      </c>
      <c r="B514" s="197" t="s">
        <v>808</v>
      </c>
      <c r="C514" s="196" t="s">
        <v>22</v>
      </c>
      <c r="D514" s="196" t="s">
        <v>809</v>
      </c>
      <c r="E514" s="412" t="s">
        <v>455</v>
      </c>
      <c r="F514" s="412"/>
      <c r="G514" s="198" t="s">
        <v>175</v>
      </c>
      <c r="H514" s="199">
        <v>0.628</v>
      </c>
      <c r="I514" s="200">
        <v>28</v>
      </c>
      <c r="J514" s="200">
        <v>17.579999999999998</v>
      </c>
    </row>
    <row r="515" spans="1:10" customFormat="1" ht="24" customHeight="1" x14ac:dyDescent="0.2">
      <c r="A515" s="196" t="s">
        <v>456</v>
      </c>
      <c r="B515" s="197" t="s">
        <v>493</v>
      </c>
      <c r="C515" s="196" t="s">
        <v>22</v>
      </c>
      <c r="D515" s="196" t="s">
        <v>494</v>
      </c>
      <c r="E515" s="412" t="s">
        <v>455</v>
      </c>
      <c r="F515" s="412"/>
      <c r="G515" s="198" t="s">
        <v>175</v>
      </c>
      <c r="H515" s="199">
        <v>0.157</v>
      </c>
      <c r="I515" s="200">
        <v>24.6</v>
      </c>
      <c r="J515" s="200">
        <v>3.86</v>
      </c>
    </row>
    <row r="516" spans="1:10" customFormat="1" ht="39" customHeight="1" x14ac:dyDescent="0.2">
      <c r="A516" s="201" t="s">
        <v>457</v>
      </c>
      <c r="B516" s="202" t="s">
        <v>812</v>
      </c>
      <c r="C516" s="201" t="s">
        <v>22</v>
      </c>
      <c r="D516" s="201" t="s">
        <v>813</v>
      </c>
      <c r="E516" s="408" t="s">
        <v>460</v>
      </c>
      <c r="F516" s="408"/>
      <c r="G516" s="203" t="s">
        <v>29</v>
      </c>
      <c r="H516" s="204">
        <v>0.9093</v>
      </c>
      <c r="I516" s="205">
        <v>6.34</v>
      </c>
      <c r="J516" s="205">
        <v>5.7649619999999997</v>
      </c>
    </row>
    <row r="517" spans="1:10" customFormat="1" ht="39" customHeight="1" x14ac:dyDescent="0.2">
      <c r="A517" s="201" t="s">
        <v>457</v>
      </c>
      <c r="B517" s="202" t="s">
        <v>814</v>
      </c>
      <c r="C517" s="201" t="s">
        <v>22</v>
      </c>
      <c r="D517" s="201" t="s">
        <v>815</v>
      </c>
      <c r="E517" s="408" t="s">
        <v>460</v>
      </c>
      <c r="F517" s="408"/>
      <c r="G517" s="203" t="s">
        <v>28</v>
      </c>
      <c r="H517" s="204">
        <v>0.91490000000000005</v>
      </c>
      <c r="I517" s="205">
        <v>0.21</v>
      </c>
      <c r="J517" s="205">
        <v>0.19212899999999999</v>
      </c>
    </row>
    <row r="518" spans="1:10" customFormat="1" ht="26.1" customHeight="1" x14ac:dyDescent="0.2">
      <c r="A518" s="201" t="s">
        <v>457</v>
      </c>
      <c r="B518" s="202" t="s">
        <v>818</v>
      </c>
      <c r="C518" s="201" t="s">
        <v>22</v>
      </c>
      <c r="D518" s="201" t="s">
        <v>819</v>
      </c>
      <c r="E518" s="408" t="s">
        <v>460</v>
      </c>
      <c r="F518" s="408"/>
      <c r="G518" s="203" t="s">
        <v>806</v>
      </c>
      <c r="H518" s="204">
        <v>2.9000000000000001E-2</v>
      </c>
      <c r="I518" s="205">
        <v>48.76</v>
      </c>
      <c r="J518" s="205">
        <v>1.41404</v>
      </c>
    </row>
    <row r="519" spans="1:10" customFormat="1" ht="39" customHeight="1" x14ac:dyDescent="0.2">
      <c r="A519" s="201" t="s">
        <v>457</v>
      </c>
      <c r="B519" s="202" t="s">
        <v>828</v>
      </c>
      <c r="C519" s="201" t="s">
        <v>22</v>
      </c>
      <c r="D519" s="201" t="s">
        <v>829</v>
      </c>
      <c r="E519" s="408" t="s">
        <v>460</v>
      </c>
      <c r="F519" s="408"/>
      <c r="G519" s="203" t="s">
        <v>30</v>
      </c>
      <c r="H519" s="204">
        <v>2.1059999999999999</v>
      </c>
      <c r="I519" s="205">
        <v>30.27</v>
      </c>
      <c r="J519" s="205">
        <v>63.748620000000003</v>
      </c>
    </row>
    <row r="520" spans="1:10" customFormat="1" ht="26.1" customHeight="1" x14ac:dyDescent="0.2">
      <c r="A520" s="201" t="s">
        <v>457</v>
      </c>
      <c r="B520" s="202" t="s">
        <v>826</v>
      </c>
      <c r="C520" s="201" t="s">
        <v>22</v>
      </c>
      <c r="D520" s="201" t="s">
        <v>827</v>
      </c>
      <c r="E520" s="408" t="s">
        <v>460</v>
      </c>
      <c r="F520" s="408"/>
      <c r="G520" s="203" t="s">
        <v>29</v>
      </c>
      <c r="H520" s="204">
        <v>0.79249999999999998</v>
      </c>
      <c r="I520" s="205">
        <v>3.18</v>
      </c>
      <c r="J520" s="205">
        <v>2.5201500000000001</v>
      </c>
    </row>
    <row r="521" spans="1:10" customFormat="1" ht="26.1" customHeight="1" x14ac:dyDescent="0.2">
      <c r="A521" s="201" t="s">
        <v>457</v>
      </c>
      <c r="B521" s="202" t="s">
        <v>816</v>
      </c>
      <c r="C521" s="201" t="s">
        <v>22</v>
      </c>
      <c r="D521" s="201" t="s">
        <v>817</v>
      </c>
      <c r="E521" s="408" t="s">
        <v>460</v>
      </c>
      <c r="F521" s="408"/>
      <c r="G521" s="203" t="s">
        <v>28</v>
      </c>
      <c r="H521" s="204">
        <v>20.0077</v>
      </c>
      <c r="I521" s="205">
        <v>0.09</v>
      </c>
      <c r="J521" s="205">
        <v>1.8006930000000001</v>
      </c>
    </row>
    <row r="522" spans="1:10" customFormat="1" ht="39" customHeight="1" x14ac:dyDescent="0.2">
      <c r="A522" s="201" t="s">
        <v>457</v>
      </c>
      <c r="B522" s="202" t="s">
        <v>810</v>
      </c>
      <c r="C522" s="201" t="s">
        <v>22</v>
      </c>
      <c r="D522" s="201" t="s">
        <v>811</v>
      </c>
      <c r="E522" s="408" t="s">
        <v>460</v>
      </c>
      <c r="F522" s="408"/>
      <c r="G522" s="203" t="s">
        <v>251</v>
      </c>
      <c r="H522" s="204">
        <v>1.0327</v>
      </c>
      <c r="I522" s="205">
        <v>3.97</v>
      </c>
      <c r="J522" s="205">
        <v>4.0998190000000001</v>
      </c>
    </row>
    <row r="523" spans="1:10" customFormat="1" ht="39" customHeight="1" x14ac:dyDescent="0.2">
      <c r="A523" s="201" t="s">
        <v>457</v>
      </c>
      <c r="B523" s="202" t="s">
        <v>822</v>
      </c>
      <c r="C523" s="201" t="s">
        <v>22</v>
      </c>
      <c r="D523" s="201" t="s">
        <v>823</v>
      </c>
      <c r="E523" s="408" t="s">
        <v>460</v>
      </c>
      <c r="F523" s="408"/>
      <c r="G523" s="203" t="s">
        <v>29</v>
      </c>
      <c r="H523" s="204">
        <v>2.8999000000000001</v>
      </c>
      <c r="I523" s="205">
        <v>7.19</v>
      </c>
      <c r="J523" s="205">
        <v>20.850280999999999</v>
      </c>
    </row>
    <row r="524" spans="1:10" customFormat="1" ht="26.1" customHeight="1" x14ac:dyDescent="0.2">
      <c r="A524" s="201" t="s">
        <v>457</v>
      </c>
      <c r="B524" s="202" t="s">
        <v>820</v>
      </c>
      <c r="C524" s="201" t="s">
        <v>22</v>
      </c>
      <c r="D524" s="201" t="s">
        <v>821</v>
      </c>
      <c r="E524" s="408" t="s">
        <v>460</v>
      </c>
      <c r="F524" s="408"/>
      <c r="G524" s="203" t="s">
        <v>29</v>
      </c>
      <c r="H524" s="204">
        <v>2.5026999999999999</v>
      </c>
      <c r="I524" s="205">
        <v>0.36</v>
      </c>
      <c r="J524" s="205">
        <v>0.900972</v>
      </c>
    </row>
    <row r="525" spans="1:10" customFormat="1" x14ac:dyDescent="0.2">
      <c r="A525" s="206"/>
      <c r="B525" s="206"/>
      <c r="C525" s="206"/>
      <c r="D525" s="206"/>
      <c r="E525" s="206" t="s">
        <v>470</v>
      </c>
      <c r="F525" s="207">
        <v>15.78</v>
      </c>
      <c r="G525" s="206" t="s">
        <v>471</v>
      </c>
      <c r="H525" s="207">
        <v>0</v>
      </c>
      <c r="I525" s="206" t="s">
        <v>472</v>
      </c>
      <c r="J525" s="207">
        <v>15.78</v>
      </c>
    </row>
    <row r="526" spans="1:10" customFormat="1" ht="15" thickBot="1" x14ac:dyDescent="0.25">
      <c r="A526" s="206"/>
      <c r="B526" s="206"/>
      <c r="C526" s="206"/>
      <c r="D526" s="206"/>
      <c r="E526" s="206" t="s">
        <v>473</v>
      </c>
      <c r="F526" s="207">
        <v>28.88</v>
      </c>
      <c r="G526" s="206"/>
      <c r="H526" s="409" t="s">
        <v>474</v>
      </c>
      <c r="I526" s="409"/>
      <c r="J526" s="207">
        <v>151.58000000000001</v>
      </c>
    </row>
    <row r="527" spans="1:10" customFormat="1" ht="0.95" customHeight="1" thickTop="1" x14ac:dyDescent="0.2">
      <c r="A527" s="208"/>
      <c r="B527" s="208"/>
      <c r="C527" s="208"/>
      <c r="D527" s="208"/>
      <c r="E527" s="208"/>
      <c r="F527" s="208"/>
      <c r="G527" s="208"/>
      <c r="H527" s="208"/>
      <c r="I527" s="208"/>
      <c r="J527" s="208"/>
    </row>
    <row r="528" spans="1:10" customFormat="1" ht="18" customHeight="1" x14ac:dyDescent="0.2">
      <c r="A528" s="143" t="s">
        <v>90</v>
      </c>
      <c r="B528" s="144" t="s">
        <v>7</v>
      </c>
      <c r="C528" s="143" t="s">
        <v>8</v>
      </c>
      <c r="D528" s="143" t="s">
        <v>9</v>
      </c>
      <c r="E528" s="410" t="s">
        <v>453</v>
      </c>
      <c r="F528" s="410"/>
      <c r="G528" s="145" t="s">
        <v>10</v>
      </c>
      <c r="H528" s="144" t="s">
        <v>11</v>
      </c>
      <c r="I528" s="144" t="s">
        <v>12</v>
      </c>
      <c r="J528" s="144" t="s">
        <v>14</v>
      </c>
    </row>
    <row r="529" spans="1:10" customFormat="1" ht="26.1" customHeight="1" x14ac:dyDescent="0.2">
      <c r="A529" s="156" t="s">
        <v>454</v>
      </c>
      <c r="B529" s="158" t="s">
        <v>2123</v>
      </c>
      <c r="C529" s="156" t="s">
        <v>19</v>
      </c>
      <c r="D529" s="156" t="s">
        <v>318</v>
      </c>
      <c r="E529" s="411" t="s">
        <v>807</v>
      </c>
      <c r="F529" s="411"/>
      <c r="G529" s="157" t="s">
        <v>30</v>
      </c>
      <c r="H529" s="195">
        <v>1</v>
      </c>
      <c r="I529" s="159">
        <v>21.8</v>
      </c>
      <c r="J529" s="159">
        <v>21.8</v>
      </c>
    </row>
    <row r="530" spans="1:10" customFormat="1" ht="26.1" customHeight="1" x14ac:dyDescent="0.2">
      <c r="A530" s="196" t="s">
        <v>456</v>
      </c>
      <c r="B530" s="197" t="s">
        <v>808</v>
      </c>
      <c r="C530" s="196" t="s">
        <v>22</v>
      </c>
      <c r="D530" s="196" t="s">
        <v>809</v>
      </c>
      <c r="E530" s="412" t="s">
        <v>455</v>
      </c>
      <c r="F530" s="412"/>
      <c r="G530" s="198" t="s">
        <v>175</v>
      </c>
      <c r="H530" s="199">
        <v>7.4999999999999997E-2</v>
      </c>
      <c r="I530" s="200">
        <v>28</v>
      </c>
      <c r="J530" s="200">
        <v>2.1</v>
      </c>
    </row>
    <row r="531" spans="1:10" customFormat="1" ht="24" customHeight="1" x14ac:dyDescent="0.2">
      <c r="A531" s="196" t="s">
        <v>456</v>
      </c>
      <c r="B531" s="197" t="s">
        <v>493</v>
      </c>
      <c r="C531" s="196" t="s">
        <v>22</v>
      </c>
      <c r="D531" s="196" t="s">
        <v>494</v>
      </c>
      <c r="E531" s="412" t="s">
        <v>455</v>
      </c>
      <c r="F531" s="412"/>
      <c r="G531" s="198" t="s">
        <v>175</v>
      </c>
      <c r="H531" s="199">
        <v>2.5000000000000001E-2</v>
      </c>
      <c r="I531" s="200">
        <v>24.6</v>
      </c>
      <c r="J531" s="200">
        <v>0.61</v>
      </c>
    </row>
    <row r="532" spans="1:10" customFormat="1" ht="24" customHeight="1" x14ac:dyDescent="0.2">
      <c r="A532" s="201" t="s">
        <v>457</v>
      </c>
      <c r="B532" s="202" t="s">
        <v>2310</v>
      </c>
      <c r="C532" s="201" t="s">
        <v>19</v>
      </c>
      <c r="D532" s="201" t="s">
        <v>2311</v>
      </c>
      <c r="E532" s="408" t="s">
        <v>460</v>
      </c>
      <c r="F532" s="408"/>
      <c r="G532" s="203" t="s">
        <v>170</v>
      </c>
      <c r="H532" s="204">
        <v>1</v>
      </c>
      <c r="I532" s="205">
        <v>19.09</v>
      </c>
      <c r="J532" s="205">
        <v>19.09</v>
      </c>
    </row>
    <row r="533" spans="1:10" customFormat="1" x14ac:dyDescent="0.2">
      <c r="A533" s="206"/>
      <c r="B533" s="206"/>
      <c r="C533" s="206"/>
      <c r="D533" s="206"/>
      <c r="E533" s="206" t="s">
        <v>470</v>
      </c>
      <c r="F533" s="207">
        <v>1.98</v>
      </c>
      <c r="G533" s="206" t="s">
        <v>471</v>
      </c>
      <c r="H533" s="207">
        <v>0</v>
      </c>
      <c r="I533" s="206" t="s">
        <v>472</v>
      </c>
      <c r="J533" s="207">
        <v>1.98</v>
      </c>
    </row>
    <row r="534" spans="1:10" customFormat="1" ht="15" thickBot="1" x14ac:dyDescent="0.25">
      <c r="A534" s="206"/>
      <c r="B534" s="206"/>
      <c r="C534" s="206"/>
      <c r="D534" s="206"/>
      <c r="E534" s="206" t="s">
        <v>473</v>
      </c>
      <c r="F534" s="207">
        <v>5.13</v>
      </c>
      <c r="G534" s="206"/>
      <c r="H534" s="409" t="s">
        <v>474</v>
      </c>
      <c r="I534" s="409"/>
      <c r="J534" s="207">
        <v>26.93</v>
      </c>
    </row>
    <row r="535" spans="1:10" customFormat="1" ht="0.95" customHeight="1" thickTop="1" x14ac:dyDescent="0.2">
      <c r="A535" s="208"/>
      <c r="B535" s="208"/>
      <c r="C535" s="208"/>
      <c r="D535" s="208"/>
      <c r="E535" s="208"/>
      <c r="F535" s="208"/>
      <c r="G535" s="208"/>
      <c r="H535" s="208"/>
      <c r="I535" s="208"/>
      <c r="J535" s="208"/>
    </row>
    <row r="536" spans="1:10" customFormat="1" ht="18" customHeight="1" x14ac:dyDescent="0.2">
      <c r="A536" s="143" t="s">
        <v>316</v>
      </c>
      <c r="B536" s="144" t="s">
        <v>7</v>
      </c>
      <c r="C536" s="143" t="s">
        <v>8</v>
      </c>
      <c r="D536" s="143" t="s">
        <v>9</v>
      </c>
      <c r="E536" s="410" t="s">
        <v>453</v>
      </c>
      <c r="F536" s="410"/>
      <c r="G536" s="145" t="s">
        <v>10</v>
      </c>
      <c r="H536" s="144" t="s">
        <v>11</v>
      </c>
      <c r="I536" s="144" t="s">
        <v>12</v>
      </c>
      <c r="J536" s="144" t="s">
        <v>14</v>
      </c>
    </row>
    <row r="537" spans="1:10" customFormat="1" ht="39" customHeight="1" x14ac:dyDescent="0.2">
      <c r="A537" s="156" t="s">
        <v>454</v>
      </c>
      <c r="B537" s="158" t="s">
        <v>321</v>
      </c>
      <c r="C537" s="156" t="s">
        <v>19</v>
      </c>
      <c r="D537" s="156" t="s">
        <v>211</v>
      </c>
      <c r="E537" s="411" t="s">
        <v>555</v>
      </c>
      <c r="F537" s="411"/>
      <c r="G537" s="157" t="s">
        <v>30</v>
      </c>
      <c r="H537" s="195">
        <v>1</v>
      </c>
      <c r="I537" s="159">
        <v>208.67</v>
      </c>
      <c r="J537" s="159">
        <v>208.67</v>
      </c>
    </row>
    <row r="538" spans="1:10" customFormat="1" ht="26.1" customHeight="1" x14ac:dyDescent="0.2">
      <c r="A538" s="196" t="s">
        <v>456</v>
      </c>
      <c r="B538" s="197" t="s">
        <v>834</v>
      </c>
      <c r="C538" s="196" t="s">
        <v>22</v>
      </c>
      <c r="D538" s="196" t="s">
        <v>835</v>
      </c>
      <c r="E538" s="412" t="s">
        <v>455</v>
      </c>
      <c r="F538" s="412"/>
      <c r="G538" s="198" t="s">
        <v>175</v>
      </c>
      <c r="H538" s="199">
        <v>1.2004999999999999</v>
      </c>
      <c r="I538" s="200">
        <v>38.979999999999997</v>
      </c>
      <c r="J538" s="200">
        <v>46.79</v>
      </c>
    </row>
    <row r="539" spans="1:10" customFormat="1" ht="24" customHeight="1" x14ac:dyDescent="0.2">
      <c r="A539" s="196" t="s">
        <v>456</v>
      </c>
      <c r="B539" s="197" t="s">
        <v>493</v>
      </c>
      <c r="C539" s="196" t="s">
        <v>22</v>
      </c>
      <c r="D539" s="196" t="s">
        <v>494</v>
      </c>
      <c r="E539" s="412" t="s">
        <v>455</v>
      </c>
      <c r="F539" s="412"/>
      <c r="G539" s="198" t="s">
        <v>175</v>
      </c>
      <c r="H539" s="199">
        <v>0.26100000000000001</v>
      </c>
      <c r="I539" s="200">
        <v>24.6</v>
      </c>
      <c r="J539" s="200">
        <v>6.42</v>
      </c>
    </row>
    <row r="540" spans="1:10" customFormat="1" ht="24" customHeight="1" x14ac:dyDescent="0.2">
      <c r="A540" s="201" t="s">
        <v>457</v>
      </c>
      <c r="B540" s="202" t="s">
        <v>837</v>
      </c>
      <c r="C540" s="201" t="s">
        <v>22</v>
      </c>
      <c r="D540" s="201" t="s">
        <v>838</v>
      </c>
      <c r="E540" s="408" t="s">
        <v>460</v>
      </c>
      <c r="F540" s="408"/>
      <c r="G540" s="203" t="s">
        <v>251</v>
      </c>
      <c r="H540" s="204">
        <v>0.106</v>
      </c>
      <c r="I540" s="205">
        <v>8.8000000000000007</v>
      </c>
      <c r="J540" s="205">
        <v>0.93279999999999996</v>
      </c>
    </row>
    <row r="541" spans="1:10" customFormat="1" ht="24" customHeight="1" x14ac:dyDescent="0.2">
      <c r="A541" s="201" t="s">
        <v>457</v>
      </c>
      <c r="B541" s="202" t="s">
        <v>839</v>
      </c>
      <c r="C541" s="201" t="s">
        <v>22</v>
      </c>
      <c r="D541" s="201" t="s">
        <v>840</v>
      </c>
      <c r="E541" s="408" t="s">
        <v>460</v>
      </c>
      <c r="F541" s="408"/>
      <c r="G541" s="203" t="s">
        <v>251</v>
      </c>
      <c r="H541" s="204">
        <v>9.1300000000000008</v>
      </c>
      <c r="I541" s="205">
        <v>4.6100000000000003</v>
      </c>
      <c r="J541" s="205">
        <v>42.089300000000001</v>
      </c>
    </row>
    <row r="542" spans="1:10" customFormat="1" ht="26.1" customHeight="1" x14ac:dyDescent="0.2">
      <c r="A542" s="201" t="s">
        <v>457</v>
      </c>
      <c r="B542" s="202" t="s">
        <v>836</v>
      </c>
      <c r="C542" s="201" t="s">
        <v>19</v>
      </c>
      <c r="D542" s="201" t="s">
        <v>411</v>
      </c>
      <c r="E542" s="408" t="s">
        <v>460</v>
      </c>
      <c r="F542" s="408"/>
      <c r="G542" s="203" t="s">
        <v>170</v>
      </c>
      <c r="H542" s="204">
        <v>1.1000000000000001</v>
      </c>
      <c r="I542" s="205">
        <v>102.23</v>
      </c>
      <c r="J542" s="205">
        <v>112.453</v>
      </c>
    </row>
    <row r="543" spans="1:10" customFormat="1" x14ac:dyDescent="0.2">
      <c r="A543" s="206"/>
      <c r="B543" s="206"/>
      <c r="C543" s="206"/>
      <c r="D543" s="206"/>
      <c r="E543" s="206" t="s">
        <v>470</v>
      </c>
      <c r="F543" s="207">
        <v>41.16</v>
      </c>
      <c r="G543" s="206" t="s">
        <v>471</v>
      </c>
      <c r="H543" s="207">
        <v>0</v>
      </c>
      <c r="I543" s="206" t="s">
        <v>472</v>
      </c>
      <c r="J543" s="207">
        <v>41.16</v>
      </c>
    </row>
    <row r="544" spans="1:10" customFormat="1" ht="15" thickBot="1" x14ac:dyDescent="0.25">
      <c r="A544" s="206"/>
      <c r="B544" s="206"/>
      <c r="C544" s="206"/>
      <c r="D544" s="206"/>
      <c r="E544" s="206" t="s">
        <v>473</v>
      </c>
      <c r="F544" s="207">
        <v>49.12</v>
      </c>
      <c r="G544" s="206"/>
      <c r="H544" s="409" t="s">
        <v>474</v>
      </c>
      <c r="I544" s="409"/>
      <c r="J544" s="207">
        <v>257.79000000000002</v>
      </c>
    </row>
    <row r="545" spans="1:10" customFormat="1" ht="0.95" customHeight="1" thickTop="1" x14ac:dyDescent="0.2">
      <c r="A545" s="208"/>
      <c r="B545" s="208"/>
      <c r="C545" s="208"/>
      <c r="D545" s="208"/>
      <c r="E545" s="208"/>
      <c r="F545" s="208"/>
      <c r="G545" s="208"/>
      <c r="H545" s="208"/>
      <c r="I545" s="208"/>
      <c r="J545" s="208"/>
    </row>
    <row r="546" spans="1:10" customFormat="1" ht="18" customHeight="1" x14ac:dyDescent="0.2">
      <c r="A546" s="143" t="s">
        <v>319</v>
      </c>
      <c r="B546" s="144" t="s">
        <v>7</v>
      </c>
      <c r="C546" s="143" t="s">
        <v>8</v>
      </c>
      <c r="D546" s="143" t="s">
        <v>9</v>
      </c>
      <c r="E546" s="410" t="s">
        <v>453</v>
      </c>
      <c r="F546" s="410"/>
      <c r="G546" s="145" t="s">
        <v>10</v>
      </c>
      <c r="H546" s="144" t="s">
        <v>11</v>
      </c>
      <c r="I546" s="144" t="s">
        <v>12</v>
      </c>
      <c r="J546" s="144" t="s">
        <v>14</v>
      </c>
    </row>
    <row r="547" spans="1:10" customFormat="1" ht="26.1" customHeight="1" x14ac:dyDescent="0.2">
      <c r="A547" s="156" t="s">
        <v>454</v>
      </c>
      <c r="B547" s="158" t="s">
        <v>37</v>
      </c>
      <c r="C547" s="156" t="s">
        <v>22</v>
      </c>
      <c r="D547" s="156" t="s">
        <v>38</v>
      </c>
      <c r="E547" s="411" t="s">
        <v>604</v>
      </c>
      <c r="F547" s="411"/>
      <c r="G547" s="157" t="s">
        <v>30</v>
      </c>
      <c r="H547" s="195">
        <v>1</v>
      </c>
      <c r="I547" s="159">
        <v>20.64</v>
      </c>
      <c r="J547" s="159">
        <v>20.64</v>
      </c>
    </row>
    <row r="548" spans="1:10" customFormat="1" ht="24" customHeight="1" x14ac:dyDescent="0.2">
      <c r="A548" s="196" t="s">
        <v>456</v>
      </c>
      <c r="B548" s="197" t="s">
        <v>493</v>
      </c>
      <c r="C548" s="196" t="s">
        <v>22</v>
      </c>
      <c r="D548" s="196" t="s">
        <v>494</v>
      </c>
      <c r="E548" s="412" t="s">
        <v>455</v>
      </c>
      <c r="F548" s="412"/>
      <c r="G548" s="198" t="s">
        <v>175</v>
      </c>
      <c r="H548" s="199">
        <v>0.1203</v>
      </c>
      <c r="I548" s="200">
        <v>24.6</v>
      </c>
      <c r="J548" s="200">
        <v>2.95</v>
      </c>
    </row>
    <row r="549" spans="1:10" customFormat="1" ht="24" customHeight="1" x14ac:dyDescent="0.2">
      <c r="A549" s="196" t="s">
        <v>456</v>
      </c>
      <c r="B549" s="197" t="s">
        <v>841</v>
      </c>
      <c r="C549" s="196" t="s">
        <v>22</v>
      </c>
      <c r="D549" s="196" t="s">
        <v>842</v>
      </c>
      <c r="E549" s="412" t="s">
        <v>455</v>
      </c>
      <c r="F549" s="412"/>
      <c r="G549" s="198" t="s">
        <v>175</v>
      </c>
      <c r="H549" s="199">
        <v>0.36099999999999999</v>
      </c>
      <c r="I549" s="200">
        <v>35.9</v>
      </c>
      <c r="J549" s="200">
        <v>12.95</v>
      </c>
    </row>
    <row r="550" spans="1:10" customFormat="1" ht="26.1" customHeight="1" x14ac:dyDescent="0.2">
      <c r="A550" s="201" t="s">
        <v>457</v>
      </c>
      <c r="B550" s="202" t="s">
        <v>843</v>
      </c>
      <c r="C550" s="201" t="s">
        <v>22</v>
      </c>
      <c r="D550" s="201" t="s">
        <v>844</v>
      </c>
      <c r="E550" s="408" t="s">
        <v>460</v>
      </c>
      <c r="F550" s="408"/>
      <c r="G550" s="203" t="s">
        <v>251</v>
      </c>
      <c r="H550" s="204">
        <v>1.3389</v>
      </c>
      <c r="I550" s="205">
        <v>3.48</v>
      </c>
      <c r="J550" s="205">
        <v>4.6593720000000003</v>
      </c>
    </row>
    <row r="551" spans="1:10" customFormat="1" ht="26.1" customHeight="1" x14ac:dyDescent="0.2">
      <c r="A551" s="201" t="s">
        <v>457</v>
      </c>
      <c r="B551" s="202" t="s">
        <v>845</v>
      </c>
      <c r="C551" s="201" t="s">
        <v>22</v>
      </c>
      <c r="D551" s="201" t="s">
        <v>846</v>
      </c>
      <c r="E551" s="408" t="s">
        <v>460</v>
      </c>
      <c r="F551" s="408"/>
      <c r="G551" s="203" t="s">
        <v>28</v>
      </c>
      <c r="H551" s="204">
        <v>8.0199999999999994E-2</v>
      </c>
      <c r="I551" s="205">
        <v>1.17</v>
      </c>
      <c r="J551" s="205">
        <v>9.3834000000000001E-2</v>
      </c>
    </row>
    <row r="552" spans="1:10" customFormat="1" x14ac:dyDescent="0.2">
      <c r="A552" s="206"/>
      <c r="B552" s="206"/>
      <c r="C552" s="206"/>
      <c r="D552" s="206"/>
      <c r="E552" s="206" t="s">
        <v>470</v>
      </c>
      <c r="F552" s="207">
        <v>11.29</v>
      </c>
      <c r="G552" s="206" t="s">
        <v>471</v>
      </c>
      <c r="H552" s="207">
        <v>0</v>
      </c>
      <c r="I552" s="206" t="s">
        <v>472</v>
      </c>
      <c r="J552" s="207">
        <v>11.29</v>
      </c>
    </row>
    <row r="553" spans="1:10" customFormat="1" ht="15" thickBot="1" x14ac:dyDescent="0.25">
      <c r="A553" s="206"/>
      <c r="B553" s="206"/>
      <c r="C553" s="206"/>
      <c r="D553" s="206"/>
      <c r="E553" s="206" t="s">
        <v>473</v>
      </c>
      <c r="F553" s="207">
        <v>4.8499999999999996</v>
      </c>
      <c r="G553" s="206"/>
      <c r="H553" s="409" t="s">
        <v>474</v>
      </c>
      <c r="I553" s="409"/>
      <c r="J553" s="207">
        <v>25.49</v>
      </c>
    </row>
    <row r="554" spans="1:10" customFormat="1" ht="0.95" customHeight="1" thickTop="1" x14ac:dyDescent="0.2">
      <c r="A554" s="208"/>
      <c r="B554" s="208"/>
      <c r="C554" s="208"/>
      <c r="D554" s="208"/>
      <c r="E554" s="208"/>
      <c r="F554" s="208"/>
      <c r="G554" s="208"/>
      <c r="H554" s="208"/>
      <c r="I554" s="208"/>
      <c r="J554" s="208"/>
    </row>
    <row r="555" spans="1:10" customFormat="1" ht="18" customHeight="1" x14ac:dyDescent="0.2">
      <c r="A555" s="143" t="s">
        <v>320</v>
      </c>
      <c r="B555" s="144" t="s">
        <v>7</v>
      </c>
      <c r="C555" s="143" t="s">
        <v>8</v>
      </c>
      <c r="D555" s="143" t="s">
        <v>9</v>
      </c>
      <c r="E555" s="410" t="s">
        <v>453</v>
      </c>
      <c r="F555" s="410"/>
      <c r="G555" s="145" t="s">
        <v>10</v>
      </c>
      <c r="H555" s="144" t="s">
        <v>11</v>
      </c>
      <c r="I555" s="144" t="s">
        <v>12</v>
      </c>
      <c r="J555" s="144" t="s">
        <v>14</v>
      </c>
    </row>
    <row r="556" spans="1:10" customFormat="1" ht="26.1" customHeight="1" x14ac:dyDescent="0.2">
      <c r="A556" s="156" t="s">
        <v>454</v>
      </c>
      <c r="B556" s="158" t="s">
        <v>2124</v>
      </c>
      <c r="C556" s="156" t="s">
        <v>22</v>
      </c>
      <c r="D556" s="156" t="s">
        <v>1761</v>
      </c>
      <c r="E556" s="411" t="s">
        <v>847</v>
      </c>
      <c r="F556" s="411"/>
      <c r="G556" s="157" t="s">
        <v>30</v>
      </c>
      <c r="H556" s="195">
        <v>1</v>
      </c>
      <c r="I556" s="159">
        <v>34.08</v>
      </c>
      <c r="J556" s="159">
        <v>34.08</v>
      </c>
    </row>
    <row r="557" spans="1:10" customFormat="1" ht="24" customHeight="1" x14ac:dyDescent="0.2">
      <c r="A557" s="196" t="s">
        <v>456</v>
      </c>
      <c r="B557" s="197" t="s">
        <v>493</v>
      </c>
      <c r="C557" s="196" t="s">
        <v>22</v>
      </c>
      <c r="D557" s="196" t="s">
        <v>494</v>
      </c>
      <c r="E557" s="412" t="s">
        <v>455</v>
      </c>
      <c r="F557" s="412"/>
      <c r="G557" s="198" t="s">
        <v>175</v>
      </c>
      <c r="H557" s="199">
        <v>0.1036</v>
      </c>
      <c r="I557" s="200">
        <v>24.6</v>
      </c>
      <c r="J557" s="200">
        <v>2.54</v>
      </c>
    </row>
    <row r="558" spans="1:10" customFormat="1" ht="24" customHeight="1" x14ac:dyDescent="0.2">
      <c r="A558" s="196" t="s">
        <v>456</v>
      </c>
      <c r="B558" s="197" t="s">
        <v>841</v>
      </c>
      <c r="C558" s="196" t="s">
        <v>22</v>
      </c>
      <c r="D558" s="196" t="s">
        <v>842</v>
      </c>
      <c r="E558" s="412" t="s">
        <v>455</v>
      </c>
      <c r="F558" s="412"/>
      <c r="G558" s="198" t="s">
        <v>175</v>
      </c>
      <c r="H558" s="199">
        <v>0.63439999999999996</v>
      </c>
      <c r="I558" s="200">
        <v>35.9</v>
      </c>
      <c r="J558" s="200">
        <v>22.77</v>
      </c>
    </row>
    <row r="559" spans="1:10" customFormat="1" ht="26.1" customHeight="1" x14ac:dyDescent="0.2">
      <c r="A559" s="201" t="s">
        <v>457</v>
      </c>
      <c r="B559" s="202" t="s">
        <v>848</v>
      </c>
      <c r="C559" s="201" t="s">
        <v>22</v>
      </c>
      <c r="D559" s="201" t="s">
        <v>849</v>
      </c>
      <c r="E559" s="408" t="s">
        <v>460</v>
      </c>
      <c r="F559" s="408"/>
      <c r="G559" s="203" t="s">
        <v>251</v>
      </c>
      <c r="H559" s="204">
        <v>1.3870899999999999</v>
      </c>
      <c r="I559" s="205">
        <v>6.26</v>
      </c>
      <c r="J559" s="205">
        <v>8.6831834000000008</v>
      </c>
    </row>
    <row r="560" spans="1:10" customFormat="1" ht="26.1" customHeight="1" x14ac:dyDescent="0.2">
      <c r="A560" s="201" t="s">
        <v>457</v>
      </c>
      <c r="B560" s="202" t="s">
        <v>845</v>
      </c>
      <c r="C560" s="201" t="s">
        <v>22</v>
      </c>
      <c r="D560" s="201" t="s">
        <v>846</v>
      </c>
      <c r="E560" s="408" t="s">
        <v>460</v>
      </c>
      <c r="F560" s="408"/>
      <c r="G560" s="203" t="s">
        <v>28</v>
      </c>
      <c r="H560" s="204">
        <v>8.2869999999999999E-2</v>
      </c>
      <c r="I560" s="205">
        <v>1.17</v>
      </c>
      <c r="J560" s="205">
        <v>9.69579E-2</v>
      </c>
    </row>
    <row r="561" spans="1:10" customFormat="1" x14ac:dyDescent="0.2">
      <c r="A561" s="206"/>
      <c r="B561" s="206"/>
      <c r="C561" s="206"/>
      <c r="D561" s="206"/>
      <c r="E561" s="206" t="s">
        <v>470</v>
      </c>
      <c r="F561" s="207">
        <v>18.11</v>
      </c>
      <c r="G561" s="206" t="s">
        <v>471</v>
      </c>
      <c r="H561" s="207">
        <v>0</v>
      </c>
      <c r="I561" s="206" t="s">
        <v>472</v>
      </c>
      <c r="J561" s="207">
        <v>18.11</v>
      </c>
    </row>
    <row r="562" spans="1:10" customFormat="1" ht="15" thickBot="1" x14ac:dyDescent="0.25">
      <c r="A562" s="206"/>
      <c r="B562" s="206"/>
      <c r="C562" s="206"/>
      <c r="D562" s="206"/>
      <c r="E562" s="206" t="s">
        <v>473</v>
      </c>
      <c r="F562" s="207">
        <v>8.02</v>
      </c>
      <c r="G562" s="206"/>
      <c r="H562" s="409" t="s">
        <v>474</v>
      </c>
      <c r="I562" s="409"/>
      <c r="J562" s="207">
        <v>42.1</v>
      </c>
    </row>
    <row r="563" spans="1:10" customFormat="1" ht="0.95" customHeight="1" thickTop="1" x14ac:dyDescent="0.2">
      <c r="A563" s="208"/>
      <c r="B563" s="208"/>
      <c r="C563" s="208"/>
      <c r="D563" s="208"/>
      <c r="E563" s="208"/>
      <c r="F563" s="208"/>
      <c r="G563" s="208"/>
      <c r="H563" s="208"/>
      <c r="I563" s="208"/>
      <c r="J563" s="208"/>
    </row>
    <row r="564" spans="1:10" customFormat="1" ht="18" customHeight="1" x14ac:dyDescent="0.2">
      <c r="A564" s="143" t="s">
        <v>2125</v>
      </c>
      <c r="B564" s="144" t="s">
        <v>7</v>
      </c>
      <c r="C564" s="143" t="s">
        <v>8</v>
      </c>
      <c r="D564" s="143" t="s">
        <v>9</v>
      </c>
      <c r="E564" s="410" t="s">
        <v>453</v>
      </c>
      <c r="F564" s="410"/>
      <c r="G564" s="145" t="s">
        <v>10</v>
      </c>
      <c r="H564" s="144" t="s">
        <v>11</v>
      </c>
      <c r="I564" s="144" t="s">
        <v>12</v>
      </c>
      <c r="J564" s="144" t="s">
        <v>14</v>
      </c>
    </row>
    <row r="565" spans="1:10" customFormat="1" ht="39" customHeight="1" x14ac:dyDescent="0.2">
      <c r="A565" s="156" t="s">
        <v>454</v>
      </c>
      <c r="B565" s="158" t="s">
        <v>323</v>
      </c>
      <c r="C565" s="156" t="s">
        <v>19</v>
      </c>
      <c r="D565" s="156" t="s">
        <v>237</v>
      </c>
      <c r="E565" s="411" t="s">
        <v>852</v>
      </c>
      <c r="F565" s="411"/>
      <c r="G565" s="157" t="s">
        <v>30</v>
      </c>
      <c r="H565" s="195">
        <v>1</v>
      </c>
      <c r="I565" s="159">
        <v>21.91</v>
      </c>
      <c r="J565" s="159">
        <v>21.91</v>
      </c>
    </row>
    <row r="566" spans="1:10" customFormat="1" ht="24" customHeight="1" x14ac:dyDescent="0.2">
      <c r="A566" s="196" t="s">
        <v>456</v>
      </c>
      <c r="B566" s="197" t="s">
        <v>841</v>
      </c>
      <c r="C566" s="196" t="s">
        <v>22</v>
      </c>
      <c r="D566" s="196" t="s">
        <v>842</v>
      </c>
      <c r="E566" s="412" t="s">
        <v>455</v>
      </c>
      <c r="F566" s="412"/>
      <c r="G566" s="198" t="s">
        <v>175</v>
      </c>
      <c r="H566" s="199">
        <v>0.187</v>
      </c>
      <c r="I566" s="200">
        <v>35.9</v>
      </c>
      <c r="J566" s="200">
        <v>6.71</v>
      </c>
    </row>
    <row r="567" spans="1:10" customFormat="1" ht="24" customHeight="1" x14ac:dyDescent="0.2">
      <c r="A567" s="196" t="s">
        <v>456</v>
      </c>
      <c r="B567" s="197" t="s">
        <v>493</v>
      </c>
      <c r="C567" s="196" t="s">
        <v>22</v>
      </c>
      <c r="D567" s="196" t="s">
        <v>494</v>
      </c>
      <c r="E567" s="412" t="s">
        <v>455</v>
      </c>
      <c r="F567" s="412"/>
      <c r="G567" s="198" t="s">
        <v>175</v>
      </c>
      <c r="H567" s="199">
        <v>6.9000000000000006E-2</v>
      </c>
      <c r="I567" s="200">
        <v>24.6</v>
      </c>
      <c r="J567" s="200">
        <v>1.69</v>
      </c>
    </row>
    <row r="568" spans="1:10" customFormat="1" ht="26.1" customHeight="1" x14ac:dyDescent="0.2">
      <c r="A568" s="201" t="s">
        <v>457</v>
      </c>
      <c r="B568" s="202" t="s">
        <v>853</v>
      </c>
      <c r="C568" s="201" t="s">
        <v>19</v>
      </c>
      <c r="D568" s="201" t="s">
        <v>854</v>
      </c>
      <c r="E568" s="408" t="s">
        <v>460</v>
      </c>
      <c r="F568" s="408"/>
      <c r="G568" s="203" t="s">
        <v>121</v>
      </c>
      <c r="H568" s="204">
        <v>0.33</v>
      </c>
      <c r="I568" s="205">
        <v>40.94</v>
      </c>
      <c r="J568" s="205">
        <v>13.510199999999999</v>
      </c>
    </row>
    <row r="569" spans="1:10" customFormat="1" x14ac:dyDescent="0.2">
      <c r="A569" s="206"/>
      <c r="B569" s="206"/>
      <c r="C569" s="206"/>
      <c r="D569" s="206"/>
      <c r="E569" s="206" t="s">
        <v>470</v>
      </c>
      <c r="F569" s="207">
        <v>5.96</v>
      </c>
      <c r="G569" s="206" t="s">
        <v>471</v>
      </c>
      <c r="H569" s="207">
        <v>0</v>
      </c>
      <c r="I569" s="206" t="s">
        <v>472</v>
      </c>
      <c r="J569" s="207">
        <v>5.96</v>
      </c>
    </row>
    <row r="570" spans="1:10" customFormat="1" ht="15" thickBot="1" x14ac:dyDescent="0.25">
      <c r="A570" s="206"/>
      <c r="B570" s="206"/>
      <c r="C570" s="206"/>
      <c r="D570" s="206"/>
      <c r="E570" s="206" t="s">
        <v>473</v>
      </c>
      <c r="F570" s="207">
        <v>5.15</v>
      </c>
      <c r="G570" s="206"/>
      <c r="H570" s="409" t="s">
        <v>474</v>
      </c>
      <c r="I570" s="409"/>
      <c r="J570" s="207">
        <v>27.06</v>
      </c>
    </row>
    <row r="571" spans="1:10" customFormat="1" ht="0.95" customHeight="1" thickTop="1" x14ac:dyDescent="0.2">
      <c r="A571" s="208"/>
      <c r="B571" s="208"/>
      <c r="C571" s="208"/>
      <c r="D571" s="208"/>
      <c r="E571" s="208"/>
      <c r="F571" s="208"/>
      <c r="G571" s="208"/>
      <c r="H571" s="208"/>
      <c r="I571" s="208"/>
      <c r="J571" s="208"/>
    </row>
    <row r="572" spans="1:10" customFormat="1" ht="18" customHeight="1" x14ac:dyDescent="0.2">
      <c r="A572" s="143" t="s">
        <v>322</v>
      </c>
      <c r="B572" s="144" t="s">
        <v>7</v>
      </c>
      <c r="C572" s="143" t="s">
        <v>8</v>
      </c>
      <c r="D572" s="143" t="s">
        <v>9</v>
      </c>
      <c r="E572" s="410" t="s">
        <v>453</v>
      </c>
      <c r="F572" s="410"/>
      <c r="G572" s="145" t="s">
        <v>10</v>
      </c>
      <c r="H572" s="144" t="s">
        <v>11</v>
      </c>
      <c r="I572" s="144" t="s">
        <v>12</v>
      </c>
      <c r="J572" s="144" t="s">
        <v>14</v>
      </c>
    </row>
    <row r="573" spans="1:10" customFormat="1" ht="39" customHeight="1" x14ac:dyDescent="0.2">
      <c r="A573" s="156" t="s">
        <v>454</v>
      </c>
      <c r="B573" s="158" t="s">
        <v>2127</v>
      </c>
      <c r="C573" s="156" t="s">
        <v>19</v>
      </c>
      <c r="D573" s="156" t="s">
        <v>1769</v>
      </c>
      <c r="E573" s="411" t="s">
        <v>476</v>
      </c>
      <c r="F573" s="411"/>
      <c r="G573" s="157" t="s">
        <v>30</v>
      </c>
      <c r="H573" s="195">
        <v>1</v>
      </c>
      <c r="I573" s="159">
        <v>183.19</v>
      </c>
      <c r="J573" s="159">
        <v>183.19</v>
      </c>
    </row>
    <row r="574" spans="1:10" customFormat="1" ht="24" customHeight="1" x14ac:dyDescent="0.2">
      <c r="A574" s="196" t="s">
        <v>456</v>
      </c>
      <c r="B574" s="197" t="s">
        <v>493</v>
      </c>
      <c r="C574" s="196" t="s">
        <v>22</v>
      </c>
      <c r="D574" s="196" t="s">
        <v>494</v>
      </c>
      <c r="E574" s="412" t="s">
        <v>455</v>
      </c>
      <c r="F574" s="412"/>
      <c r="G574" s="198" t="s">
        <v>175</v>
      </c>
      <c r="H574" s="199">
        <v>0.86899999999999999</v>
      </c>
      <c r="I574" s="200">
        <v>24.6</v>
      </c>
      <c r="J574" s="200">
        <v>21.37</v>
      </c>
    </row>
    <row r="575" spans="1:10" customFormat="1" ht="26.1" customHeight="1" x14ac:dyDescent="0.2">
      <c r="A575" s="196" t="s">
        <v>456</v>
      </c>
      <c r="B575" s="197" t="s">
        <v>808</v>
      </c>
      <c r="C575" s="196" t="s">
        <v>22</v>
      </c>
      <c r="D575" s="196" t="s">
        <v>809</v>
      </c>
      <c r="E575" s="412" t="s">
        <v>455</v>
      </c>
      <c r="F575" s="412"/>
      <c r="G575" s="198" t="s">
        <v>175</v>
      </c>
      <c r="H575" s="199">
        <v>0.86899999999999999</v>
      </c>
      <c r="I575" s="200">
        <v>28</v>
      </c>
      <c r="J575" s="200">
        <v>24.33</v>
      </c>
    </row>
    <row r="576" spans="1:10" customFormat="1" ht="39" customHeight="1" x14ac:dyDescent="0.2">
      <c r="A576" s="201" t="s">
        <v>457</v>
      </c>
      <c r="B576" s="202" t="s">
        <v>855</v>
      </c>
      <c r="C576" s="201" t="s">
        <v>22</v>
      </c>
      <c r="D576" s="201" t="s">
        <v>856</v>
      </c>
      <c r="E576" s="408" t="s">
        <v>460</v>
      </c>
      <c r="F576" s="408"/>
      <c r="G576" s="203" t="s">
        <v>251</v>
      </c>
      <c r="H576" s="204">
        <v>1.2390000000000001</v>
      </c>
      <c r="I576" s="205">
        <v>23.86</v>
      </c>
      <c r="J576" s="205">
        <v>29.562539999999998</v>
      </c>
    </row>
    <row r="577" spans="1:10" customFormat="1" ht="39" customHeight="1" x14ac:dyDescent="0.2">
      <c r="A577" s="201" t="s">
        <v>457</v>
      </c>
      <c r="B577" s="202" t="s">
        <v>864</v>
      </c>
      <c r="C577" s="201" t="s">
        <v>22</v>
      </c>
      <c r="D577" s="201" t="s">
        <v>865</v>
      </c>
      <c r="E577" s="408" t="s">
        <v>460</v>
      </c>
      <c r="F577" s="408"/>
      <c r="G577" s="203" t="s">
        <v>29</v>
      </c>
      <c r="H577" s="204">
        <v>0.71499999999999997</v>
      </c>
      <c r="I577" s="205">
        <v>3.91</v>
      </c>
      <c r="J577" s="205">
        <v>2.7956500000000002</v>
      </c>
    </row>
    <row r="578" spans="1:10" customFormat="1" ht="39" customHeight="1" x14ac:dyDescent="0.2">
      <c r="A578" s="201" t="s">
        <v>457</v>
      </c>
      <c r="B578" s="202" t="s">
        <v>868</v>
      </c>
      <c r="C578" s="201" t="s">
        <v>22</v>
      </c>
      <c r="D578" s="201" t="s">
        <v>869</v>
      </c>
      <c r="E578" s="408" t="s">
        <v>460</v>
      </c>
      <c r="F578" s="408"/>
      <c r="G578" s="203" t="s">
        <v>28</v>
      </c>
      <c r="H578" s="204">
        <v>1.4750000000000001</v>
      </c>
      <c r="I578" s="205">
        <v>3.94</v>
      </c>
      <c r="J578" s="205">
        <v>5.8114999999999997</v>
      </c>
    </row>
    <row r="579" spans="1:10" customFormat="1" ht="39" customHeight="1" x14ac:dyDescent="0.2">
      <c r="A579" s="201" t="s">
        <v>457</v>
      </c>
      <c r="B579" s="202" t="s">
        <v>862</v>
      </c>
      <c r="C579" s="201" t="s">
        <v>22</v>
      </c>
      <c r="D579" s="201" t="s">
        <v>863</v>
      </c>
      <c r="E579" s="408" t="s">
        <v>460</v>
      </c>
      <c r="F579" s="408"/>
      <c r="G579" s="203" t="s">
        <v>29</v>
      </c>
      <c r="H579" s="204">
        <v>2.2269999999999999</v>
      </c>
      <c r="I579" s="205">
        <v>4.2300000000000004</v>
      </c>
      <c r="J579" s="205">
        <v>9.4202100000000009</v>
      </c>
    </row>
    <row r="580" spans="1:10" customFormat="1" ht="26.1" customHeight="1" x14ac:dyDescent="0.2">
      <c r="A580" s="201" t="s">
        <v>457</v>
      </c>
      <c r="B580" s="202" t="s">
        <v>2312</v>
      </c>
      <c r="C580" s="201" t="s">
        <v>19</v>
      </c>
      <c r="D580" s="201" t="s">
        <v>870</v>
      </c>
      <c r="E580" s="408" t="s">
        <v>460</v>
      </c>
      <c r="F580" s="408"/>
      <c r="G580" s="203" t="s">
        <v>2313</v>
      </c>
      <c r="H580" s="204">
        <v>1.37</v>
      </c>
      <c r="I580" s="205">
        <v>63.33</v>
      </c>
      <c r="J580" s="205">
        <v>86.762100000000004</v>
      </c>
    </row>
    <row r="581" spans="1:10" customFormat="1" ht="26.1" customHeight="1" x14ac:dyDescent="0.2">
      <c r="A581" s="201" t="s">
        <v>457</v>
      </c>
      <c r="B581" s="202" t="s">
        <v>866</v>
      </c>
      <c r="C581" s="201" t="s">
        <v>22</v>
      </c>
      <c r="D581" s="201" t="s">
        <v>867</v>
      </c>
      <c r="E581" s="408" t="s">
        <v>460</v>
      </c>
      <c r="F581" s="408"/>
      <c r="G581" s="203" t="s">
        <v>806</v>
      </c>
      <c r="H581" s="204">
        <v>1.47E-2</v>
      </c>
      <c r="I581" s="205">
        <v>41.12</v>
      </c>
      <c r="J581" s="205">
        <v>0.604464</v>
      </c>
    </row>
    <row r="582" spans="1:10" customFormat="1" ht="26.1" customHeight="1" x14ac:dyDescent="0.2">
      <c r="A582" s="201" t="s">
        <v>457</v>
      </c>
      <c r="B582" s="202" t="s">
        <v>860</v>
      </c>
      <c r="C582" s="201" t="s">
        <v>22</v>
      </c>
      <c r="D582" s="201" t="s">
        <v>861</v>
      </c>
      <c r="E582" s="408" t="s">
        <v>460</v>
      </c>
      <c r="F582" s="408"/>
      <c r="G582" s="203" t="s">
        <v>28</v>
      </c>
      <c r="H582" s="204">
        <v>1.4750000000000001</v>
      </c>
      <c r="I582" s="205">
        <v>1.73</v>
      </c>
      <c r="J582" s="205">
        <v>2.5517500000000002</v>
      </c>
    </row>
    <row r="583" spans="1:10" customFormat="1" x14ac:dyDescent="0.2">
      <c r="A583" s="206"/>
      <c r="B583" s="206"/>
      <c r="C583" s="206"/>
      <c r="D583" s="206"/>
      <c r="E583" s="206" t="s">
        <v>470</v>
      </c>
      <c r="F583" s="207">
        <v>32.44</v>
      </c>
      <c r="G583" s="206" t="s">
        <v>471</v>
      </c>
      <c r="H583" s="207">
        <v>0</v>
      </c>
      <c r="I583" s="206" t="s">
        <v>472</v>
      </c>
      <c r="J583" s="207">
        <v>32.44</v>
      </c>
    </row>
    <row r="584" spans="1:10" customFormat="1" ht="15" thickBot="1" x14ac:dyDescent="0.25">
      <c r="A584" s="206"/>
      <c r="B584" s="206"/>
      <c r="C584" s="206"/>
      <c r="D584" s="206"/>
      <c r="E584" s="206" t="s">
        <v>473</v>
      </c>
      <c r="F584" s="207">
        <v>43.12</v>
      </c>
      <c r="G584" s="206"/>
      <c r="H584" s="409" t="s">
        <v>474</v>
      </c>
      <c r="I584" s="409"/>
      <c r="J584" s="207">
        <v>226.31</v>
      </c>
    </row>
    <row r="585" spans="1:10" customFormat="1" ht="0.95" customHeight="1" thickTop="1" x14ac:dyDescent="0.2">
      <c r="A585" s="208"/>
      <c r="B585" s="208"/>
      <c r="C585" s="208"/>
      <c r="D585" s="208"/>
      <c r="E585" s="208"/>
      <c r="F585" s="208"/>
      <c r="G585" s="208"/>
      <c r="H585" s="208"/>
      <c r="I585" s="208"/>
      <c r="J585" s="208"/>
    </row>
    <row r="586" spans="1:10" customFormat="1" ht="18" customHeight="1" x14ac:dyDescent="0.2">
      <c r="A586" s="143" t="s">
        <v>324</v>
      </c>
      <c r="B586" s="144" t="s">
        <v>7</v>
      </c>
      <c r="C586" s="143" t="s">
        <v>8</v>
      </c>
      <c r="D586" s="143" t="s">
        <v>9</v>
      </c>
      <c r="E586" s="410" t="s">
        <v>453</v>
      </c>
      <c r="F586" s="410"/>
      <c r="G586" s="145" t="s">
        <v>10</v>
      </c>
      <c r="H586" s="144" t="s">
        <v>11</v>
      </c>
      <c r="I586" s="144" t="s">
        <v>12</v>
      </c>
      <c r="J586" s="144" t="s">
        <v>14</v>
      </c>
    </row>
    <row r="587" spans="1:10" customFormat="1" ht="65.099999999999994" customHeight="1" x14ac:dyDescent="0.2">
      <c r="A587" s="156" t="s">
        <v>454</v>
      </c>
      <c r="B587" s="158" t="s">
        <v>2128</v>
      </c>
      <c r="C587" s="156" t="s">
        <v>19</v>
      </c>
      <c r="D587" s="156" t="s">
        <v>1775</v>
      </c>
      <c r="E587" s="411" t="s">
        <v>476</v>
      </c>
      <c r="F587" s="411"/>
      <c r="G587" s="157" t="s">
        <v>28</v>
      </c>
      <c r="H587" s="195">
        <v>1</v>
      </c>
      <c r="I587" s="159">
        <v>1601.31</v>
      </c>
      <c r="J587" s="159">
        <v>1601.31</v>
      </c>
    </row>
    <row r="588" spans="1:10" customFormat="1" ht="26.1" customHeight="1" x14ac:dyDescent="0.2">
      <c r="A588" s="196" t="s">
        <v>456</v>
      </c>
      <c r="B588" s="197" t="s">
        <v>954</v>
      </c>
      <c r="C588" s="196" t="s">
        <v>22</v>
      </c>
      <c r="D588" s="196" t="s">
        <v>955</v>
      </c>
      <c r="E588" s="412" t="s">
        <v>455</v>
      </c>
      <c r="F588" s="412"/>
      <c r="G588" s="198" t="s">
        <v>175</v>
      </c>
      <c r="H588" s="199">
        <v>0.55500000000000005</v>
      </c>
      <c r="I588" s="200">
        <v>32.24</v>
      </c>
      <c r="J588" s="200">
        <v>17.89</v>
      </c>
    </row>
    <row r="589" spans="1:10" customFormat="1" ht="24" customHeight="1" x14ac:dyDescent="0.2">
      <c r="A589" s="196" t="s">
        <v>456</v>
      </c>
      <c r="B589" s="197" t="s">
        <v>493</v>
      </c>
      <c r="C589" s="196" t="s">
        <v>22</v>
      </c>
      <c r="D589" s="196" t="s">
        <v>494</v>
      </c>
      <c r="E589" s="412" t="s">
        <v>455</v>
      </c>
      <c r="F589" s="412"/>
      <c r="G589" s="198" t="s">
        <v>175</v>
      </c>
      <c r="H589" s="199">
        <v>0.27800000000000002</v>
      </c>
      <c r="I589" s="200">
        <v>24.6</v>
      </c>
      <c r="J589" s="200">
        <v>6.83</v>
      </c>
    </row>
    <row r="590" spans="1:10" customFormat="1" ht="26.1" customHeight="1" x14ac:dyDescent="0.2">
      <c r="A590" s="201" t="s">
        <v>457</v>
      </c>
      <c r="B590" s="202" t="s">
        <v>956</v>
      </c>
      <c r="C590" s="201" t="s">
        <v>22</v>
      </c>
      <c r="D590" s="201" t="s">
        <v>957</v>
      </c>
      <c r="E590" s="408" t="s">
        <v>460</v>
      </c>
      <c r="F590" s="408"/>
      <c r="G590" s="203" t="s">
        <v>28</v>
      </c>
      <c r="H590" s="204">
        <v>0.38600000000000001</v>
      </c>
      <c r="I590" s="205">
        <v>26</v>
      </c>
      <c r="J590" s="205">
        <v>10.036</v>
      </c>
    </row>
    <row r="591" spans="1:10" customFormat="1" ht="78" customHeight="1" x14ac:dyDescent="0.2">
      <c r="A591" s="201" t="s">
        <v>457</v>
      </c>
      <c r="B591" s="202" t="s">
        <v>2314</v>
      </c>
      <c r="C591" s="201" t="s">
        <v>19</v>
      </c>
      <c r="D591" s="201" t="s">
        <v>2315</v>
      </c>
      <c r="E591" s="408" t="s">
        <v>859</v>
      </c>
      <c r="F591" s="408"/>
      <c r="G591" s="203" t="s">
        <v>20</v>
      </c>
      <c r="H591" s="204">
        <v>1</v>
      </c>
      <c r="I591" s="205">
        <v>1505</v>
      </c>
      <c r="J591" s="205">
        <v>1505</v>
      </c>
    </row>
    <row r="592" spans="1:10" customFormat="1" ht="39" customHeight="1" x14ac:dyDescent="0.2">
      <c r="A592" s="201" t="s">
        <v>457</v>
      </c>
      <c r="B592" s="202" t="s">
        <v>1537</v>
      </c>
      <c r="C592" s="201" t="s">
        <v>22</v>
      </c>
      <c r="D592" s="201" t="s">
        <v>1538</v>
      </c>
      <c r="E592" s="408" t="s">
        <v>460</v>
      </c>
      <c r="F592" s="408"/>
      <c r="G592" s="203" t="s">
        <v>28</v>
      </c>
      <c r="H592" s="204">
        <v>3</v>
      </c>
      <c r="I592" s="205">
        <v>20.52</v>
      </c>
      <c r="J592" s="205">
        <v>61.56</v>
      </c>
    </row>
    <row r="593" spans="1:10" customFormat="1" x14ac:dyDescent="0.2">
      <c r="A593" s="206"/>
      <c r="B593" s="206"/>
      <c r="C593" s="206"/>
      <c r="D593" s="206"/>
      <c r="E593" s="206" t="s">
        <v>470</v>
      </c>
      <c r="F593" s="207">
        <v>18.05</v>
      </c>
      <c r="G593" s="206" t="s">
        <v>471</v>
      </c>
      <c r="H593" s="207">
        <v>0</v>
      </c>
      <c r="I593" s="206" t="s">
        <v>472</v>
      </c>
      <c r="J593" s="207">
        <v>18.05</v>
      </c>
    </row>
    <row r="594" spans="1:10" customFormat="1" ht="15" thickBot="1" x14ac:dyDescent="0.25">
      <c r="A594" s="206"/>
      <c r="B594" s="206"/>
      <c r="C594" s="206"/>
      <c r="D594" s="206"/>
      <c r="E594" s="206" t="s">
        <v>473</v>
      </c>
      <c r="F594" s="207">
        <v>376.94</v>
      </c>
      <c r="G594" s="206"/>
      <c r="H594" s="409" t="s">
        <v>474</v>
      </c>
      <c r="I594" s="409"/>
      <c r="J594" s="207">
        <v>1978.25</v>
      </c>
    </row>
    <row r="595" spans="1:10" customFormat="1" ht="0.95" customHeight="1" thickTop="1" x14ac:dyDescent="0.2">
      <c r="A595" s="208"/>
      <c r="B595" s="208"/>
      <c r="C595" s="208"/>
      <c r="D595" s="208"/>
      <c r="E595" s="208"/>
      <c r="F595" s="208"/>
      <c r="G595" s="208"/>
      <c r="H595" s="208"/>
      <c r="I595" s="208"/>
      <c r="J595" s="208"/>
    </row>
    <row r="596" spans="1:10" customFormat="1" ht="18" customHeight="1" x14ac:dyDescent="0.2">
      <c r="A596" s="143" t="s">
        <v>325</v>
      </c>
      <c r="B596" s="144" t="s">
        <v>7</v>
      </c>
      <c r="C596" s="143" t="s">
        <v>8</v>
      </c>
      <c r="D596" s="143" t="s">
        <v>9</v>
      </c>
      <c r="E596" s="410" t="s">
        <v>453</v>
      </c>
      <c r="F596" s="410"/>
      <c r="G596" s="145" t="s">
        <v>10</v>
      </c>
      <c r="H596" s="144" t="s">
        <v>11</v>
      </c>
      <c r="I596" s="144" t="s">
        <v>12</v>
      </c>
      <c r="J596" s="144" t="s">
        <v>14</v>
      </c>
    </row>
    <row r="597" spans="1:10" customFormat="1" ht="39" customHeight="1" x14ac:dyDescent="0.2">
      <c r="A597" s="156" t="s">
        <v>454</v>
      </c>
      <c r="B597" s="158" t="s">
        <v>2129</v>
      </c>
      <c r="C597" s="156" t="s">
        <v>22</v>
      </c>
      <c r="D597" s="156" t="s">
        <v>1778</v>
      </c>
      <c r="E597" s="411" t="s">
        <v>548</v>
      </c>
      <c r="F597" s="411"/>
      <c r="G597" s="157" t="s">
        <v>28</v>
      </c>
      <c r="H597" s="195">
        <v>1</v>
      </c>
      <c r="I597" s="159">
        <v>184.14</v>
      </c>
      <c r="J597" s="159">
        <v>184.14</v>
      </c>
    </row>
    <row r="598" spans="1:10" customFormat="1" ht="24" customHeight="1" x14ac:dyDescent="0.2">
      <c r="A598" s="196" t="s">
        <v>456</v>
      </c>
      <c r="B598" s="197" t="s">
        <v>493</v>
      </c>
      <c r="C598" s="196" t="s">
        <v>22</v>
      </c>
      <c r="D598" s="196" t="s">
        <v>494</v>
      </c>
      <c r="E598" s="412" t="s">
        <v>455</v>
      </c>
      <c r="F598" s="412"/>
      <c r="G598" s="198" t="s">
        <v>175</v>
      </c>
      <c r="H598" s="199">
        <v>0.4105743</v>
      </c>
      <c r="I598" s="200">
        <v>24.6</v>
      </c>
      <c r="J598" s="200">
        <v>10.1</v>
      </c>
    </row>
    <row r="599" spans="1:10" customFormat="1" ht="26.1" customHeight="1" x14ac:dyDescent="0.2">
      <c r="A599" s="196" t="s">
        <v>456</v>
      </c>
      <c r="B599" s="197" t="s">
        <v>954</v>
      </c>
      <c r="C599" s="196" t="s">
        <v>22</v>
      </c>
      <c r="D599" s="196" t="s">
        <v>955</v>
      </c>
      <c r="E599" s="412" t="s">
        <v>455</v>
      </c>
      <c r="F599" s="412"/>
      <c r="G599" s="198" t="s">
        <v>175</v>
      </c>
      <c r="H599" s="199">
        <v>1.4528015000000001</v>
      </c>
      <c r="I599" s="200">
        <v>32.24</v>
      </c>
      <c r="J599" s="200">
        <v>46.83</v>
      </c>
    </row>
    <row r="600" spans="1:10" customFormat="1" ht="51.95" customHeight="1" x14ac:dyDescent="0.2">
      <c r="A600" s="201" t="s">
        <v>457</v>
      </c>
      <c r="B600" s="202" t="s">
        <v>2316</v>
      </c>
      <c r="C600" s="201" t="s">
        <v>22</v>
      </c>
      <c r="D600" s="201" t="s">
        <v>2317</v>
      </c>
      <c r="E600" s="408" t="s">
        <v>460</v>
      </c>
      <c r="F600" s="408"/>
      <c r="G600" s="203" t="s">
        <v>635</v>
      </c>
      <c r="H600" s="204">
        <v>1</v>
      </c>
      <c r="I600" s="205">
        <v>127.21</v>
      </c>
      <c r="J600" s="205">
        <v>127.21</v>
      </c>
    </row>
    <row r="601" spans="1:10" customFormat="1" x14ac:dyDescent="0.2">
      <c r="A601" s="206"/>
      <c r="B601" s="206"/>
      <c r="C601" s="206"/>
      <c r="D601" s="206"/>
      <c r="E601" s="206" t="s">
        <v>470</v>
      </c>
      <c r="F601" s="207">
        <v>42.09</v>
      </c>
      <c r="G601" s="206" t="s">
        <v>471</v>
      </c>
      <c r="H601" s="207">
        <v>0</v>
      </c>
      <c r="I601" s="206" t="s">
        <v>472</v>
      </c>
      <c r="J601" s="207">
        <v>42.09</v>
      </c>
    </row>
    <row r="602" spans="1:10" customFormat="1" ht="15" thickBot="1" x14ac:dyDescent="0.25">
      <c r="A602" s="206"/>
      <c r="B602" s="206"/>
      <c r="C602" s="206"/>
      <c r="D602" s="206"/>
      <c r="E602" s="206" t="s">
        <v>473</v>
      </c>
      <c r="F602" s="207">
        <v>43.34</v>
      </c>
      <c r="G602" s="206"/>
      <c r="H602" s="409" t="s">
        <v>474</v>
      </c>
      <c r="I602" s="409"/>
      <c r="J602" s="207">
        <v>227.48</v>
      </c>
    </row>
    <row r="603" spans="1:10" customFormat="1" ht="0.95" customHeight="1" thickTop="1" x14ac:dyDescent="0.2">
      <c r="A603" s="208"/>
      <c r="B603" s="208"/>
      <c r="C603" s="208"/>
      <c r="D603" s="208"/>
      <c r="E603" s="208"/>
      <c r="F603" s="208"/>
      <c r="G603" s="208"/>
      <c r="H603" s="208"/>
      <c r="I603" s="208"/>
      <c r="J603" s="208"/>
    </row>
    <row r="604" spans="1:10" customFormat="1" ht="18" customHeight="1" x14ac:dyDescent="0.2">
      <c r="A604" s="143" t="s">
        <v>326</v>
      </c>
      <c r="B604" s="144" t="s">
        <v>7</v>
      </c>
      <c r="C604" s="143" t="s">
        <v>8</v>
      </c>
      <c r="D604" s="143" t="s">
        <v>9</v>
      </c>
      <c r="E604" s="410" t="s">
        <v>453</v>
      </c>
      <c r="F604" s="410"/>
      <c r="G604" s="145" t="s">
        <v>10</v>
      </c>
      <c r="H604" s="144" t="s">
        <v>11</v>
      </c>
      <c r="I604" s="144" t="s">
        <v>12</v>
      </c>
      <c r="J604" s="144" t="s">
        <v>14</v>
      </c>
    </row>
    <row r="605" spans="1:10" customFormat="1" ht="51.95" customHeight="1" x14ac:dyDescent="0.2">
      <c r="A605" s="156" t="s">
        <v>454</v>
      </c>
      <c r="B605" s="158" t="s">
        <v>2130</v>
      </c>
      <c r="C605" s="156" t="s">
        <v>19</v>
      </c>
      <c r="D605" s="156" t="s">
        <v>1781</v>
      </c>
      <c r="E605" s="411" t="s">
        <v>476</v>
      </c>
      <c r="F605" s="411"/>
      <c r="G605" s="157" t="s">
        <v>28</v>
      </c>
      <c r="H605" s="195">
        <v>1</v>
      </c>
      <c r="I605" s="159">
        <v>2387.83</v>
      </c>
      <c r="J605" s="159">
        <v>2387.83</v>
      </c>
    </row>
    <row r="606" spans="1:10" customFormat="1" ht="39" customHeight="1" x14ac:dyDescent="0.2">
      <c r="A606" s="196" t="s">
        <v>456</v>
      </c>
      <c r="B606" s="197" t="s">
        <v>2318</v>
      </c>
      <c r="C606" s="196" t="s">
        <v>19</v>
      </c>
      <c r="D606" s="196" t="s">
        <v>2319</v>
      </c>
      <c r="E606" s="412" t="s">
        <v>476</v>
      </c>
      <c r="F606" s="412"/>
      <c r="G606" s="198" t="s">
        <v>28</v>
      </c>
      <c r="H606" s="199">
        <v>1</v>
      </c>
      <c r="I606" s="200">
        <v>2324.86</v>
      </c>
      <c r="J606" s="200">
        <v>2324.86</v>
      </c>
    </row>
    <row r="607" spans="1:10" customFormat="1" ht="26.1" customHeight="1" x14ac:dyDescent="0.2">
      <c r="A607" s="196" t="s">
        <v>456</v>
      </c>
      <c r="B607" s="197" t="s">
        <v>920</v>
      </c>
      <c r="C607" s="196" t="s">
        <v>22</v>
      </c>
      <c r="D607" s="196" t="s">
        <v>2320</v>
      </c>
      <c r="E607" s="412" t="s">
        <v>608</v>
      </c>
      <c r="F607" s="412"/>
      <c r="G607" s="198" t="s">
        <v>28</v>
      </c>
      <c r="H607" s="199">
        <v>1</v>
      </c>
      <c r="I607" s="200">
        <v>62.97</v>
      </c>
      <c r="J607" s="200">
        <v>62.97</v>
      </c>
    </row>
    <row r="608" spans="1:10" customFormat="1" x14ac:dyDescent="0.2">
      <c r="A608" s="206"/>
      <c r="B608" s="206"/>
      <c r="C608" s="206"/>
      <c r="D608" s="206"/>
      <c r="E608" s="206" t="s">
        <v>470</v>
      </c>
      <c r="F608" s="207">
        <v>32.200000000000003</v>
      </c>
      <c r="G608" s="206" t="s">
        <v>471</v>
      </c>
      <c r="H608" s="207">
        <v>0</v>
      </c>
      <c r="I608" s="206" t="s">
        <v>472</v>
      </c>
      <c r="J608" s="207">
        <v>32.200000000000003</v>
      </c>
    </row>
    <row r="609" spans="1:10" customFormat="1" ht="15" thickBot="1" x14ac:dyDescent="0.25">
      <c r="A609" s="206"/>
      <c r="B609" s="206"/>
      <c r="C609" s="206"/>
      <c r="D609" s="206"/>
      <c r="E609" s="206" t="s">
        <v>473</v>
      </c>
      <c r="F609" s="207">
        <v>562.09</v>
      </c>
      <c r="G609" s="206"/>
      <c r="H609" s="409" t="s">
        <v>474</v>
      </c>
      <c r="I609" s="409"/>
      <c r="J609" s="207">
        <v>2949.92</v>
      </c>
    </row>
    <row r="610" spans="1:10" customFormat="1" ht="0.95" customHeight="1" thickTop="1" x14ac:dyDescent="0.2">
      <c r="A610" s="208"/>
      <c r="B610" s="208"/>
      <c r="C610" s="208"/>
      <c r="D610" s="208"/>
      <c r="E610" s="208"/>
      <c r="F610" s="208"/>
      <c r="G610" s="208"/>
      <c r="H610" s="208"/>
      <c r="I610" s="208"/>
      <c r="J610" s="208"/>
    </row>
    <row r="611" spans="1:10" customFormat="1" ht="18" customHeight="1" x14ac:dyDescent="0.2">
      <c r="A611" s="143" t="s">
        <v>328</v>
      </c>
      <c r="B611" s="144" t="s">
        <v>7</v>
      </c>
      <c r="C611" s="143" t="s">
        <v>8</v>
      </c>
      <c r="D611" s="143" t="s">
        <v>9</v>
      </c>
      <c r="E611" s="410" t="s">
        <v>453</v>
      </c>
      <c r="F611" s="410"/>
      <c r="G611" s="145" t="s">
        <v>10</v>
      </c>
      <c r="H611" s="144" t="s">
        <v>11</v>
      </c>
      <c r="I611" s="144" t="s">
        <v>12</v>
      </c>
      <c r="J611" s="144" t="s">
        <v>14</v>
      </c>
    </row>
    <row r="612" spans="1:10" customFormat="1" ht="51.95" customHeight="1" x14ac:dyDescent="0.2">
      <c r="A612" s="156" t="s">
        <v>454</v>
      </c>
      <c r="B612" s="158" t="s">
        <v>338</v>
      </c>
      <c r="C612" s="156" t="s">
        <v>22</v>
      </c>
      <c r="D612" s="156" t="s">
        <v>2321</v>
      </c>
      <c r="E612" s="411" t="s">
        <v>608</v>
      </c>
      <c r="F612" s="411"/>
      <c r="G612" s="157" t="s">
        <v>28</v>
      </c>
      <c r="H612" s="195">
        <v>1</v>
      </c>
      <c r="I612" s="159">
        <v>453.5</v>
      </c>
      <c r="J612" s="159">
        <v>453.5</v>
      </c>
    </row>
    <row r="613" spans="1:10" customFormat="1" ht="39" customHeight="1" x14ac:dyDescent="0.2">
      <c r="A613" s="196" t="s">
        <v>456</v>
      </c>
      <c r="B613" s="197" t="s">
        <v>945</v>
      </c>
      <c r="C613" s="196" t="s">
        <v>22</v>
      </c>
      <c r="D613" s="196" t="s">
        <v>2322</v>
      </c>
      <c r="E613" s="412" t="s">
        <v>608</v>
      </c>
      <c r="F613" s="412"/>
      <c r="G613" s="198" t="s">
        <v>28</v>
      </c>
      <c r="H613" s="199">
        <v>1</v>
      </c>
      <c r="I613" s="200">
        <v>78.45</v>
      </c>
      <c r="J613" s="200">
        <v>78.45</v>
      </c>
    </row>
    <row r="614" spans="1:10" customFormat="1" ht="39" customHeight="1" x14ac:dyDescent="0.2">
      <c r="A614" s="196" t="s">
        <v>456</v>
      </c>
      <c r="B614" s="197" t="s">
        <v>949</v>
      </c>
      <c r="C614" s="196" t="s">
        <v>22</v>
      </c>
      <c r="D614" s="196" t="s">
        <v>2323</v>
      </c>
      <c r="E614" s="412" t="s">
        <v>608</v>
      </c>
      <c r="F614" s="412"/>
      <c r="G614" s="198" t="s">
        <v>28</v>
      </c>
      <c r="H614" s="199">
        <v>1</v>
      </c>
      <c r="I614" s="200">
        <v>237.97</v>
      </c>
      <c r="J614" s="200">
        <v>237.97</v>
      </c>
    </row>
    <row r="615" spans="1:10" customFormat="1" ht="39" customHeight="1" x14ac:dyDescent="0.2">
      <c r="A615" s="196" t="s">
        <v>456</v>
      </c>
      <c r="B615" s="197" t="s">
        <v>948</v>
      </c>
      <c r="C615" s="196" t="s">
        <v>22</v>
      </c>
      <c r="D615" s="196" t="s">
        <v>2324</v>
      </c>
      <c r="E615" s="412" t="s">
        <v>608</v>
      </c>
      <c r="F615" s="412"/>
      <c r="G615" s="198" t="s">
        <v>28</v>
      </c>
      <c r="H615" s="199">
        <v>1</v>
      </c>
      <c r="I615" s="200">
        <v>137.08000000000001</v>
      </c>
      <c r="J615" s="200">
        <v>137.08000000000001</v>
      </c>
    </row>
    <row r="616" spans="1:10" customFormat="1" x14ac:dyDescent="0.2">
      <c r="A616" s="206"/>
      <c r="B616" s="206"/>
      <c r="C616" s="206"/>
      <c r="D616" s="206"/>
      <c r="E616" s="206" t="s">
        <v>470</v>
      </c>
      <c r="F616" s="207">
        <v>45.83</v>
      </c>
      <c r="G616" s="206" t="s">
        <v>471</v>
      </c>
      <c r="H616" s="207">
        <v>0</v>
      </c>
      <c r="I616" s="206" t="s">
        <v>472</v>
      </c>
      <c r="J616" s="207">
        <v>45.83</v>
      </c>
    </row>
    <row r="617" spans="1:10" customFormat="1" ht="15" thickBot="1" x14ac:dyDescent="0.25">
      <c r="A617" s="206"/>
      <c r="B617" s="206"/>
      <c r="C617" s="206"/>
      <c r="D617" s="206"/>
      <c r="E617" s="206" t="s">
        <v>473</v>
      </c>
      <c r="F617" s="207">
        <v>106.75</v>
      </c>
      <c r="G617" s="206"/>
      <c r="H617" s="409" t="s">
        <v>474</v>
      </c>
      <c r="I617" s="409"/>
      <c r="J617" s="207">
        <v>560.25</v>
      </c>
    </row>
    <row r="618" spans="1:10" customFormat="1" ht="0.95" customHeight="1" thickTop="1" x14ac:dyDescent="0.2">
      <c r="A618" s="208"/>
      <c r="B618" s="208"/>
      <c r="C618" s="208"/>
      <c r="D618" s="208"/>
      <c r="E618" s="208"/>
      <c r="F618" s="208"/>
      <c r="G618" s="208"/>
      <c r="H618" s="208"/>
      <c r="I618" s="208"/>
      <c r="J618" s="208"/>
    </row>
    <row r="619" spans="1:10" customFormat="1" ht="18" customHeight="1" x14ac:dyDescent="0.2">
      <c r="A619" s="143" t="s">
        <v>2131</v>
      </c>
      <c r="B619" s="144" t="s">
        <v>7</v>
      </c>
      <c r="C619" s="143" t="s">
        <v>8</v>
      </c>
      <c r="D619" s="143" t="s">
        <v>9</v>
      </c>
      <c r="E619" s="410" t="s">
        <v>453</v>
      </c>
      <c r="F619" s="410"/>
      <c r="G619" s="145" t="s">
        <v>10</v>
      </c>
      <c r="H619" s="144" t="s">
        <v>11</v>
      </c>
      <c r="I619" s="144" t="s">
        <v>12</v>
      </c>
      <c r="J619" s="144" t="s">
        <v>14</v>
      </c>
    </row>
    <row r="620" spans="1:10" customFormat="1" ht="39" customHeight="1" x14ac:dyDescent="0.2">
      <c r="A620" s="156" t="s">
        <v>454</v>
      </c>
      <c r="B620" s="158" t="s">
        <v>950</v>
      </c>
      <c r="C620" s="156" t="s">
        <v>22</v>
      </c>
      <c r="D620" s="156" t="s">
        <v>2325</v>
      </c>
      <c r="E620" s="411" t="s">
        <v>608</v>
      </c>
      <c r="F620" s="411"/>
      <c r="G620" s="157" t="s">
        <v>28</v>
      </c>
      <c r="H620" s="195">
        <v>1</v>
      </c>
      <c r="I620" s="159">
        <v>224.5</v>
      </c>
      <c r="J620" s="159">
        <v>224.5</v>
      </c>
    </row>
    <row r="621" spans="1:10" customFormat="1" ht="24" customHeight="1" x14ac:dyDescent="0.2">
      <c r="A621" s="196" t="s">
        <v>456</v>
      </c>
      <c r="B621" s="197" t="s">
        <v>830</v>
      </c>
      <c r="C621" s="196" t="s">
        <v>22</v>
      </c>
      <c r="D621" s="196" t="s">
        <v>831</v>
      </c>
      <c r="E621" s="412" t="s">
        <v>455</v>
      </c>
      <c r="F621" s="412"/>
      <c r="G621" s="198" t="s">
        <v>175</v>
      </c>
      <c r="H621" s="199">
        <v>0.38332529999999998</v>
      </c>
      <c r="I621" s="200">
        <v>35.74</v>
      </c>
      <c r="J621" s="200">
        <v>13.7</v>
      </c>
    </row>
    <row r="622" spans="1:10" customFormat="1" ht="24" customHeight="1" x14ac:dyDescent="0.2">
      <c r="A622" s="196" t="s">
        <v>456</v>
      </c>
      <c r="B622" s="197" t="s">
        <v>493</v>
      </c>
      <c r="C622" s="196" t="s">
        <v>22</v>
      </c>
      <c r="D622" s="196" t="s">
        <v>494</v>
      </c>
      <c r="E622" s="412" t="s">
        <v>455</v>
      </c>
      <c r="F622" s="412"/>
      <c r="G622" s="198" t="s">
        <v>175</v>
      </c>
      <c r="H622" s="199">
        <v>0.14713499999999999</v>
      </c>
      <c r="I622" s="200">
        <v>24.6</v>
      </c>
      <c r="J622" s="200">
        <v>3.61</v>
      </c>
    </row>
    <row r="623" spans="1:10" customFormat="1" ht="24" customHeight="1" x14ac:dyDescent="0.2">
      <c r="A623" s="201" t="s">
        <v>457</v>
      </c>
      <c r="B623" s="202" t="s">
        <v>940</v>
      </c>
      <c r="C623" s="201" t="s">
        <v>22</v>
      </c>
      <c r="D623" s="201" t="s">
        <v>941</v>
      </c>
      <c r="E623" s="408" t="s">
        <v>460</v>
      </c>
      <c r="F623" s="408"/>
      <c r="G623" s="203" t="s">
        <v>251</v>
      </c>
      <c r="H623" s="204">
        <v>0.19828799999999999</v>
      </c>
      <c r="I623" s="205">
        <v>33.200000000000003</v>
      </c>
      <c r="J623" s="205">
        <v>6.5831616000000004</v>
      </c>
    </row>
    <row r="624" spans="1:10" customFormat="1" ht="26.1" customHeight="1" x14ac:dyDescent="0.2">
      <c r="A624" s="201" t="s">
        <v>457</v>
      </c>
      <c r="B624" s="202" t="s">
        <v>1341</v>
      </c>
      <c r="C624" s="201" t="s">
        <v>22</v>
      </c>
      <c r="D624" s="201" t="s">
        <v>1342</v>
      </c>
      <c r="E624" s="408" t="s">
        <v>460</v>
      </c>
      <c r="F624" s="408"/>
      <c r="G624" s="203" t="s">
        <v>28</v>
      </c>
      <c r="H624" s="204">
        <v>1</v>
      </c>
      <c r="I624" s="205">
        <v>200.61</v>
      </c>
      <c r="J624" s="205">
        <v>200.61</v>
      </c>
    </row>
    <row r="625" spans="1:10" customFormat="1" x14ac:dyDescent="0.2">
      <c r="A625" s="206"/>
      <c r="B625" s="206"/>
      <c r="C625" s="206"/>
      <c r="D625" s="206"/>
      <c r="E625" s="206" t="s">
        <v>470</v>
      </c>
      <c r="F625" s="207">
        <v>12.93</v>
      </c>
      <c r="G625" s="206" t="s">
        <v>471</v>
      </c>
      <c r="H625" s="207">
        <v>0</v>
      </c>
      <c r="I625" s="206" t="s">
        <v>472</v>
      </c>
      <c r="J625" s="207">
        <v>12.93</v>
      </c>
    </row>
    <row r="626" spans="1:10" customFormat="1" ht="15" thickBot="1" x14ac:dyDescent="0.25">
      <c r="A626" s="206"/>
      <c r="B626" s="206"/>
      <c r="C626" s="206"/>
      <c r="D626" s="206"/>
      <c r="E626" s="206" t="s">
        <v>473</v>
      </c>
      <c r="F626" s="207">
        <v>52.84</v>
      </c>
      <c r="G626" s="206"/>
      <c r="H626" s="409" t="s">
        <v>474</v>
      </c>
      <c r="I626" s="409"/>
      <c r="J626" s="207">
        <v>277.33999999999997</v>
      </c>
    </row>
    <row r="627" spans="1:10" customFormat="1" ht="0.95" customHeight="1" thickTop="1" x14ac:dyDescent="0.2">
      <c r="A627" s="208"/>
      <c r="B627" s="208"/>
      <c r="C627" s="208"/>
      <c r="D627" s="208"/>
      <c r="E627" s="208"/>
      <c r="F627" s="208"/>
      <c r="G627" s="208"/>
      <c r="H627" s="208"/>
      <c r="I627" s="208"/>
      <c r="J627" s="208"/>
    </row>
    <row r="628" spans="1:10" customFormat="1" ht="18" customHeight="1" x14ac:dyDescent="0.2">
      <c r="A628" s="143" t="s">
        <v>2132</v>
      </c>
      <c r="B628" s="144" t="s">
        <v>7</v>
      </c>
      <c r="C628" s="143" t="s">
        <v>8</v>
      </c>
      <c r="D628" s="143" t="s">
        <v>9</v>
      </c>
      <c r="E628" s="410" t="s">
        <v>453</v>
      </c>
      <c r="F628" s="410"/>
      <c r="G628" s="145" t="s">
        <v>10</v>
      </c>
      <c r="H628" s="144" t="s">
        <v>11</v>
      </c>
      <c r="I628" s="144" t="s">
        <v>12</v>
      </c>
      <c r="J628" s="144" t="s">
        <v>14</v>
      </c>
    </row>
    <row r="629" spans="1:10" customFormat="1" ht="39" customHeight="1" x14ac:dyDescent="0.2">
      <c r="A629" s="156" t="s">
        <v>454</v>
      </c>
      <c r="B629" s="158" t="s">
        <v>2133</v>
      </c>
      <c r="C629" s="156" t="s">
        <v>19</v>
      </c>
      <c r="D629" s="156" t="s">
        <v>1786</v>
      </c>
      <c r="E629" s="411" t="s">
        <v>476</v>
      </c>
      <c r="F629" s="411"/>
      <c r="G629" s="157" t="s">
        <v>28</v>
      </c>
      <c r="H629" s="195">
        <v>1</v>
      </c>
      <c r="I629" s="159">
        <v>981.43</v>
      </c>
      <c r="J629" s="159">
        <v>981.43</v>
      </c>
    </row>
    <row r="630" spans="1:10" customFormat="1" ht="26.1" customHeight="1" x14ac:dyDescent="0.2">
      <c r="A630" s="196" t="s">
        <v>456</v>
      </c>
      <c r="B630" s="197" t="s">
        <v>710</v>
      </c>
      <c r="C630" s="196" t="s">
        <v>22</v>
      </c>
      <c r="D630" s="196" t="s">
        <v>711</v>
      </c>
      <c r="E630" s="412" t="s">
        <v>455</v>
      </c>
      <c r="F630" s="412"/>
      <c r="G630" s="198" t="s">
        <v>175</v>
      </c>
      <c r="H630" s="199">
        <v>0.1525</v>
      </c>
      <c r="I630" s="200">
        <v>33.72</v>
      </c>
      <c r="J630" s="200">
        <v>5.14</v>
      </c>
    </row>
    <row r="631" spans="1:10" customFormat="1" ht="24" customHeight="1" x14ac:dyDescent="0.2">
      <c r="A631" s="196" t="s">
        <v>456</v>
      </c>
      <c r="B631" s="197" t="s">
        <v>493</v>
      </c>
      <c r="C631" s="196" t="s">
        <v>22</v>
      </c>
      <c r="D631" s="196" t="s">
        <v>494</v>
      </c>
      <c r="E631" s="412" t="s">
        <v>455</v>
      </c>
      <c r="F631" s="412"/>
      <c r="G631" s="198" t="s">
        <v>175</v>
      </c>
      <c r="H631" s="199">
        <v>4.8099999999999997E-2</v>
      </c>
      <c r="I631" s="200">
        <v>24.6</v>
      </c>
      <c r="J631" s="200">
        <v>1.18</v>
      </c>
    </row>
    <row r="632" spans="1:10" customFormat="1" ht="26.1" customHeight="1" x14ac:dyDescent="0.2">
      <c r="A632" s="201" t="s">
        <v>457</v>
      </c>
      <c r="B632" s="202" t="s">
        <v>2326</v>
      </c>
      <c r="C632" s="201" t="s">
        <v>19</v>
      </c>
      <c r="D632" s="201" t="s">
        <v>2327</v>
      </c>
      <c r="E632" s="408" t="s">
        <v>460</v>
      </c>
      <c r="F632" s="408"/>
      <c r="G632" s="203" t="s">
        <v>20</v>
      </c>
      <c r="H632" s="204">
        <v>1</v>
      </c>
      <c r="I632" s="205">
        <v>975</v>
      </c>
      <c r="J632" s="205">
        <v>975</v>
      </c>
    </row>
    <row r="633" spans="1:10" customFormat="1" ht="26.1" customHeight="1" x14ac:dyDescent="0.2">
      <c r="A633" s="201" t="s">
        <v>457</v>
      </c>
      <c r="B633" s="202" t="s">
        <v>931</v>
      </c>
      <c r="C633" s="201" t="s">
        <v>22</v>
      </c>
      <c r="D633" s="201" t="s">
        <v>932</v>
      </c>
      <c r="E633" s="408" t="s">
        <v>460</v>
      </c>
      <c r="F633" s="408"/>
      <c r="G633" s="203" t="s">
        <v>28</v>
      </c>
      <c r="H633" s="204">
        <v>3.6499999999999998E-2</v>
      </c>
      <c r="I633" s="205">
        <v>3.09</v>
      </c>
      <c r="J633" s="205">
        <v>0.112785</v>
      </c>
    </row>
    <row r="634" spans="1:10" customFormat="1" x14ac:dyDescent="0.2">
      <c r="A634" s="206"/>
      <c r="B634" s="206"/>
      <c r="C634" s="206"/>
      <c r="D634" s="206"/>
      <c r="E634" s="206" t="s">
        <v>470</v>
      </c>
      <c r="F634" s="207">
        <v>4.74</v>
      </c>
      <c r="G634" s="206" t="s">
        <v>471</v>
      </c>
      <c r="H634" s="207">
        <v>0</v>
      </c>
      <c r="I634" s="206" t="s">
        <v>472</v>
      </c>
      <c r="J634" s="207">
        <v>4.74</v>
      </c>
    </row>
    <row r="635" spans="1:10" customFormat="1" ht="15" thickBot="1" x14ac:dyDescent="0.25">
      <c r="A635" s="206"/>
      <c r="B635" s="206"/>
      <c r="C635" s="206"/>
      <c r="D635" s="206"/>
      <c r="E635" s="206" t="s">
        <v>473</v>
      </c>
      <c r="F635" s="207">
        <v>231.02</v>
      </c>
      <c r="G635" s="206"/>
      <c r="H635" s="409" t="s">
        <v>474</v>
      </c>
      <c r="I635" s="409"/>
      <c r="J635" s="207">
        <v>1212.45</v>
      </c>
    </row>
    <row r="636" spans="1:10" customFormat="1" ht="0.95" customHeight="1" thickTop="1" x14ac:dyDescent="0.2">
      <c r="A636" s="208"/>
      <c r="B636" s="208"/>
      <c r="C636" s="208"/>
      <c r="D636" s="208"/>
      <c r="E636" s="208"/>
      <c r="F636" s="208"/>
      <c r="G636" s="208"/>
      <c r="H636" s="208"/>
      <c r="I636" s="208"/>
      <c r="J636" s="208"/>
    </row>
    <row r="637" spans="1:10" customFormat="1" ht="18" customHeight="1" x14ac:dyDescent="0.2">
      <c r="A637" s="143" t="s">
        <v>2134</v>
      </c>
      <c r="B637" s="144" t="s">
        <v>7</v>
      </c>
      <c r="C637" s="143" t="s">
        <v>8</v>
      </c>
      <c r="D637" s="143" t="s">
        <v>9</v>
      </c>
      <c r="E637" s="410" t="s">
        <v>453</v>
      </c>
      <c r="F637" s="410"/>
      <c r="G637" s="145" t="s">
        <v>10</v>
      </c>
      <c r="H637" s="144" t="s">
        <v>11</v>
      </c>
      <c r="I637" s="144" t="s">
        <v>12</v>
      </c>
      <c r="J637" s="144" t="s">
        <v>14</v>
      </c>
    </row>
    <row r="638" spans="1:10" customFormat="1" ht="51.95" customHeight="1" x14ac:dyDescent="0.2">
      <c r="A638" s="156" t="s">
        <v>454</v>
      </c>
      <c r="B638" s="158" t="s">
        <v>2135</v>
      </c>
      <c r="C638" s="156" t="s">
        <v>19</v>
      </c>
      <c r="D638" s="156" t="s">
        <v>1788</v>
      </c>
      <c r="E638" s="411" t="s">
        <v>476</v>
      </c>
      <c r="F638" s="411"/>
      <c r="G638" s="157" t="s">
        <v>28</v>
      </c>
      <c r="H638" s="195">
        <v>1</v>
      </c>
      <c r="I638" s="159">
        <v>1644.61</v>
      </c>
      <c r="J638" s="159">
        <v>1644.61</v>
      </c>
    </row>
    <row r="639" spans="1:10" customFormat="1" ht="26.1" customHeight="1" x14ac:dyDescent="0.2">
      <c r="A639" s="196" t="s">
        <v>456</v>
      </c>
      <c r="B639" s="197" t="s">
        <v>710</v>
      </c>
      <c r="C639" s="196" t="s">
        <v>22</v>
      </c>
      <c r="D639" s="196" t="s">
        <v>711</v>
      </c>
      <c r="E639" s="412" t="s">
        <v>455</v>
      </c>
      <c r="F639" s="412"/>
      <c r="G639" s="198" t="s">
        <v>175</v>
      </c>
      <c r="H639" s="199">
        <v>0.1525</v>
      </c>
      <c r="I639" s="200">
        <v>33.72</v>
      </c>
      <c r="J639" s="200">
        <v>5.14</v>
      </c>
    </row>
    <row r="640" spans="1:10" customFormat="1" ht="24" customHeight="1" x14ac:dyDescent="0.2">
      <c r="A640" s="196" t="s">
        <v>456</v>
      </c>
      <c r="B640" s="197" t="s">
        <v>493</v>
      </c>
      <c r="C640" s="196" t="s">
        <v>22</v>
      </c>
      <c r="D640" s="196" t="s">
        <v>494</v>
      </c>
      <c r="E640" s="412" t="s">
        <v>455</v>
      </c>
      <c r="F640" s="412"/>
      <c r="G640" s="198" t="s">
        <v>175</v>
      </c>
      <c r="H640" s="199">
        <v>4.8099999999999997E-2</v>
      </c>
      <c r="I640" s="200">
        <v>24.6</v>
      </c>
      <c r="J640" s="200">
        <v>1.18</v>
      </c>
    </row>
    <row r="641" spans="1:10" customFormat="1" ht="26.1" customHeight="1" x14ac:dyDescent="0.2">
      <c r="A641" s="201" t="s">
        <v>457</v>
      </c>
      <c r="B641" s="202" t="s">
        <v>2328</v>
      </c>
      <c r="C641" s="201" t="s">
        <v>19</v>
      </c>
      <c r="D641" s="201" t="s">
        <v>2329</v>
      </c>
      <c r="E641" s="408" t="s">
        <v>460</v>
      </c>
      <c r="F641" s="408"/>
      <c r="G641" s="203" t="s">
        <v>20</v>
      </c>
      <c r="H641" s="204">
        <v>1</v>
      </c>
      <c r="I641" s="205">
        <v>1638.18</v>
      </c>
      <c r="J641" s="205">
        <v>1638.18</v>
      </c>
    </row>
    <row r="642" spans="1:10" customFormat="1" ht="26.1" customHeight="1" x14ac:dyDescent="0.2">
      <c r="A642" s="201" t="s">
        <v>457</v>
      </c>
      <c r="B642" s="202" t="s">
        <v>931</v>
      </c>
      <c r="C642" s="201" t="s">
        <v>22</v>
      </c>
      <c r="D642" s="201" t="s">
        <v>932</v>
      </c>
      <c r="E642" s="408" t="s">
        <v>460</v>
      </c>
      <c r="F642" s="408"/>
      <c r="G642" s="203" t="s">
        <v>28</v>
      </c>
      <c r="H642" s="204">
        <v>3.6499999999999998E-2</v>
      </c>
      <c r="I642" s="205">
        <v>3.09</v>
      </c>
      <c r="J642" s="205">
        <v>0.112785</v>
      </c>
    </row>
    <row r="643" spans="1:10" customFormat="1" x14ac:dyDescent="0.2">
      <c r="A643" s="206"/>
      <c r="B643" s="206"/>
      <c r="C643" s="206"/>
      <c r="D643" s="206"/>
      <c r="E643" s="206" t="s">
        <v>470</v>
      </c>
      <c r="F643" s="207">
        <v>4.74</v>
      </c>
      <c r="G643" s="206" t="s">
        <v>471</v>
      </c>
      <c r="H643" s="207">
        <v>0</v>
      </c>
      <c r="I643" s="206" t="s">
        <v>472</v>
      </c>
      <c r="J643" s="207">
        <v>4.74</v>
      </c>
    </row>
    <row r="644" spans="1:10" customFormat="1" ht="15" thickBot="1" x14ac:dyDescent="0.25">
      <c r="A644" s="206"/>
      <c r="B644" s="206"/>
      <c r="C644" s="206"/>
      <c r="D644" s="206"/>
      <c r="E644" s="206" t="s">
        <v>473</v>
      </c>
      <c r="F644" s="207">
        <v>387.14</v>
      </c>
      <c r="G644" s="206"/>
      <c r="H644" s="409" t="s">
        <v>474</v>
      </c>
      <c r="I644" s="409"/>
      <c r="J644" s="207">
        <v>2031.75</v>
      </c>
    </row>
    <row r="645" spans="1:10" customFormat="1" ht="0.95" customHeight="1" thickTop="1" x14ac:dyDescent="0.2">
      <c r="A645" s="208"/>
      <c r="B645" s="208"/>
      <c r="C645" s="208"/>
      <c r="D645" s="208"/>
      <c r="E645" s="208"/>
      <c r="F645" s="208"/>
      <c r="G645" s="208"/>
      <c r="H645" s="208"/>
      <c r="I645" s="208"/>
      <c r="J645" s="208"/>
    </row>
    <row r="646" spans="1:10" customFormat="1" ht="18" customHeight="1" x14ac:dyDescent="0.2">
      <c r="A646" s="143" t="s">
        <v>329</v>
      </c>
      <c r="B646" s="144" t="s">
        <v>7</v>
      </c>
      <c r="C646" s="143" t="s">
        <v>8</v>
      </c>
      <c r="D646" s="143" t="s">
        <v>9</v>
      </c>
      <c r="E646" s="410" t="s">
        <v>453</v>
      </c>
      <c r="F646" s="410"/>
      <c r="G646" s="145" t="s">
        <v>10</v>
      </c>
      <c r="H646" s="144" t="s">
        <v>11</v>
      </c>
      <c r="I646" s="144" t="s">
        <v>12</v>
      </c>
      <c r="J646" s="144" t="s">
        <v>14</v>
      </c>
    </row>
    <row r="647" spans="1:10" customFormat="1" ht="39" customHeight="1" x14ac:dyDescent="0.2">
      <c r="A647" s="156" t="s">
        <v>454</v>
      </c>
      <c r="B647" s="158" t="s">
        <v>2136</v>
      </c>
      <c r="C647" s="156" t="s">
        <v>19</v>
      </c>
      <c r="D647" s="156" t="s">
        <v>91</v>
      </c>
      <c r="E647" s="411" t="s">
        <v>476</v>
      </c>
      <c r="F647" s="411"/>
      <c r="G647" s="157" t="s">
        <v>30</v>
      </c>
      <c r="H647" s="195">
        <v>1</v>
      </c>
      <c r="I647" s="159">
        <v>821.83</v>
      </c>
      <c r="J647" s="159">
        <v>821.83</v>
      </c>
    </row>
    <row r="648" spans="1:10" customFormat="1" ht="24" customHeight="1" x14ac:dyDescent="0.2">
      <c r="A648" s="196" t="s">
        <v>456</v>
      </c>
      <c r="B648" s="197" t="s">
        <v>830</v>
      </c>
      <c r="C648" s="196" t="s">
        <v>22</v>
      </c>
      <c r="D648" s="196" t="s">
        <v>831</v>
      </c>
      <c r="E648" s="412" t="s">
        <v>455</v>
      </c>
      <c r="F648" s="412"/>
      <c r="G648" s="198" t="s">
        <v>175</v>
      </c>
      <c r="H648" s="199">
        <v>1.65</v>
      </c>
      <c r="I648" s="200">
        <v>35.74</v>
      </c>
      <c r="J648" s="200">
        <v>58.97</v>
      </c>
    </row>
    <row r="649" spans="1:10" customFormat="1" ht="24" customHeight="1" x14ac:dyDescent="0.2">
      <c r="A649" s="196" t="s">
        <v>456</v>
      </c>
      <c r="B649" s="197" t="s">
        <v>493</v>
      </c>
      <c r="C649" s="196" t="s">
        <v>22</v>
      </c>
      <c r="D649" s="196" t="s">
        <v>494</v>
      </c>
      <c r="E649" s="412" t="s">
        <v>455</v>
      </c>
      <c r="F649" s="412"/>
      <c r="G649" s="198" t="s">
        <v>175</v>
      </c>
      <c r="H649" s="199">
        <v>1.0900000000000001</v>
      </c>
      <c r="I649" s="200">
        <v>24.6</v>
      </c>
      <c r="J649" s="200">
        <v>26.81</v>
      </c>
    </row>
    <row r="650" spans="1:10" customFormat="1" ht="39" customHeight="1" x14ac:dyDescent="0.2">
      <c r="A650" s="201" t="s">
        <v>457</v>
      </c>
      <c r="B650" s="202" t="s">
        <v>936</v>
      </c>
      <c r="C650" s="201" t="s">
        <v>22</v>
      </c>
      <c r="D650" s="201" t="s">
        <v>937</v>
      </c>
      <c r="E650" s="408" t="s">
        <v>460</v>
      </c>
      <c r="F650" s="408"/>
      <c r="G650" s="203" t="s">
        <v>30</v>
      </c>
      <c r="H650" s="204">
        <v>1.05</v>
      </c>
      <c r="I650" s="205">
        <v>671.69</v>
      </c>
      <c r="J650" s="205">
        <v>705.27449999999999</v>
      </c>
    </row>
    <row r="651" spans="1:10" customFormat="1" ht="24" customHeight="1" x14ac:dyDescent="0.2">
      <c r="A651" s="201" t="s">
        <v>457</v>
      </c>
      <c r="B651" s="202" t="s">
        <v>940</v>
      </c>
      <c r="C651" s="201" t="s">
        <v>22</v>
      </c>
      <c r="D651" s="201" t="s">
        <v>941</v>
      </c>
      <c r="E651" s="408" t="s">
        <v>460</v>
      </c>
      <c r="F651" s="408"/>
      <c r="G651" s="203" t="s">
        <v>251</v>
      </c>
      <c r="H651" s="204">
        <v>0.58079999999999998</v>
      </c>
      <c r="I651" s="205">
        <v>33.200000000000003</v>
      </c>
      <c r="J651" s="205">
        <v>19.28256</v>
      </c>
    </row>
    <row r="652" spans="1:10" customFormat="1" ht="24" customHeight="1" x14ac:dyDescent="0.2">
      <c r="A652" s="201" t="s">
        <v>457</v>
      </c>
      <c r="B652" s="202" t="s">
        <v>923</v>
      </c>
      <c r="C652" s="201" t="s">
        <v>22</v>
      </c>
      <c r="D652" s="201" t="s">
        <v>924</v>
      </c>
      <c r="E652" s="408" t="s">
        <v>460</v>
      </c>
      <c r="F652" s="408"/>
      <c r="G652" s="203" t="s">
        <v>251</v>
      </c>
      <c r="H652" s="204">
        <v>3.9E-2</v>
      </c>
      <c r="I652" s="205">
        <v>185.51</v>
      </c>
      <c r="J652" s="205">
        <v>7.23489</v>
      </c>
    </row>
    <row r="653" spans="1:10" customFormat="1" ht="39" customHeight="1" x14ac:dyDescent="0.2">
      <c r="A653" s="201" t="s">
        <v>457</v>
      </c>
      <c r="B653" s="202" t="s">
        <v>938</v>
      </c>
      <c r="C653" s="201" t="s">
        <v>22</v>
      </c>
      <c r="D653" s="201" t="s">
        <v>939</v>
      </c>
      <c r="E653" s="408" t="s">
        <v>460</v>
      </c>
      <c r="F653" s="408"/>
      <c r="G653" s="203" t="s">
        <v>28</v>
      </c>
      <c r="H653" s="204">
        <v>7</v>
      </c>
      <c r="I653" s="205">
        <v>0.61</v>
      </c>
      <c r="J653" s="205">
        <v>4.2699999999999996</v>
      </c>
    </row>
    <row r="654" spans="1:10" customFormat="1" x14ac:dyDescent="0.2">
      <c r="A654" s="206"/>
      <c r="B654" s="206"/>
      <c r="C654" s="206"/>
      <c r="D654" s="206"/>
      <c r="E654" s="206" t="s">
        <v>470</v>
      </c>
      <c r="F654" s="207">
        <v>63.14</v>
      </c>
      <c r="G654" s="206" t="s">
        <v>471</v>
      </c>
      <c r="H654" s="207">
        <v>0</v>
      </c>
      <c r="I654" s="206" t="s">
        <v>472</v>
      </c>
      <c r="J654" s="207">
        <v>63.14</v>
      </c>
    </row>
    <row r="655" spans="1:10" customFormat="1" ht="15" thickBot="1" x14ac:dyDescent="0.25">
      <c r="A655" s="206"/>
      <c r="B655" s="206"/>
      <c r="C655" s="206"/>
      <c r="D655" s="206"/>
      <c r="E655" s="206" t="s">
        <v>473</v>
      </c>
      <c r="F655" s="207">
        <v>193.45</v>
      </c>
      <c r="G655" s="206"/>
      <c r="H655" s="409" t="s">
        <v>474</v>
      </c>
      <c r="I655" s="409"/>
      <c r="J655" s="207">
        <v>1015.28</v>
      </c>
    </row>
    <row r="656" spans="1:10" customFormat="1" ht="0.95" customHeight="1" thickTop="1" x14ac:dyDescent="0.2">
      <c r="A656" s="208"/>
      <c r="B656" s="208"/>
      <c r="C656" s="208"/>
      <c r="D656" s="208"/>
      <c r="E656" s="208"/>
      <c r="F656" s="208"/>
      <c r="G656" s="208"/>
      <c r="H656" s="208"/>
      <c r="I656" s="208"/>
      <c r="J656" s="208"/>
    </row>
    <row r="657" spans="1:10" customFormat="1" ht="18" customHeight="1" x14ac:dyDescent="0.2">
      <c r="A657" s="143" t="s">
        <v>330</v>
      </c>
      <c r="B657" s="144" t="s">
        <v>7</v>
      </c>
      <c r="C657" s="143" t="s">
        <v>8</v>
      </c>
      <c r="D657" s="143" t="s">
        <v>9</v>
      </c>
      <c r="E657" s="410" t="s">
        <v>453</v>
      </c>
      <c r="F657" s="410"/>
      <c r="G657" s="145" t="s">
        <v>10</v>
      </c>
      <c r="H657" s="144" t="s">
        <v>11</v>
      </c>
      <c r="I657" s="144" t="s">
        <v>12</v>
      </c>
      <c r="J657" s="144" t="s">
        <v>14</v>
      </c>
    </row>
    <row r="658" spans="1:10" customFormat="1" ht="24" customHeight="1" x14ac:dyDescent="0.2">
      <c r="A658" s="156" t="s">
        <v>454</v>
      </c>
      <c r="B658" s="158" t="s">
        <v>2137</v>
      </c>
      <c r="C658" s="156" t="s">
        <v>19</v>
      </c>
      <c r="D658" s="156" t="s">
        <v>93</v>
      </c>
      <c r="E658" s="411" t="s">
        <v>476</v>
      </c>
      <c r="F658" s="411"/>
      <c r="G658" s="157" t="s">
        <v>29</v>
      </c>
      <c r="H658" s="195">
        <v>1</v>
      </c>
      <c r="I658" s="159">
        <v>88.26</v>
      </c>
      <c r="J658" s="159">
        <v>88.26</v>
      </c>
    </row>
    <row r="659" spans="1:10" customFormat="1" ht="24" customHeight="1" x14ac:dyDescent="0.2">
      <c r="A659" s="196" t="s">
        <v>456</v>
      </c>
      <c r="B659" s="197" t="s">
        <v>493</v>
      </c>
      <c r="C659" s="196" t="s">
        <v>22</v>
      </c>
      <c r="D659" s="196" t="s">
        <v>494</v>
      </c>
      <c r="E659" s="412" t="s">
        <v>455</v>
      </c>
      <c r="F659" s="412"/>
      <c r="G659" s="198" t="s">
        <v>175</v>
      </c>
      <c r="H659" s="199">
        <v>0.15</v>
      </c>
      <c r="I659" s="200">
        <v>24.6</v>
      </c>
      <c r="J659" s="200">
        <v>3.69</v>
      </c>
    </row>
    <row r="660" spans="1:10" customFormat="1" ht="24" customHeight="1" x14ac:dyDescent="0.2">
      <c r="A660" s="196" t="s">
        <v>456</v>
      </c>
      <c r="B660" s="197" t="s">
        <v>830</v>
      </c>
      <c r="C660" s="196" t="s">
        <v>22</v>
      </c>
      <c r="D660" s="196" t="s">
        <v>831</v>
      </c>
      <c r="E660" s="412" t="s">
        <v>455</v>
      </c>
      <c r="F660" s="412"/>
      <c r="G660" s="198" t="s">
        <v>175</v>
      </c>
      <c r="H660" s="199">
        <v>0.29899999999999999</v>
      </c>
      <c r="I660" s="200">
        <v>35.74</v>
      </c>
      <c r="J660" s="200">
        <v>10.68</v>
      </c>
    </row>
    <row r="661" spans="1:10" customFormat="1" ht="24" customHeight="1" x14ac:dyDescent="0.2">
      <c r="A661" s="201" t="s">
        <v>457</v>
      </c>
      <c r="B661" s="202" t="s">
        <v>839</v>
      </c>
      <c r="C661" s="201" t="s">
        <v>22</v>
      </c>
      <c r="D661" s="201" t="s">
        <v>840</v>
      </c>
      <c r="E661" s="408" t="s">
        <v>460</v>
      </c>
      <c r="F661" s="408"/>
      <c r="G661" s="203" t="s">
        <v>251</v>
      </c>
      <c r="H661" s="204">
        <v>0.86140000000000005</v>
      </c>
      <c r="I661" s="205">
        <v>4.6100000000000003</v>
      </c>
      <c r="J661" s="205">
        <v>3.9710540000000001</v>
      </c>
    </row>
    <row r="662" spans="1:10" customFormat="1" ht="24" customHeight="1" x14ac:dyDescent="0.2">
      <c r="A662" s="201" t="s">
        <v>457</v>
      </c>
      <c r="B662" s="202" t="s">
        <v>837</v>
      </c>
      <c r="C662" s="201" t="s">
        <v>22</v>
      </c>
      <c r="D662" s="201" t="s">
        <v>838</v>
      </c>
      <c r="E662" s="408" t="s">
        <v>460</v>
      </c>
      <c r="F662" s="408"/>
      <c r="G662" s="203" t="s">
        <v>251</v>
      </c>
      <c r="H662" s="204">
        <v>0.12</v>
      </c>
      <c r="I662" s="205">
        <v>8.8000000000000007</v>
      </c>
      <c r="J662" s="205">
        <v>1.056</v>
      </c>
    </row>
    <row r="663" spans="1:10" customFormat="1" ht="39" customHeight="1" x14ac:dyDescent="0.2">
      <c r="A663" s="201" t="s">
        <v>457</v>
      </c>
      <c r="B663" s="202" t="s">
        <v>942</v>
      </c>
      <c r="C663" s="201" t="s">
        <v>22</v>
      </c>
      <c r="D663" s="201" t="s">
        <v>943</v>
      </c>
      <c r="E663" s="408" t="s">
        <v>460</v>
      </c>
      <c r="F663" s="408"/>
      <c r="G663" s="203" t="s">
        <v>29</v>
      </c>
      <c r="H663" s="204">
        <v>1.04</v>
      </c>
      <c r="I663" s="205">
        <v>66.23</v>
      </c>
      <c r="J663" s="205">
        <v>68.879199999999997</v>
      </c>
    </row>
    <row r="664" spans="1:10" customFormat="1" x14ac:dyDescent="0.2">
      <c r="A664" s="206"/>
      <c r="B664" s="206"/>
      <c r="C664" s="206"/>
      <c r="D664" s="206"/>
      <c r="E664" s="206" t="s">
        <v>470</v>
      </c>
      <c r="F664" s="207">
        <v>10.66</v>
      </c>
      <c r="G664" s="206" t="s">
        <v>471</v>
      </c>
      <c r="H664" s="207">
        <v>0</v>
      </c>
      <c r="I664" s="206" t="s">
        <v>472</v>
      </c>
      <c r="J664" s="207">
        <v>10.66</v>
      </c>
    </row>
    <row r="665" spans="1:10" customFormat="1" ht="15" thickBot="1" x14ac:dyDescent="0.25">
      <c r="A665" s="206"/>
      <c r="B665" s="206"/>
      <c r="C665" s="206"/>
      <c r="D665" s="206"/>
      <c r="E665" s="206" t="s">
        <v>473</v>
      </c>
      <c r="F665" s="207">
        <v>20.77</v>
      </c>
      <c r="G665" s="206"/>
      <c r="H665" s="409" t="s">
        <v>474</v>
      </c>
      <c r="I665" s="409"/>
      <c r="J665" s="207">
        <v>109.03</v>
      </c>
    </row>
    <row r="666" spans="1:10" customFormat="1" ht="0.95" customHeight="1" thickTop="1" x14ac:dyDescent="0.2">
      <c r="A666" s="208"/>
      <c r="B666" s="208"/>
      <c r="C666" s="208"/>
      <c r="D666" s="208"/>
      <c r="E666" s="208"/>
      <c r="F666" s="208"/>
      <c r="G666" s="208"/>
      <c r="H666" s="208"/>
      <c r="I666" s="208"/>
      <c r="J666" s="208"/>
    </row>
    <row r="667" spans="1:10" customFormat="1" ht="18" customHeight="1" x14ac:dyDescent="0.2">
      <c r="A667" s="143" t="s">
        <v>331</v>
      </c>
      <c r="B667" s="144" t="s">
        <v>7</v>
      </c>
      <c r="C667" s="143" t="s">
        <v>8</v>
      </c>
      <c r="D667" s="143" t="s">
        <v>9</v>
      </c>
      <c r="E667" s="410" t="s">
        <v>453</v>
      </c>
      <c r="F667" s="410"/>
      <c r="G667" s="145" t="s">
        <v>10</v>
      </c>
      <c r="H667" s="144" t="s">
        <v>11</v>
      </c>
      <c r="I667" s="144" t="s">
        <v>12</v>
      </c>
      <c r="J667" s="144" t="s">
        <v>14</v>
      </c>
    </row>
    <row r="668" spans="1:10" customFormat="1" ht="51.95" customHeight="1" x14ac:dyDescent="0.2">
      <c r="A668" s="156" t="s">
        <v>454</v>
      </c>
      <c r="B668" s="158" t="s">
        <v>2138</v>
      </c>
      <c r="C668" s="156" t="s">
        <v>19</v>
      </c>
      <c r="D668" s="156" t="s">
        <v>1800</v>
      </c>
      <c r="E668" s="411" t="s">
        <v>476</v>
      </c>
      <c r="F668" s="411"/>
      <c r="G668" s="157" t="s">
        <v>170</v>
      </c>
      <c r="H668" s="195">
        <v>1</v>
      </c>
      <c r="I668" s="159">
        <v>688.09</v>
      </c>
      <c r="J668" s="159">
        <v>688.09</v>
      </c>
    </row>
    <row r="669" spans="1:10" customFormat="1" ht="24" customHeight="1" x14ac:dyDescent="0.2">
      <c r="A669" s="196" t="s">
        <v>456</v>
      </c>
      <c r="B669" s="197" t="s">
        <v>493</v>
      </c>
      <c r="C669" s="196" t="s">
        <v>22</v>
      </c>
      <c r="D669" s="196" t="s">
        <v>494</v>
      </c>
      <c r="E669" s="412" t="s">
        <v>455</v>
      </c>
      <c r="F669" s="412"/>
      <c r="G669" s="198" t="s">
        <v>175</v>
      </c>
      <c r="H669" s="199">
        <v>7.0999999999999994E-2</v>
      </c>
      <c r="I669" s="200">
        <v>24.6</v>
      </c>
      <c r="J669" s="200">
        <v>1.74</v>
      </c>
    </row>
    <row r="670" spans="1:10" customFormat="1" ht="24" customHeight="1" x14ac:dyDescent="0.2">
      <c r="A670" s="196" t="s">
        <v>456</v>
      </c>
      <c r="B670" s="197" t="s">
        <v>830</v>
      </c>
      <c r="C670" s="196" t="s">
        <v>22</v>
      </c>
      <c r="D670" s="196" t="s">
        <v>831</v>
      </c>
      <c r="E670" s="412" t="s">
        <v>455</v>
      </c>
      <c r="F670" s="412"/>
      <c r="G670" s="198" t="s">
        <v>175</v>
      </c>
      <c r="H670" s="199">
        <v>0.14199999999999999</v>
      </c>
      <c r="I670" s="200">
        <v>35.74</v>
      </c>
      <c r="J670" s="200">
        <v>5.07</v>
      </c>
    </row>
    <row r="671" spans="1:10" customFormat="1" ht="24" customHeight="1" x14ac:dyDescent="0.2">
      <c r="A671" s="201" t="s">
        <v>457</v>
      </c>
      <c r="B671" s="202" t="s">
        <v>940</v>
      </c>
      <c r="C671" s="201" t="s">
        <v>22</v>
      </c>
      <c r="D671" s="201" t="s">
        <v>941</v>
      </c>
      <c r="E671" s="408" t="s">
        <v>460</v>
      </c>
      <c r="F671" s="408"/>
      <c r="G671" s="203" t="s">
        <v>251</v>
      </c>
      <c r="H671" s="204">
        <v>8.6999999999999994E-2</v>
      </c>
      <c r="I671" s="205">
        <v>33.200000000000003</v>
      </c>
      <c r="J671" s="205">
        <v>2.8883999999999999</v>
      </c>
    </row>
    <row r="672" spans="1:10" customFormat="1" ht="39" customHeight="1" x14ac:dyDescent="0.2">
      <c r="A672" s="201" t="s">
        <v>457</v>
      </c>
      <c r="B672" s="202" t="s">
        <v>936</v>
      </c>
      <c r="C672" s="201" t="s">
        <v>22</v>
      </c>
      <c r="D672" s="201" t="s">
        <v>937</v>
      </c>
      <c r="E672" s="408" t="s">
        <v>460</v>
      </c>
      <c r="F672" s="408"/>
      <c r="G672" s="203" t="s">
        <v>30</v>
      </c>
      <c r="H672" s="204">
        <v>1.01</v>
      </c>
      <c r="I672" s="205">
        <v>671.69</v>
      </c>
      <c r="J672" s="205">
        <v>678.40689999999995</v>
      </c>
    </row>
    <row r="673" spans="1:10" customFormat="1" x14ac:dyDescent="0.2">
      <c r="A673" s="206"/>
      <c r="B673" s="206"/>
      <c r="C673" s="206"/>
      <c r="D673" s="206"/>
      <c r="E673" s="206" t="s">
        <v>470</v>
      </c>
      <c r="F673" s="207">
        <v>5.05</v>
      </c>
      <c r="G673" s="206" t="s">
        <v>471</v>
      </c>
      <c r="H673" s="207">
        <v>0</v>
      </c>
      <c r="I673" s="206" t="s">
        <v>472</v>
      </c>
      <c r="J673" s="207">
        <v>5.05</v>
      </c>
    </row>
    <row r="674" spans="1:10" customFormat="1" ht="15" thickBot="1" x14ac:dyDescent="0.25">
      <c r="A674" s="206"/>
      <c r="B674" s="206"/>
      <c r="C674" s="206"/>
      <c r="D674" s="206"/>
      <c r="E674" s="206" t="s">
        <v>473</v>
      </c>
      <c r="F674" s="207">
        <v>161.97</v>
      </c>
      <c r="G674" s="206"/>
      <c r="H674" s="409" t="s">
        <v>474</v>
      </c>
      <c r="I674" s="409"/>
      <c r="J674" s="207">
        <v>850.06</v>
      </c>
    </row>
    <row r="675" spans="1:10" customFormat="1" ht="0.95" customHeight="1" thickTop="1" x14ac:dyDescent="0.2">
      <c r="A675" s="208"/>
      <c r="B675" s="208"/>
      <c r="C675" s="208"/>
      <c r="D675" s="208"/>
      <c r="E675" s="208"/>
      <c r="F675" s="208"/>
      <c r="G675" s="208"/>
      <c r="H675" s="208"/>
      <c r="I675" s="208"/>
      <c r="J675" s="208"/>
    </row>
    <row r="676" spans="1:10" customFormat="1" ht="18" customHeight="1" x14ac:dyDescent="0.2">
      <c r="A676" s="143" t="s">
        <v>2139</v>
      </c>
      <c r="B676" s="144" t="s">
        <v>7</v>
      </c>
      <c r="C676" s="143" t="s">
        <v>8</v>
      </c>
      <c r="D676" s="143" t="s">
        <v>9</v>
      </c>
      <c r="E676" s="410" t="s">
        <v>453</v>
      </c>
      <c r="F676" s="410"/>
      <c r="G676" s="145" t="s">
        <v>10</v>
      </c>
      <c r="H676" s="144" t="s">
        <v>11</v>
      </c>
      <c r="I676" s="144" t="s">
        <v>12</v>
      </c>
      <c r="J676" s="144" t="s">
        <v>14</v>
      </c>
    </row>
    <row r="677" spans="1:10" customFormat="1" ht="26.1" customHeight="1" x14ac:dyDescent="0.2">
      <c r="A677" s="156" t="s">
        <v>454</v>
      </c>
      <c r="B677" s="158" t="s">
        <v>2140</v>
      </c>
      <c r="C677" s="156" t="s">
        <v>22</v>
      </c>
      <c r="D677" s="156" t="s">
        <v>2330</v>
      </c>
      <c r="E677" s="411" t="s">
        <v>618</v>
      </c>
      <c r="F677" s="411"/>
      <c r="G677" s="157" t="s">
        <v>29</v>
      </c>
      <c r="H677" s="195">
        <v>1</v>
      </c>
      <c r="I677" s="159">
        <v>141.66</v>
      </c>
      <c r="J677" s="159">
        <v>141.66</v>
      </c>
    </row>
    <row r="678" spans="1:10" customFormat="1" ht="24" customHeight="1" x14ac:dyDescent="0.2">
      <c r="A678" s="196" t="s">
        <v>456</v>
      </c>
      <c r="B678" s="197" t="s">
        <v>830</v>
      </c>
      <c r="C678" s="196" t="s">
        <v>22</v>
      </c>
      <c r="D678" s="196" t="s">
        <v>831</v>
      </c>
      <c r="E678" s="412" t="s">
        <v>455</v>
      </c>
      <c r="F678" s="412"/>
      <c r="G678" s="198" t="s">
        <v>175</v>
      </c>
      <c r="H678" s="199">
        <v>0.86234440000000001</v>
      </c>
      <c r="I678" s="200">
        <v>35.74</v>
      </c>
      <c r="J678" s="200">
        <v>30.82</v>
      </c>
    </row>
    <row r="679" spans="1:10" customFormat="1" ht="24" customHeight="1" x14ac:dyDescent="0.2">
      <c r="A679" s="196" t="s">
        <v>456</v>
      </c>
      <c r="B679" s="197" t="s">
        <v>493</v>
      </c>
      <c r="C679" s="196" t="s">
        <v>22</v>
      </c>
      <c r="D679" s="196" t="s">
        <v>494</v>
      </c>
      <c r="E679" s="412" t="s">
        <v>455</v>
      </c>
      <c r="F679" s="412"/>
      <c r="G679" s="198" t="s">
        <v>175</v>
      </c>
      <c r="H679" s="199">
        <v>0.43117220000000001</v>
      </c>
      <c r="I679" s="200">
        <v>24.6</v>
      </c>
      <c r="J679" s="200">
        <v>10.6</v>
      </c>
    </row>
    <row r="680" spans="1:10" customFormat="1" ht="24" customHeight="1" x14ac:dyDescent="0.2">
      <c r="A680" s="201" t="s">
        <v>457</v>
      </c>
      <c r="B680" s="202" t="s">
        <v>839</v>
      </c>
      <c r="C680" s="201" t="s">
        <v>22</v>
      </c>
      <c r="D680" s="201" t="s">
        <v>840</v>
      </c>
      <c r="E680" s="408" t="s">
        <v>460</v>
      </c>
      <c r="F680" s="408"/>
      <c r="G680" s="203" t="s">
        <v>251</v>
      </c>
      <c r="H680" s="204">
        <v>1.3694999999999999</v>
      </c>
      <c r="I680" s="205">
        <v>4.6100000000000003</v>
      </c>
      <c r="J680" s="205">
        <v>6.3133949999999999</v>
      </c>
    </row>
    <row r="681" spans="1:10" customFormat="1" ht="24" customHeight="1" x14ac:dyDescent="0.2">
      <c r="A681" s="201" t="s">
        <v>457</v>
      </c>
      <c r="B681" s="202" t="s">
        <v>837</v>
      </c>
      <c r="C681" s="201" t="s">
        <v>22</v>
      </c>
      <c r="D681" s="201" t="s">
        <v>838</v>
      </c>
      <c r="E681" s="408" t="s">
        <v>460</v>
      </c>
      <c r="F681" s="408"/>
      <c r="G681" s="203" t="s">
        <v>251</v>
      </c>
      <c r="H681" s="204">
        <v>2.1000000000000001E-2</v>
      </c>
      <c r="I681" s="205">
        <v>8.8000000000000007</v>
      </c>
      <c r="J681" s="205">
        <v>0.18479999999999999</v>
      </c>
    </row>
    <row r="682" spans="1:10" customFormat="1" ht="39" customHeight="1" x14ac:dyDescent="0.2">
      <c r="A682" s="201" t="s">
        <v>457</v>
      </c>
      <c r="B682" s="202" t="s">
        <v>883</v>
      </c>
      <c r="C682" s="201" t="s">
        <v>22</v>
      </c>
      <c r="D682" s="201" t="s">
        <v>884</v>
      </c>
      <c r="E682" s="408" t="s">
        <v>460</v>
      </c>
      <c r="F682" s="408"/>
      <c r="G682" s="203" t="s">
        <v>29</v>
      </c>
      <c r="H682" s="204">
        <v>1</v>
      </c>
      <c r="I682" s="205">
        <v>93.75</v>
      </c>
      <c r="J682" s="205">
        <v>93.75</v>
      </c>
    </row>
    <row r="683" spans="1:10" customFormat="1" x14ac:dyDescent="0.2">
      <c r="A683" s="206"/>
      <c r="B683" s="206"/>
      <c r="C683" s="206"/>
      <c r="D683" s="206"/>
      <c r="E683" s="206" t="s">
        <v>470</v>
      </c>
      <c r="F683" s="207">
        <v>30.74</v>
      </c>
      <c r="G683" s="206" t="s">
        <v>471</v>
      </c>
      <c r="H683" s="207">
        <v>0</v>
      </c>
      <c r="I683" s="206" t="s">
        <v>472</v>
      </c>
      <c r="J683" s="207">
        <v>30.74</v>
      </c>
    </row>
    <row r="684" spans="1:10" customFormat="1" ht="15" thickBot="1" x14ac:dyDescent="0.25">
      <c r="A684" s="206"/>
      <c r="B684" s="206"/>
      <c r="C684" s="206"/>
      <c r="D684" s="206"/>
      <c r="E684" s="206" t="s">
        <v>473</v>
      </c>
      <c r="F684" s="207">
        <v>33.340000000000003</v>
      </c>
      <c r="G684" s="206"/>
      <c r="H684" s="409" t="s">
        <v>474</v>
      </c>
      <c r="I684" s="409"/>
      <c r="J684" s="207">
        <v>175</v>
      </c>
    </row>
    <row r="685" spans="1:10" customFormat="1" ht="0.95" customHeight="1" thickTop="1" x14ac:dyDescent="0.2">
      <c r="A685" s="208"/>
      <c r="B685" s="208"/>
      <c r="C685" s="208"/>
      <c r="D685" s="208"/>
      <c r="E685" s="208"/>
      <c r="F685" s="208"/>
      <c r="G685" s="208"/>
      <c r="H685" s="208"/>
      <c r="I685" s="208"/>
      <c r="J685" s="208"/>
    </row>
    <row r="686" spans="1:10" customFormat="1" ht="18" customHeight="1" x14ac:dyDescent="0.2">
      <c r="A686" s="143" t="s">
        <v>333</v>
      </c>
      <c r="B686" s="144" t="s">
        <v>7</v>
      </c>
      <c r="C686" s="143" t="s">
        <v>8</v>
      </c>
      <c r="D686" s="143" t="s">
        <v>9</v>
      </c>
      <c r="E686" s="410" t="s">
        <v>453</v>
      </c>
      <c r="F686" s="410"/>
      <c r="G686" s="145" t="s">
        <v>10</v>
      </c>
      <c r="H686" s="144" t="s">
        <v>11</v>
      </c>
      <c r="I686" s="144" t="s">
        <v>12</v>
      </c>
      <c r="J686" s="144" t="s">
        <v>14</v>
      </c>
    </row>
    <row r="687" spans="1:10" customFormat="1" ht="24" customHeight="1" x14ac:dyDescent="0.2">
      <c r="A687" s="156" t="s">
        <v>454</v>
      </c>
      <c r="B687" s="158" t="s">
        <v>377</v>
      </c>
      <c r="C687" s="156" t="s">
        <v>19</v>
      </c>
      <c r="D687" s="156" t="s">
        <v>273</v>
      </c>
      <c r="E687" s="411">
        <v>139</v>
      </c>
      <c r="F687" s="411"/>
      <c r="G687" s="157" t="s">
        <v>30</v>
      </c>
      <c r="H687" s="195">
        <v>1</v>
      </c>
      <c r="I687" s="159">
        <v>311.64</v>
      </c>
      <c r="J687" s="159">
        <v>311.64</v>
      </c>
    </row>
    <row r="688" spans="1:10" customFormat="1" ht="26.1" customHeight="1" x14ac:dyDescent="0.2">
      <c r="A688" s="196" t="s">
        <v>456</v>
      </c>
      <c r="B688" s="197" t="s">
        <v>730</v>
      </c>
      <c r="C688" s="196" t="s">
        <v>22</v>
      </c>
      <c r="D688" s="196" t="s">
        <v>731</v>
      </c>
      <c r="E688" s="412" t="s">
        <v>455</v>
      </c>
      <c r="F688" s="412"/>
      <c r="G688" s="198" t="s">
        <v>175</v>
      </c>
      <c r="H688" s="199">
        <v>0.96399999999999997</v>
      </c>
      <c r="I688" s="200">
        <v>25.67</v>
      </c>
      <c r="J688" s="200">
        <v>24.74</v>
      </c>
    </row>
    <row r="689" spans="1:10" customFormat="1" ht="24" customHeight="1" x14ac:dyDescent="0.2">
      <c r="A689" s="196" t="s">
        <v>456</v>
      </c>
      <c r="B689" s="197" t="s">
        <v>491</v>
      </c>
      <c r="C689" s="196" t="s">
        <v>22</v>
      </c>
      <c r="D689" s="196" t="s">
        <v>492</v>
      </c>
      <c r="E689" s="412" t="s">
        <v>455</v>
      </c>
      <c r="F689" s="412"/>
      <c r="G689" s="198" t="s">
        <v>175</v>
      </c>
      <c r="H689" s="199">
        <v>0.83299999999999996</v>
      </c>
      <c r="I689" s="200">
        <v>33.68</v>
      </c>
      <c r="J689" s="200">
        <v>28.05</v>
      </c>
    </row>
    <row r="690" spans="1:10" customFormat="1" ht="24" customHeight="1" x14ac:dyDescent="0.2">
      <c r="A690" s="201" t="s">
        <v>457</v>
      </c>
      <c r="B690" s="202" t="s">
        <v>1056</v>
      </c>
      <c r="C690" s="201" t="s">
        <v>19</v>
      </c>
      <c r="D690" s="201" t="s">
        <v>419</v>
      </c>
      <c r="E690" s="408" t="s">
        <v>460</v>
      </c>
      <c r="F690" s="408"/>
      <c r="G690" s="203" t="s">
        <v>20</v>
      </c>
      <c r="H690" s="204">
        <v>0.35</v>
      </c>
      <c r="I690" s="205">
        <v>734.94</v>
      </c>
      <c r="J690" s="205">
        <v>257.22899999999998</v>
      </c>
    </row>
    <row r="691" spans="1:10" customFormat="1" ht="26.1" customHeight="1" x14ac:dyDescent="0.2">
      <c r="A691" s="201" t="s">
        <v>457</v>
      </c>
      <c r="B691" s="202" t="s">
        <v>897</v>
      </c>
      <c r="C691" s="201" t="s">
        <v>22</v>
      </c>
      <c r="D691" s="201" t="s">
        <v>898</v>
      </c>
      <c r="E691" s="408" t="s">
        <v>460</v>
      </c>
      <c r="F691" s="408"/>
      <c r="G691" s="203" t="s">
        <v>899</v>
      </c>
      <c r="H691" s="204">
        <v>0.02</v>
      </c>
      <c r="I691" s="205">
        <v>46.85</v>
      </c>
      <c r="J691" s="205">
        <v>0.93700000000000006</v>
      </c>
    </row>
    <row r="692" spans="1:10" customFormat="1" ht="26.1" customHeight="1" x14ac:dyDescent="0.2">
      <c r="A692" s="201" t="s">
        <v>457</v>
      </c>
      <c r="B692" s="202" t="s">
        <v>1054</v>
      </c>
      <c r="C692" s="201" t="s">
        <v>22</v>
      </c>
      <c r="D692" s="201" t="s">
        <v>1055</v>
      </c>
      <c r="E692" s="408" t="s">
        <v>460</v>
      </c>
      <c r="F692" s="408"/>
      <c r="G692" s="203" t="s">
        <v>28</v>
      </c>
      <c r="H692" s="204">
        <v>2</v>
      </c>
      <c r="I692" s="205">
        <v>0.35</v>
      </c>
      <c r="J692" s="205">
        <v>0.7</v>
      </c>
    </row>
    <row r="693" spans="1:10" customFormat="1" x14ac:dyDescent="0.2">
      <c r="A693" s="206"/>
      <c r="B693" s="206"/>
      <c r="C693" s="206"/>
      <c r="D693" s="206"/>
      <c r="E693" s="206" t="s">
        <v>470</v>
      </c>
      <c r="F693" s="207">
        <v>38.659999999999997</v>
      </c>
      <c r="G693" s="206" t="s">
        <v>471</v>
      </c>
      <c r="H693" s="207">
        <v>0</v>
      </c>
      <c r="I693" s="206" t="s">
        <v>472</v>
      </c>
      <c r="J693" s="207">
        <v>38.659999999999997</v>
      </c>
    </row>
    <row r="694" spans="1:10" customFormat="1" ht="15" thickBot="1" x14ac:dyDescent="0.25">
      <c r="A694" s="206"/>
      <c r="B694" s="206"/>
      <c r="C694" s="206"/>
      <c r="D694" s="206"/>
      <c r="E694" s="206" t="s">
        <v>473</v>
      </c>
      <c r="F694" s="207">
        <v>73.36</v>
      </c>
      <c r="G694" s="206"/>
      <c r="H694" s="409" t="s">
        <v>474</v>
      </c>
      <c r="I694" s="409"/>
      <c r="J694" s="207">
        <v>385</v>
      </c>
    </row>
    <row r="695" spans="1:10" customFormat="1" ht="0.95" customHeight="1" thickTop="1" x14ac:dyDescent="0.2">
      <c r="A695" s="208"/>
      <c r="B695" s="208"/>
      <c r="C695" s="208"/>
      <c r="D695" s="208"/>
      <c r="E695" s="208"/>
      <c r="F695" s="208"/>
      <c r="G695" s="208"/>
      <c r="H695" s="208"/>
      <c r="I695" s="208"/>
      <c r="J695" s="208"/>
    </row>
    <row r="696" spans="1:10" customFormat="1" ht="18" customHeight="1" x14ac:dyDescent="0.2">
      <c r="A696" s="143" t="s">
        <v>334</v>
      </c>
      <c r="B696" s="144" t="s">
        <v>7</v>
      </c>
      <c r="C696" s="143" t="s">
        <v>8</v>
      </c>
      <c r="D696" s="143" t="s">
        <v>9</v>
      </c>
      <c r="E696" s="410" t="s">
        <v>453</v>
      </c>
      <c r="F696" s="410"/>
      <c r="G696" s="145" t="s">
        <v>10</v>
      </c>
      <c r="H696" s="144" t="s">
        <v>11</v>
      </c>
      <c r="I696" s="144" t="s">
        <v>12</v>
      </c>
      <c r="J696" s="144" t="s">
        <v>14</v>
      </c>
    </row>
    <row r="697" spans="1:10" customFormat="1" ht="51.95" customHeight="1" x14ac:dyDescent="0.2">
      <c r="A697" s="156" t="s">
        <v>454</v>
      </c>
      <c r="B697" s="158" t="s">
        <v>2141</v>
      </c>
      <c r="C697" s="156" t="s">
        <v>22</v>
      </c>
      <c r="D697" s="156" t="s">
        <v>1811</v>
      </c>
      <c r="E697" s="411" t="s">
        <v>871</v>
      </c>
      <c r="F697" s="411"/>
      <c r="G697" s="157" t="s">
        <v>30</v>
      </c>
      <c r="H697" s="195">
        <v>1</v>
      </c>
      <c r="I697" s="159">
        <v>61.83</v>
      </c>
      <c r="J697" s="159">
        <v>61.83</v>
      </c>
    </row>
    <row r="698" spans="1:10" customFormat="1" ht="24" customHeight="1" x14ac:dyDescent="0.2">
      <c r="A698" s="196" t="s">
        <v>456</v>
      </c>
      <c r="B698" s="197" t="s">
        <v>493</v>
      </c>
      <c r="C698" s="196" t="s">
        <v>22</v>
      </c>
      <c r="D698" s="196" t="s">
        <v>494</v>
      </c>
      <c r="E698" s="412" t="s">
        <v>455</v>
      </c>
      <c r="F698" s="412"/>
      <c r="G698" s="198" t="s">
        <v>175</v>
      </c>
      <c r="H698" s="199">
        <v>0.26500000000000001</v>
      </c>
      <c r="I698" s="200">
        <v>24.6</v>
      </c>
      <c r="J698" s="200">
        <v>6.51</v>
      </c>
    </row>
    <row r="699" spans="1:10" customFormat="1" ht="24" customHeight="1" x14ac:dyDescent="0.2">
      <c r="A699" s="196" t="s">
        <v>456</v>
      </c>
      <c r="B699" s="197" t="s">
        <v>681</v>
      </c>
      <c r="C699" s="196" t="s">
        <v>22</v>
      </c>
      <c r="D699" s="196" t="s">
        <v>682</v>
      </c>
      <c r="E699" s="412" t="s">
        <v>455</v>
      </c>
      <c r="F699" s="412"/>
      <c r="G699" s="198" t="s">
        <v>175</v>
      </c>
      <c r="H699" s="199">
        <v>0.52900000000000003</v>
      </c>
      <c r="I699" s="200">
        <v>34.29</v>
      </c>
      <c r="J699" s="200">
        <v>18.13</v>
      </c>
    </row>
    <row r="700" spans="1:10" customFormat="1" ht="39" customHeight="1" x14ac:dyDescent="0.2">
      <c r="A700" s="196" t="s">
        <v>456</v>
      </c>
      <c r="B700" s="197" t="s">
        <v>881</v>
      </c>
      <c r="C700" s="196" t="s">
        <v>22</v>
      </c>
      <c r="D700" s="196" t="s">
        <v>882</v>
      </c>
      <c r="E700" s="412" t="s">
        <v>801</v>
      </c>
      <c r="F700" s="412"/>
      <c r="G700" s="198" t="s">
        <v>32</v>
      </c>
      <c r="H700" s="199">
        <v>3.1E-2</v>
      </c>
      <c r="I700" s="200">
        <v>1081.56</v>
      </c>
      <c r="J700" s="200">
        <v>33.520000000000003</v>
      </c>
    </row>
    <row r="701" spans="1:10" customFormat="1" ht="26.1" customHeight="1" x14ac:dyDescent="0.2">
      <c r="A701" s="201" t="s">
        <v>457</v>
      </c>
      <c r="B701" s="202" t="s">
        <v>2331</v>
      </c>
      <c r="C701" s="201" t="s">
        <v>22</v>
      </c>
      <c r="D701" s="201" t="s">
        <v>2332</v>
      </c>
      <c r="E701" s="408" t="s">
        <v>460</v>
      </c>
      <c r="F701" s="408"/>
      <c r="G701" s="203" t="s">
        <v>121</v>
      </c>
      <c r="H701" s="204">
        <v>0.21</v>
      </c>
      <c r="I701" s="205">
        <v>13.72</v>
      </c>
      <c r="J701" s="205">
        <v>2.8812000000000002</v>
      </c>
    </row>
    <row r="702" spans="1:10" customFormat="1" ht="24" customHeight="1" x14ac:dyDescent="0.2">
      <c r="A702" s="201" t="s">
        <v>457</v>
      </c>
      <c r="B702" s="202" t="s">
        <v>687</v>
      </c>
      <c r="C702" s="201" t="s">
        <v>22</v>
      </c>
      <c r="D702" s="201" t="s">
        <v>688</v>
      </c>
      <c r="E702" s="408" t="s">
        <v>460</v>
      </c>
      <c r="F702" s="408"/>
      <c r="G702" s="203" t="s">
        <v>251</v>
      </c>
      <c r="H702" s="204">
        <v>0.5</v>
      </c>
      <c r="I702" s="205">
        <v>1.58</v>
      </c>
      <c r="J702" s="205">
        <v>0.79</v>
      </c>
    </row>
    <row r="703" spans="1:10" customFormat="1" x14ac:dyDescent="0.2">
      <c r="A703" s="206"/>
      <c r="B703" s="206"/>
      <c r="C703" s="206"/>
      <c r="D703" s="206"/>
      <c r="E703" s="206" t="s">
        <v>470</v>
      </c>
      <c r="F703" s="207">
        <v>23.66</v>
      </c>
      <c r="G703" s="206" t="s">
        <v>471</v>
      </c>
      <c r="H703" s="207">
        <v>0</v>
      </c>
      <c r="I703" s="206" t="s">
        <v>472</v>
      </c>
      <c r="J703" s="207">
        <v>23.66</v>
      </c>
    </row>
    <row r="704" spans="1:10" customFormat="1" ht="15" thickBot="1" x14ac:dyDescent="0.25">
      <c r="A704" s="206"/>
      <c r="B704" s="206"/>
      <c r="C704" s="206"/>
      <c r="D704" s="206"/>
      <c r="E704" s="206" t="s">
        <v>473</v>
      </c>
      <c r="F704" s="207">
        <v>14.55</v>
      </c>
      <c r="G704" s="206"/>
      <c r="H704" s="409" t="s">
        <v>474</v>
      </c>
      <c r="I704" s="409"/>
      <c r="J704" s="207">
        <v>76.38</v>
      </c>
    </row>
    <row r="705" spans="1:10" customFormat="1" ht="0.95" customHeight="1" thickTop="1" x14ac:dyDescent="0.2">
      <c r="A705" s="208"/>
      <c r="B705" s="208"/>
      <c r="C705" s="208"/>
      <c r="D705" s="208"/>
      <c r="E705" s="208"/>
      <c r="F705" s="208"/>
      <c r="G705" s="208"/>
      <c r="H705" s="208"/>
      <c r="I705" s="208"/>
      <c r="J705" s="208"/>
    </row>
    <row r="706" spans="1:10" customFormat="1" ht="18" customHeight="1" x14ac:dyDescent="0.2">
      <c r="A706" s="143" t="s">
        <v>335</v>
      </c>
      <c r="B706" s="144" t="s">
        <v>7</v>
      </c>
      <c r="C706" s="143" t="s">
        <v>8</v>
      </c>
      <c r="D706" s="143" t="s">
        <v>9</v>
      </c>
      <c r="E706" s="410" t="s">
        <v>453</v>
      </c>
      <c r="F706" s="410"/>
      <c r="G706" s="145" t="s">
        <v>10</v>
      </c>
      <c r="H706" s="144" t="s">
        <v>11</v>
      </c>
      <c r="I706" s="144" t="s">
        <v>12</v>
      </c>
      <c r="J706" s="144" t="s">
        <v>14</v>
      </c>
    </row>
    <row r="707" spans="1:10" customFormat="1" ht="51.95" customHeight="1" x14ac:dyDescent="0.2">
      <c r="A707" s="156" t="s">
        <v>454</v>
      </c>
      <c r="B707" s="158" t="s">
        <v>2142</v>
      </c>
      <c r="C707" s="156" t="s">
        <v>22</v>
      </c>
      <c r="D707" s="156" t="s">
        <v>2143</v>
      </c>
      <c r="E707" s="411" t="s">
        <v>871</v>
      </c>
      <c r="F707" s="411"/>
      <c r="G707" s="157" t="s">
        <v>30</v>
      </c>
      <c r="H707" s="195">
        <v>1</v>
      </c>
      <c r="I707" s="159">
        <v>73.62</v>
      </c>
      <c r="J707" s="159">
        <v>73.62</v>
      </c>
    </row>
    <row r="708" spans="1:10" customFormat="1" ht="24" customHeight="1" x14ac:dyDescent="0.2">
      <c r="A708" s="196" t="s">
        <v>456</v>
      </c>
      <c r="B708" s="197" t="s">
        <v>493</v>
      </c>
      <c r="C708" s="196" t="s">
        <v>22</v>
      </c>
      <c r="D708" s="196" t="s">
        <v>494</v>
      </c>
      <c r="E708" s="412" t="s">
        <v>455</v>
      </c>
      <c r="F708" s="412"/>
      <c r="G708" s="198" t="s">
        <v>175</v>
      </c>
      <c r="H708" s="199">
        <v>0.13600000000000001</v>
      </c>
      <c r="I708" s="200">
        <v>24.6</v>
      </c>
      <c r="J708" s="200">
        <v>3.34</v>
      </c>
    </row>
    <row r="709" spans="1:10" customFormat="1" ht="24" customHeight="1" x14ac:dyDescent="0.2">
      <c r="A709" s="196" t="s">
        <v>456</v>
      </c>
      <c r="B709" s="197" t="s">
        <v>681</v>
      </c>
      <c r="C709" s="196" t="s">
        <v>22</v>
      </c>
      <c r="D709" s="196" t="s">
        <v>682</v>
      </c>
      <c r="E709" s="412" t="s">
        <v>455</v>
      </c>
      <c r="F709" s="412"/>
      <c r="G709" s="198" t="s">
        <v>175</v>
      </c>
      <c r="H709" s="199">
        <v>0.27100000000000002</v>
      </c>
      <c r="I709" s="200">
        <v>34.29</v>
      </c>
      <c r="J709" s="200">
        <v>9.2899999999999991</v>
      </c>
    </row>
    <row r="710" spans="1:10" customFormat="1" ht="39" customHeight="1" x14ac:dyDescent="0.2">
      <c r="A710" s="196" t="s">
        <v>456</v>
      </c>
      <c r="B710" s="197" t="s">
        <v>881</v>
      </c>
      <c r="C710" s="196" t="s">
        <v>22</v>
      </c>
      <c r="D710" s="196" t="s">
        <v>882</v>
      </c>
      <c r="E710" s="412" t="s">
        <v>801</v>
      </c>
      <c r="F710" s="412"/>
      <c r="G710" s="198" t="s">
        <v>32</v>
      </c>
      <c r="H710" s="199">
        <v>5.2999999999999999E-2</v>
      </c>
      <c r="I710" s="200">
        <v>1081.56</v>
      </c>
      <c r="J710" s="200">
        <v>57.32</v>
      </c>
    </row>
    <row r="711" spans="1:10" customFormat="1" ht="26.1" customHeight="1" x14ac:dyDescent="0.2">
      <c r="A711" s="201" t="s">
        <v>457</v>
      </c>
      <c r="B711" s="202" t="s">
        <v>2331</v>
      </c>
      <c r="C711" s="201" t="s">
        <v>22</v>
      </c>
      <c r="D711" s="201" t="s">
        <v>2332</v>
      </c>
      <c r="E711" s="408" t="s">
        <v>460</v>
      </c>
      <c r="F711" s="408"/>
      <c r="G711" s="203" t="s">
        <v>121</v>
      </c>
      <c r="H711" s="204">
        <v>0.21</v>
      </c>
      <c r="I711" s="205">
        <v>13.72</v>
      </c>
      <c r="J711" s="205">
        <v>2.8812000000000002</v>
      </c>
    </row>
    <row r="712" spans="1:10" customFormat="1" ht="24" customHeight="1" x14ac:dyDescent="0.2">
      <c r="A712" s="201" t="s">
        <v>457</v>
      </c>
      <c r="B712" s="202" t="s">
        <v>687</v>
      </c>
      <c r="C712" s="201" t="s">
        <v>22</v>
      </c>
      <c r="D712" s="201" t="s">
        <v>688</v>
      </c>
      <c r="E712" s="408" t="s">
        <v>460</v>
      </c>
      <c r="F712" s="408"/>
      <c r="G712" s="203" t="s">
        <v>251</v>
      </c>
      <c r="H712" s="204">
        <v>0.5</v>
      </c>
      <c r="I712" s="205">
        <v>1.58</v>
      </c>
      <c r="J712" s="205">
        <v>0.79</v>
      </c>
    </row>
    <row r="713" spans="1:10" customFormat="1" x14ac:dyDescent="0.2">
      <c r="A713" s="206"/>
      <c r="B713" s="206"/>
      <c r="C713" s="206"/>
      <c r="D713" s="206"/>
      <c r="E713" s="206" t="s">
        <v>470</v>
      </c>
      <c r="F713" s="207">
        <v>18.77</v>
      </c>
      <c r="G713" s="206" t="s">
        <v>471</v>
      </c>
      <c r="H713" s="207">
        <v>0</v>
      </c>
      <c r="I713" s="206" t="s">
        <v>472</v>
      </c>
      <c r="J713" s="207">
        <v>18.77</v>
      </c>
    </row>
    <row r="714" spans="1:10" customFormat="1" ht="15" thickBot="1" x14ac:dyDescent="0.25">
      <c r="A714" s="206"/>
      <c r="B714" s="206"/>
      <c r="C714" s="206"/>
      <c r="D714" s="206"/>
      <c r="E714" s="206" t="s">
        <v>473</v>
      </c>
      <c r="F714" s="207">
        <v>17.329999999999998</v>
      </c>
      <c r="G714" s="206"/>
      <c r="H714" s="409" t="s">
        <v>474</v>
      </c>
      <c r="I714" s="409"/>
      <c r="J714" s="207">
        <v>90.95</v>
      </c>
    </row>
    <row r="715" spans="1:10" customFormat="1" ht="0.95" customHeight="1" thickTop="1" x14ac:dyDescent="0.2">
      <c r="A715" s="208"/>
      <c r="B715" s="208"/>
      <c r="C715" s="208"/>
      <c r="D715" s="208"/>
      <c r="E715" s="208"/>
      <c r="F715" s="208"/>
      <c r="G715" s="208"/>
      <c r="H715" s="208"/>
      <c r="I715" s="208"/>
      <c r="J715" s="208"/>
    </row>
    <row r="716" spans="1:10" customFormat="1" ht="18" customHeight="1" x14ac:dyDescent="0.2">
      <c r="A716" s="143" t="s">
        <v>451</v>
      </c>
      <c r="B716" s="144" t="s">
        <v>7</v>
      </c>
      <c r="C716" s="143" t="s">
        <v>8</v>
      </c>
      <c r="D716" s="143" t="s">
        <v>9</v>
      </c>
      <c r="E716" s="410" t="s">
        <v>453</v>
      </c>
      <c r="F716" s="410"/>
      <c r="G716" s="145" t="s">
        <v>10</v>
      </c>
      <c r="H716" s="144" t="s">
        <v>11</v>
      </c>
      <c r="I716" s="144" t="s">
        <v>12</v>
      </c>
      <c r="J716" s="144" t="s">
        <v>14</v>
      </c>
    </row>
    <row r="717" spans="1:10" customFormat="1" ht="65.099999999999994" customHeight="1" x14ac:dyDescent="0.2">
      <c r="A717" s="156" t="s">
        <v>454</v>
      </c>
      <c r="B717" s="158" t="s">
        <v>2144</v>
      </c>
      <c r="C717" s="156" t="s">
        <v>19</v>
      </c>
      <c r="D717" s="156" t="s">
        <v>41</v>
      </c>
      <c r="E717" s="411" t="s">
        <v>476</v>
      </c>
      <c r="F717" s="411"/>
      <c r="G717" s="157" t="s">
        <v>30</v>
      </c>
      <c r="H717" s="195">
        <v>1</v>
      </c>
      <c r="I717" s="159">
        <v>337.14</v>
      </c>
      <c r="J717" s="159">
        <v>337.14</v>
      </c>
    </row>
    <row r="718" spans="1:10" customFormat="1" ht="24" customHeight="1" x14ac:dyDescent="0.2">
      <c r="A718" s="196" t="s">
        <v>456</v>
      </c>
      <c r="B718" s="197" t="s">
        <v>681</v>
      </c>
      <c r="C718" s="196" t="s">
        <v>22</v>
      </c>
      <c r="D718" s="196" t="s">
        <v>682</v>
      </c>
      <c r="E718" s="412" t="s">
        <v>455</v>
      </c>
      <c r="F718" s="412"/>
      <c r="G718" s="198" t="s">
        <v>175</v>
      </c>
      <c r="H718" s="199">
        <v>0.26100000000000001</v>
      </c>
      <c r="I718" s="200">
        <v>34.29</v>
      </c>
      <c r="J718" s="200">
        <v>8.94</v>
      </c>
    </row>
    <row r="719" spans="1:10" customFormat="1" ht="39" customHeight="1" x14ac:dyDescent="0.2">
      <c r="A719" s="196" t="s">
        <v>456</v>
      </c>
      <c r="B719" s="197" t="s">
        <v>874</v>
      </c>
      <c r="C719" s="196" t="s">
        <v>22</v>
      </c>
      <c r="D719" s="196" t="s">
        <v>875</v>
      </c>
      <c r="E719" s="412" t="s">
        <v>728</v>
      </c>
      <c r="F719" s="412"/>
      <c r="G719" s="198" t="s">
        <v>729</v>
      </c>
      <c r="H719" s="199">
        <v>2.5000000000000001E-2</v>
      </c>
      <c r="I719" s="200">
        <v>3.62</v>
      </c>
      <c r="J719" s="200">
        <v>0.09</v>
      </c>
    </row>
    <row r="720" spans="1:10" customFormat="1" ht="39" customHeight="1" x14ac:dyDescent="0.2">
      <c r="A720" s="196" t="s">
        <v>456</v>
      </c>
      <c r="B720" s="197" t="s">
        <v>872</v>
      </c>
      <c r="C720" s="196" t="s">
        <v>22</v>
      </c>
      <c r="D720" s="196" t="s">
        <v>873</v>
      </c>
      <c r="E720" s="412" t="s">
        <v>728</v>
      </c>
      <c r="F720" s="412"/>
      <c r="G720" s="198" t="s">
        <v>734</v>
      </c>
      <c r="H720" s="199">
        <v>0.23599999999999999</v>
      </c>
      <c r="I720" s="200">
        <v>0.73</v>
      </c>
      <c r="J720" s="200">
        <v>0.17</v>
      </c>
    </row>
    <row r="721" spans="1:10" customFormat="1" ht="24" customHeight="1" x14ac:dyDescent="0.2">
      <c r="A721" s="196" t="s">
        <v>456</v>
      </c>
      <c r="B721" s="197" t="s">
        <v>493</v>
      </c>
      <c r="C721" s="196" t="s">
        <v>22</v>
      </c>
      <c r="D721" s="196" t="s">
        <v>494</v>
      </c>
      <c r="E721" s="412" t="s">
        <v>455</v>
      </c>
      <c r="F721" s="412"/>
      <c r="G721" s="198" t="s">
        <v>175</v>
      </c>
      <c r="H721" s="199">
        <v>0.13</v>
      </c>
      <c r="I721" s="200">
        <v>24.6</v>
      </c>
      <c r="J721" s="200">
        <v>3.19</v>
      </c>
    </row>
    <row r="722" spans="1:10" customFormat="1" ht="24" customHeight="1" x14ac:dyDescent="0.2">
      <c r="A722" s="201" t="s">
        <v>457</v>
      </c>
      <c r="B722" s="202" t="s">
        <v>687</v>
      </c>
      <c r="C722" s="201" t="s">
        <v>22</v>
      </c>
      <c r="D722" s="201" t="s">
        <v>688</v>
      </c>
      <c r="E722" s="408" t="s">
        <v>460</v>
      </c>
      <c r="F722" s="408"/>
      <c r="G722" s="203" t="s">
        <v>251</v>
      </c>
      <c r="H722" s="204">
        <v>7.5</v>
      </c>
      <c r="I722" s="205">
        <v>1.58</v>
      </c>
      <c r="J722" s="205">
        <v>11.85</v>
      </c>
    </row>
    <row r="723" spans="1:10" customFormat="1" ht="24" customHeight="1" x14ac:dyDescent="0.2">
      <c r="A723" s="201" t="s">
        <v>457</v>
      </c>
      <c r="B723" s="202" t="s">
        <v>876</v>
      </c>
      <c r="C723" s="201" t="s">
        <v>22</v>
      </c>
      <c r="D723" s="201" t="s">
        <v>877</v>
      </c>
      <c r="E723" s="408" t="s">
        <v>460</v>
      </c>
      <c r="F723" s="408"/>
      <c r="G723" s="203" t="s">
        <v>251</v>
      </c>
      <c r="H723" s="204">
        <v>1.5</v>
      </c>
      <c r="I723" s="205">
        <v>29.01</v>
      </c>
      <c r="J723" s="205">
        <v>43.515000000000001</v>
      </c>
    </row>
    <row r="724" spans="1:10" customFormat="1" ht="24" customHeight="1" x14ac:dyDescent="0.2">
      <c r="A724" s="201" t="s">
        <v>457</v>
      </c>
      <c r="B724" s="202" t="s">
        <v>878</v>
      </c>
      <c r="C724" s="201" t="s">
        <v>22</v>
      </c>
      <c r="D724" s="201" t="s">
        <v>879</v>
      </c>
      <c r="E724" s="408" t="s">
        <v>460</v>
      </c>
      <c r="F724" s="408"/>
      <c r="G724" s="203" t="s">
        <v>251</v>
      </c>
      <c r="H724" s="204">
        <v>9.5000000000000001E-2</v>
      </c>
      <c r="I724" s="205">
        <v>32.090000000000003</v>
      </c>
      <c r="J724" s="205">
        <v>3.0485500000000001</v>
      </c>
    </row>
    <row r="725" spans="1:10" customFormat="1" ht="51.95" customHeight="1" x14ac:dyDescent="0.2">
      <c r="A725" s="201" t="s">
        <v>457</v>
      </c>
      <c r="B725" s="202" t="s">
        <v>2333</v>
      </c>
      <c r="C725" s="201" t="s">
        <v>19</v>
      </c>
      <c r="D725" s="201" t="s">
        <v>409</v>
      </c>
      <c r="E725" s="408" t="s">
        <v>460</v>
      </c>
      <c r="F725" s="408"/>
      <c r="G725" s="203" t="s">
        <v>30</v>
      </c>
      <c r="H725" s="204">
        <v>1.1100000000000001</v>
      </c>
      <c r="I725" s="205">
        <v>239.96</v>
      </c>
      <c r="J725" s="205">
        <v>266.35559999999998</v>
      </c>
    </row>
    <row r="726" spans="1:10" customFormat="1" x14ac:dyDescent="0.2">
      <c r="A726" s="206"/>
      <c r="B726" s="206"/>
      <c r="C726" s="206"/>
      <c r="D726" s="206"/>
      <c r="E726" s="206" t="s">
        <v>470</v>
      </c>
      <c r="F726" s="207">
        <v>8.91</v>
      </c>
      <c r="G726" s="206" t="s">
        <v>471</v>
      </c>
      <c r="H726" s="207">
        <v>0</v>
      </c>
      <c r="I726" s="206" t="s">
        <v>472</v>
      </c>
      <c r="J726" s="207">
        <v>8.91</v>
      </c>
    </row>
    <row r="727" spans="1:10" customFormat="1" ht="15" thickBot="1" x14ac:dyDescent="0.25">
      <c r="A727" s="206"/>
      <c r="B727" s="206"/>
      <c r="C727" s="206"/>
      <c r="D727" s="206"/>
      <c r="E727" s="206" t="s">
        <v>473</v>
      </c>
      <c r="F727" s="207">
        <v>79.36</v>
      </c>
      <c r="G727" s="206"/>
      <c r="H727" s="409" t="s">
        <v>474</v>
      </c>
      <c r="I727" s="409"/>
      <c r="J727" s="207">
        <v>416.5</v>
      </c>
    </row>
    <row r="728" spans="1:10" customFormat="1" ht="0.95" customHeight="1" thickTop="1" x14ac:dyDescent="0.2">
      <c r="A728" s="208"/>
      <c r="B728" s="208"/>
      <c r="C728" s="208"/>
      <c r="D728" s="208"/>
      <c r="E728" s="208"/>
      <c r="F728" s="208"/>
      <c r="G728" s="208"/>
      <c r="H728" s="208"/>
      <c r="I728" s="208"/>
      <c r="J728" s="208"/>
    </row>
    <row r="729" spans="1:10" customFormat="1" ht="18" customHeight="1" x14ac:dyDescent="0.2">
      <c r="A729" s="143" t="s">
        <v>2145</v>
      </c>
      <c r="B729" s="144" t="s">
        <v>7</v>
      </c>
      <c r="C729" s="143" t="s">
        <v>8</v>
      </c>
      <c r="D729" s="143" t="s">
        <v>9</v>
      </c>
      <c r="E729" s="410" t="s">
        <v>453</v>
      </c>
      <c r="F729" s="410"/>
      <c r="G729" s="145" t="s">
        <v>10</v>
      </c>
      <c r="H729" s="144" t="s">
        <v>11</v>
      </c>
      <c r="I729" s="144" t="s">
        <v>12</v>
      </c>
      <c r="J729" s="144" t="s">
        <v>14</v>
      </c>
    </row>
    <row r="730" spans="1:10" customFormat="1" ht="26.1" customHeight="1" x14ac:dyDescent="0.2">
      <c r="A730" s="156" t="s">
        <v>454</v>
      </c>
      <c r="B730" s="158" t="s">
        <v>327</v>
      </c>
      <c r="C730" s="156" t="s">
        <v>19</v>
      </c>
      <c r="D730" s="156" t="s">
        <v>218</v>
      </c>
      <c r="E730" s="411" t="s">
        <v>555</v>
      </c>
      <c r="F730" s="411"/>
      <c r="G730" s="157" t="s">
        <v>30</v>
      </c>
      <c r="H730" s="195">
        <v>1</v>
      </c>
      <c r="I730" s="159">
        <v>208.67</v>
      </c>
      <c r="J730" s="159">
        <v>208.67</v>
      </c>
    </row>
    <row r="731" spans="1:10" customFormat="1" ht="26.1" customHeight="1" x14ac:dyDescent="0.2">
      <c r="A731" s="196" t="s">
        <v>456</v>
      </c>
      <c r="B731" s="197" t="s">
        <v>834</v>
      </c>
      <c r="C731" s="196" t="s">
        <v>22</v>
      </c>
      <c r="D731" s="196" t="s">
        <v>835</v>
      </c>
      <c r="E731" s="412" t="s">
        <v>455</v>
      </c>
      <c r="F731" s="412"/>
      <c r="G731" s="198" t="s">
        <v>175</v>
      </c>
      <c r="H731" s="199">
        <v>1.2004999999999999</v>
      </c>
      <c r="I731" s="200">
        <v>38.979999999999997</v>
      </c>
      <c r="J731" s="200">
        <v>46.79</v>
      </c>
    </row>
    <row r="732" spans="1:10" customFormat="1" ht="24" customHeight="1" x14ac:dyDescent="0.2">
      <c r="A732" s="196" t="s">
        <v>456</v>
      </c>
      <c r="B732" s="197" t="s">
        <v>493</v>
      </c>
      <c r="C732" s="196" t="s">
        <v>22</v>
      </c>
      <c r="D732" s="196" t="s">
        <v>494</v>
      </c>
      <c r="E732" s="412" t="s">
        <v>455</v>
      </c>
      <c r="F732" s="412"/>
      <c r="G732" s="198" t="s">
        <v>175</v>
      </c>
      <c r="H732" s="199">
        <v>0.26100000000000001</v>
      </c>
      <c r="I732" s="200">
        <v>24.6</v>
      </c>
      <c r="J732" s="200">
        <v>6.42</v>
      </c>
    </row>
    <row r="733" spans="1:10" customFormat="1" ht="26.1" customHeight="1" x14ac:dyDescent="0.2">
      <c r="A733" s="201" t="s">
        <v>457</v>
      </c>
      <c r="B733" s="202" t="s">
        <v>836</v>
      </c>
      <c r="C733" s="201" t="s">
        <v>19</v>
      </c>
      <c r="D733" s="201" t="s">
        <v>411</v>
      </c>
      <c r="E733" s="408" t="s">
        <v>460</v>
      </c>
      <c r="F733" s="408"/>
      <c r="G733" s="203" t="s">
        <v>170</v>
      </c>
      <c r="H733" s="204">
        <v>1.1000000000000001</v>
      </c>
      <c r="I733" s="205">
        <v>102.23</v>
      </c>
      <c r="J733" s="205">
        <v>112.453</v>
      </c>
    </row>
    <row r="734" spans="1:10" customFormat="1" ht="24" customHeight="1" x14ac:dyDescent="0.2">
      <c r="A734" s="201" t="s">
        <v>457</v>
      </c>
      <c r="B734" s="202" t="s">
        <v>837</v>
      </c>
      <c r="C734" s="201" t="s">
        <v>22</v>
      </c>
      <c r="D734" s="201" t="s">
        <v>838</v>
      </c>
      <c r="E734" s="408" t="s">
        <v>460</v>
      </c>
      <c r="F734" s="408"/>
      <c r="G734" s="203" t="s">
        <v>251</v>
      </c>
      <c r="H734" s="204">
        <v>0.106</v>
      </c>
      <c r="I734" s="205">
        <v>8.8000000000000007</v>
      </c>
      <c r="J734" s="205">
        <v>0.93279999999999996</v>
      </c>
    </row>
    <row r="735" spans="1:10" customFormat="1" ht="24" customHeight="1" x14ac:dyDescent="0.2">
      <c r="A735" s="201" t="s">
        <v>457</v>
      </c>
      <c r="B735" s="202" t="s">
        <v>839</v>
      </c>
      <c r="C735" s="201" t="s">
        <v>22</v>
      </c>
      <c r="D735" s="201" t="s">
        <v>840</v>
      </c>
      <c r="E735" s="408" t="s">
        <v>460</v>
      </c>
      <c r="F735" s="408"/>
      <c r="G735" s="203" t="s">
        <v>251</v>
      </c>
      <c r="H735" s="204">
        <v>9.1300000000000008</v>
      </c>
      <c r="I735" s="205">
        <v>4.6100000000000003</v>
      </c>
      <c r="J735" s="205">
        <v>42.089300000000001</v>
      </c>
    </row>
    <row r="736" spans="1:10" customFormat="1" x14ac:dyDescent="0.2">
      <c r="A736" s="206"/>
      <c r="B736" s="206"/>
      <c r="C736" s="206"/>
      <c r="D736" s="206"/>
      <c r="E736" s="206" t="s">
        <v>470</v>
      </c>
      <c r="F736" s="207">
        <v>41.16</v>
      </c>
      <c r="G736" s="206" t="s">
        <v>471</v>
      </c>
      <c r="H736" s="207">
        <v>0</v>
      </c>
      <c r="I736" s="206" t="s">
        <v>472</v>
      </c>
      <c r="J736" s="207">
        <v>41.16</v>
      </c>
    </row>
    <row r="737" spans="1:10" customFormat="1" ht="15" thickBot="1" x14ac:dyDescent="0.25">
      <c r="A737" s="206"/>
      <c r="B737" s="206"/>
      <c r="C737" s="206"/>
      <c r="D737" s="206"/>
      <c r="E737" s="206" t="s">
        <v>473</v>
      </c>
      <c r="F737" s="207">
        <v>49.12</v>
      </c>
      <c r="G737" s="206"/>
      <c r="H737" s="409" t="s">
        <v>474</v>
      </c>
      <c r="I737" s="409"/>
      <c r="J737" s="207">
        <v>257.79000000000002</v>
      </c>
    </row>
    <row r="738" spans="1:10" customFormat="1" ht="0.95" customHeight="1" thickTop="1" x14ac:dyDescent="0.2">
      <c r="A738" s="208"/>
      <c r="B738" s="208"/>
      <c r="C738" s="208"/>
      <c r="D738" s="208"/>
      <c r="E738" s="208"/>
      <c r="F738" s="208"/>
      <c r="G738" s="208"/>
      <c r="H738" s="208"/>
      <c r="I738" s="208"/>
      <c r="J738" s="208"/>
    </row>
    <row r="739" spans="1:10" customFormat="1" ht="18" customHeight="1" x14ac:dyDescent="0.2">
      <c r="A739" s="143" t="s">
        <v>336</v>
      </c>
      <c r="B739" s="144" t="s">
        <v>7</v>
      </c>
      <c r="C739" s="143" t="s">
        <v>8</v>
      </c>
      <c r="D739" s="143" t="s">
        <v>9</v>
      </c>
      <c r="E739" s="410" t="s">
        <v>453</v>
      </c>
      <c r="F739" s="410"/>
      <c r="G739" s="145" t="s">
        <v>10</v>
      </c>
      <c r="H739" s="144" t="s">
        <v>11</v>
      </c>
      <c r="I739" s="144" t="s">
        <v>12</v>
      </c>
      <c r="J739" s="144" t="s">
        <v>14</v>
      </c>
    </row>
    <row r="740" spans="1:10" customFormat="1" ht="39" customHeight="1" x14ac:dyDescent="0.2">
      <c r="A740" s="156" t="s">
        <v>454</v>
      </c>
      <c r="B740" s="158" t="s">
        <v>351</v>
      </c>
      <c r="C740" s="156" t="s">
        <v>22</v>
      </c>
      <c r="D740" s="156" t="s">
        <v>301</v>
      </c>
      <c r="E740" s="411" t="s">
        <v>907</v>
      </c>
      <c r="F740" s="411"/>
      <c r="G740" s="157" t="s">
        <v>30</v>
      </c>
      <c r="H740" s="195">
        <v>1</v>
      </c>
      <c r="I740" s="159">
        <v>70.260000000000005</v>
      </c>
      <c r="J740" s="159">
        <v>70.260000000000005</v>
      </c>
    </row>
    <row r="741" spans="1:10" customFormat="1" ht="24" customHeight="1" x14ac:dyDescent="0.2">
      <c r="A741" s="196" t="s">
        <v>456</v>
      </c>
      <c r="B741" s="197" t="s">
        <v>908</v>
      </c>
      <c r="C741" s="196" t="s">
        <v>22</v>
      </c>
      <c r="D741" s="196" t="s">
        <v>909</v>
      </c>
      <c r="E741" s="412" t="s">
        <v>455</v>
      </c>
      <c r="F741" s="412"/>
      <c r="G741" s="198" t="s">
        <v>175</v>
      </c>
      <c r="H741" s="199">
        <v>0.98809999999999998</v>
      </c>
      <c r="I741" s="200">
        <v>34.590000000000003</v>
      </c>
      <c r="J741" s="200">
        <v>34.17</v>
      </c>
    </row>
    <row r="742" spans="1:10" customFormat="1" ht="26.1" customHeight="1" x14ac:dyDescent="0.2">
      <c r="A742" s="196" t="s">
        <v>456</v>
      </c>
      <c r="B742" s="197" t="s">
        <v>910</v>
      </c>
      <c r="C742" s="196" t="s">
        <v>22</v>
      </c>
      <c r="D742" s="196" t="s">
        <v>911</v>
      </c>
      <c r="E742" s="412" t="s">
        <v>455</v>
      </c>
      <c r="F742" s="412"/>
      <c r="G742" s="198" t="s">
        <v>175</v>
      </c>
      <c r="H742" s="199">
        <v>0.2228</v>
      </c>
      <c r="I742" s="200">
        <v>24.5</v>
      </c>
      <c r="J742" s="200">
        <v>5.45</v>
      </c>
    </row>
    <row r="743" spans="1:10" customFormat="1" ht="24" customHeight="1" x14ac:dyDescent="0.2">
      <c r="A743" s="201" t="s">
        <v>457</v>
      </c>
      <c r="B743" s="202" t="s">
        <v>916</v>
      </c>
      <c r="C743" s="201" t="s">
        <v>22</v>
      </c>
      <c r="D743" s="201" t="s">
        <v>917</v>
      </c>
      <c r="E743" s="408" t="s">
        <v>460</v>
      </c>
      <c r="F743" s="408"/>
      <c r="G743" s="203" t="s">
        <v>30</v>
      </c>
      <c r="H743" s="204">
        <v>1.3512999999999999</v>
      </c>
      <c r="I743" s="205">
        <v>7.38</v>
      </c>
      <c r="J743" s="205">
        <v>9.9725940000000008</v>
      </c>
    </row>
    <row r="744" spans="1:10" customFormat="1" ht="26.1" customHeight="1" x14ac:dyDescent="0.2">
      <c r="A744" s="201" t="s">
        <v>457</v>
      </c>
      <c r="B744" s="202" t="s">
        <v>914</v>
      </c>
      <c r="C744" s="201" t="s">
        <v>22</v>
      </c>
      <c r="D744" s="201" t="s">
        <v>915</v>
      </c>
      <c r="E744" s="408" t="s">
        <v>460</v>
      </c>
      <c r="F744" s="408"/>
      <c r="G744" s="203" t="s">
        <v>251</v>
      </c>
      <c r="H744" s="204">
        <v>4.6154000000000002</v>
      </c>
      <c r="I744" s="205">
        <v>4.4800000000000004</v>
      </c>
      <c r="J744" s="205">
        <v>20.676991999999998</v>
      </c>
    </row>
    <row r="745" spans="1:10" customFormat="1" x14ac:dyDescent="0.2">
      <c r="A745" s="206"/>
      <c r="B745" s="206"/>
      <c r="C745" s="206"/>
      <c r="D745" s="206"/>
      <c r="E745" s="206" t="s">
        <v>470</v>
      </c>
      <c r="F745" s="207">
        <v>29.65</v>
      </c>
      <c r="G745" s="206" t="s">
        <v>471</v>
      </c>
      <c r="H745" s="207">
        <v>0</v>
      </c>
      <c r="I745" s="206" t="s">
        <v>472</v>
      </c>
      <c r="J745" s="207">
        <v>29.65</v>
      </c>
    </row>
    <row r="746" spans="1:10" customFormat="1" ht="15" thickBot="1" x14ac:dyDescent="0.25">
      <c r="A746" s="206"/>
      <c r="B746" s="206"/>
      <c r="C746" s="206"/>
      <c r="D746" s="206"/>
      <c r="E746" s="206" t="s">
        <v>473</v>
      </c>
      <c r="F746" s="207">
        <v>16.53</v>
      </c>
      <c r="G746" s="206"/>
      <c r="H746" s="409" t="s">
        <v>474</v>
      </c>
      <c r="I746" s="409"/>
      <c r="J746" s="207">
        <v>86.79</v>
      </c>
    </row>
    <row r="747" spans="1:10" customFormat="1" ht="0.95" customHeight="1" thickTop="1" x14ac:dyDescent="0.2">
      <c r="A747" s="208"/>
      <c r="B747" s="208"/>
      <c r="C747" s="208"/>
      <c r="D747" s="208"/>
      <c r="E747" s="208"/>
      <c r="F747" s="208"/>
      <c r="G747" s="208"/>
      <c r="H747" s="208"/>
      <c r="I747" s="208"/>
      <c r="J747" s="208"/>
    </row>
    <row r="748" spans="1:10" customFormat="1" ht="18" customHeight="1" x14ac:dyDescent="0.2">
      <c r="A748" s="143" t="s">
        <v>337</v>
      </c>
      <c r="B748" s="144" t="s">
        <v>7</v>
      </c>
      <c r="C748" s="143" t="s">
        <v>8</v>
      </c>
      <c r="D748" s="143" t="s">
        <v>9</v>
      </c>
      <c r="E748" s="410" t="s">
        <v>453</v>
      </c>
      <c r="F748" s="410"/>
      <c r="G748" s="145" t="s">
        <v>10</v>
      </c>
      <c r="H748" s="144" t="s">
        <v>11</v>
      </c>
      <c r="I748" s="144" t="s">
        <v>12</v>
      </c>
      <c r="J748" s="144" t="s">
        <v>14</v>
      </c>
    </row>
    <row r="749" spans="1:10" customFormat="1" ht="39" customHeight="1" x14ac:dyDescent="0.2">
      <c r="A749" s="156" t="s">
        <v>454</v>
      </c>
      <c r="B749" s="158" t="s">
        <v>332</v>
      </c>
      <c r="C749" s="156" t="s">
        <v>22</v>
      </c>
      <c r="D749" s="156" t="s">
        <v>276</v>
      </c>
      <c r="E749" s="411" t="s">
        <v>907</v>
      </c>
      <c r="F749" s="411"/>
      <c r="G749" s="157" t="s">
        <v>28</v>
      </c>
      <c r="H749" s="195">
        <v>1</v>
      </c>
      <c r="I749" s="159">
        <v>11.38</v>
      </c>
      <c r="J749" s="159">
        <v>11.38</v>
      </c>
    </row>
    <row r="750" spans="1:10" customFormat="1" ht="26.1" customHeight="1" x14ac:dyDescent="0.2">
      <c r="A750" s="196" t="s">
        <v>456</v>
      </c>
      <c r="B750" s="197" t="s">
        <v>910</v>
      </c>
      <c r="C750" s="196" t="s">
        <v>22</v>
      </c>
      <c r="D750" s="196" t="s">
        <v>911</v>
      </c>
      <c r="E750" s="412" t="s">
        <v>455</v>
      </c>
      <c r="F750" s="412"/>
      <c r="G750" s="198" t="s">
        <v>175</v>
      </c>
      <c r="H750" s="199">
        <v>3.0700000000000002E-2</v>
      </c>
      <c r="I750" s="200">
        <v>24.5</v>
      </c>
      <c r="J750" s="200">
        <v>0.75</v>
      </c>
    </row>
    <row r="751" spans="1:10" customFormat="1" ht="24" customHeight="1" x14ac:dyDescent="0.2">
      <c r="A751" s="196" t="s">
        <v>456</v>
      </c>
      <c r="B751" s="197" t="s">
        <v>908</v>
      </c>
      <c r="C751" s="196" t="s">
        <v>22</v>
      </c>
      <c r="D751" s="196" t="s">
        <v>909</v>
      </c>
      <c r="E751" s="412" t="s">
        <v>455</v>
      </c>
      <c r="F751" s="412"/>
      <c r="G751" s="198" t="s">
        <v>175</v>
      </c>
      <c r="H751" s="199">
        <v>0.1361</v>
      </c>
      <c r="I751" s="200">
        <v>34.590000000000003</v>
      </c>
      <c r="J751" s="200">
        <v>4.7</v>
      </c>
    </row>
    <row r="752" spans="1:10" customFormat="1" ht="24" customHeight="1" x14ac:dyDescent="0.2">
      <c r="A752" s="201" t="s">
        <v>457</v>
      </c>
      <c r="B752" s="202" t="s">
        <v>916</v>
      </c>
      <c r="C752" s="201" t="s">
        <v>22</v>
      </c>
      <c r="D752" s="201" t="s">
        <v>917</v>
      </c>
      <c r="E752" s="408" t="s">
        <v>460</v>
      </c>
      <c r="F752" s="408"/>
      <c r="G752" s="203" t="s">
        <v>30</v>
      </c>
      <c r="H752" s="204">
        <v>0.35709999999999997</v>
      </c>
      <c r="I752" s="205">
        <v>7.38</v>
      </c>
      <c r="J752" s="205">
        <v>2.6353979999999999</v>
      </c>
    </row>
    <row r="753" spans="1:10" customFormat="1" ht="26.1" customHeight="1" x14ac:dyDescent="0.2">
      <c r="A753" s="201" t="s">
        <v>457</v>
      </c>
      <c r="B753" s="202" t="s">
        <v>914</v>
      </c>
      <c r="C753" s="201" t="s">
        <v>22</v>
      </c>
      <c r="D753" s="201" t="s">
        <v>915</v>
      </c>
      <c r="E753" s="408" t="s">
        <v>460</v>
      </c>
      <c r="F753" s="408"/>
      <c r="G753" s="203" t="s">
        <v>251</v>
      </c>
      <c r="H753" s="204">
        <v>0.73850000000000005</v>
      </c>
      <c r="I753" s="205">
        <v>4.4800000000000004</v>
      </c>
      <c r="J753" s="205">
        <v>3.3084799999999999</v>
      </c>
    </row>
    <row r="754" spans="1:10" customFormat="1" x14ac:dyDescent="0.2">
      <c r="A754" s="206"/>
      <c r="B754" s="206"/>
      <c r="C754" s="206"/>
      <c r="D754" s="206"/>
      <c r="E754" s="206" t="s">
        <v>470</v>
      </c>
      <c r="F754" s="207">
        <v>4.07</v>
      </c>
      <c r="G754" s="206" t="s">
        <v>471</v>
      </c>
      <c r="H754" s="207">
        <v>0</v>
      </c>
      <c r="I754" s="206" t="s">
        <v>472</v>
      </c>
      <c r="J754" s="207">
        <v>4.07</v>
      </c>
    </row>
    <row r="755" spans="1:10" customFormat="1" ht="15" thickBot="1" x14ac:dyDescent="0.25">
      <c r="A755" s="206"/>
      <c r="B755" s="206"/>
      <c r="C755" s="206"/>
      <c r="D755" s="206"/>
      <c r="E755" s="206" t="s">
        <v>473</v>
      </c>
      <c r="F755" s="207">
        <v>2.67</v>
      </c>
      <c r="G755" s="206"/>
      <c r="H755" s="409" t="s">
        <v>474</v>
      </c>
      <c r="I755" s="409"/>
      <c r="J755" s="207">
        <v>14.05</v>
      </c>
    </row>
    <row r="756" spans="1:10" customFormat="1" ht="0.95" customHeight="1" thickTop="1" x14ac:dyDescent="0.2">
      <c r="A756" s="208"/>
      <c r="B756" s="208"/>
      <c r="C756" s="208"/>
      <c r="D756" s="208"/>
      <c r="E756" s="208"/>
      <c r="F756" s="208"/>
      <c r="G756" s="208"/>
      <c r="H756" s="208"/>
      <c r="I756" s="208"/>
      <c r="J756" s="208"/>
    </row>
    <row r="757" spans="1:10" customFormat="1" ht="18" customHeight="1" x14ac:dyDescent="0.2">
      <c r="A757" s="143" t="s">
        <v>342</v>
      </c>
      <c r="B757" s="144" t="s">
        <v>7</v>
      </c>
      <c r="C757" s="143" t="s">
        <v>8</v>
      </c>
      <c r="D757" s="143" t="s">
        <v>9</v>
      </c>
      <c r="E757" s="410" t="s">
        <v>453</v>
      </c>
      <c r="F757" s="410"/>
      <c r="G757" s="145" t="s">
        <v>10</v>
      </c>
      <c r="H757" s="144" t="s">
        <v>11</v>
      </c>
      <c r="I757" s="144" t="s">
        <v>12</v>
      </c>
      <c r="J757" s="144" t="s">
        <v>14</v>
      </c>
    </row>
    <row r="758" spans="1:10" customFormat="1" ht="65.099999999999994" customHeight="1" x14ac:dyDescent="0.2">
      <c r="A758" s="156" t="s">
        <v>454</v>
      </c>
      <c r="B758" s="158" t="s">
        <v>2146</v>
      </c>
      <c r="C758" s="156" t="s">
        <v>19</v>
      </c>
      <c r="D758" s="156" t="s">
        <v>2147</v>
      </c>
      <c r="E758" s="411" t="s">
        <v>880</v>
      </c>
      <c r="F758" s="411"/>
      <c r="G758" s="157" t="s">
        <v>29</v>
      </c>
      <c r="H758" s="195">
        <v>1</v>
      </c>
      <c r="I758" s="159">
        <v>811</v>
      </c>
      <c r="J758" s="159">
        <v>811</v>
      </c>
    </row>
    <row r="759" spans="1:10" customFormat="1" ht="39" customHeight="1" x14ac:dyDescent="0.2">
      <c r="A759" s="196" t="s">
        <v>456</v>
      </c>
      <c r="B759" s="197" t="s">
        <v>2334</v>
      </c>
      <c r="C759" s="196" t="s">
        <v>19</v>
      </c>
      <c r="D759" s="196" t="s">
        <v>2335</v>
      </c>
      <c r="E759" s="412" t="s">
        <v>880</v>
      </c>
      <c r="F759" s="412"/>
      <c r="G759" s="198" t="s">
        <v>251</v>
      </c>
      <c r="H759" s="199">
        <v>48.76</v>
      </c>
      <c r="I759" s="200">
        <v>5.82</v>
      </c>
      <c r="J759" s="200">
        <v>283.77999999999997</v>
      </c>
    </row>
    <row r="760" spans="1:10" customFormat="1" ht="24" customHeight="1" x14ac:dyDescent="0.2">
      <c r="A760" s="201" t="s">
        <v>457</v>
      </c>
      <c r="B760" s="202" t="s">
        <v>2336</v>
      </c>
      <c r="C760" s="201" t="s">
        <v>19</v>
      </c>
      <c r="D760" s="201" t="s">
        <v>2337</v>
      </c>
      <c r="E760" s="408" t="s">
        <v>460</v>
      </c>
      <c r="F760" s="408"/>
      <c r="G760" s="203" t="s">
        <v>29</v>
      </c>
      <c r="H760" s="204">
        <v>2.2400000000000002</v>
      </c>
      <c r="I760" s="205">
        <v>125.99</v>
      </c>
      <c r="J760" s="205">
        <v>282.2176</v>
      </c>
    </row>
    <row r="761" spans="1:10" customFormat="1" ht="24" customHeight="1" x14ac:dyDescent="0.2">
      <c r="A761" s="201" t="s">
        <v>457</v>
      </c>
      <c r="B761" s="202" t="s">
        <v>2338</v>
      </c>
      <c r="C761" s="201" t="s">
        <v>19</v>
      </c>
      <c r="D761" s="201" t="s">
        <v>2339</v>
      </c>
      <c r="E761" s="408" t="s">
        <v>460</v>
      </c>
      <c r="F761" s="408"/>
      <c r="G761" s="203" t="s">
        <v>29</v>
      </c>
      <c r="H761" s="204">
        <v>7.0224000000000002</v>
      </c>
      <c r="I761" s="205">
        <v>34.89</v>
      </c>
      <c r="J761" s="205">
        <v>245.01153600000001</v>
      </c>
    </row>
    <row r="762" spans="1:10" customFormat="1" x14ac:dyDescent="0.2">
      <c r="A762" s="206"/>
      <c r="B762" s="206"/>
      <c r="C762" s="206"/>
      <c r="D762" s="206"/>
      <c r="E762" s="206" t="s">
        <v>470</v>
      </c>
      <c r="F762" s="207">
        <v>203.32</v>
      </c>
      <c r="G762" s="206" t="s">
        <v>471</v>
      </c>
      <c r="H762" s="207">
        <v>0</v>
      </c>
      <c r="I762" s="206" t="s">
        <v>472</v>
      </c>
      <c r="J762" s="207">
        <v>203.32</v>
      </c>
    </row>
    <row r="763" spans="1:10" customFormat="1" ht="15" thickBot="1" x14ac:dyDescent="0.25">
      <c r="A763" s="206"/>
      <c r="B763" s="206"/>
      <c r="C763" s="206"/>
      <c r="D763" s="206"/>
      <c r="E763" s="206" t="s">
        <v>473</v>
      </c>
      <c r="F763" s="207">
        <v>190.9</v>
      </c>
      <c r="G763" s="206"/>
      <c r="H763" s="409" t="s">
        <v>474</v>
      </c>
      <c r="I763" s="409"/>
      <c r="J763" s="207">
        <v>1001.9</v>
      </c>
    </row>
    <row r="764" spans="1:10" customFormat="1" ht="0.95" customHeight="1" thickTop="1" x14ac:dyDescent="0.2">
      <c r="A764" s="208"/>
      <c r="B764" s="208"/>
      <c r="C764" s="208"/>
      <c r="D764" s="208"/>
      <c r="E764" s="208"/>
      <c r="F764" s="208"/>
      <c r="G764" s="208"/>
      <c r="H764" s="208"/>
      <c r="I764" s="208"/>
      <c r="J764" s="208"/>
    </row>
    <row r="765" spans="1:10" customFormat="1" ht="18" customHeight="1" x14ac:dyDescent="0.2">
      <c r="A765" s="143" t="s">
        <v>343</v>
      </c>
      <c r="B765" s="144" t="s">
        <v>7</v>
      </c>
      <c r="C765" s="143" t="s">
        <v>8</v>
      </c>
      <c r="D765" s="143" t="s">
        <v>9</v>
      </c>
      <c r="E765" s="410" t="s">
        <v>453</v>
      </c>
      <c r="F765" s="410"/>
      <c r="G765" s="145" t="s">
        <v>10</v>
      </c>
      <c r="H765" s="144" t="s">
        <v>11</v>
      </c>
      <c r="I765" s="144" t="s">
        <v>12</v>
      </c>
      <c r="J765" s="144" t="s">
        <v>14</v>
      </c>
    </row>
    <row r="766" spans="1:10" customFormat="1" ht="65.099999999999994" customHeight="1" x14ac:dyDescent="0.2">
      <c r="A766" s="156" t="s">
        <v>454</v>
      </c>
      <c r="B766" s="158" t="s">
        <v>2148</v>
      </c>
      <c r="C766" s="156" t="s">
        <v>19</v>
      </c>
      <c r="D766" s="156" t="s">
        <v>2149</v>
      </c>
      <c r="E766" s="411" t="s">
        <v>880</v>
      </c>
      <c r="F766" s="411"/>
      <c r="G766" s="157" t="s">
        <v>29</v>
      </c>
      <c r="H766" s="195">
        <v>1</v>
      </c>
      <c r="I766" s="159">
        <v>423.69</v>
      </c>
      <c r="J766" s="159">
        <v>423.69</v>
      </c>
    </row>
    <row r="767" spans="1:10" customFormat="1" ht="39" customHeight="1" x14ac:dyDescent="0.2">
      <c r="A767" s="196" t="s">
        <v>456</v>
      </c>
      <c r="B767" s="197" t="s">
        <v>2334</v>
      </c>
      <c r="C767" s="196" t="s">
        <v>19</v>
      </c>
      <c r="D767" s="196" t="s">
        <v>2335</v>
      </c>
      <c r="E767" s="412" t="s">
        <v>880</v>
      </c>
      <c r="F767" s="412"/>
      <c r="G767" s="198" t="s">
        <v>251</v>
      </c>
      <c r="H767" s="199">
        <v>32.03</v>
      </c>
      <c r="I767" s="200">
        <v>5.82</v>
      </c>
      <c r="J767" s="200">
        <v>186.41</v>
      </c>
    </row>
    <row r="768" spans="1:10" customFormat="1" ht="24" customHeight="1" x14ac:dyDescent="0.2">
      <c r="A768" s="201" t="s">
        <v>457</v>
      </c>
      <c r="B768" s="202" t="s">
        <v>2340</v>
      </c>
      <c r="C768" s="201" t="s">
        <v>19</v>
      </c>
      <c r="D768" s="201" t="s">
        <v>2341</v>
      </c>
      <c r="E768" s="408" t="s">
        <v>460</v>
      </c>
      <c r="F768" s="408"/>
      <c r="G768" s="203" t="s">
        <v>796</v>
      </c>
      <c r="H768" s="204">
        <v>5.4207999999999998</v>
      </c>
      <c r="I768" s="205">
        <v>16.93</v>
      </c>
      <c r="J768" s="205">
        <v>91.774144000000007</v>
      </c>
    </row>
    <row r="769" spans="1:10" customFormat="1" ht="24" customHeight="1" x14ac:dyDescent="0.2">
      <c r="A769" s="201" t="s">
        <v>457</v>
      </c>
      <c r="B769" s="202" t="s">
        <v>2342</v>
      </c>
      <c r="C769" s="201" t="s">
        <v>19</v>
      </c>
      <c r="D769" s="201" t="s">
        <v>2343</v>
      </c>
      <c r="E769" s="408" t="s">
        <v>460</v>
      </c>
      <c r="F769" s="408"/>
      <c r="G769" s="203" t="s">
        <v>29</v>
      </c>
      <c r="H769" s="204">
        <v>2.2400000000000002</v>
      </c>
      <c r="I769" s="205">
        <v>64.959999999999994</v>
      </c>
      <c r="J769" s="205">
        <v>145.5104</v>
      </c>
    </row>
    <row r="770" spans="1:10" customFormat="1" x14ac:dyDescent="0.2">
      <c r="A770" s="206"/>
      <c r="B770" s="206"/>
      <c r="C770" s="206"/>
      <c r="D770" s="206"/>
      <c r="E770" s="206" t="s">
        <v>470</v>
      </c>
      <c r="F770" s="207">
        <v>133.56</v>
      </c>
      <c r="G770" s="206" t="s">
        <v>471</v>
      </c>
      <c r="H770" s="207">
        <v>0</v>
      </c>
      <c r="I770" s="206" t="s">
        <v>472</v>
      </c>
      <c r="J770" s="207">
        <v>133.56</v>
      </c>
    </row>
    <row r="771" spans="1:10" customFormat="1" ht="15" thickBot="1" x14ac:dyDescent="0.25">
      <c r="A771" s="206"/>
      <c r="B771" s="206"/>
      <c r="C771" s="206"/>
      <c r="D771" s="206"/>
      <c r="E771" s="206" t="s">
        <v>473</v>
      </c>
      <c r="F771" s="207">
        <v>99.73</v>
      </c>
      <c r="G771" s="206"/>
      <c r="H771" s="409" t="s">
        <v>474</v>
      </c>
      <c r="I771" s="409"/>
      <c r="J771" s="207">
        <v>523.41999999999996</v>
      </c>
    </row>
    <row r="772" spans="1:10" customFormat="1" ht="0.95" customHeight="1" thickTop="1" x14ac:dyDescent="0.2">
      <c r="A772" s="208"/>
      <c r="B772" s="208"/>
      <c r="C772" s="208"/>
      <c r="D772" s="208"/>
      <c r="E772" s="208"/>
      <c r="F772" s="208"/>
      <c r="G772" s="208"/>
      <c r="H772" s="208"/>
      <c r="I772" s="208"/>
      <c r="J772" s="208"/>
    </row>
    <row r="773" spans="1:10" customFormat="1" ht="18" customHeight="1" x14ac:dyDescent="0.2">
      <c r="A773" s="143" t="s">
        <v>344</v>
      </c>
      <c r="B773" s="144" t="s">
        <v>7</v>
      </c>
      <c r="C773" s="143" t="s">
        <v>8</v>
      </c>
      <c r="D773" s="143" t="s">
        <v>9</v>
      </c>
      <c r="E773" s="410" t="s">
        <v>453</v>
      </c>
      <c r="F773" s="410"/>
      <c r="G773" s="145" t="s">
        <v>10</v>
      </c>
      <c r="H773" s="144" t="s">
        <v>11</v>
      </c>
      <c r="I773" s="144" t="s">
        <v>12</v>
      </c>
      <c r="J773" s="144" t="s">
        <v>14</v>
      </c>
    </row>
    <row r="774" spans="1:10" customFormat="1" ht="51.95" customHeight="1" x14ac:dyDescent="0.2">
      <c r="A774" s="156" t="s">
        <v>454</v>
      </c>
      <c r="B774" s="158" t="s">
        <v>2150</v>
      </c>
      <c r="C774" s="156" t="s">
        <v>19</v>
      </c>
      <c r="D774" s="156" t="s">
        <v>2151</v>
      </c>
      <c r="E774" s="411" t="s">
        <v>880</v>
      </c>
      <c r="F774" s="411"/>
      <c r="G774" s="157" t="s">
        <v>29</v>
      </c>
      <c r="H774" s="195">
        <v>1</v>
      </c>
      <c r="I774" s="159">
        <v>134.33000000000001</v>
      </c>
      <c r="J774" s="159">
        <v>134.33000000000001</v>
      </c>
    </row>
    <row r="775" spans="1:10" customFormat="1" ht="39" customHeight="1" x14ac:dyDescent="0.2">
      <c r="A775" s="196" t="s">
        <v>456</v>
      </c>
      <c r="B775" s="197" t="s">
        <v>2334</v>
      </c>
      <c r="C775" s="196" t="s">
        <v>19</v>
      </c>
      <c r="D775" s="196" t="s">
        <v>2335</v>
      </c>
      <c r="E775" s="412" t="s">
        <v>880</v>
      </c>
      <c r="F775" s="412"/>
      <c r="G775" s="198" t="s">
        <v>251</v>
      </c>
      <c r="H775" s="199">
        <v>8.85</v>
      </c>
      <c r="I775" s="200">
        <v>5.82</v>
      </c>
      <c r="J775" s="200">
        <v>51.5</v>
      </c>
    </row>
    <row r="776" spans="1:10" customFormat="1" ht="24" customHeight="1" x14ac:dyDescent="0.2">
      <c r="A776" s="201" t="s">
        <v>457</v>
      </c>
      <c r="B776" s="202" t="s">
        <v>2344</v>
      </c>
      <c r="C776" s="201" t="s">
        <v>19</v>
      </c>
      <c r="D776" s="201" t="s">
        <v>2345</v>
      </c>
      <c r="E776" s="408" t="s">
        <v>460</v>
      </c>
      <c r="F776" s="408"/>
      <c r="G776" s="203" t="s">
        <v>29</v>
      </c>
      <c r="H776" s="204">
        <v>1</v>
      </c>
      <c r="I776" s="205">
        <v>10.55</v>
      </c>
      <c r="J776" s="205">
        <v>10.55</v>
      </c>
    </row>
    <row r="777" spans="1:10" customFormat="1" ht="24" customHeight="1" x14ac:dyDescent="0.2">
      <c r="A777" s="201" t="s">
        <v>457</v>
      </c>
      <c r="B777" s="202" t="s">
        <v>2346</v>
      </c>
      <c r="C777" s="201" t="s">
        <v>19</v>
      </c>
      <c r="D777" s="201" t="s">
        <v>2347</v>
      </c>
      <c r="E777" s="408" t="s">
        <v>460</v>
      </c>
      <c r="F777" s="408"/>
      <c r="G777" s="203" t="s">
        <v>29</v>
      </c>
      <c r="H777" s="204">
        <v>2.2400000000000002</v>
      </c>
      <c r="I777" s="205">
        <v>32.270000000000003</v>
      </c>
      <c r="J777" s="205">
        <v>72.284800000000004</v>
      </c>
    </row>
    <row r="778" spans="1:10" customFormat="1" x14ac:dyDescent="0.2">
      <c r="A778" s="206"/>
      <c r="B778" s="206"/>
      <c r="C778" s="206"/>
      <c r="D778" s="206"/>
      <c r="E778" s="206" t="s">
        <v>470</v>
      </c>
      <c r="F778" s="207">
        <v>36.9</v>
      </c>
      <c r="G778" s="206" t="s">
        <v>471</v>
      </c>
      <c r="H778" s="207">
        <v>0</v>
      </c>
      <c r="I778" s="206" t="s">
        <v>472</v>
      </c>
      <c r="J778" s="207">
        <v>36.9</v>
      </c>
    </row>
    <row r="779" spans="1:10" customFormat="1" ht="15" thickBot="1" x14ac:dyDescent="0.25">
      <c r="A779" s="206"/>
      <c r="B779" s="206"/>
      <c r="C779" s="206"/>
      <c r="D779" s="206"/>
      <c r="E779" s="206" t="s">
        <v>473</v>
      </c>
      <c r="F779" s="207">
        <v>31.62</v>
      </c>
      <c r="G779" s="206"/>
      <c r="H779" s="409" t="s">
        <v>474</v>
      </c>
      <c r="I779" s="409"/>
      <c r="J779" s="207">
        <v>165.95</v>
      </c>
    </row>
    <row r="780" spans="1:10" customFormat="1" ht="0.95" customHeight="1" thickTop="1" x14ac:dyDescent="0.2">
      <c r="A780" s="208"/>
      <c r="B780" s="208"/>
      <c r="C780" s="208"/>
      <c r="D780" s="208"/>
      <c r="E780" s="208"/>
      <c r="F780" s="208"/>
      <c r="G780" s="208"/>
      <c r="H780" s="208"/>
      <c r="I780" s="208"/>
      <c r="J780" s="208"/>
    </row>
    <row r="781" spans="1:10" customFormat="1" ht="18" customHeight="1" x14ac:dyDescent="0.2">
      <c r="A781" s="143" t="s">
        <v>345</v>
      </c>
      <c r="B781" s="144" t="s">
        <v>7</v>
      </c>
      <c r="C781" s="143" t="s">
        <v>8</v>
      </c>
      <c r="D781" s="143" t="s">
        <v>9</v>
      </c>
      <c r="E781" s="410" t="s">
        <v>453</v>
      </c>
      <c r="F781" s="410"/>
      <c r="G781" s="145" t="s">
        <v>10</v>
      </c>
      <c r="H781" s="144" t="s">
        <v>11</v>
      </c>
      <c r="I781" s="144" t="s">
        <v>12</v>
      </c>
      <c r="J781" s="144" t="s">
        <v>14</v>
      </c>
    </row>
    <row r="782" spans="1:10" customFormat="1" ht="65.099999999999994" customHeight="1" x14ac:dyDescent="0.2">
      <c r="A782" s="156" t="s">
        <v>454</v>
      </c>
      <c r="B782" s="158" t="s">
        <v>2152</v>
      </c>
      <c r="C782" s="156" t="s">
        <v>19</v>
      </c>
      <c r="D782" s="156" t="s">
        <v>2153</v>
      </c>
      <c r="E782" s="411" t="s">
        <v>880</v>
      </c>
      <c r="F782" s="411"/>
      <c r="G782" s="157" t="s">
        <v>20</v>
      </c>
      <c r="H782" s="195">
        <v>1</v>
      </c>
      <c r="I782" s="159">
        <v>3083.23</v>
      </c>
      <c r="J782" s="159">
        <v>3083.23</v>
      </c>
    </row>
    <row r="783" spans="1:10" customFormat="1" ht="39" customHeight="1" x14ac:dyDescent="0.2">
      <c r="A783" s="196" t="s">
        <v>456</v>
      </c>
      <c r="B783" s="197" t="s">
        <v>2348</v>
      </c>
      <c r="C783" s="196" t="s">
        <v>22</v>
      </c>
      <c r="D783" s="196" t="s">
        <v>2349</v>
      </c>
      <c r="E783" s="412" t="s">
        <v>528</v>
      </c>
      <c r="F783" s="412"/>
      <c r="G783" s="198" t="s">
        <v>28</v>
      </c>
      <c r="H783" s="199">
        <v>8</v>
      </c>
      <c r="I783" s="200">
        <v>10.82</v>
      </c>
      <c r="J783" s="200">
        <v>86.56</v>
      </c>
    </row>
    <row r="784" spans="1:10" customFormat="1" ht="39" customHeight="1" x14ac:dyDescent="0.2">
      <c r="A784" s="196" t="s">
        <v>456</v>
      </c>
      <c r="B784" s="197" t="s">
        <v>2334</v>
      </c>
      <c r="C784" s="196" t="s">
        <v>19</v>
      </c>
      <c r="D784" s="196" t="s">
        <v>2335</v>
      </c>
      <c r="E784" s="412" t="s">
        <v>880</v>
      </c>
      <c r="F784" s="412"/>
      <c r="G784" s="198" t="s">
        <v>251</v>
      </c>
      <c r="H784" s="199">
        <v>8.85</v>
      </c>
      <c r="I784" s="200">
        <v>5.82</v>
      </c>
      <c r="J784" s="200">
        <v>51.5</v>
      </c>
    </row>
    <row r="785" spans="1:10" customFormat="1" ht="24" customHeight="1" x14ac:dyDescent="0.2">
      <c r="A785" s="201" t="s">
        <v>457</v>
      </c>
      <c r="B785" s="202" t="s">
        <v>2338</v>
      </c>
      <c r="C785" s="201" t="s">
        <v>19</v>
      </c>
      <c r="D785" s="201" t="s">
        <v>2339</v>
      </c>
      <c r="E785" s="408" t="s">
        <v>460</v>
      </c>
      <c r="F785" s="408"/>
      <c r="G785" s="203" t="s">
        <v>29</v>
      </c>
      <c r="H785" s="204">
        <v>35.840000000000003</v>
      </c>
      <c r="I785" s="205">
        <v>34.89</v>
      </c>
      <c r="J785" s="205">
        <v>1250.4576</v>
      </c>
    </row>
    <row r="786" spans="1:10" customFormat="1" ht="26.1" customHeight="1" x14ac:dyDescent="0.2">
      <c r="A786" s="201" t="s">
        <v>457</v>
      </c>
      <c r="B786" s="202" t="s">
        <v>960</v>
      </c>
      <c r="C786" s="201" t="s">
        <v>22</v>
      </c>
      <c r="D786" s="201" t="s">
        <v>961</v>
      </c>
      <c r="E786" s="408" t="s">
        <v>460</v>
      </c>
      <c r="F786" s="408"/>
      <c r="G786" s="203" t="s">
        <v>251</v>
      </c>
      <c r="H786" s="204">
        <v>1</v>
      </c>
      <c r="I786" s="205">
        <v>72.41</v>
      </c>
      <c r="J786" s="205">
        <v>72.41</v>
      </c>
    </row>
    <row r="787" spans="1:10" customFormat="1" ht="24" customHeight="1" x14ac:dyDescent="0.2">
      <c r="A787" s="201" t="s">
        <v>457</v>
      </c>
      <c r="B787" s="202" t="s">
        <v>2350</v>
      </c>
      <c r="C787" s="201" t="s">
        <v>19</v>
      </c>
      <c r="D787" s="201" t="s">
        <v>2351</v>
      </c>
      <c r="E787" s="408" t="s">
        <v>460</v>
      </c>
      <c r="F787" s="408"/>
      <c r="G787" s="203" t="s">
        <v>29</v>
      </c>
      <c r="H787" s="204">
        <v>19.600000000000001</v>
      </c>
      <c r="I787" s="205">
        <v>70.459999999999994</v>
      </c>
      <c r="J787" s="205">
        <v>1381.0160000000001</v>
      </c>
    </row>
    <row r="788" spans="1:10" customFormat="1" ht="26.1" customHeight="1" x14ac:dyDescent="0.2">
      <c r="A788" s="201" t="s">
        <v>457</v>
      </c>
      <c r="B788" s="202" t="s">
        <v>2352</v>
      </c>
      <c r="C788" s="201" t="s">
        <v>19</v>
      </c>
      <c r="D788" s="201" t="s">
        <v>2353</v>
      </c>
      <c r="E788" s="408" t="s">
        <v>460</v>
      </c>
      <c r="F788" s="408"/>
      <c r="G788" s="203" t="s">
        <v>251</v>
      </c>
      <c r="H788" s="204">
        <v>21.45</v>
      </c>
      <c r="I788" s="205">
        <v>10.57</v>
      </c>
      <c r="J788" s="205">
        <v>226.72649999999999</v>
      </c>
    </row>
    <row r="789" spans="1:10" customFormat="1" ht="24" customHeight="1" x14ac:dyDescent="0.2">
      <c r="A789" s="201" t="s">
        <v>457</v>
      </c>
      <c r="B789" s="202" t="s">
        <v>905</v>
      </c>
      <c r="C789" s="201" t="s">
        <v>22</v>
      </c>
      <c r="D789" s="201" t="s">
        <v>906</v>
      </c>
      <c r="E789" s="408" t="s">
        <v>460</v>
      </c>
      <c r="F789" s="408"/>
      <c r="G789" s="203" t="s">
        <v>251</v>
      </c>
      <c r="H789" s="204">
        <v>1.8935999999999999</v>
      </c>
      <c r="I789" s="205">
        <v>7.7</v>
      </c>
      <c r="J789" s="205">
        <v>14.580719999999999</v>
      </c>
    </row>
    <row r="790" spans="1:10" customFormat="1" x14ac:dyDescent="0.2">
      <c r="A790" s="206"/>
      <c r="B790" s="206"/>
      <c r="C790" s="206"/>
      <c r="D790" s="206"/>
      <c r="E790" s="206" t="s">
        <v>470</v>
      </c>
      <c r="F790" s="207">
        <v>98.02</v>
      </c>
      <c r="G790" s="206" t="s">
        <v>471</v>
      </c>
      <c r="H790" s="207">
        <v>0</v>
      </c>
      <c r="I790" s="206" t="s">
        <v>472</v>
      </c>
      <c r="J790" s="207">
        <v>98.02</v>
      </c>
    </row>
    <row r="791" spans="1:10" customFormat="1" ht="15" thickBot="1" x14ac:dyDescent="0.25">
      <c r="A791" s="206"/>
      <c r="B791" s="206"/>
      <c r="C791" s="206"/>
      <c r="D791" s="206"/>
      <c r="E791" s="206" t="s">
        <v>473</v>
      </c>
      <c r="F791" s="207">
        <v>725.79</v>
      </c>
      <c r="G791" s="206"/>
      <c r="H791" s="409" t="s">
        <v>474</v>
      </c>
      <c r="I791" s="409"/>
      <c r="J791" s="207">
        <v>3809.02</v>
      </c>
    </row>
    <row r="792" spans="1:10" customFormat="1" ht="0.95" customHeight="1" thickTop="1" x14ac:dyDescent="0.2">
      <c r="A792" s="208"/>
      <c r="B792" s="208"/>
      <c r="C792" s="208"/>
      <c r="D792" s="208"/>
      <c r="E792" s="208"/>
      <c r="F792" s="208"/>
      <c r="G792" s="208"/>
      <c r="H792" s="208"/>
      <c r="I792" s="208"/>
      <c r="J792" s="208"/>
    </row>
    <row r="793" spans="1:10" customFormat="1" ht="18" customHeight="1" x14ac:dyDescent="0.2">
      <c r="A793" s="143" t="s">
        <v>346</v>
      </c>
      <c r="B793" s="144" t="s">
        <v>7</v>
      </c>
      <c r="C793" s="143" t="s">
        <v>8</v>
      </c>
      <c r="D793" s="143" t="s">
        <v>9</v>
      </c>
      <c r="E793" s="410" t="s">
        <v>453</v>
      </c>
      <c r="F793" s="410"/>
      <c r="G793" s="145" t="s">
        <v>10</v>
      </c>
      <c r="H793" s="144" t="s">
        <v>11</v>
      </c>
      <c r="I793" s="144" t="s">
        <v>12</v>
      </c>
      <c r="J793" s="144" t="s">
        <v>14</v>
      </c>
    </row>
    <row r="794" spans="1:10" customFormat="1" ht="26.1" customHeight="1" x14ac:dyDescent="0.2">
      <c r="A794" s="156" t="s">
        <v>454</v>
      </c>
      <c r="B794" s="158" t="s">
        <v>2154</v>
      </c>
      <c r="C794" s="156" t="s">
        <v>19</v>
      </c>
      <c r="D794" s="156" t="s">
        <v>2155</v>
      </c>
      <c r="E794" s="411" t="s">
        <v>880</v>
      </c>
      <c r="F794" s="411"/>
      <c r="G794" s="157" t="s">
        <v>20</v>
      </c>
      <c r="H794" s="195">
        <v>1</v>
      </c>
      <c r="I794" s="159">
        <v>455.73</v>
      </c>
      <c r="J794" s="159">
        <v>455.73</v>
      </c>
    </row>
    <row r="795" spans="1:10" customFormat="1" ht="24" customHeight="1" x14ac:dyDescent="0.2">
      <c r="A795" s="196" t="s">
        <v>456</v>
      </c>
      <c r="B795" s="197" t="s">
        <v>902</v>
      </c>
      <c r="C795" s="196" t="s">
        <v>22</v>
      </c>
      <c r="D795" s="196" t="s">
        <v>903</v>
      </c>
      <c r="E795" s="412" t="s">
        <v>455</v>
      </c>
      <c r="F795" s="412"/>
      <c r="G795" s="198" t="s">
        <v>175</v>
      </c>
      <c r="H795" s="199">
        <v>8.3000000000000004E-2</v>
      </c>
      <c r="I795" s="200">
        <v>34.04</v>
      </c>
      <c r="J795" s="200">
        <v>2.82</v>
      </c>
    </row>
    <row r="796" spans="1:10" customFormat="1" ht="26.1" customHeight="1" x14ac:dyDescent="0.2">
      <c r="A796" s="196" t="s">
        <v>456</v>
      </c>
      <c r="B796" s="197" t="s">
        <v>900</v>
      </c>
      <c r="C796" s="196" t="s">
        <v>22</v>
      </c>
      <c r="D796" s="196" t="s">
        <v>901</v>
      </c>
      <c r="E796" s="412" t="s">
        <v>455</v>
      </c>
      <c r="F796" s="412"/>
      <c r="G796" s="198" t="s">
        <v>175</v>
      </c>
      <c r="H796" s="199">
        <v>0.05</v>
      </c>
      <c r="I796" s="200">
        <v>25.98</v>
      </c>
      <c r="J796" s="200">
        <v>1.29</v>
      </c>
    </row>
    <row r="797" spans="1:10" customFormat="1" ht="39" customHeight="1" x14ac:dyDescent="0.2">
      <c r="A797" s="196" t="s">
        <v>456</v>
      </c>
      <c r="B797" s="197" t="s">
        <v>2348</v>
      </c>
      <c r="C797" s="196" t="s">
        <v>22</v>
      </c>
      <c r="D797" s="196" t="s">
        <v>2349</v>
      </c>
      <c r="E797" s="412" t="s">
        <v>528</v>
      </c>
      <c r="F797" s="412"/>
      <c r="G797" s="198" t="s">
        <v>28</v>
      </c>
      <c r="H797" s="199">
        <v>10</v>
      </c>
      <c r="I797" s="200">
        <v>10.82</v>
      </c>
      <c r="J797" s="200">
        <v>108.2</v>
      </c>
    </row>
    <row r="798" spans="1:10" customFormat="1" ht="39" customHeight="1" x14ac:dyDescent="0.2">
      <c r="A798" s="196" t="s">
        <v>456</v>
      </c>
      <c r="B798" s="197" t="s">
        <v>918</v>
      </c>
      <c r="C798" s="196" t="s">
        <v>22</v>
      </c>
      <c r="D798" s="196" t="s">
        <v>919</v>
      </c>
      <c r="E798" s="412" t="s">
        <v>904</v>
      </c>
      <c r="F798" s="412"/>
      <c r="G798" s="198" t="s">
        <v>30</v>
      </c>
      <c r="H798" s="199">
        <v>0.75</v>
      </c>
      <c r="I798" s="200">
        <v>10.45</v>
      </c>
      <c r="J798" s="200">
        <v>7.83</v>
      </c>
    </row>
    <row r="799" spans="1:10" customFormat="1" ht="24" customHeight="1" x14ac:dyDescent="0.2">
      <c r="A799" s="201" t="s">
        <v>457</v>
      </c>
      <c r="B799" s="202" t="s">
        <v>905</v>
      </c>
      <c r="C799" s="201" t="s">
        <v>22</v>
      </c>
      <c r="D799" s="201" t="s">
        <v>906</v>
      </c>
      <c r="E799" s="408" t="s">
        <v>460</v>
      </c>
      <c r="F799" s="408"/>
      <c r="G799" s="203" t="s">
        <v>251</v>
      </c>
      <c r="H799" s="204">
        <v>1.8935999999999999</v>
      </c>
      <c r="I799" s="205">
        <v>7.7</v>
      </c>
      <c r="J799" s="205">
        <v>14.580719999999999</v>
      </c>
    </row>
    <row r="800" spans="1:10" customFormat="1" ht="26.1" customHeight="1" x14ac:dyDescent="0.2">
      <c r="A800" s="201" t="s">
        <v>457</v>
      </c>
      <c r="B800" s="202" t="s">
        <v>960</v>
      </c>
      <c r="C800" s="201" t="s">
        <v>22</v>
      </c>
      <c r="D800" s="201" t="s">
        <v>961</v>
      </c>
      <c r="E800" s="408" t="s">
        <v>460</v>
      </c>
      <c r="F800" s="408"/>
      <c r="G800" s="203" t="s">
        <v>251</v>
      </c>
      <c r="H800" s="204">
        <v>1</v>
      </c>
      <c r="I800" s="205">
        <v>72.41</v>
      </c>
      <c r="J800" s="205">
        <v>72.41</v>
      </c>
    </row>
    <row r="801" spans="1:10" customFormat="1" ht="24" customHeight="1" x14ac:dyDescent="0.2">
      <c r="A801" s="201" t="s">
        <v>457</v>
      </c>
      <c r="B801" s="202" t="s">
        <v>2354</v>
      </c>
      <c r="C801" s="201" t="s">
        <v>19</v>
      </c>
      <c r="D801" s="201" t="s">
        <v>2355</v>
      </c>
      <c r="E801" s="408" t="s">
        <v>460</v>
      </c>
      <c r="F801" s="408"/>
      <c r="G801" s="203" t="s">
        <v>251</v>
      </c>
      <c r="H801" s="204">
        <v>23.52</v>
      </c>
      <c r="I801" s="205">
        <v>10.57</v>
      </c>
      <c r="J801" s="205">
        <v>248.60640000000001</v>
      </c>
    </row>
    <row r="802" spans="1:10" customFormat="1" x14ac:dyDescent="0.2">
      <c r="A802" s="206"/>
      <c r="B802" s="206"/>
      <c r="C802" s="206"/>
      <c r="D802" s="206"/>
      <c r="E802" s="206" t="s">
        <v>470</v>
      </c>
      <c r="F802" s="207">
        <v>80.650000000000006</v>
      </c>
      <c r="G802" s="206" t="s">
        <v>471</v>
      </c>
      <c r="H802" s="207">
        <v>0</v>
      </c>
      <c r="I802" s="206" t="s">
        <v>472</v>
      </c>
      <c r="J802" s="207">
        <v>80.650000000000006</v>
      </c>
    </row>
    <row r="803" spans="1:10" customFormat="1" ht="15" thickBot="1" x14ac:dyDescent="0.25">
      <c r="A803" s="206"/>
      <c r="B803" s="206"/>
      <c r="C803" s="206"/>
      <c r="D803" s="206"/>
      <c r="E803" s="206" t="s">
        <v>473</v>
      </c>
      <c r="F803" s="207">
        <v>107.27</v>
      </c>
      <c r="G803" s="206"/>
      <c r="H803" s="409" t="s">
        <v>474</v>
      </c>
      <c r="I803" s="409"/>
      <c r="J803" s="207">
        <v>563</v>
      </c>
    </row>
    <row r="804" spans="1:10" customFormat="1" ht="0.95" customHeight="1" thickTop="1" x14ac:dyDescent="0.2">
      <c r="A804" s="208"/>
      <c r="B804" s="208"/>
      <c r="C804" s="208"/>
      <c r="D804" s="208"/>
      <c r="E804" s="208"/>
      <c r="F804" s="208"/>
      <c r="G804" s="208"/>
      <c r="H804" s="208"/>
      <c r="I804" s="208"/>
      <c r="J804" s="208"/>
    </row>
    <row r="805" spans="1:10" customFormat="1" ht="18" customHeight="1" x14ac:dyDescent="0.2">
      <c r="A805" s="143" t="s">
        <v>347</v>
      </c>
      <c r="B805" s="144" t="s">
        <v>7</v>
      </c>
      <c r="C805" s="143" t="s">
        <v>8</v>
      </c>
      <c r="D805" s="143" t="s">
        <v>9</v>
      </c>
      <c r="E805" s="410" t="s">
        <v>453</v>
      </c>
      <c r="F805" s="410"/>
      <c r="G805" s="145" t="s">
        <v>10</v>
      </c>
      <c r="H805" s="144" t="s">
        <v>11</v>
      </c>
      <c r="I805" s="144" t="s">
        <v>12</v>
      </c>
      <c r="J805" s="144" t="s">
        <v>14</v>
      </c>
    </row>
    <row r="806" spans="1:10" customFormat="1" ht="26.1" customHeight="1" x14ac:dyDescent="0.2">
      <c r="A806" s="156" t="s">
        <v>454</v>
      </c>
      <c r="B806" s="158" t="s">
        <v>2156</v>
      </c>
      <c r="C806" s="156" t="s">
        <v>19</v>
      </c>
      <c r="D806" s="156" t="s">
        <v>2051</v>
      </c>
      <c r="E806" s="411" t="s">
        <v>880</v>
      </c>
      <c r="F806" s="411"/>
      <c r="G806" s="157" t="s">
        <v>20</v>
      </c>
      <c r="H806" s="195">
        <v>1</v>
      </c>
      <c r="I806" s="159">
        <v>313.45999999999998</v>
      </c>
      <c r="J806" s="159">
        <v>313.45999999999998</v>
      </c>
    </row>
    <row r="807" spans="1:10" customFormat="1" ht="24" customHeight="1" x14ac:dyDescent="0.2">
      <c r="A807" s="196" t="s">
        <v>456</v>
      </c>
      <c r="B807" s="197" t="s">
        <v>902</v>
      </c>
      <c r="C807" s="196" t="s">
        <v>22</v>
      </c>
      <c r="D807" s="196" t="s">
        <v>903</v>
      </c>
      <c r="E807" s="412" t="s">
        <v>455</v>
      </c>
      <c r="F807" s="412"/>
      <c r="G807" s="198" t="s">
        <v>175</v>
      </c>
      <c r="H807" s="199">
        <v>8.3000000000000004E-2</v>
      </c>
      <c r="I807" s="200">
        <v>34.04</v>
      </c>
      <c r="J807" s="200">
        <v>2.82</v>
      </c>
    </row>
    <row r="808" spans="1:10" customFormat="1" ht="39" customHeight="1" x14ac:dyDescent="0.2">
      <c r="A808" s="196" t="s">
        <v>456</v>
      </c>
      <c r="B808" s="197" t="s">
        <v>2348</v>
      </c>
      <c r="C808" s="196" t="s">
        <v>22</v>
      </c>
      <c r="D808" s="196" t="s">
        <v>2349</v>
      </c>
      <c r="E808" s="412" t="s">
        <v>528</v>
      </c>
      <c r="F808" s="412"/>
      <c r="G808" s="198" t="s">
        <v>28</v>
      </c>
      <c r="H808" s="199">
        <v>10</v>
      </c>
      <c r="I808" s="200">
        <v>10.82</v>
      </c>
      <c r="J808" s="200">
        <v>108.2</v>
      </c>
    </row>
    <row r="809" spans="1:10" customFormat="1" ht="26.1" customHeight="1" x14ac:dyDescent="0.2">
      <c r="A809" s="196" t="s">
        <v>456</v>
      </c>
      <c r="B809" s="197" t="s">
        <v>900</v>
      </c>
      <c r="C809" s="196" t="s">
        <v>22</v>
      </c>
      <c r="D809" s="196" t="s">
        <v>901</v>
      </c>
      <c r="E809" s="412" t="s">
        <v>455</v>
      </c>
      <c r="F809" s="412"/>
      <c r="G809" s="198" t="s">
        <v>175</v>
      </c>
      <c r="H809" s="199">
        <v>0.05</v>
      </c>
      <c r="I809" s="200">
        <v>25.98</v>
      </c>
      <c r="J809" s="200">
        <v>1.29</v>
      </c>
    </row>
    <row r="810" spans="1:10" customFormat="1" ht="39" customHeight="1" x14ac:dyDescent="0.2">
      <c r="A810" s="196" t="s">
        <v>456</v>
      </c>
      <c r="B810" s="197" t="s">
        <v>918</v>
      </c>
      <c r="C810" s="196" t="s">
        <v>22</v>
      </c>
      <c r="D810" s="196" t="s">
        <v>919</v>
      </c>
      <c r="E810" s="412" t="s">
        <v>904</v>
      </c>
      <c r="F810" s="412"/>
      <c r="G810" s="198" t="s">
        <v>30</v>
      </c>
      <c r="H810" s="199">
        <v>0.75</v>
      </c>
      <c r="I810" s="200">
        <v>10.45</v>
      </c>
      <c r="J810" s="200">
        <v>7.83</v>
      </c>
    </row>
    <row r="811" spans="1:10" customFormat="1" ht="26.1" customHeight="1" x14ac:dyDescent="0.2">
      <c r="A811" s="201" t="s">
        <v>457</v>
      </c>
      <c r="B811" s="202" t="s">
        <v>960</v>
      </c>
      <c r="C811" s="201" t="s">
        <v>22</v>
      </c>
      <c r="D811" s="201" t="s">
        <v>961</v>
      </c>
      <c r="E811" s="408" t="s">
        <v>460</v>
      </c>
      <c r="F811" s="408"/>
      <c r="G811" s="203" t="s">
        <v>251</v>
      </c>
      <c r="H811" s="204">
        <v>1</v>
      </c>
      <c r="I811" s="205">
        <v>72.41</v>
      </c>
      <c r="J811" s="205">
        <v>72.41</v>
      </c>
    </row>
    <row r="812" spans="1:10" customFormat="1" ht="24" customHeight="1" x14ac:dyDescent="0.2">
      <c r="A812" s="201" t="s">
        <v>457</v>
      </c>
      <c r="B812" s="202" t="s">
        <v>905</v>
      </c>
      <c r="C812" s="201" t="s">
        <v>22</v>
      </c>
      <c r="D812" s="201" t="s">
        <v>906</v>
      </c>
      <c r="E812" s="408" t="s">
        <v>460</v>
      </c>
      <c r="F812" s="408"/>
      <c r="G812" s="203" t="s">
        <v>251</v>
      </c>
      <c r="H812" s="204">
        <v>1.8935999999999999</v>
      </c>
      <c r="I812" s="205">
        <v>7.7</v>
      </c>
      <c r="J812" s="205">
        <v>14.580719999999999</v>
      </c>
    </row>
    <row r="813" spans="1:10" customFormat="1" ht="24" customHeight="1" x14ac:dyDescent="0.2">
      <c r="A813" s="201" t="s">
        <v>457</v>
      </c>
      <c r="B813" s="202" t="s">
        <v>2356</v>
      </c>
      <c r="C813" s="201" t="s">
        <v>19</v>
      </c>
      <c r="D813" s="201" t="s">
        <v>2357</v>
      </c>
      <c r="E813" s="408" t="s">
        <v>460</v>
      </c>
      <c r="F813" s="408"/>
      <c r="G813" s="203" t="s">
        <v>251</v>
      </c>
      <c r="H813" s="204">
        <v>10.56</v>
      </c>
      <c r="I813" s="205">
        <v>10.07</v>
      </c>
      <c r="J813" s="205">
        <v>106.33920000000001</v>
      </c>
    </row>
    <row r="814" spans="1:10" customFormat="1" x14ac:dyDescent="0.2">
      <c r="A814" s="206"/>
      <c r="B814" s="206"/>
      <c r="C814" s="206"/>
      <c r="D814" s="206"/>
      <c r="E814" s="206" t="s">
        <v>470</v>
      </c>
      <c r="F814" s="207">
        <v>80.650000000000006</v>
      </c>
      <c r="G814" s="206" t="s">
        <v>471</v>
      </c>
      <c r="H814" s="207">
        <v>0</v>
      </c>
      <c r="I814" s="206" t="s">
        <v>472</v>
      </c>
      <c r="J814" s="207">
        <v>80.650000000000006</v>
      </c>
    </row>
    <row r="815" spans="1:10" customFormat="1" ht="15" thickBot="1" x14ac:dyDescent="0.25">
      <c r="A815" s="206"/>
      <c r="B815" s="206"/>
      <c r="C815" s="206"/>
      <c r="D815" s="206"/>
      <c r="E815" s="206" t="s">
        <v>473</v>
      </c>
      <c r="F815" s="207">
        <v>73.78</v>
      </c>
      <c r="G815" s="206"/>
      <c r="H815" s="409" t="s">
        <v>474</v>
      </c>
      <c r="I815" s="409"/>
      <c r="J815" s="207">
        <v>387.24</v>
      </c>
    </row>
    <row r="816" spans="1:10" customFormat="1" ht="0.95" customHeight="1" thickTop="1" x14ac:dyDescent="0.2">
      <c r="A816" s="208"/>
      <c r="B816" s="208"/>
      <c r="C816" s="208"/>
      <c r="D816" s="208"/>
      <c r="E816" s="208"/>
      <c r="F816" s="208"/>
      <c r="G816" s="208"/>
      <c r="H816" s="208"/>
      <c r="I816" s="208"/>
      <c r="J816" s="208"/>
    </row>
    <row r="817" spans="1:10" customFormat="1" ht="18" customHeight="1" x14ac:dyDescent="0.2">
      <c r="A817" s="143" t="s">
        <v>348</v>
      </c>
      <c r="B817" s="144" t="s">
        <v>7</v>
      </c>
      <c r="C817" s="143" t="s">
        <v>8</v>
      </c>
      <c r="D817" s="143" t="s">
        <v>9</v>
      </c>
      <c r="E817" s="410" t="s">
        <v>453</v>
      </c>
      <c r="F817" s="410"/>
      <c r="G817" s="145" t="s">
        <v>10</v>
      </c>
      <c r="H817" s="144" t="s">
        <v>11</v>
      </c>
      <c r="I817" s="144" t="s">
        <v>12</v>
      </c>
      <c r="J817" s="144" t="s">
        <v>14</v>
      </c>
    </row>
    <row r="818" spans="1:10" customFormat="1" ht="26.1" customHeight="1" x14ac:dyDescent="0.2">
      <c r="A818" s="156" t="s">
        <v>454</v>
      </c>
      <c r="B818" s="158" t="s">
        <v>2157</v>
      </c>
      <c r="C818" s="156" t="s">
        <v>19</v>
      </c>
      <c r="D818" s="156" t="s">
        <v>2053</v>
      </c>
      <c r="E818" s="411" t="s">
        <v>880</v>
      </c>
      <c r="F818" s="411"/>
      <c r="G818" s="157" t="s">
        <v>20</v>
      </c>
      <c r="H818" s="195">
        <v>1</v>
      </c>
      <c r="I818" s="159">
        <v>111.4</v>
      </c>
      <c r="J818" s="159">
        <v>111.4</v>
      </c>
    </row>
    <row r="819" spans="1:10" customFormat="1" ht="39" customHeight="1" x14ac:dyDescent="0.2">
      <c r="A819" s="196" t="s">
        <v>456</v>
      </c>
      <c r="B819" s="197" t="s">
        <v>918</v>
      </c>
      <c r="C819" s="196" t="s">
        <v>22</v>
      </c>
      <c r="D819" s="196" t="s">
        <v>919</v>
      </c>
      <c r="E819" s="412" t="s">
        <v>904</v>
      </c>
      <c r="F819" s="412"/>
      <c r="G819" s="198" t="s">
        <v>30</v>
      </c>
      <c r="H819" s="199">
        <v>0.75</v>
      </c>
      <c r="I819" s="200">
        <v>10.45</v>
      </c>
      <c r="J819" s="200">
        <v>7.83</v>
      </c>
    </row>
    <row r="820" spans="1:10" customFormat="1" ht="26.1" customHeight="1" x14ac:dyDescent="0.2">
      <c r="A820" s="196" t="s">
        <v>456</v>
      </c>
      <c r="B820" s="197" t="s">
        <v>900</v>
      </c>
      <c r="C820" s="196" t="s">
        <v>22</v>
      </c>
      <c r="D820" s="196" t="s">
        <v>901</v>
      </c>
      <c r="E820" s="412" t="s">
        <v>455</v>
      </c>
      <c r="F820" s="412"/>
      <c r="G820" s="198" t="s">
        <v>175</v>
      </c>
      <c r="H820" s="199">
        <v>0.05</v>
      </c>
      <c r="I820" s="200">
        <v>25.98</v>
      </c>
      <c r="J820" s="200">
        <v>1.29</v>
      </c>
    </row>
    <row r="821" spans="1:10" customFormat="1" ht="24" customHeight="1" x14ac:dyDescent="0.2">
      <c r="A821" s="196" t="s">
        <v>456</v>
      </c>
      <c r="B821" s="197" t="s">
        <v>902</v>
      </c>
      <c r="C821" s="196" t="s">
        <v>22</v>
      </c>
      <c r="D821" s="196" t="s">
        <v>903</v>
      </c>
      <c r="E821" s="412" t="s">
        <v>455</v>
      </c>
      <c r="F821" s="412"/>
      <c r="G821" s="198" t="s">
        <v>175</v>
      </c>
      <c r="H821" s="199">
        <v>8.3000000000000004E-2</v>
      </c>
      <c r="I821" s="200">
        <v>34.04</v>
      </c>
      <c r="J821" s="200">
        <v>2.82</v>
      </c>
    </row>
    <row r="822" spans="1:10" customFormat="1" ht="26.1" customHeight="1" x14ac:dyDescent="0.2">
      <c r="A822" s="201" t="s">
        <v>457</v>
      </c>
      <c r="B822" s="202" t="s">
        <v>960</v>
      </c>
      <c r="C822" s="201" t="s">
        <v>22</v>
      </c>
      <c r="D822" s="201" t="s">
        <v>961</v>
      </c>
      <c r="E822" s="408" t="s">
        <v>460</v>
      </c>
      <c r="F822" s="408"/>
      <c r="G822" s="203" t="s">
        <v>251</v>
      </c>
      <c r="H822" s="204">
        <v>1</v>
      </c>
      <c r="I822" s="205">
        <v>72.41</v>
      </c>
      <c r="J822" s="205">
        <v>72.41</v>
      </c>
    </row>
    <row r="823" spans="1:10" customFormat="1" ht="26.1" customHeight="1" x14ac:dyDescent="0.2">
      <c r="A823" s="201" t="s">
        <v>457</v>
      </c>
      <c r="B823" s="202" t="s">
        <v>2358</v>
      </c>
      <c r="C823" s="201" t="s">
        <v>19</v>
      </c>
      <c r="D823" s="201" t="s">
        <v>2359</v>
      </c>
      <c r="E823" s="408" t="s">
        <v>460</v>
      </c>
      <c r="F823" s="408"/>
      <c r="G823" s="203" t="s">
        <v>251</v>
      </c>
      <c r="H823" s="204">
        <v>1.18</v>
      </c>
      <c r="I823" s="205">
        <v>10.57</v>
      </c>
      <c r="J823" s="205">
        <v>12.4726</v>
      </c>
    </row>
    <row r="824" spans="1:10" customFormat="1" ht="24" customHeight="1" x14ac:dyDescent="0.2">
      <c r="A824" s="201" t="s">
        <v>457</v>
      </c>
      <c r="B824" s="202" t="s">
        <v>905</v>
      </c>
      <c r="C824" s="201" t="s">
        <v>22</v>
      </c>
      <c r="D824" s="201" t="s">
        <v>906</v>
      </c>
      <c r="E824" s="408" t="s">
        <v>460</v>
      </c>
      <c r="F824" s="408"/>
      <c r="G824" s="203" t="s">
        <v>251</v>
      </c>
      <c r="H824" s="204">
        <v>1.8935999999999999</v>
      </c>
      <c r="I824" s="205">
        <v>7.7</v>
      </c>
      <c r="J824" s="205">
        <v>14.580719999999999</v>
      </c>
    </row>
    <row r="825" spans="1:10" customFormat="1" x14ac:dyDescent="0.2">
      <c r="A825" s="206"/>
      <c r="B825" s="206"/>
      <c r="C825" s="206"/>
      <c r="D825" s="206"/>
      <c r="E825" s="206" t="s">
        <v>470</v>
      </c>
      <c r="F825" s="207">
        <v>4.25</v>
      </c>
      <c r="G825" s="206" t="s">
        <v>471</v>
      </c>
      <c r="H825" s="207">
        <v>0</v>
      </c>
      <c r="I825" s="206" t="s">
        <v>472</v>
      </c>
      <c r="J825" s="207">
        <v>4.25</v>
      </c>
    </row>
    <row r="826" spans="1:10" customFormat="1" ht="15" thickBot="1" x14ac:dyDescent="0.25">
      <c r="A826" s="206"/>
      <c r="B826" s="206"/>
      <c r="C826" s="206"/>
      <c r="D826" s="206"/>
      <c r="E826" s="206" t="s">
        <v>473</v>
      </c>
      <c r="F826" s="207">
        <v>26.22</v>
      </c>
      <c r="G826" s="206"/>
      <c r="H826" s="409" t="s">
        <v>474</v>
      </c>
      <c r="I826" s="409"/>
      <c r="J826" s="207">
        <v>137.62</v>
      </c>
    </row>
    <row r="827" spans="1:10" customFormat="1" ht="0.95" customHeight="1" thickTop="1" x14ac:dyDescent="0.2">
      <c r="A827" s="208"/>
      <c r="B827" s="208"/>
      <c r="C827" s="208"/>
      <c r="D827" s="208"/>
      <c r="E827" s="208"/>
      <c r="F827" s="208"/>
      <c r="G827" s="208"/>
      <c r="H827" s="208"/>
      <c r="I827" s="208"/>
      <c r="J827" s="208"/>
    </row>
    <row r="828" spans="1:10" customFormat="1" ht="18" customHeight="1" x14ac:dyDescent="0.2">
      <c r="A828" s="143" t="s">
        <v>349</v>
      </c>
      <c r="B828" s="144" t="s">
        <v>7</v>
      </c>
      <c r="C828" s="143" t="s">
        <v>8</v>
      </c>
      <c r="D828" s="143" t="s">
        <v>9</v>
      </c>
      <c r="E828" s="410" t="s">
        <v>453</v>
      </c>
      <c r="F828" s="410"/>
      <c r="G828" s="145" t="s">
        <v>10</v>
      </c>
      <c r="H828" s="144" t="s">
        <v>11</v>
      </c>
      <c r="I828" s="144" t="s">
        <v>12</v>
      </c>
      <c r="J828" s="144" t="s">
        <v>14</v>
      </c>
    </row>
    <row r="829" spans="1:10" customFormat="1" ht="26.1" customHeight="1" x14ac:dyDescent="0.2">
      <c r="A829" s="156" t="s">
        <v>454</v>
      </c>
      <c r="B829" s="158" t="s">
        <v>2158</v>
      </c>
      <c r="C829" s="156" t="s">
        <v>19</v>
      </c>
      <c r="D829" s="156" t="s">
        <v>2055</v>
      </c>
      <c r="E829" s="411" t="s">
        <v>880</v>
      </c>
      <c r="F829" s="411"/>
      <c r="G829" s="157" t="s">
        <v>20</v>
      </c>
      <c r="H829" s="195">
        <v>1</v>
      </c>
      <c r="I829" s="159">
        <v>74.930000000000007</v>
      </c>
      <c r="J829" s="159">
        <v>74.930000000000007</v>
      </c>
    </row>
    <row r="830" spans="1:10" customFormat="1" ht="26.1" customHeight="1" x14ac:dyDescent="0.2">
      <c r="A830" s="196" t="s">
        <v>456</v>
      </c>
      <c r="B830" s="197" t="s">
        <v>900</v>
      </c>
      <c r="C830" s="196" t="s">
        <v>22</v>
      </c>
      <c r="D830" s="196" t="s">
        <v>901</v>
      </c>
      <c r="E830" s="412" t="s">
        <v>455</v>
      </c>
      <c r="F830" s="412"/>
      <c r="G830" s="198" t="s">
        <v>175</v>
      </c>
      <c r="H830" s="199">
        <v>0.05</v>
      </c>
      <c r="I830" s="200">
        <v>25.98</v>
      </c>
      <c r="J830" s="200">
        <v>1.29</v>
      </c>
    </row>
    <row r="831" spans="1:10" customFormat="1" ht="39" customHeight="1" x14ac:dyDescent="0.2">
      <c r="A831" s="196" t="s">
        <v>456</v>
      </c>
      <c r="B831" s="197" t="s">
        <v>918</v>
      </c>
      <c r="C831" s="196" t="s">
        <v>22</v>
      </c>
      <c r="D831" s="196" t="s">
        <v>919</v>
      </c>
      <c r="E831" s="412" t="s">
        <v>904</v>
      </c>
      <c r="F831" s="412"/>
      <c r="G831" s="198" t="s">
        <v>30</v>
      </c>
      <c r="H831" s="199">
        <v>0.75</v>
      </c>
      <c r="I831" s="200">
        <v>10.45</v>
      </c>
      <c r="J831" s="200">
        <v>7.83</v>
      </c>
    </row>
    <row r="832" spans="1:10" customFormat="1" ht="24" customHeight="1" x14ac:dyDescent="0.2">
      <c r="A832" s="196" t="s">
        <v>456</v>
      </c>
      <c r="B832" s="197" t="s">
        <v>902</v>
      </c>
      <c r="C832" s="196" t="s">
        <v>22</v>
      </c>
      <c r="D832" s="196" t="s">
        <v>903</v>
      </c>
      <c r="E832" s="412" t="s">
        <v>455</v>
      </c>
      <c r="F832" s="412"/>
      <c r="G832" s="198" t="s">
        <v>175</v>
      </c>
      <c r="H832" s="199">
        <v>8.3000000000000004E-2</v>
      </c>
      <c r="I832" s="200">
        <v>34.04</v>
      </c>
      <c r="J832" s="200">
        <v>2.82</v>
      </c>
    </row>
    <row r="833" spans="1:10" customFormat="1" ht="26.1" customHeight="1" x14ac:dyDescent="0.2">
      <c r="A833" s="201" t="s">
        <v>457</v>
      </c>
      <c r="B833" s="202" t="s">
        <v>2360</v>
      </c>
      <c r="C833" s="201" t="s">
        <v>19</v>
      </c>
      <c r="D833" s="201" t="s">
        <v>2055</v>
      </c>
      <c r="E833" s="408" t="s">
        <v>460</v>
      </c>
      <c r="F833" s="408"/>
      <c r="G833" s="203" t="s">
        <v>251</v>
      </c>
      <c r="H833" s="204">
        <v>5.96</v>
      </c>
      <c r="I833" s="205">
        <v>10.57</v>
      </c>
      <c r="J833" s="205">
        <v>62.997199999999999</v>
      </c>
    </row>
    <row r="834" spans="1:10" customFormat="1" x14ac:dyDescent="0.2">
      <c r="A834" s="206"/>
      <c r="B834" s="206"/>
      <c r="C834" s="206"/>
      <c r="D834" s="206"/>
      <c r="E834" s="206" t="s">
        <v>470</v>
      </c>
      <c r="F834" s="207">
        <v>4.25</v>
      </c>
      <c r="G834" s="206" t="s">
        <v>471</v>
      </c>
      <c r="H834" s="207">
        <v>0</v>
      </c>
      <c r="I834" s="206" t="s">
        <v>472</v>
      </c>
      <c r="J834" s="207">
        <v>4.25</v>
      </c>
    </row>
    <row r="835" spans="1:10" customFormat="1" ht="15" thickBot="1" x14ac:dyDescent="0.25">
      <c r="A835" s="206"/>
      <c r="B835" s="206"/>
      <c r="C835" s="206"/>
      <c r="D835" s="206"/>
      <c r="E835" s="206" t="s">
        <v>473</v>
      </c>
      <c r="F835" s="207">
        <v>17.63</v>
      </c>
      <c r="G835" s="206"/>
      <c r="H835" s="409" t="s">
        <v>474</v>
      </c>
      <c r="I835" s="409"/>
      <c r="J835" s="207">
        <v>92.56</v>
      </c>
    </row>
    <row r="836" spans="1:10" customFormat="1" ht="0.95" customHeight="1" thickTop="1" x14ac:dyDescent="0.2">
      <c r="A836" s="208"/>
      <c r="B836" s="208"/>
      <c r="C836" s="208"/>
      <c r="D836" s="208"/>
      <c r="E836" s="208"/>
      <c r="F836" s="208"/>
      <c r="G836" s="208"/>
      <c r="H836" s="208"/>
      <c r="I836" s="208"/>
      <c r="J836" s="208"/>
    </row>
    <row r="837" spans="1:10" customFormat="1" ht="18" customHeight="1" x14ac:dyDescent="0.2">
      <c r="A837" s="143" t="s">
        <v>2159</v>
      </c>
      <c r="B837" s="144" t="s">
        <v>7</v>
      </c>
      <c r="C837" s="143" t="s">
        <v>8</v>
      </c>
      <c r="D837" s="143" t="s">
        <v>9</v>
      </c>
      <c r="E837" s="410" t="s">
        <v>453</v>
      </c>
      <c r="F837" s="410"/>
      <c r="G837" s="145" t="s">
        <v>10</v>
      </c>
      <c r="H837" s="144" t="s">
        <v>11</v>
      </c>
      <c r="I837" s="144" t="s">
        <v>12</v>
      </c>
      <c r="J837" s="144" t="s">
        <v>14</v>
      </c>
    </row>
    <row r="838" spans="1:10" customFormat="1" ht="39" customHeight="1" x14ac:dyDescent="0.2">
      <c r="A838" s="156" t="s">
        <v>454</v>
      </c>
      <c r="B838" s="158" t="s">
        <v>918</v>
      </c>
      <c r="C838" s="156" t="s">
        <v>22</v>
      </c>
      <c r="D838" s="156" t="s">
        <v>919</v>
      </c>
      <c r="E838" s="411" t="s">
        <v>904</v>
      </c>
      <c r="F838" s="411"/>
      <c r="G838" s="157" t="s">
        <v>30</v>
      </c>
      <c r="H838" s="195">
        <v>1</v>
      </c>
      <c r="I838" s="159">
        <v>10.45</v>
      </c>
      <c r="J838" s="159">
        <v>10.45</v>
      </c>
    </row>
    <row r="839" spans="1:10" customFormat="1" ht="24" customHeight="1" x14ac:dyDescent="0.2">
      <c r="A839" s="196" t="s">
        <v>456</v>
      </c>
      <c r="B839" s="197" t="s">
        <v>841</v>
      </c>
      <c r="C839" s="196" t="s">
        <v>22</v>
      </c>
      <c r="D839" s="196" t="s">
        <v>842</v>
      </c>
      <c r="E839" s="412" t="s">
        <v>455</v>
      </c>
      <c r="F839" s="412"/>
      <c r="G839" s="198" t="s">
        <v>175</v>
      </c>
      <c r="H839" s="199">
        <v>6.3500000000000001E-2</v>
      </c>
      <c r="I839" s="200">
        <v>35.9</v>
      </c>
      <c r="J839" s="200">
        <v>2.27</v>
      </c>
    </row>
    <row r="840" spans="1:10" customFormat="1" ht="24" customHeight="1" x14ac:dyDescent="0.2">
      <c r="A840" s="201" t="s">
        <v>457</v>
      </c>
      <c r="B840" s="202" t="s">
        <v>975</v>
      </c>
      <c r="C840" s="201" t="s">
        <v>22</v>
      </c>
      <c r="D840" s="201" t="s">
        <v>976</v>
      </c>
      <c r="E840" s="408" t="s">
        <v>460</v>
      </c>
      <c r="F840" s="408"/>
      <c r="G840" s="203" t="s">
        <v>121</v>
      </c>
      <c r="H840" s="204">
        <v>0.1908</v>
      </c>
      <c r="I840" s="205">
        <v>35.659999999999997</v>
      </c>
      <c r="J840" s="205">
        <v>6.803928</v>
      </c>
    </row>
    <row r="841" spans="1:10" customFormat="1" ht="24" customHeight="1" x14ac:dyDescent="0.2">
      <c r="A841" s="201" t="s">
        <v>457</v>
      </c>
      <c r="B841" s="202" t="s">
        <v>1515</v>
      </c>
      <c r="C841" s="201" t="s">
        <v>22</v>
      </c>
      <c r="D841" s="201" t="s">
        <v>1516</v>
      </c>
      <c r="E841" s="408" t="s">
        <v>460</v>
      </c>
      <c r="F841" s="408"/>
      <c r="G841" s="203" t="s">
        <v>121</v>
      </c>
      <c r="H841" s="204">
        <v>5.7500000000000002E-2</v>
      </c>
      <c r="I841" s="205">
        <v>24</v>
      </c>
      <c r="J841" s="205">
        <v>1.38</v>
      </c>
    </row>
    <row r="842" spans="1:10" customFormat="1" x14ac:dyDescent="0.2">
      <c r="A842" s="206"/>
      <c r="B842" s="206"/>
      <c r="C842" s="206"/>
      <c r="D842" s="206"/>
      <c r="E842" s="206" t="s">
        <v>470</v>
      </c>
      <c r="F842" s="207">
        <v>1.64</v>
      </c>
      <c r="G842" s="206" t="s">
        <v>471</v>
      </c>
      <c r="H842" s="207">
        <v>0</v>
      </c>
      <c r="I842" s="206" t="s">
        <v>472</v>
      </c>
      <c r="J842" s="207">
        <v>1.64</v>
      </c>
    </row>
    <row r="843" spans="1:10" customFormat="1" ht="15" thickBot="1" x14ac:dyDescent="0.25">
      <c r="A843" s="206"/>
      <c r="B843" s="206"/>
      <c r="C843" s="206"/>
      <c r="D843" s="206"/>
      <c r="E843" s="206" t="s">
        <v>473</v>
      </c>
      <c r="F843" s="207">
        <v>2.4500000000000002</v>
      </c>
      <c r="G843" s="206"/>
      <c r="H843" s="409" t="s">
        <v>474</v>
      </c>
      <c r="I843" s="409"/>
      <c r="J843" s="207">
        <v>12.9</v>
      </c>
    </row>
    <row r="844" spans="1:10" customFormat="1" ht="0.95" customHeight="1" thickTop="1" x14ac:dyDescent="0.2">
      <c r="A844" s="208"/>
      <c r="B844" s="208"/>
      <c r="C844" s="208"/>
      <c r="D844" s="208"/>
      <c r="E844" s="208"/>
      <c r="F844" s="208"/>
      <c r="G844" s="208"/>
      <c r="H844" s="208"/>
      <c r="I844" s="208"/>
      <c r="J844" s="208"/>
    </row>
    <row r="845" spans="1:10" customFormat="1" ht="18" customHeight="1" x14ac:dyDescent="0.2">
      <c r="A845" s="143" t="s">
        <v>350</v>
      </c>
      <c r="B845" s="144" t="s">
        <v>7</v>
      </c>
      <c r="C845" s="143" t="s">
        <v>8</v>
      </c>
      <c r="D845" s="143" t="s">
        <v>9</v>
      </c>
      <c r="E845" s="410" t="s">
        <v>453</v>
      </c>
      <c r="F845" s="410"/>
      <c r="G845" s="145" t="s">
        <v>10</v>
      </c>
      <c r="H845" s="144" t="s">
        <v>11</v>
      </c>
      <c r="I845" s="144" t="s">
        <v>12</v>
      </c>
      <c r="J845" s="144" t="s">
        <v>14</v>
      </c>
    </row>
    <row r="846" spans="1:10" customFormat="1" ht="39" customHeight="1" x14ac:dyDescent="0.2">
      <c r="A846" s="156" t="s">
        <v>454</v>
      </c>
      <c r="B846" s="158" t="s">
        <v>317</v>
      </c>
      <c r="C846" s="156" t="s">
        <v>22</v>
      </c>
      <c r="D846" s="156" t="s">
        <v>207</v>
      </c>
      <c r="E846" s="411" t="s">
        <v>807</v>
      </c>
      <c r="F846" s="411"/>
      <c r="G846" s="157" t="s">
        <v>30</v>
      </c>
      <c r="H846" s="195">
        <v>1</v>
      </c>
      <c r="I846" s="159">
        <v>62.91</v>
      </c>
      <c r="J846" s="159">
        <v>62.91</v>
      </c>
    </row>
    <row r="847" spans="1:10" customFormat="1" ht="26.1" customHeight="1" x14ac:dyDescent="0.2">
      <c r="A847" s="196" t="s">
        <v>456</v>
      </c>
      <c r="B847" s="197" t="s">
        <v>808</v>
      </c>
      <c r="C847" s="196" t="s">
        <v>22</v>
      </c>
      <c r="D847" s="196" t="s">
        <v>809</v>
      </c>
      <c r="E847" s="412" t="s">
        <v>455</v>
      </c>
      <c r="F847" s="412"/>
      <c r="G847" s="198" t="s">
        <v>175</v>
      </c>
      <c r="H847" s="199">
        <v>0.34399999999999997</v>
      </c>
      <c r="I847" s="200">
        <v>28</v>
      </c>
      <c r="J847" s="200">
        <v>9.6300000000000008</v>
      </c>
    </row>
    <row r="848" spans="1:10" customFormat="1" ht="24" customHeight="1" x14ac:dyDescent="0.2">
      <c r="A848" s="196" t="s">
        <v>456</v>
      </c>
      <c r="B848" s="197" t="s">
        <v>493</v>
      </c>
      <c r="C848" s="196" t="s">
        <v>22</v>
      </c>
      <c r="D848" s="196" t="s">
        <v>494</v>
      </c>
      <c r="E848" s="412" t="s">
        <v>455</v>
      </c>
      <c r="F848" s="412"/>
      <c r="G848" s="198" t="s">
        <v>175</v>
      </c>
      <c r="H848" s="199">
        <v>0.112</v>
      </c>
      <c r="I848" s="200">
        <v>24.6</v>
      </c>
      <c r="J848" s="200">
        <v>2.75</v>
      </c>
    </row>
    <row r="849" spans="1:10" customFormat="1" ht="26.1" customHeight="1" x14ac:dyDescent="0.2">
      <c r="A849" s="201" t="s">
        <v>457</v>
      </c>
      <c r="B849" s="202" t="s">
        <v>818</v>
      </c>
      <c r="C849" s="201" t="s">
        <v>22</v>
      </c>
      <c r="D849" s="201" t="s">
        <v>819</v>
      </c>
      <c r="E849" s="408" t="s">
        <v>460</v>
      </c>
      <c r="F849" s="408"/>
      <c r="G849" s="203" t="s">
        <v>806</v>
      </c>
      <c r="H849" s="204">
        <v>2.4799999999999999E-2</v>
      </c>
      <c r="I849" s="205">
        <v>48.76</v>
      </c>
      <c r="J849" s="205">
        <v>1.2092480000000001</v>
      </c>
    </row>
    <row r="850" spans="1:10" customFormat="1" ht="39" customHeight="1" x14ac:dyDescent="0.2">
      <c r="A850" s="201" t="s">
        <v>457</v>
      </c>
      <c r="B850" s="202" t="s">
        <v>814</v>
      </c>
      <c r="C850" s="201" t="s">
        <v>22</v>
      </c>
      <c r="D850" s="201" t="s">
        <v>815</v>
      </c>
      <c r="E850" s="408" t="s">
        <v>460</v>
      </c>
      <c r="F850" s="408"/>
      <c r="G850" s="203" t="s">
        <v>28</v>
      </c>
      <c r="H850" s="204">
        <v>0.4803</v>
      </c>
      <c r="I850" s="205">
        <v>0.21</v>
      </c>
      <c r="J850" s="205">
        <v>0.10086299999999999</v>
      </c>
    </row>
    <row r="851" spans="1:10" customFormat="1" ht="39" customHeight="1" x14ac:dyDescent="0.2">
      <c r="A851" s="201" t="s">
        <v>457</v>
      </c>
      <c r="B851" s="202" t="s">
        <v>822</v>
      </c>
      <c r="C851" s="201" t="s">
        <v>22</v>
      </c>
      <c r="D851" s="201" t="s">
        <v>823</v>
      </c>
      <c r="E851" s="408" t="s">
        <v>460</v>
      </c>
      <c r="F851" s="408"/>
      <c r="G851" s="203" t="s">
        <v>29</v>
      </c>
      <c r="H851" s="204">
        <v>2.0005999999999999</v>
      </c>
      <c r="I851" s="205">
        <v>7.19</v>
      </c>
      <c r="J851" s="205">
        <v>14.384314</v>
      </c>
    </row>
    <row r="852" spans="1:10" customFormat="1" ht="26.1" customHeight="1" x14ac:dyDescent="0.2">
      <c r="A852" s="201" t="s">
        <v>457</v>
      </c>
      <c r="B852" s="202" t="s">
        <v>826</v>
      </c>
      <c r="C852" s="201" t="s">
        <v>22</v>
      </c>
      <c r="D852" s="201" t="s">
        <v>827</v>
      </c>
      <c r="E852" s="408" t="s">
        <v>460</v>
      </c>
      <c r="F852" s="408"/>
      <c r="G852" s="203" t="s">
        <v>29</v>
      </c>
      <c r="H852" s="204">
        <v>0.74070000000000003</v>
      </c>
      <c r="I852" s="205">
        <v>3.18</v>
      </c>
      <c r="J852" s="205">
        <v>2.355426</v>
      </c>
    </row>
    <row r="853" spans="1:10" customFormat="1" ht="26.1" customHeight="1" x14ac:dyDescent="0.2">
      <c r="A853" s="201" t="s">
        <v>457</v>
      </c>
      <c r="B853" s="202" t="s">
        <v>820</v>
      </c>
      <c r="C853" s="201" t="s">
        <v>22</v>
      </c>
      <c r="D853" s="201" t="s">
        <v>821</v>
      </c>
      <c r="E853" s="408" t="s">
        <v>460</v>
      </c>
      <c r="F853" s="408"/>
      <c r="G853" s="203" t="s">
        <v>29</v>
      </c>
      <c r="H853" s="204">
        <v>1.2513000000000001</v>
      </c>
      <c r="I853" s="205">
        <v>0.36</v>
      </c>
      <c r="J853" s="205">
        <v>0.45046799999999998</v>
      </c>
    </row>
    <row r="854" spans="1:10" customFormat="1" ht="26.1" customHeight="1" x14ac:dyDescent="0.2">
      <c r="A854" s="201" t="s">
        <v>457</v>
      </c>
      <c r="B854" s="202" t="s">
        <v>824</v>
      </c>
      <c r="C854" s="201" t="s">
        <v>22</v>
      </c>
      <c r="D854" s="201" t="s">
        <v>825</v>
      </c>
      <c r="E854" s="408" t="s">
        <v>460</v>
      </c>
      <c r="F854" s="408"/>
      <c r="G854" s="203" t="s">
        <v>30</v>
      </c>
      <c r="H854" s="204">
        <v>1.0529999999999999</v>
      </c>
      <c r="I854" s="205">
        <v>22.94</v>
      </c>
      <c r="J854" s="205">
        <v>24.155819999999999</v>
      </c>
    </row>
    <row r="855" spans="1:10" customFormat="1" ht="26.1" customHeight="1" x14ac:dyDescent="0.2">
      <c r="A855" s="201" t="s">
        <v>457</v>
      </c>
      <c r="B855" s="202" t="s">
        <v>816</v>
      </c>
      <c r="C855" s="201" t="s">
        <v>22</v>
      </c>
      <c r="D855" s="201" t="s">
        <v>817</v>
      </c>
      <c r="E855" s="408" t="s">
        <v>460</v>
      </c>
      <c r="F855" s="408"/>
      <c r="G855" s="203" t="s">
        <v>28</v>
      </c>
      <c r="H855" s="204">
        <v>10.093400000000001</v>
      </c>
      <c r="I855" s="205">
        <v>0.09</v>
      </c>
      <c r="J855" s="205">
        <v>0.90840600000000005</v>
      </c>
    </row>
    <row r="856" spans="1:10" customFormat="1" ht="39" customHeight="1" x14ac:dyDescent="0.2">
      <c r="A856" s="201" t="s">
        <v>457</v>
      </c>
      <c r="B856" s="202" t="s">
        <v>812</v>
      </c>
      <c r="C856" s="201" t="s">
        <v>22</v>
      </c>
      <c r="D856" s="201" t="s">
        <v>813</v>
      </c>
      <c r="E856" s="408" t="s">
        <v>460</v>
      </c>
      <c r="F856" s="408"/>
      <c r="G856" s="203" t="s">
        <v>29</v>
      </c>
      <c r="H856" s="204">
        <v>0.76239999999999997</v>
      </c>
      <c r="I856" s="205">
        <v>6.34</v>
      </c>
      <c r="J856" s="205">
        <v>4.8336160000000001</v>
      </c>
    </row>
    <row r="857" spans="1:10" customFormat="1" ht="39" customHeight="1" x14ac:dyDescent="0.2">
      <c r="A857" s="201" t="s">
        <v>457</v>
      </c>
      <c r="B857" s="202" t="s">
        <v>810</v>
      </c>
      <c r="C857" s="201" t="s">
        <v>22</v>
      </c>
      <c r="D857" s="201" t="s">
        <v>811</v>
      </c>
      <c r="E857" s="408" t="s">
        <v>460</v>
      </c>
      <c r="F857" s="408"/>
      <c r="G857" s="203" t="s">
        <v>251</v>
      </c>
      <c r="H857" s="204">
        <v>0.54890000000000005</v>
      </c>
      <c r="I857" s="205">
        <v>3.97</v>
      </c>
      <c r="J857" s="205">
        <v>2.1791330000000002</v>
      </c>
    </row>
    <row r="858" spans="1:10" customFormat="1" x14ac:dyDescent="0.2">
      <c r="A858" s="206"/>
      <c r="B858" s="206"/>
      <c r="C858" s="206"/>
      <c r="D858" s="206"/>
      <c r="E858" s="206" t="s">
        <v>470</v>
      </c>
      <c r="F858" s="207">
        <v>9.06</v>
      </c>
      <c r="G858" s="206" t="s">
        <v>471</v>
      </c>
      <c r="H858" s="207">
        <v>0</v>
      </c>
      <c r="I858" s="206" t="s">
        <v>472</v>
      </c>
      <c r="J858" s="207">
        <v>9.06</v>
      </c>
    </row>
    <row r="859" spans="1:10" customFormat="1" ht="15" thickBot="1" x14ac:dyDescent="0.25">
      <c r="A859" s="206"/>
      <c r="B859" s="206"/>
      <c r="C859" s="206"/>
      <c r="D859" s="206"/>
      <c r="E859" s="206" t="s">
        <v>473</v>
      </c>
      <c r="F859" s="207">
        <v>14.8</v>
      </c>
      <c r="G859" s="206"/>
      <c r="H859" s="409" t="s">
        <v>474</v>
      </c>
      <c r="I859" s="409"/>
      <c r="J859" s="207">
        <v>77.709999999999994</v>
      </c>
    </row>
    <row r="860" spans="1:10" customFormat="1" ht="0.95" customHeight="1" thickTop="1" x14ac:dyDescent="0.2">
      <c r="A860" s="208"/>
      <c r="B860" s="208"/>
      <c r="C860" s="208"/>
      <c r="D860" s="208"/>
      <c r="E860" s="208"/>
      <c r="F860" s="208"/>
      <c r="G860" s="208"/>
      <c r="H860" s="208"/>
      <c r="I860" s="208"/>
      <c r="J860" s="208"/>
    </row>
    <row r="861" spans="1:10" customFormat="1" ht="18" customHeight="1" x14ac:dyDescent="0.2">
      <c r="A861" s="143" t="s">
        <v>2160</v>
      </c>
      <c r="B861" s="144" t="s">
        <v>7</v>
      </c>
      <c r="C861" s="143" t="s">
        <v>8</v>
      </c>
      <c r="D861" s="143" t="s">
        <v>9</v>
      </c>
      <c r="E861" s="410" t="s">
        <v>453</v>
      </c>
      <c r="F861" s="410"/>
      <c r="G861" s="145" t="s">
        <v>10</v>
      </c>
      <c r="H861" s="144" t="s">
        <v>11</v>
      </c>
      <c r="I861" s="144" t="s">
        <v>12</v>
      </c>
      <c r="J861" s="144" t="s">
        <v>14</v>
      </c>
    </row>
    <row r="862" spans="1:10" customFormat="1" ht="39" customHeight="1" x14ac:dyDescent="0.2">
      <c r="A862" s="156" t="s">
        <v>454</v>
      </c>
      <c r="B862" s="158" t="s">
        <v>49</v>
      </c>
      <c r="C862" s="156" t="s">
        <v>22</v>
      </c>
      <c r="D862" s="156" t="s">
        <v>50</v>
      </c>
      <c r="E862" s="411" t="s">
        <v>508</v>
      </c>
      <c r="F862" s="411"/>
      <c r="G862" s="157" t="s">
        <v>29</v>
      </c>
      <c r="H862" s="195">
        <v>1</v>
      </c>
      <c r="I862" s="159">
        <v>4.99</v>
      </c>
      <c r="J862" s="159">
        <v>4.99</v>
      </c>
    </row>
    <row r="863" spans="1:10" customFormat="1" ht="24" customHeight="1" x14ac:dyDescent="0.2">
      <c r="A863" s="196" t="s">
        <v>456</v>
      </c>
      <c r="B863" s="197" t="s">
        <v>973</v>
      </c>
      <c r="C863" s="196" t="s">
        <v>22</v>
      </c>
      <c r="D863" s="196" t="s">
        <v>974</v>
      </c>
      <c r="E863" s="412" t="s">
        <v>455</v>
      </c>
      <c r="F863" s="412"/>
      <c r="G863" s="198" t="s">
        <v>175</v>
      </c>
      <c r="H863" s="199">
        <v>2.9000000000000001E-2</v>
      </c>
      <c r="I863" s="200">
        <v>35.56</v>
      </c>
      <c r="J863" s="200">
        <v>1.03</v>
      </c>
    </row>
    <row r="864" spans="1:10" customFormat="1" ht="26.1" customHeight="1" x14ac:dyDescent="0.2">
      <c r="A864" s="196" t="s">
        <v>456</v>
      </c>
      <c r="B864" s="197" t="s">
        <v>971</v>
      </c>
      <c r="C864" s="196" t="s">
        <v>22</v>
      </c>
      <c r="D864" s="196" t="s">
        <v>972</v>
      </c>
      <c r="E864" s="412" t="s">
        <v>455</v>
      </c>
      <c r="F864" s="412"/>
      <c r="G864" s="198" t="s">
        <v>175</v>
      </c>
      <c r="H864" s="199">
        <v>2.9000000000000001E-2</v>
      </c>
      <c r="I864" s="200">
        <v>26.6</v>
      </c>
      <c r="J864" s="200">
        <v>0.77</v>
      </c>
    </row>
    <row r="865" spans="1:10" customFormat="1" ht="26.1" customHeight="1" x14ac:dyDescent="0.2">
      <c r="A865" s="201" t="s">
        <v>457</v>
      </c>
      <c r="B865" s="202" t="s">
        <v>1086</v>
      </c>
      <c r="C865" s="201" t="s">
        <v>22</v>
      </c>
      <c r="D865" s="201" t="s">
        <v>1087</v>
      </c>
      <c r="E865" s="408" t="s">
        <v>460</v>
      </c>
      <c r="F865" s="408"/>
      <c r="G865" s="203" t="s">
        <v>28</v>
      </c>
      <c r="H865" s="204">
        <v>9.4000000000000004E-3</v>
      </c>
      <c r="I865" s="205">
        <v>4.8499999999999996</v>
      </c>
      <c r="J865" s="205">
        <v>4.5589999999999999E-2</v>
      </c>
    </row>
    <row r="866" spans="1:10" customFormat="1" ht="39" customHeight="1" x14ac:dyDescent="0.2">
      <c r="A866" s="201" t="s">
        <v>457</v>
      </c>
      <c r="B866" s="202" t="s">
        <v>1088</v>
      </c>
      <c r="C866" s="201" t="s">
        <v>22</v>
      </c>
      <c r="D866" s="201" t="s">
        <v>1089</v>
      </c>
      <c r="E866" s="408" t="s">
        <v>460</v>
      </c>
      <c r="F866" s="408"/>
      <c r="G866" s="203" t="s">
        <v>29</v>
      </c>
      <c r="H866" s="204">
        <v>1.2434000000000001</v>
      </c>
      <c r="I866" s="205">
        <v>2.54</v>
      </c>
      <c r="J866" s="205">
        <v>3.158236</v>
      </c>
    </row>
    <row r="867" spans="1:10" customFormat="1" x14ac:dyDescent="0.2">
      <c r="A867" s="206"/>
      <c r="B867" s="206"/>
      <c r="C867" s="206"/>
      <c r="D867" s="206"/>
      <c r="E867" s="206" t="s">
        <v>470</v>
      </c>
      <c r="F867" s="207">
        <v>1.3</v>
      </c>
      <c r="G867" s="206" t="s">
        <v>471</v>
      </c>
      <c r="H867" s="207">
        <v>0</v>
      </c>
      <c r="I867" s="206" t="s">
        <v>472</v>
      </c>
      <c r="J867" s="207">
        <v>1.3</v>
      </c>
    </row>
    <row r="868" spans="1:10" customFormat="1" ht="15" thickBot="1" x14ac:dyDescent="0.25">
      <c r="A868" s="206"/>
      <c r="B868" s="206"/>
      <c r="C868" s="206"/>
      <c r="D868" s="206"/>
      <c r="E868" s="206" t="s">
        <v>473</v>
      </c>
      <c r="F868" s="207">
        <v>1.17</v>
      </c>
      <c r="G868" s="206"/>
      <c r="H868" s="409" t="s">
        <v>474</v>
      </c>
      <c r="I868" s="409"/>
      <c r="J868" s="207">
        <v>6.16</v>
      </c>
    </row>
    <row r="869" spans="1:10" customFormat="1" ht="0.95" customHeight="1" thickTop="1" x14ac:dyDescent="0.2">
      <c r="A869" s="208"/>
      <c r="B869" s="208"/>
      <c r="C869" s="208"/>
      <c r="D869" s="208"/>
      <c r="E869" s="208"/>
      <c r="F869" s="208"/>
      <c r="G869" s="208"/>
      <c r="H869" s="208"/>
      <c r="I869" s="208"/>
      <c r="J869" s="208"/>
    </row>
    <row r="870" spans="1:10" customFormat="1" ht="18" customHeight="1" x14ac:dyDescent="0.2">
      <c r="A870" s="143" t="s">
        <v>2161</v>
      </c>
      <c r="B870" s="144" t="s">
        <v>7</v>
      </c>
      <c r="C870" s="143" t="s">
        <v>8</v>
      </c>
      <c r="D870" s="143" t="s">
        <v>9</v>
      </c>
      <c r="E870" s="410" t="s">
        <v>453</v>
      </c>
      <c r="F870" s="410"/>
      <c r="G870" s="145" t="s">
        <v>10</v>
      </c>
      <c r="H870" s="144" t="s">
        <v>11</v>
      </c>
      <c r="I870" s="144" t="s">
        <v>12</v>
      </c>
      <c r="J870" s="144" t="s">
        <v>14</v>
      </c>
    </row>
    <row r="871" spans="1:10" customFormat="1" ht="39" customHeight="1" x14ac:dyDescent="0.2">
      <c r="A871" s="156" t="s">
        <v>454</v>
      </c>
      <c r="B871" s="158" t="s">
        <v>51</v>
      </c>
      <c r="C871" s="156" t="s">
        <v>22</v>
      </c>
      <c r="D871" s="156" t="s">
        <v>52</v>
      </c>
      <c r="E871" s="411" t="s">
        <v>508</v>
      </c>
      <c r="F871" s="411"/>
      <c r="G871" s="157" t="s">
        <v>29</v>
      </c>
      <c r="H871" s="195">
        <v>1</v>
      </c>
      <c r="I871" s="159">
        <v>7.69</v>
      </c>
      <c r="J871" s="159">
        <v>7.69</v>
      </c>
    </row>
    <row r="872" spans="1:10" customFormat="1" ht="26.1" customHeight="1" x14ac:dyDescent="0.2">
      <c r="A872" s="196" t="s">
        <v>456</v>
      </c>
      <c r="B872" s="197" t="s">
        <v>971</v>
      </c>
      <c r="C872" s="196" t="s">
        <v>22</v>
      </c>
      <c r="D872" s="196" t="s">
        <v>972</v>
      </c>
      <c r="E872" s="412" t="s">
        <v>455</v>
      </c>
      <c r="F872" s="412"/>
      <c r="G872" s="198" t="s">
        <v>175</v>
      </c>
      <c r="H872" s="199">
        <v>3.9E-2</v>
      </c>
      <c r="I872" s="200">
        <v>26.6</v>
      </c>
      <c r="J872" s="200">
        <v>1.03</v>
      </c>
    </row>
    <row r="873" spans="1:10" customFormat="1" ht="24" customHeight="1" x14ac:dyDescent="0.2">
      <c r="A873" s="196" t="s">
        <v>456</v>
      </c>
      <c r="B873" s="197" t="s">
        <v>973</v>
      </c>
      <c r="C873" s="196" t="s">
        <v>22</v>
      </c>
      <c r="D873" s="196" t="s">
        <v>974</v>
      </c>
      <c r="E873" s="412" t="s">
        <v>455</v>
      </c>
      <c r="F873" s="412"/>
      <c r="G873" s="198" t="s">
        <v>175</v>
      </c>
      <c r="H873" s="199">
        <v>3.9E-2</v>
      </c>
      <c r="I873" s="200">
        <v>35.56</v>
      </c>
      <c r="J873" s="200">
        <v>1.38</v>
      </c>
    </row>
    <row r="874" spans="1:10" customFormat="1" ht="39" customHeight="1" x14ac:dyDescent="0.2">
      <c r="A874" s="201" t="s">
        <v>457</v>
      </c>
      <c r="B874" s="202" t="s">
        <v>1090</v>
      </c>
      <c r="C874" s="201" t="s">
        <v>22</v>
      </c>
      <c r="D874" s="201" t="s">
        <v>1091</v>
      </c>
      <c r="E874" s="408" t="s">
        <v>460</v>
      </c>
      <c r="F874" s="408"/>
      <c r="G874" s="203" t="s">
        <v>29</v>
      </c>
      <c r="H874" s="204">
        <v>1.2434000000000001</v>
      </c>
      <c r="I874" s="205">
        <v>4.22</v>
      </c>
      <c r="J874" s="205">
        <v>5.2471480000000001</v>
      </c>
    </row>
    <row r="875" spans="1:10" customFormat="1" ht="26.1" customHeight="1" x14ac:dyDescent="0.2">
      <c r="A875" s="201" t="s">
        <v>457</v>
      </c>
      <c r="B875" s="202" t="s">
        <v>1086</v>
      </c>
      <c r="C875" s="201" t="s">
        <v>22</v>
      </c>
      <c r="D875" s="201" t="s">
        <v>1087</v>
      </c>
      <c r="E875" s="408" t="s">
        <v>460</v>
      </c>
      <c r="F875" s="408"/>
      <c r="G875" s="203" t="s">
        <v>28</v>
      </c>
      <c r="H875" s="204">
        <v>9.4000000000000004E-3</v>
      </c>
      <c r="I875" s="205">
        <v>4.8499999999999996</v>
      </c>
      <c r="J875" s="205">
        <v>4.5589999999999999E-2</v>
      </c>
    </row>
    <row r="876" spans="1:10" customFormat="1" x14ac:dyDescent="0.2">
      <c r="A876" s="206"/>
      <c r="B876" s="206"/>
      <c r="C876" s="206"/>
      <c r="D876" s="206"/>
      <c r="E876" s="206" t="s">
        <v>470</v>
      </c>
      <c r="F876" s="207">
        <v>1.76</v>
      </c>
      <c r="G876" s="206" t="s">
        <v>471</v>
      </c>
      <c r="H876" s="207">
        <v>0</v>
      </c>
      <c r="I876" s="206" t="s">
        <v>472</v>
      </c>
      <c r="J876" s="207">
        <v>1.76</v>
      </c>
    </row>
    <row r="877" spans="1:10" customFormat="1" ht="15" thickBot="1" x14ac:dyDescent="0.25">
      <c r="A877" s="206"/>
      <c r="B877" s="206"/>
      <c r="C877" s="206"/>
      <c r="D877" s="206"/>
      <c r="E877" s="206" t="s">
        <v>473</v>
      </c>
      <c r="F877" s="207">
        <v>1.81</v>
      </c>
      <c r="G877" s="206"/>
      <c r="H877" s="409" t="s">
        <v>474</v>
      </c>
      <c r="I877" s="409"/>
      <c r="J877" s="207">
        <v>9.5</v>
      </c>
    </row>
    <row r="878" spans="1:10" customFormat="1" ht="0.95" customHeight="1" thickTop="1" x14ac:dyDescent="0.2">
      <c r="A878" s="208"/>
      <c r="B878" s="208"/>
      <c r="C878" s="208"/>
      <c r="D878" s="208"/>
      <c r="E878" s="208"/>
      <c r="F878" s="208"/>
      <c r="G878" s="208"/>
      <c r="H878" s="208"/>
      <c r="I878" s="208"/>
      <c r="J878" s="208"/>
    </row>
    <row r="879" spans="1:10" customFormat="1" ht="18" customHeight="1" x14ac:dyDescent="0.2">
      <c r="A879" s="143" t="s">
        <v>2162</v>
      </c>
      <c r="B879" s="144" t="s">
        <v>7</v>
      </c>
      <c r="C879" s="143" t="s">
        <v>8</v>
      </c>
      <c r="D879" s="143" t="s">
        <v>9</v>
      </c>
      <c r="E879" s="410" t="s">
        <v>453</v>
      </c>
      <c r="F879" s="410"/>
      <c r="G879" s="145" t="s">
        <v>10</v>
      </c>
      <c r="H879" s="144" t="s">
        <v>11</v>
      </c>
      <c r="I879" s="144" t="s">
        <v>12</v>
      </c>
      <c r="J879" s="144" t="s">
        <v>14</v>
      </c>
    </row>
    <row r="880" spans="1:10" customFormat="1" ht="39" customHeight="1" x14ac:dyDescent="0.2">
      <c r="A880" s="156" t="s">
        <v>454</v>
      </c>
      <c r="B880" s="158" t="s">
        <v>53</v>
      </c>
      <c r="C880" s="156" t="s">
        <v>22</v>
      </c>
      <c r="D880" s="156" t="s">
        <v>54</v>
      </c>
      <c r="E880" s="411" t="s">
        <v>508</v>
      </c>
      <c r="F880" s="411"/>
      <c r="G880" s="157" t="s">
        <v>29</v>
      </c>
      <c r="H880" s="195">
        <v>1</v>
      </c>
      <c r="I880" s="159">
        <v>10.74</v>
      </c>
      <c r="J880" s="159">
        <v>10.74</v>
      </c>
    </row>
    <row r="881" spans="1:10" customFormat="1" ht="26.1" customHeight="1" x14ac:dyDescent="0.2">
      <c r="A881" s="196" t="s">
        <v>456</v>
      </c>
      <c r="B881" s="197" t="s">
        <v>971</v>
      </c>
      <c r="C881" s="196" t="s">
        <v>22</v>
      </c>
      <c r="D881" s="196" t="s">
        <v>972</v>
      </c>
      <c r="E881" s="412" t="s">
        <v>455</v>
      </c>
      <c r="F881" s="412"/>
      <c r="G881" s="198" t="s">
        <v>175</v>
      </c>
      <c r="H881" s="199">
        <v>5.0999999999999997E-2</v>
      </c>
      <c r="I881" s="200">
        <v>26.6</v>
      </c>
      <c r="J881" s="200">
        <v>1.35</v>
      </c>
    </row>
    <row r="882" spans="1:10" customFormat="1" ht="24" customHeight="1" x14ac:dyDescent="0.2">
      <c r="A882" s="196" t="s">
        <v>456</v>
      </c>
      <c r="B882" s="197" t="s">
        <v>973</v>
      </c>
      <c r="C882" s="196" t="s">
        <v>22</v>
      </c>
      <c r="D882" s="196" t="s">
        <v>974</v>
      </c>
      <c r="E882" s="412" t="s">
        <v>455</v>
      </c>
      <c r="F882" s="412"/>
      <c r="G882" s="198" t="s">
        <v>175</v>
      </c>
      <c r="H882" s="199">
        <v>5.0999999999999997E-2</v>
      </c>
      <c r="I882" s="200">
        <v>35.56</v>
      </c>
      <c r="J882" s="200">
        <v>1.81</v>
      </c>
    </row>
    <row r="883" spans="1:10" customFormat="1" ht="26.1" customHeight="1" x14ac:dyDescent="0.2">
      <c r="A883" s="201" t="s">
        <v>457</v>
      </c>
      <c r="B883" s="202" t="s">
        <v>1086</v>
      </c>
      <c r="C883" s="201" t="s">
        <v>22</v>
      </c>
      <c r="D883" s="201" t="s">
        <v>1087</v>
      </c>
      <c r="E883" s="408" t="s">
        <v>460</v>
      </c>
      <c r="F883" s="408"/>
      <c r="G883" s="203" t="s">
        <v>28</v>
      </c>
      <c r="H883" s="204">
        <v>9.4000000000000004E-3</v>
      </c>
      <c r="I883" s="205">
        <v>4.8499999999999996</v>
      </c>
      <c r="J883" s="205">
        <v>4.5589999999999999E-2</v>
      </c>
    </row>
    <row r="884" spans="1:10" customFormat="1" ht="39" customHeight="1" x14ac:dyDescent="0.2">
      <c r="A884" s="201" t="s">
        <v>457</v>
      </c>
      <c r="B884" s="202" t="s">
        <v>1092</v>
      </c>
      <c r="C884" s="201" t="s">
        <v>22</v>
      </c>
      <c r="D884" s="201" t="s">
        <v>1093</v>
      </c>
      <c r="E884" s="408" t="s">
        <v>460</v>
      </c>
      <c r="F884" s="408"/>
      <c r="G884" s="203" t="s">
        <v>29</v>
      </c>
      <c r="H884" s="204">
        <v>1.2434000000000001</v>
      </c>
      <c r="I884" s="205">
        <v>6.07</v>
      </c>
      <c r="J884" s="205">
        <v>7.5474379999999996</v>
      </c>
    </row>
    <row r="885" spans="1:10" customFormat="1" x14ac:dyDescent="0.2">
      <c r="A885" s="206"/>
      <c r="B885" s="206"/>
      <c r="C885" s="206"/>
      <c r="D885" s="206"/>
      <c r="E885" s="206" t="s">
        <v>470</v>
      </c>
      <c r="F885" s="207">
        <v>2.2999999999999998</v>
      </c>
      <c r="G885" s="206" t="s">
        <v>471</v>
      </c>
      <c r="H885" s="207">
        <v>0</v>
      </c>
      <c r="I885" s="206" t="s">
        <v>472</v>
      </c>
      <c r="J885" s="207">
        <v>2.2999999999999998</v>
      </c>
    </row>
    <row r="886" spans="1:10" customFormat="1" ht="15" thickBot="1" x14ac:dyDescent="0.25">
      <c r="A886" s="206"/>
      <c r="B886" s="206"/>
      <c r="C886" s="206"/>
      <c r="D886" s="206"/>
      <c r="E886" s="206" t="s">
        <v>473</v>
      </c>
      <c r="F886" s="207">
        <v>2.52</v>
      </c>
      <c r="G886" s="206"/>
      <c r="H886" s="409" t="s">
        <v>474</v>
      </c>
      <c r="I886" s="409"/>
      <c r="J886" s="207">
        <v>13.26</v>
      </c>
    </row>
    <row r="887" spans="1:10" customFormat="1" ht="0.95" customHeight="1" thickTop="1" x14ac:dyDescent="0.2">
      <c r="A887" s="208"/>
      <c r="B887" s="208"/>
      <c r="C887" s="208"/>
      <c r="D887" s="208"/>
      <c r="E887" s="208"/>
      <c r="F887" s="208"/>
      <c r="G887" s="208"/>
      <c r="H887" s="208"/>
      <c r="I887" s="208"/>
      <c r="J887" s="208"/>
    </row>
    <row r="888" spans="1:10" customFormat="1" ht="18" customHeight="1" x14ac:dyDescent="0.2">
      <c r="A888" s="143" t="s">
        <v>2163</v>
      </c>
      <c r="B888" s="144" t="s">
        <v>7</v>
      </c>
      <c r="C888" s="143" t="s">
        <v>8</v>
      </c>
      <c r="D888" s="143" t="s">
        <v>9</v>
      </c>
      <c r="E888" s="410" t="s">
        <v>453</v>
      </c>
      <c r="F888" s="410"/>
      <c r="G888" s="145" t="s">
        <v>10</v>
      </c>
      <c r="H888" s="144" t="s">
        <v>11</v>
      </c>
      <c r="I888" s="144" t="s">
        <v>12</v>
      </c>
      <c r="J888" s="144" t="s">
        <v>14</v>
      </c>
    </row>
    <row r="889" spans="1:10" customFormat="1" ht="51.95" customHeight="1" x14ac:dyDescent="0.2">
      <c r="A889" s="156" t="s">
        <v>454</v>
      </c>
      <c r="B889" s="158" t="s">
        <v>2164</v>
      </c>
      <c r="C889" s="156" t="s">
        <v>22</v>
      </c>
      <c r="D889" s="156" t="s">
        <v>1833</v>
      </c>
      <c r="E889" s="411" t="s">
        <v>722</v>
      </c>
      <c r="F889" s="411"/>
      <c r="G889" s="157" t="s">
        <v>29</v>
      </c>
      <c r="H889" s="195">
        <v>1</v>
      </c>
      <c r="I889" s="159">
        <v>43.5</v>
      </c>
      <c r="J889" s="159">
        <v>43.5</v>
      </c>
    </row>
    <row r="890" spans="1:10" customFormat="1" ht="26.1" customHeight="1" x14ac:dyDescent="0.2">
      <c r="A890" s="196" t="s">
        <v>456</v>
      </c>
      <c r="B890" s="197" t="s">
        <v>971</v>
      </c>
      <c r="C890" s="196" t="s">
        <v>22</v>
      </c>
      <c r="D890" s="196" t="s">
        <v>972</v>
      </c>
      <c r="E890" s="412" t="s">
        <v>455</v>
      </c>
      <c r="F890" s="412"/>
      <c r="G890" s="198" t="s">
        <v>175</v>
      </c>
      <c r="H890" s="199">
        <v>6.9699999999999998E-2</v>
      </c>
      <c r="I890" s="200">
        <v>26.6</v>
      </c>
      <c r="J890" s="200">
        <v>1.85</v>
      </c>
    </row>
    <row r="891" spans="1:10" customFormat="1" ht="24" customHeight="1" x14ac:dyDescent="0.2">
      <c r="A891" s="196" t="s">
        <v>456</v>
      </c>
      <c r="B891" s="197" t="s">
        <v>973</v>
      </c>
      <c r="C891" s="196" t="s">
        <v>22</v>
      </c>
      <c r="D891" s="196" t="s">
        <v>974</v>
      </c>
      <c r="E891" s="412" t="s">
        <v>455</v>
      </c>
      <c r="F891" s="412"/>
      <c r="G891" s="198" t="s">
        <v>175</v>
      </c>
      <c r="H891" s="199">
        <v>6.9699999999999998E-2</v>
      </c>
      <c r="I891" s="200">
        <v>35.56</v>
      </c>
      <c r="J891" s="200">
        <v>2.4700000000000002</v>
      </c>
    </row>
    <row r="892" spans="1:10" customFormat="1" ht="51.95" customHeight="1" x14ac:dyDescent="0.2">
      <c r="A892" s="201" t="s">
        <v>457</v>
      </c>
      <c r="B892" s="202" t="s">
        <v>1094</v>
      </c>
      <c r="C892" s="201" t="s">
        <v>22</v>
      </c>
      <c r="D892" s="201" t="s">
        <v>1095</v>
      </c>
      <c r="E892" s="408" t="s">
        <v>460</v>
      </c>
      <c r="F892" s="408"/>
      <c r="G892" s="203" t="s">
        <v>29</v>
      </c>
      <c r="H892" s="204">
        <v>1.0149999999999999</v>
      </c>
      <c r="I892" s="205">
        <v>38.57</v>
      </c>
      <c r="J892" s="205">
        <v>39.14855</v>
      </c>
    </row>
    <row r="893" spans="1:10" customFormat="1" ht="26.1" customHeight="1" x14ac:dyDescent="0.2">
      <c r="A893" s="201" t="s">
        <v>457</v>
      </c>
      <c r="B893" s="202" t="s">
        <v>1086</v>
      </c>
      <c r="C893" s="201" t="s">
        <v>22</v>
      </c>
      <c r="D893" s="201" t="s">
        <v>1087</v>
      </c>
      <c r="E893" s="408" t="s">
        <v>460</v>
      </c>
      <c r="F893" s="408"/>
      <c r="G893" s="203" t="s">
        <v>28</v>
      </c>
      <c r="H893" s="204">
        <v>8.9999999999999993E-3</v>
      </c>
      <c r="I893" s="205">
        <v>4.8499999999999996</v>
      </c>
      <c r="J893" s="205">
        <v>4.3650000000000001E-2</v>
      </c>
    </row>
    <row r="894" spans="1:10" customFormat="1" x14ac:dyDescent="0.2">
      <c r="A894" s="206"/>
      <c r="B894" s="206"/>
      <c r="C894" s="206"/>
      <c r="D894" s="206"/>
      <c r="E894" s="206" t="s">
        <v>470</v>
      </c>
      <c r="F894" s="207">
        <v>3.15</v>
      </c>
      <c r="G894" s="206" t="s">
        <v>471</v>
      </c>
      <c r="H894" s="207">
        <v>0</v>
      </c>
      <c r="I894" s="206" t="s">
        <v>472</v>
      </c>
      <c r="J894" s="207">
        <v>3.15</v>
      </c>
    </row>
    <row r="895" spans="1:10" customFormat="1" ht="15" thickBot="1" x14ac:dyDescent="0.25">
      <c r="A895" s="206"/>
      <c r="B895" s="206"/>
      <c r="C895" s="206"/>
      <c r="D895" s="206"/>
      <c r="E895" s="206" t="s">
        <v>473</v>
      </c>
      <c r="F895" s="207">
        <v>10.23</v>
      </c>
      <c r="G895" s="206"/>
      <c r="H895" s="409" t="s">
        <v>474</v>
      </c>
      <c r="I895" s="409"/>
      <c r="J895" s="207">
        <v>53.73</v>
      </c>
    </row>
    <row r="896" spans="1:10" customFormat="1" ht="0.95" customHeight="1" thickTop="1" x14ac:dyDescent="0.2">
      <c r="A896" s="208"/>
      <c r="B896" s="208"/>
      <c r="C896" s="208"/>
      <c r="D896" s="208"/>
      <c r="E896" s="208"/>
      <c r="F896" s="208"/>
      <c r="G896" s="208"/>
      <c r="H896" s="208"/>
      <c r="I896" s="208"/>
      <c r="J896" s="208"/>
    </row>
    <row r="897" spans="1:10" customFormat="1" ht="18" customHeight="1" x14ac:dyDescent="0.2">
      <c r="A897" s="143" t="s">
        <v>2165</v>
      </c>
      <c r="B897" s="144" t="s">
        <v>7</v>
      </c>
      <c r="C897" s="143" t="s">
        <v>8</v>
      </c>
      <c r="D897" s="143" t="s">
        <v>9</v>
      </c>
      <c r="E897" s="410" t="s">
        <v>453</v>
      </c>
      <c r="F897" s="410"/>
      <c r="G897" s="145" t="s">
        <v>10</v>
      </c>
      <c r="H897" s="144" t="s">
        <v>11</v>
      </c>
      <c r="I897" s="144" t="s">
        <v>12</v>
      </c>
      <c r="J897" s="144" t="s">
        <v>14</v>
      </c>
    </row>
    <row r="898" spans="1:10" customFormat="1" ht="26.1" customHeight="1" x14ac:dyDescent="0.2">
      <c r="A898" s="156" t="s">
        <v>454</v>
      </c>
      <c r="B898" s="158" t="s">
        <v>2166</v>
      </c>
      <c r="C898" s="156" t="s">
        <v>19</v>
      </c>
      <c r="D898" s="156" t="s">
        <v>1834</v>
      </c>
      <c r="E898" s="411" t="s">
        <v>476</v>
      </c>
      <c r="F898" s="411"/>
      <c r="G898" s="157" t="s">
        <v>20</v>
      </c>
      <c r="H898" s="195">
        <v>1</v>
      </c>
      <c r="I898" s="159">
        <v>1.95</v>
      </c>
      <c r="J898" s="159">
        <v>1.95</v>
      </c>
    </row>
    <row r="899" spans="1:10" customFormat="1" ht="24" customHeight="1" x14ac:dyDescent="0.2">
      <c r="A899" s="196" t="s">
        <v>456</v>
      </c>
      <c r="B899" s="197" t="s">
        <v>973</v>
      </c>
      <c r="C899" s="196" t="s">
        <v>22</v>
      </c>
      <c r="D899" s="196" t="s">
        <v>974</v>
      </c>
      <c r="E899" s="412" t="s">
        <v>455</v>
      </c>
      <c r="F899" s="412"/>
      <c r="G899" s="198" t="s">
        <v>175</v>
      </c>
      <c r="H899" s="199">
        <v>0.04</v>
      </c>
      <c r="I899" s="200">
        <v>35.56</v>
      </c>
      <c r="J899" s="200">
        <v>1.42</v>
      </c>
    </row>
    <row r="900" spans="1:10" customFormat="1" ht="39" customHeight="1" x14ac:dyDescent="0.2">
      <c r="A900" s="201" t="s">
        <v>457</v>
      </c>
      <c r="B900" s="202" t="s">
        <v>1096</v>
      </c>
      <c r="C900" s="201" t="s">
        <v>22</v>
      </c>
      <c r="D900" s="201" t="s">
        <v>1097</v>
      </c>
      <c r="E900" s="408" t="s">
        <v>460</v>
      </c>
      <c r="F900" s="408"/>
      <c r="G900" s="203" t="s">
        <v>28</v>
      </c>
      <c r="H900" s="204">
        <v>1</v>
      </c>
      <c r="I900" s="205">
        <v>0.53</v>
      </c>
      <c r="J900" s="205">
        <v>0.53</v>
      </c>
    </row>
    <row r="901" spans="1:10" customFormat="1" x14ac:dyDescent="0.2">
      <c r="A901" s="206"/>
      <c r="B901" s="206"/>
      <c r="C901" s="206"/>
      <c r="D901" s="206"/>
      <c r="E901" s="206" t="s">
        <v>470</v>
      </c>
      <c r="F901" s="207">
        <v>1.08</v>
      </c>
      <c r="G901" s="206" t="s">
        <v>471</v>
      </c>
      <c r="H901" s="207">
        <v>0</v>
      </c>
      <c r="I901" s="206" t="s">
        <v>472</v>
      </c>
      <c r="J901" s="207">
        <v>1.08</v>
      </c>
    </row>
    <row r="902" spans="1:10" customFormat="1" ht="15" thickBot="1" x14ac:dyDescent="0.25">
      <c r="A902" s="206"/>
      <c r="B902" s="206"/>
      <c r="C902" s="206"/>
      <c r="D902" s="206"/>
      <c r="E902" s="206" t="s">
        <v>473</v>
      </c>
      <c r="F902" s="207">
        <v>0.45</v>
      </c>
      <c r="G902" s="206"/>
      <c r="H902" s="409" t="s">
        <v>474</v>
      </c>
      <c r="I902" s="409"/>
      <c r="J902" s="207">
        <v>2.4</v>
      </c>
    </row>
    <row r="903" spans="1:10" customFormat="1" ht="0.95" customHeight="1" thickTop="1" x14ac:dyDescent="0.2">
      <c r="A903" s="208"/>
      <c r="B903" s="208"/>
      <c r="C903" s="208"/>
      <c r="D903" s="208"/>
      <c r="E903" s="208"/>
      <c r="F903" s="208"/>
      <c r="G903" s="208"/>
      <c r="H903" s="208"/>
      <c r="I903" s="208"/>
      <c r="J903" s="208"/>
    </row>
    <row r="904" spans="1:10" customFormat="1" ht="18" customHeight="1" x14ac:dyDescent="0.2">
      <c r="A904" s="143" t="s">
        <v>2167</v>
      </c>
      <c r="B904" s="144" t="s">
        <v>7</v>
      </c>
      <c r="C904" s="143" t="s">
        <v>8</v>
      </c>
      <c r="D904" s="143" t="s">
        <v>9</v>
      </c>
      <c r="E904" s="410" t="s">
        <v>453</v>
      </c>
      <c r="F904" s="410"/>
      <c r="G904" s="145" t="s">
        <v>10</v>
      </c>
      <c r="H904" s="144" t="s">
        <v>11</v>
      </c>
      <c r="I904" s="144" t="s">
        <v>12</v>
      </c>
      <c r="J904" s="144" t="s">
        <v>14</v>
      </c>
    </row>
    <row r="905" spans="1:10" customFormat="1" ht="26.1" customHeight="1" x14ac:dyDescent="0.2">
      <c r="A905" s="156" t="s">
        <v>454</v>
      </c>
      <c r="B905" s="158" t="s">
        <v>2168</v>
      </c>
      <c r="C905" s="156" t="s">
        <v>19</v>
      </c>
      <c r="D905" s="156" t="s">
        <v>1835</v>
      </c>
      <c r="E905" s="411" t="s">
        <v>476</v>
      </c>
      <c r="F905" s="411"/>
      <c r="G905" s="157" t="s">
        <v>20</v>
      </c>
      <c r="H905" s="195">
        <v>1</v>
      </c>
      <c r="I905" s="159">
        <v>2.11</v>
      </c>
      <c r="J905" s="159">
        <v>2.11</v>
      </c>
    </row>
    <row r="906" spans="1:10" customFormat="1" ht="24" customHeight="1" x14ac:dyDescent="0.2">
      <c r="A906" s="196" t="s">
        <v>456</v>
      </c>
      <c r="B906" s="197" t="s">
        <v>973</v>
      </c>
      <c r="C906" s="196" t="s">
        <v>22</v>
      </c>
      <c r="D906" s="196" t="s">
        <v>974</v>
      </c>
      <c r="E906" s="412" t="s">
        <v>455</v>
      </c>
      <c r="F906" s="412"/>
      <c r="G906" s="198" t="s">
        <v>175</v>
      </c>
      <c r="H906" s="199">
        <v>0.04</v>
      </c>
      <c r="I906" s="200">
        <v>35.56</v>
      </c>
      <c r="J906" s="200">
        <v>1.42</v>
      </c>
    </row>
    <row r="907" spans="1:10" customFormat="1" ht="39" customHeight="1" x14ac:dyDescent="0.2">
      <c r="A907" s="201" t="s">
        <v>457</v>
      </c>
      <c r="B907" s="202" t="s">
        <v>1098</v>
      </c>
      <c r="C907" s="201" t="s">
        <v>22</v>
      </c>
      <c r="D907" s="201" t="s">
        <v>1099</v>
      </c>
      <c r="E907" s="408" t="s">
        <v>460</v>
      </c>
      <c r="F907" s="408"/>
      <c r="G907" s="203" t="s">
        <v>28</v>
      </c>
      <c r="H907" s="204">
        <v>1</v>
      </c>
      <c r="I907" s="205">
        <v>0.69</v>
      </c>
      <c r="J907" s="205">
        <v>0.69</v>
      </c>
    </row>
    <row r="908" spans="1:10" customFormat="1" x14ac:dyDescent="0.2">
      <c r="A908" s="206"/>
      <c r="B908" s="206"/>
      <c r="C908" s="206"/>
      <c r="D908" s="206"/>
      <c r="E908" s="206" t="s">
        <v>470</v>
      </c>
      <c r="F908" s="207">
        <v>1.08</v>
      </c>
      <c r="G908" s="206" t="s">
        <v>471</v>
      </c>
      <c r="H908" s="207">
        <v>0</v>
      </c>
      <c r="I908" s="206" t="s">
        <v>472</v>
      </c>
      <c r="J908" s="207">
        <v>1.08</v>
      </c>
    </row>
    <row r="909" spans="1:10" customFormat="1" ht="15" thickBot="1" x14ac:dyDescent="0.25">
      <c r="A909" s="206"/>
      <c r="B909" s="206"/>
      <c r="C909" s="206"/>
      <c r="D909" s="206"/>
      <c r="E909" s="206" t="s">
        <v>473</v>
      </c>
      <c r="F909" s="207">
        <v>0.49</v>
      </c>
      <c r="G909" s="206"/>
      <c r="H909" s="409" t="s">
        <v>474</v>
      </c>
      <c r="I909" s="409"/>
      <c r="J909" s="207">
        <v>2.6</v>
      </c>
    </row>
    <row r="910" spans="1:10" customFormat="1" ht="0.95" customHeight="1" thickTop="1" x14ac:dyDescent="0.2">
      <c r="A910" s="208"/>
      <c r="B910" s="208"/>
      <c r="C910" s="208"/>
      <c r="D910" s="208"/>
      <c r="E910" s="208"/>
      <c r="F910" s="208"/>
      <c r="G910" s="208"/>
      <c r="H910" s="208"/>
      <c r="I910" s="208"/>
      <c r="J910" s="208"/>
    </row>
    <row r="911" spans="1:10" customFormat="1" ht="18" customHeight="1" x14ac:dyDescent="0.2">
      <c r="A911" s="143" t="s">
        <v>2169</v>
      </c>
      <c r="B911" s="144" t="s">
        <v>7</v>
      </c>
      <c r="C911" s="143" t="s">
        <v>8</v>
      </c>
      <c r="D911" s="143" t="s">
        <v>9</v>
      </c>
      <c r="E911" s="410" t="s">
        <v>453</v>
      </c>
      <c r="F911" s="410"/>
      <c r="G911" s="145" t="s">
        <v>10</v>
      </c>
      <c r="H911" s="144" t="s">
        <v>11</v>
      </c>
      <c r="I911" s="144" t="s">
        <v>12</v>
      </c>
      <c r="J911" s="144" t="s">
        <v>14</v>
      </c>
    </row>
    <row r="912" spans="1:10" customFormat="1" ht="26.1" customHeight="1" x14ac:dyDescent="0.2">
      <c r="A912" s="156" t="s">
        <v>454</v>
      </c>
      <c r="B912" s="158" t="s">
        <v>2170</v>
      </c>
      <c r="C912" s="156" t="s">
        <v>19</v>
      </c>
      <c r="D912" s="156" t="s">
        <v>1836</v>
      </c>
      <c r="E912" s="411" t="s">
        <v>476</v>
      </c>
      <c r="F912" s="411"/>
      <c r="G912" s="157" t="s">
        <v>20</v>
      </c>
      <c r="H912" s="195">
        <v>1</v>
      </c>
      <c r="I912" s="159">
        <v>2.2400000000000002</v>
      </c>
      <c r="J912" s="159">
        <v>2.2400000000000002</v>
      </c>
    </row>
    <row r="913" spans="1:10" customFormat="1" ht="24" customHeight="1" x14ac:dyDescent="0.2">
      <c r="A913" s="196" t="s">
        <v>456</v>
      </c>
      <c r="B913" s="197" t="s">
        <v>973</v>
      </c>
      <c r="C913" s="196" t="s">
        <v>22</v>
      </c>
      <c r="D913" s="196" t="s">
        <v>974</v>
      </c>
      <c r="E913" s="412" t="s">
        <v>455</v>
      </c>
      <c r="F913" s="412"/>
      <c r="G913" s="198" t="s">
        <v>175</v>
      </c>
      <c r="H913" s="199">
        <v>0.04</v>
      </c>
      <c r="I913" s="200">
        <v>35.56</v>
      </c>
      <c r="J913" s="200">
        <v>1.42</v>
      </c>
    </row>
    <row r="914" spans="1:10" customFormat="1" ht="39" customHeight="1" x14ac:dyDescent="0.2">
      <c r="A914" s="201" t="s">
        <v>457</v>
      </c>
      <c r="B914" s="202" t="s">
        <v>1100</v>
      </c>
      <c r="C914" s="201" t="s">
        <v>22</v>
      </c>
      <c r="D914" s="201" t="s">
        <v>1101</v>
      </c>
      <c r="E914" s="408" t="s">
        <v>460</v>
      </c>
      <c r="F914" s="408"/>
      <c r="G914" s="203" t="s">
        <v>28</v>
      </c>
      <c r="H914" s="204">
        <v>1</v>
      </c>
      <c r="I914" s="205">
        <v>0.82</v>
      </c>
      <c r="J914" s="205">
        <v>0.82</v>
      </c>
    </row>
    <row r="915" spans="1:10" customFormat="1" x14ac:dyDescent="0.2">
      <c r="A915" s="206"/>
      <c r="B915" s="206"/>
      <c r="C915" s="206"/>
      <c r="D915" s="206"/>
      <c r="E915" s="206" t="s">
        <v>470</v>
      </c>
      <c r="F915" s="207">
        <v>1.08</v>
      </c>
      <c r="G915" s="206" t="s">
        <v>471</v>
      </c>
      <c r="H915" s="207">
        <v>0</v>
      </c>
      <c r="I915" s="206" t="s">
        <v>472</v>
      </c>
      <c r="J915" s="207">
        <v>1.08</v>
      </c>
    </row>
    <row r="916" spans="1:10" customFormat="1" ht="15" thickBot="1" x14ac:dyDescent="0.25">
      <c r="A916" s="206"/>
      <c r="B916" s="206"/>
      <c r="C916" s="206"/>
      <c r="D916" s="206"/>
      <c r="E916" s="206" t="s">
        <v>473</v>
      </c>
      <c r="F916" s="207">
        <v>0.52</v>
      </c>
      <c r="G916" s="206"/>
      <c r="H916" s="409" t="s">
        <v>474</v>
      </c>
      <c r="I916" s="409"/>
      <c r="J916" s="207">
        <v>2.76</v>
      </c>
    </row>
    <row r="917" spans="1:10" customFormat="1" ht="0.95" customHeight="1" thickTop="1" x14ac:dyDescent="0.2">
      <c r="A917" s="208"/>
      <c r="B917" s="208"/>
      <c r="C917" s="208"/>
      <c r="D917" s="208"/>
      <c r="E917" s="208"/>
      <c r="F917" s="208"/>
      <c r="G917" s="208"/>
      <c r="H917" s="208"/>
      <c r="I917" s="208"/>
      <c r="J917" s="208"/>
    </row>
    <row r="918" spans="1:10" customFormat="1" ht="18" customHeight="1" x14ac:dyDescent="0.2">
      <c r="A918" s="143" t="s">
        <v>2171</v>
      </c>
      <c r="B918" s="144" t="s">
        <v>7</v>
      </c>
      <c r="C918" s="143" t="s">
        <v>8</v>
      </c>
      <c r="D918" s="143" t="s">
        <v>9</v>
      </c>
      <c r="E918" s="410" t="s">
        <v>453</v>
      </c>
      <c r="F918" s="410"/>
      <c r="G918" s="145" t="s">
        <v>10</v>
      </c>
      <c r="H918" s="144" t="s">
        <v>11</v>
      </c>
      <c r="I918" s="144" t="s">
        <v>12</v>
      </c>
      <c r="J918" s="144" t="s">
        <v>14</v>
      </c>
    </row>
    <row r="919" spans="1:10" customFormat="1" ht="26.1" customHeight="1" x14ac:dyDescent="0.2">
      <c r="A919" s="156" t="s">
        <v>454</v>
      </c>
      <c r="B919" s="158" t="s">
        <v>2172</v>
      </c>
      <c r="C919" s="156" t="s">
        <v>22</v>
      </c>
      <c r="D919" s="156" t="s">
        <v>1837</v>
      </c>
      <c r="E919" s="411" t="s">
        <v>519</v>
      </c>
      <c r="F919" s="411"/>
      <c r="G919" s="157" t="s">
        <v>28</v>
      </c>
      <c r="H919" s="195">
        <v>1</v>
      </c>
      <c r="I919" s="159">
        <v>22.34</v>
      </c>
      <c r="J919" s="159">
        <v>22.34</v>
      </c>
    </row>
    <row r="920" spans="1:10" customFormat="1" ht="26.1" customHeight="1" x14ac:dyDescent="0.2">
      <c r="A920" s="196" t="s">
        <v>456</v>
      </c>
      <c r="B920" s="197" t="s">
        <v>971</v>
      </c>
      <c r="C920" s="196" t="s">
        <v>22</v>
      </c>
      <c r="D920" s="196" t="s">
        <v>972</v>
      </c>
      <c r="E920" s="412" t="s">
        <v>455</v>
      </c>
      <c r="F920" s="412"/>
      <c r="G920" s="198" t="s">
        <v>175</v>
      </c>
      <c r="H920" s="199">
        <v>0.3</v>
      </c>
      <c r="I920" s="200">
        <v>26.6</v>
      </c>
      <c r="J920" s="200">
        <v>7.98</v>
      </c>
    </row>
    <row r="921" spans="1:10" customFormat="1" ht="24" customHeight="1" x14ac:dyDescent="0.2">
      <c r="A921" s="196" t="s">
        <v>456</v>
      </c>
      <c r="B921" s="197" t="s">
        <v>973</v>
      </c>
      <c r="C921" s="196" t="s">
        <v>22</v>
      </c>
      <c r="D921" s="196" t="s">
        <v>974</v>
      </c>
      <c r="E921" s="412" t="s">
        <v>455</v>
      </c>
      <c r="F921" s="412"/>
      <c r="G921" s="198" t="s">
        <v>175</v>
      </c>
      <c r="H921" s="199">
        <v>0.3</v>
      </c>
      <c r="I921" s="200">
        <v>35.56</v>
      </c>
      <c r="J921" s="200">
        <v>10.66</v>
      </c>
    </row>
    <row r="922" spans="1:10" customFormat="1" ht="26.1" customHeight="1" x14ac:dyDescent="0.2">
      <c r="A922" s="201" t="s">
        <v>457</v>
      </c>
      <c r="B922" s="202" t="s">
        <v>2361</v>
      </c>
      <c r="C922" s="201" t="s">
        <v>22</v>
      </c>
      <c r="D922" s="201" t="s">
        <v>2362</v>
      </c>
      <c r="E922" s="408" t="s">
        <v>460</v>
      </c>
      <c r="F922" s="408"/>
      <c r="G922" s="203" t="s">
        <v>28</v>
      </c>
      <c r="H922" s="204">
        <v>1</v>
      </c>
      <c r="I922" s="205">
        <v>3.7</v>
      </c>
      <c r="J922" s="205">
        <v>3.7</v>
      </c>
    </row>
    <row r="923" spans="1:10" customFormat="1" x14ac:dyDescent="0.2">
      <c r="A923" s="206"/>
      <c r="B923" s="206"/>
      <c r="C923" s="206"/>
      <c r="D923" s="206"/>
      <c r="E923" s="206" t="s">
        <v>470</v>
      </c>
      <c r="F923" s="207">
        <v>13.61</v>
      </c>
      <c r="G923" s="206" t="s">
        <v>471</v>
      </c>
      <c r="H923" s="207">
        <v>0</v>
      </c>
      <c r="I923" s="206" t="s">
        <v>472</v>
      </c>
      <c r="J923" s="207">
        <v>13.61</v>
      </c>
    </row>
    <row r="924" spans="1:10" customFormat="1" ht="15" thickBot="1" x14ac:dyDescent="0.25">
      <c r="A924" s="206"/>
      <c r="B924" s="206"/>
      <c r="C924" s="206"/>
      <c r="D924" s="206"/>
      <c r="E924" s="206" t="s">
        <v>473</v>
      </c>
      <c r="F924" s="207">
        <v>5.25</v>
      </c>
      <c r="G924" s="206"/>
      <c r="H924" s="409" t="s">
        <v>474</v>
      </c>
      <c r="I924" s="409"/>
      <c r="J924" s="207">
        <v>27.59</v>
      </c>
    </row>
    <row r="925" spans="1:10" customFormat="1" ht="0.95" customHeight="1" thickTop="1" x14ac:dyDescent="0.2">
      <c r="A925" s="208"/>
      <c r="B925" s="208"/>
      <c r="C925" s="208"/>
      <c r="D925" s="208"/>
      <c r="E925" s="208"/>
      <c r="F925" s="208"/>
      <c r="G925" s="208"/>
      <c r="H925" s="208"/>
      <c r="I925" s="208"/>
      <c r="J925" s="208"/>
    </row>
    <row r="926" spans="1:10" customFormat="1" ht="18" customHeight="1" x14ac:dyDescent="0.2">
      <c r="A926" s="143" t="s">
        <v>2173</v>
      </c>
      <c r="B926" s="144" t="s">
        <v>7</v>
      </c>
      <c r="C926" s="143" t="s">
        <v>8</v>
      </c>
      <c r="D926" s="143" t="s">
        <v>9</v>
      </c>
      <c r="E926" s="410" t="s">
        <v>453</v>
      </c>
      <c r="F926" s="410"/>
      <c r="G926" s="145" t="s">
        <v>10</v>
      </c>
      <c r="H926" s="144" t="s">
        <v>11</v>
      </c>
      <c r="I926" s="144" t="s">
        <v>12</v>
      </c>
      <c r="J926" s="144" t="s">
        <v>14</v>
      </c>
    </row>
    <row r="927" spans="1:10" customFormat="1" ht="39" customHeight="1" x14ac:dyDescent="0.2">
      <c r="A927" s="156" t="s">
        <v>454</v>
      </c>
      <c r="B927" s="158" t="s">
        <v>396</v>
      </c>
      <c r="C927" s="156" t="s">
        <v>22</v>
      </c>
      <c r="D927" s="156" t="s">
        <v>294</v>
      </c>
      <c r="E927" s="411" t="s">
        <v>508</v>
      </c>
      <c r="F927" s="411"/>
      <c r="G927" s="157" t="s">
        <v>28</v>
      </c>
      <c r="H927" s="195">
        <v>1</v>
      </c>
      <c r="I927" s="159">
        <v>52.56</v>
      </c>
      <c r="J927" s="159">
        <v>52.56</v>
      </c>
    </row>
    <row r="928" spans="1:10" customFormat="1" ht="39" customHeight="1" x14ac:dyDescent="0.2">
      <c r="A928" s="196" t="s">
        <v>456</v>
      </c>
      <c r="B928" s="197" t="s">
        <v>1110</v>
      </c>
      <c r="C928" s="196" t="s">
        <v>22</v>
      </c>
      <c r="D928" s="196" t="s">
        <v>1111</v>
      </c>
      <c r="E928" s="412" t="s">
        <v>508</v>
      </c>
      <c r="F928" s="412"/>
      <c r="G928" s="198" t="s">
        <v>28</v>
      </c>
      <c r="H928" s="199">
        <v>1</v>
      </c>
      <c r="I928" s="200">
        <v>12.02</v>
      </c>
      <c r="J928" s="200">
        <v>12.02</v>
      </c>
    </row>
    <row r="929" spans="1:10" customFormat="1" ht="39" customHeight="1" x14ac:dyDescent="0.2">
      <c r="A929" s="196" t="s">
        <v>456</v>
      </c>
      <c r="B929" s="197" t="s">
        <v>1116</v>
      </c>
      <c r="C929" s="196" t="s">
        <v>22</v>
      </c>
      <c r="D929" s="196" t="s">
        <v>1117</v>
      </c>
      <c r="E929" s="412" t="s">
        <v>508</v>
      </c>
      <c r="F929" s="412"/>
      <c r="G929" s="198" t="s">
        <v>28</v>
      </c>
      <c r="H929" s="199">
        <v>1</v>
      </c>
      <c r="I929" s="200">
        <v>40.54</v>
      </c>
      <c r="J929" s="200">
        <v>40.54</v>
      </c>
    </row>
    <row r="930" spans="1:10" customFormat="1" x14ac:dyDescent="0.2">
      <c r="A930" s="206"/>
      <c r="B930" s="206"/>
      <c r="C930" s="206"/>
      <c r="D930" s="206"/>
      <c r="E930" s="206" t="s">
        <v>470</v>
      </c>
      <c r="F930" s="207">
        <v>24.89</v>
      </c>
      <c r="G930" s="206" t="s">
        <v>471</v>
      </c>
      <c r="H930" s="207">
        <v>0</v>
      </c>
      <c r="I930" s="206" t="s">
        <v>472</v>
      </c>
      <c r="J930" s="207">
        <v>24.89</v>
      </c>
    </row>
    <row r="931" spans="1:10" customFormat="1" ht="15" thickBot="1" x14ac:dyDescent="0.25">
      <c r="A931" s="206"/>
      <c r="B931" s="206"/>
      <c r="C931" s="206"/>
      <c r="D931" s="206"/>
      <c r="E931" s="206" t="s">
        <v>473</v>
      </c>
      <c r="F931" s="207">
        <v>12.37</v>
      </c>
      <c r="G931" s="206"/>
      <c r="H931" s="409" t="s">
        <v>474</v>
      </c>
      <c r="I931" s="409"/>
      <c r="J931" s="207">
        <v>64.930000000000007</v>
      </c>
    </row>
    <row r="932" spans="1:10" customFormat="1" ht="0.95" customHeight="1" thickTop="1" x14ac:dyDescent="0.2">
      <c r="A932" s="208"/>
      <c r="B932" s="208"/>
      <c r="C932" s="208"/>
      <c r="D932" s="208"/>
      <c r="E932" s="208"/>
      <c r="F932" s="208"/>
      <c r="G932" s="208"/>
      <c r="H932" s="208"/>
      <c r="I932" s="208"/>
      <c r="J932" s="208"/>
    </row>
    <row r="933" spans="1:10" customFormat="1" ht="18" customHeight="1" x14ac:dyDescent="0.2">
      <c r="A933" s="143" t="s">
        <v>2174</v>
      </c>
      <c r="B933" s="144" t="s">
        <v>7</v>
      </c>
      <c r="C933" s="143" t="s">
        <v>8</v>
      </c>
      <c r="D933" s="143" t="s">
        <v>9</v>
      </c>
      <c r="E933" s="410" t="s">
        <v>453</v>
      </c>
      <c r="F933" s="410"/>
      <c r="G933" s="145" t="s">
        <v>10</v>
      </c>
      <c r="H933" s="144" t="s">
        <v>11</v>
      </c>
      <c r="I933" s="144" t="s">
        <v>12</v>
      </c>
      <c r="J933" s="144" t="s">
        <v>14</v>
      </c>
    </row>
    <row r="934" spans="1:10" customFormat="1" ht="39" customHeight="1" x14ac:dyDescent="0.2">
      <c r="A934" s="156" t="s">
        <v>454</v>
      </c>
      <c r="B934" s="158" t="s">
        <v>394</v>
      </c>
      <c r="C934" s="156" t="s">
        <v>22</v>
      </c>
      <c r="D934" s="156" t="s">
        <v>292</v>
      </c>
      <c r="E934" s="411" t="s">
        <v>508</v>
      </c>
      <c r="F934" s="411"/>
      <c r="G934" s="157" t="s">
        <v>28</v>
      </c>
      <c r="H934" s="195">
        <v>1</v>
      </c>
      <c r="I934" s="159">
        <v>61.95</v>
      </c>
      <c r="J934" s="159">
        <v>61.95</v>
      </c>
    </row>
    <row r="935" spans="1:10" customFormat="1" ht="39" customHeight="1" x14ac:dyDescent="0.2">
      <c r="A935" s="196" t="s">
        <v>456</v>
      </c>
      <c r="B935" s="197" t="s">
        <v>1110</v>
      </c>
      <c r="C935" s="196" t="s">
        <v>22</v>
      </c>
      <c r="D935" s="196" t="s">
        <v>1111</v>
      </c>
      <c r="E935" s="412" t="s">
        <v>508</v>
      </c>
      <c r="F935" s="412"/>
      <c r="G935" s="198" t="s">
        <v>28</v>
      </c>
      <c r="H935" s="199">
        <v>1</v>
      </c>
      <c r="I935" s="200">
        <v>12.02</v>
      </c>
      <c r="J935" s="200">
        <v>12.02</v>
      </c>
    </row>
    <row r="936" spans="1:10" customFormat="1" ht="39" customHeight="1" x14ac:dyDescent="0.2">
      <c r="A936" s="196" t="s">
        <v>456</v>
      </c>
      <c r="B936" s="197" t="s">
        <v>1112</v>
      </c>
      <c r="C936" s="196" t="s">
        <v>22</v>
      </c>
      <c r="D936" s="196" t="s">
        <v>1113</v>
      </c>
      <c r="E936" s="412" t="s">
        <v>508</v>
      </c>
      <c r="F936" s="412"/>
      <c r="G936" s="198" t="s">
        <v>28</v>
      </c>
      <c r="H936" s="199">
        <v>1</v>
      </c>
      <c r="I936" s="200">
        <v>49.93</v>
      </c>
      <c r="J936" s="200">
        <v>49.93</v>
      </c>
    </row>
    <row r="937" spans="1:10" customFormat="1" x14ac:dyDescent="0.2">
      <c r="A937" s="206"/>
      <c r="B937" s="206"/>
      <c r="C937" s="206"/>
      <c r="D937" s="206"/>
      <c r="E937" s="206" t="s">
        <v>470</v>
      </c>
      <c r="F937" s="207">
        <v>31.75</v>
      </c>
      <c r="G937" s="206" t="s">
        <v>471</v>
      </c>
      <c r="H937" s="207">
        <v>0</v>
      </c>
      <c r="I937" s="206" t="s">
        <v>472</v>
      </c>
      <c r="J937" s="207">
        <v>31.75</v>
      </c>
    </row>
    <row r="938" spans="1:10" customFormat="1" ht="15" thickBot="1" x14ac:dyDescent="0.25">
      <c r="A938" s="206"/>
      <c r="B938" s="206"/>
      <c r="C938" s="206"/>
      <c r="D938" s="206"/>
      <c r="E938" s="206" t="s">
        <v>473</v>
      </c>
      <c r="F938" s="207">
        <v>14.58</v>
      </c>
      <c r="G938" s="206"/>
      <c r="H938" s="409" t="s">
        <v>474</v>
      </c>
      <c r="I938" s="409"/>
      <c r="J938" s="207">
        <v>76.53</v>
      </c>
    </row>
    <row r="939" spans="1:10" customFormat="1" ht="0.95" customHeight="1" thickTop="1" x14ac:dyDescent="0.2">
      <c r="A939" s="208"/>
      <c r="B939" s="208"/>
      <c r="C939" s="208"/>
      <c r="D939" s="208"/>
      <c r="E939" s="208"/>
      <c r="F939" s="208"/>
      <c r="G939" s="208"/>
      <c r="H939" s="208"/>
      <c r="I939" s="208"/>
      <c r="J939" s="208"/>
    </row>
    <row r="940" spans="1:10" customFormat="1" ht="18" customHeight="1" x14ac:dyDescent="0.2">
      <c r="A940" s="143" t="s">
        <v>2175</v>
      </c>
      <c r="B940" s="144" t="s">
        <v>7</v>
      </c>
      <c r="C940" s="143" t="s">
        <v>8</v>
      </c>
      <c r="D940" s="143" t="s">
        <v>9</v>
      </c>
      <c r="E940" s="410" t="s">
        <v>453</v>
      </c>
      <c r="F940" s="410"/>
      <c r="G940" s="145" t="s">
        <v>10</v>
      </c>
      <c r="H940" s="144" t="s">
        <v>11</v>
      </c>
      <c r="I940" s="144" t="s">
        <v>12</v>
      </c>
      <c r="J940" s="144" t="s">
        <v>14</v>
      </c>
    </row>
    <row r="941" spans="1:10" customFormat="1" ht="39" customHeight="1" x14ac:dyDescent="0.2">
      <c r="A941" s="156" t="s">
        <v>454</v>
      </c>
      <c r="B941" s="158" t="s">
        <v>393</v>
      </c>
      <c r="C941" s="156" t="s">
        <v>22</v>
      </c>
      <c r="D941" s="156" t="s">
        <v>291</v>
      </c>
      <c r="E941" s="411" t="s">
        <v>508</v>
      </c>
      <c r="F941" s="411"/>
      <c r="G941" s="157" t="s">
        <v>28</v>
      </c>
      <c r="H941" s="195">
        <v>1</v>
      </c>
      <c r="I941" s="159">
        <v>50.97</v>
      </c>
      <c r="J941" s="159">
        <v>50.97</v>
      </c>
    </row>
    <row r="942" spans="1:10" customFormat="1" ht="39" customHeight="1" x14ac:dyDescent="0.2">
      <c r="A942" s="196" t="s">
        <v>456</v>
      </c>
      <c r="B942" s="197" t="s">
        <v>1108</v>
      </c>
      <c r="C942" s="196" t="s">
        <v>22</v>
      </c>
      <c r="D942" s="196" t="s">
        <v>1109</v>
      </c>
      <c r="E942" s="412" t="s">
        <v>508</v>
      </c>
      <c r="F942" s="412"/>
      <c r="G942" s="198" t="s">
        <v>28</v>
      </c>
      <c r="H942" s="199">
        <v>1</v>
      </c>
      <c r="I942" s="200">
        <v>38.950000000000003</v>
      </c>
      <c r="J942" s="200">
        <v>38.950000000000003</v>
      </c>
    </row>
    <row r="943" spans="1:10" customFormat="1" ht="39" customHeight="1" x14ac:dyDescent="0.2">
      <c r="A943" s="196" t="s">
        <v>456</v>
      </c>
      <c r="B943" s="197" t="s">
        <v>1110</v>
      </c>
      <c r="C943" s="196" t="s">
        <v>22</v>
      </c>
      <c r="D943" s="196" t="s">
        <v>1111</v>
      </c>
      <c r="E943" s="412" t="s">
        <v>508</v>
      </c>
      <c r="F943" s="412"/>
      <c r="G943" s="198" t="s">
        <v>28</v>
      </c>
      <c r="H943" s="199">
        <v>1</v>
      </c>
      <c r="I943" s="200">
        <v>12.02</v>
      </c>
      <c r="J943" s="200">
        <v>12.02</v>
      </c>
    </row>
    <row r="944" spans="1:10" customFormat="1" x14ac:dyDescent="0.2">
      <c r="A944" s="206"/>
      <c r="B944" s="206"/>
      <c r="C944" s="206"/>
      <c r="D944" s="206"/>
      <c r="E944" s="206" t="s">
        <v>470</v>
      </c>
      <c r="F944" s="207">
        <v>28.98</v>
      </c>
      <c r="G944" s="206" t="s">
        <v>471</v>
      </c>
      <c r="H944" s="207">
        <v>0</v>
      </c>
      <c r="I944" s="206" t="s">
        <v>472</v>
      </c>
      <c r="J944" s="207">
        <v>28.98</v>
      </c>
    </row>
    <row r="945" spans="1:10" customFormat="1" ht="15" thickBot="1" x14ac:dyDescent="0.25">
      <c r="A945" s="206"/>
      <c r="B945" s="206"/>
      <c r="C945" s="206"/>
      <c r="D945" s="206"/>
      <c r="E945" s="206" t="s">
        <v>473</v>
      </c>
      <c r="F945" s="207">
        <v>11.99</v>
      </c>
      <c r="G945" s="206"/>
      <c r="H945" s="409" t="s">
        <v>474</v>
      </c>
      <c r="I945" s="409"/>
      <c r="J945" s="207">
        <v>62.96</v>
      </c>
    </row>
    <row r="946" spans="1:10" customFormat="1" ht="0.95" customHeight="1" thickTop="1" x14ac:dyDescent="0.2">
      <c r="A946" s="208"/>
      <c r="B946" s="208"/>
      <c r="C946" s="208"/>
      <c r="D946" s="208"/>
      <c r="E946" s="208"/>
      <c r="F946" s="208"/>
      <c r="G946" s="208"/>
      <c r="H946" s="208"/>
      <c r="I946" s="208"/>
      <c r="J946" s="208"/>
    </row>
    <row r="947" spans="1:10" customFormat="1" ht="18" customHeight="1" x14ac:dyDescent="0.2">
      <c r="A947" s="143" t="s">
        <v>2176</v>
      </c>
      <c r="B947" s="144" t="s">
        <v>7</v>
      </c>
      <c r="C947" s="143" t="s">
        <v>8</v>
      </c>
      <c r="D947" s="143" t="s">
        <v>9</v>
      </c>
      <c r="E947" s="410" t="s">
        <v>453</v>
      </c>
      <c r="F947" s="410"/>
      <c r="G947" s="145" t="s">
        <v>10</v>
      </c>
      <c r="H947" s="144" t="s">
        <v>11</v>
      </c>
      <c r="I947" s="144" t="s">
        <v>12</v>
      </c>
      <c r="J947" s="144" t="s">
        <v>14</v>
      </c>
    </row>
    <row r="948" spans="1:10" customFormat="1" ht="39" customHeight="1" x14ac:dyDescent="0.2">
      <c r="A948" s="156" t="s">
        <v>454</v>
      </c>
      <c r="B948" s="158" t="s">
        <v>397</v>
      </c>
      <c r="C948" s="156" t="s">
        <v>22</v>
      </c>
      <c r="D948" s="156" t="s">
        <v>295</v>
      </c>
      <c r="E948" s="411" t="s">
        <v>508</v>
      </c>
      <c r="F948" s="411"/>
      <c r="G948" s="157" t="s">
        <v>28</v>
      </c>
      <c r="H948" s="195">
        <v>1</v>
      </c>
      <c r="I948" s="159">
        <v>56.58</v>
      </c>
      <c r="J948" s="159">
        <v>56.58</v>
      </c>
    </row>
    <row r="949" spans="1:10" customFormat="1" ht="39" customHeight="1" x14ac:dyDescent="0.2">
      <c r="A949" s="196" t="s">
        <v>456</v>
      </c>
      <c r="B949" s="197" t="s">
        <v>1118</v>
      </c>
      <c r="C949" s="196" t="s">
        <v>22</v>
      </c>
      <c r="D949" s="196" t="s">
        <v>1119</v>
      </c>
      <c r="E949" s="412" t="s">
        <v>508</v>
      </c>
      <c r="F949" s="412"/>
      <c r="G949" s="198" t="s">
        <v>28</v>
      </c>
      <c r="H949" s="199">
        <v>1</v>
      </c>
      <c r="I949" s="200">
        <v>44.56</v>
      </c>
      <c r="J949" s="200">
        <v>44.56</v>
      </c>
    </row>
    <row r="950" spans="1:10" customFormat="1" ht="39" customHeight="1" x14ac:dyDescent="0.2">
      <c r="A950" s="196" t="s">
        <v>456</v>
      </c>
      <c r="B950" s="197" t="s">
        <v>1110</v>
      </c>
      <c r="C950" s="196" t="s">
        <v>22</v>
      </c>
      <c r="D950" s="196" t="s">
        <v>1111</v>
      </c>
      <c r="E950" s="412" t="s">
        <v>508</v>
      </c>
      <c r="F950" s="412"/>
      <c r="G950" s="198" t="s">
        <v>28</v>
      </c>
      <c r="H950" s="199">
        <v>1</v>
      </c>
      <c r="I950" s="200">
        <v>12.02</v>
      </c>
      <c r="J950" s="200">
        <v>12.02</v>
      </c>
    </row>
    <row r="951" spans="1:10" customFormat="1" x14ac:dyDescent="0.2">
      <c r="A951" s="206"/>
      <c r="B951" s="206"/>
      <c r="C951" s="206"/>
      <c r="D951" s="206"/>
      <c r="E951" s="206" t="s">
        <v>470</v>
      </c>
      <c r="F951" s="207">
        <v>24.89</v>
      </c>
      <c r="G951" s="206" t="s">
        <v>471</v>
      </c>
      <c r="H951" s="207">
        <v>0</v>
      </c>
      <c r="I951" s="206" t="s">
        <v>472</v>
      </c>
      <c r="J951" s="207">
        <v>24.89</v>
      </c>
    </row>
    <row r="952" spans="1:10" customFormat="1" ht="15" thickBot="1" x14ac:dyDescent="0.25">
      <c r="A952" s="206"/>
      <c r="B952" s="206"/>
      <c r="C952" s="206"/>
      <c r="D952" s="206"/>
      <c r="E952" s="206" t="s">
        <v>473</v>
      </c>
      <c r="F952" s="207">
        <v>13.31</v>
      </c>
      <c r="G952" s="206"/>
      <c r="H952" s="409" t="s">
        <v>474</v>
      </c>
      <c r="I952" s="409"/>
      <c r="J952" s="207">
        <v>69.89</v>
      </c>
    </row>
    <row r="953" spans="1:10" customFormat="1" ht="0.95" customHeight="1" thickTop="1" x14ac:dyDescent="0.2">
      <c r="A953" s="208"/>
      <c r="B953" s="208"/>
      <c r="C953" s="208"/>
      <c r="D953" s="208"/>
      <c r="E953" s="208"/>
      <c r="F953" s="208"/>
      <c r="G953" s="208"/>
      <c r="H953" s="208"/>
      <c r="I953" s="208"/>
      <c r="J953" s="208"/>
    </row>
    <row r="954" spans="1:10" customFormat="1" ht="18" customHeight="1" x14ac:dyDescent="0.2">
      <c r="A954" s="143" t="s">
        <v>2177</v>
      </c>
      <c r="B954" s="144" t="s">
        <v>7</v>
      </c>
      <c r="C954" s="143" t="s">
        <v>8</v>
      </c>
      <c r="D954" s="143" t="s">
        <v>9</v>
      </c>
      <c r="E954" s="410" t="s">
        <v>453</v>
      </c>
      <c r="F954" s="410"/>
      <c r="G954" s="145" t="s">
        <v>10</v>
      </c>
      <c r="H954" s="144" t="s">
        <v>11</v>
      </c>
      <c r="I954" s="144" t="s">
        <v>12</v>
      </c>
      <c r="J954" s="144" t="s">
        <v>14</v>
      </c>
    </row>
    <row r="955" spans="1:10" customFormat="1" ht="39" customHeight="1" x14ac:dyDescent="0.2">
      <c r="A955" s="156" t="s">
        <v>454</v>
      </c>
      <c r="B955" s="158" t="s">
        <v>395</v>
      </c>
      <c r="C955" s="156" t="s">
        <v>22</v>
      </c>
      <c r="D955" s="156" t="s">
        <v>293</v>
      </c>
      <c r="E955" s="411" t="s">
        <v>508</v>
      </c>
      <c r="F955" s="411"/>
      <c r="G955" s="157" t="s">
        <v>28</v>
      </c>
      <c r="H955" s="195">
        <v>1</v>
      </c>
      <c r="I955" s="159">
        <v>65.97</v>
      </c>
      <c r="J955" s="159">
        <v>65.97</v>
      </c>
    </row>
    <row r="956" spans="1:10" customFormat="1" ht="39" customHeight="1" x14ac:dyDescent="0.2">
      <c r="A956" s="196" t="s">
        <v>456</v>
      </c>
      <c r="B956" s="197" t="s">
        <v>1114</v>
      </c>
      <c r="C956" s="196" t="s">
        <v>22</v>
      </c>
      <c r="D956" s="196" t="s">
        <v>1115</v>
      </c>
      <c r="E956" s="412" t="s">
        <v>508</v>
      </c>
      <c r="F956" s="412"/>
      <c r="G956" s="198" t="s">
        <v>28</v>
      </c>
      <c r="H956" s="199">
        <v>1</v>
      </c>
      <c r="I956" s="200">
        <v>53.95</v>
      </c>
      <c r="J956" s="200">
        <v>53.95</v>
      </c>
    </row>
    <row r="957" spans="1:10" customFormat="1" ht="39" customHeight="1" x14ac:dyDescent="0.2">
      <c r="A957" s="196" t="s">
        <v>456</v>
      </c>
      <c r="B957" s="197" t="s">
        <v>1110</v>
      </c>
      <c r="C957" s="196" t="s">
        <v>22</v>
      </c>
      <c r="D957" s="196" t="s">
        <v>1111</v>
      </c>
      <c r="E957" s="412" t="s">
        <v>508</v>
      </c>
      <c r="F957" s="412"/>
      <c r="G957" s="198" t="s">
        <v>28</v>
      </c>
      <c r="H957" s="199">
        <v>1</v>
      </c>
      <c r="I957" s="200">
        <v>12.02</v>
      </c>
      <c r="J957" s="200">
        <v>12.02</v>
      </c>
    </row>
    <row r="958" spans="1:10" customFormat="1" x14ac:dyDescent="0.2">
      <c r="A958" s="206"/>
      <c r="B958" s="206"/>
      <c r="C958" s="206"/>
      <c r="D958" s="206"/>
      <c r="E958" s="206" t="s">
        <v>470</v>
      </c>
      <c r="F958" s="207">
        <v>31.75</v>
      </c>
      <c r="G958" s="206" t="s">
        <v>471</v>
      </c>
      <c r="H958" s="207">
        <v>0</v>
      </c>
      <c r="I958" s="206" t="s">
        <v>472</v>
      </c>
      <c r="J958" s="207">
        <v>31.75</v>
      </c>
    </row>
    <row r="959" spans="1:10" customFormat="1" ht="15" thickBot="1" x14ac:dyDescent="0.25">
      <c r="A959" s="206"/>
      <c r="B959" s="206"/>
      <c r="C959" s="206"/>
      <c r="D959" s="206"/>
      <c r="E959" s="206" t="s">
        <v>473</v>
      </c>
      <c r="F959" s="207">
        <v>15.52</v>
      </c>
      <c r="G959" s="206"/>
      <c r="H959" s="409" t="s">
        <v>474</v>
      </c>
      <c r="I959" s="409"/>
      <c r="J959" s="207">
        <v>81.489999999999995</v>
      </c>
    </row>
    <row r="960" spans="1:10" customFormat="1" ht="0.95" customHeight="1" thickTop="1" x14ac:dyDescent="0.2">
      <c r="A960" s="208"/>
      <c r="B960" s="208"/>
      <c r="C960" s="208"/>
      <c r="D960" s="208"/>
      <c r="E960" s="208"/>
      <c r="F960" s="208"/>
      <c r="G960" s="208"/>
      <c r="H960" s="208"/>
      <c r="I960" s="208"/>
      <c r="J960" s="208"/>
    </row>
    <row r="961" spans="1:10" customFormat="1" ht="18" customHeight="1" x14ac:dyDescent="0.2">
      <c r="A961" s="143" t="s">
        <v>2178</v>
      </c>
      <c r="B961" s="144" t="s">
        <v>7</v>
      </c>
      <c r="C961" s="143" t="s">
        <v>8</v>
      </c>
      <c r="D961" s="143" t="s">
        <v>9</v>
      </c>
      <c r="E961" s="410" t="s">
        <v>453</v>
      </c>
      <c r="F961" s="410"/>
      <c r="G961" s="145" t="s">
        <v>10</v>
      </c>
      <c r="H961" s="144" t="s">
        <v>11</v>
      </c>
      <c r="I961" s="144" t="s">
        <v>12</v>
      </c>
      <c r="J961" s="144" t="s">
        <v>14</v>
      </c>
    </row>
    <row r="962" spans="1:10" customFormat="1" ht="39" customHeight="1" x14ac:dyDescent="0.2">
      <c r="A962" s="156" t="s">
        <v>454</v>
      </c>
      <c r="B962" s="158" t="s">
        <v>57</v>
      </c>
      <c r="C962" s="156" t="s">
        <v>22</v>
      </c>
      <c r="D962" s="156" t="s">
        <v>58</v>
      </c>
      <c r="E962" s="411" t="s">
        <v>508</v>
      </c>
      <c r="F962" s="411"/>
      <c r="G962" s="157" t="s">
        <v>28</v>
      </c>
      <c r="H962" s="195">
        <v>1</v>
      </c>
      <c r="I962" s="159">
        <v>32.75</v>
      </c>
      <c r="J962" s="159">
        <v>32.75</v>
      </c>
    </row>
    <row r="963" spans="1:10" customFormat="1" ht="39" customHeight="1" x14ac:dyDescent="0.2">
      <c r="A963" s="196" t="s">
        <v>456</v>
      </c>
      <c r="B963" s="197" t="s">
        <v>1120</v>
      </c>
      <c r="C963" s="196" t="s">
        <v>22</v>
      </c>
      <c r="D963" s="196" t="s">
        <v>1121</v>
      </c>
      <c r="E963" s="412" t="s">
        <v>508</v>
      </c>
      <c r="F963" s="412"/>
      <c r="G963" s="198" t="s">
        <v>28</v>
      </c>
      <c r="H963" s="199">
        <v>1</v>
      </c>
      <c r="I963" s="200">
        <v>20.73</v>
      </c>
      <c r="J963" s="200">
        <v>20.73</v>
      </c>
    </row>
    <row r="964" spans="1:10" customFormat="1" ht="39" customHeight="1" x14ac:dyDescent="0.2">
      <c r="A964" s="196" t="s">
        <v>456</v>
      </c>
      <c r="B964" s="197" t="s">
        <v>1110</v>
      </c>
      <c r="C964" s="196" t="s">
        <v>22</v>
      </c>
      <c r="D964" s="196" t="s">
        <v>1111</v>
      </c>
      <c r="E964" s="412" t="s">
        <v>508</v>
      </c>
      <c r="F964" s="412"/>
      <c r="G964" s="198" t="s">
        <v>28</v>
      </c>
      <c r="H964" s="199">
        <v>1</v>
      </c>
      <c r="I964" s="200">
        <v>12.02</v>
      </c>
      <c r="J964" s="200">
        <v>12.02</v>
      </c>
    </row>
    <row r="965" spans="1:10" customFormat="1" x14ac:dyDescent="0.2">
      <c r="A965" s="206"/>
      <c r="B965" s="206"/>
      <c r="C965" s="206"/>
      <c r="D965" s="206"/>
      <c r="E965" s="206" t="s">
        <v>470</v>
      </c>
      <c r="F965" s="207">
        <v>16.32</v>
      </c>
      <c r="G965" s="206" t="s">
        <v>471</v>
      </c>
      <c r="H965" s="207">
        <v>0</v>
      </c>
      <c r="I965" s="206" t="s">
        <v>472</v>
      </c>
      <c r="J965" s="207">
        <v>16.32</v>
      </c>
    </row>
    <row r="966" spans="1:10" customFormat="1" ht="15" thickBot="1" x14ac:dyDescent="0.25">
      <c r="A966" s="206"/>
      <c r="B966" s="206"/>
      <c r="C966" s="206"/>
      <c r="D966" s="206"/>
      <c r="E966" s="206" t="s">
        <v>473</v>
      </c>
      <c r="F966" s="207">
        <v>7.7</v>
      </c>
      <c r="G966" s="206"/>
      <c r="H966" s="409" t="s">
        <v>474</v>
      </c>
      <c r="I966" s="409"/>
      <c r="J966" s="207">
        <v>40.450000000000003</v>
      </c>
    </row>
    <row r="967" spans="1:10" customFormat="1" ht="0.95" customHeight="1" thickTop="1" x14ac:dyDescent="0.2">
      <c r="A967" s="208"/>
      <c r="B967" s="208"/>
      <c r="C967" s="208"/>
      <c r="D967" s="208"/>
      <c r="E967" s="208"/>
      <c r="F967" s="208"/>
      <c r="G967" s="208"/>
      <c r="H967" s="208"/>
      <c r="I967" s="208"/>
      <c r="J967" s="208"/>
    </row>
    <row r="968" spans="1:10" customFormat="1" ht="18" customHeight="1" x14ac:dyDescent="0.2">
      <c r="A968" s="143" t="s">
        <v>2179</v>
      </c>
      <c r="B968" s="144" t="s">
        <v>7</v>
      </c>
      <c r="C968" s="143" t="s">
        <v>8</v>
      </c>
      <c r="D968" s="143" t="s">
        <v>9</v>
      </c>
      <c r="E968" s="410" t="s">
        <v>453</v>
      </c>
      <c r="F968" s="410"/>
      <c r="G968" s="145" t="s">
        <v>10</v>
      </c>
      <c r="H968" s="144" t="s">
        <v>11</v>
      </c>
      <c r="I968" s="144" t="s">
        <v>12</v>
      </c>
      <c r="J968" s="144" t="s">
        <v>14</v>
      </c>
    </row>
    <row r="969" spans="1:10" customFormat="1" ht="26.1" customHeight="1" x14ac:dyDescent="0.2">
      <c r="A969" s="156" t="s">
        <v>454</v>
      </c>
      <c r="B969" s="158" t="s">
        <v>2180</v>
      </c>
      <c r="C969" s="156" t="s">
        <v>19</v>
      </c>
      <c r="D969" s="156" t="s">
        <v>290</v>
      </c>
      <c r="E969" s="411" t="s">
        <v>476</v>
      </c>
      <c r="F969" s="411"/>
      <c r="G969" s="157" t="s">
        <v>20</v>
      </c>
      <c r="H969" s="195">
        <v>1</v>
      </c>
      <c r="I969" s="159">
        <v>9.15</v>
      </c>
      <c r="J969" s="159">
        <v>9.15</v>
      </c>
    </row>
    <row r="970" spans="1:10" customFormat="1" ht="26.1" customHeight="1" x14ac:dyDescent="0.2">
      <c r="A970" s="196" t="s">
        <v>456</v>
      </c>
      <c r="B970" s="197" t="s">
        <v>971</v>
      </c>
      <c r="C970" s="196" t="s">
        <v>22</v>
      </c>
      <c r="D970" s="196" t="s">
        <v>972</v>
      </c>
      <c r="E970" s="412" t="s">
        <v>455</v>
      </c>
      <c r="F970" s="412"/>
      <c r="G970" s="198" t="s">
        <v>175</v>
      </c>
      <c r="H970" s="199">
        <v>0.1</v>
      </c>
      <c r="I970" s="200">
        <v>26.6</v>
      </c>
      <c r="J970" s="200">
        <v>2.66</v>
      </c>
    </row>
    <row r="971" spans="1:10" customFormat="1" ht="24" customHeight="1" x14ac:dyDescent="0.2">
      <c r="A971" s="196" t="s">
        <v>456</v>
      </c>
      <c r="B971" s="197" t="s">
        <v>973</v>
      </c>
      <c r="C971" s="196" t="s">
        <v>22</v>
      </c>
      <c r="D971" s="196" t="s">
        <v>974</v>
      </c>
      <c r="E971" s="412" t="s">
        <v>455</v>
      </c>
      <c r="F971" s="412"/>
      <c r="G971" s="198" t="s">
        <v>175</v>
      </c>
      <c r="H971" s="199">
        <v>0.05</v>
      </c>
      <c r="I971" s="200">
        <v>35.56</v>
      </c>
      <c r="J971" s="200">
        <v>1.77</v>
      </c>
    </row>
    <row r="972" spans="1:10" customFormat="1" ht="26.1" customHeight="1" x14ac:dyDescent="0.2">
      <c r="A972" s="201" t="s">
        <v>457</v>
      </c>
      <c r="B972" s="202" t="s">
        <v>1106</v>
      </c>
      <c r="C972" s="201" t="s">
        <v>22</v>
      </c>
      <c r="D972" s="201" t="s">
        <v>1107</v>
      </c>
      <c r="E972" s="408" t="s">
        <v>460</v>
      </c>
      <c r="F972" s="408"/>
      <c r="G972" s="203" t="s">
        <v>28</v>
      </c>
      <c r="H972" s="204">
        <v>1</v>
      </c>
      <c r="I972" s="205">
        <v>4.72</v>
      </c>
      <c r="J972" s="205">
        <v>4.72</v>
      </c>
    </row>
    <row r="973" spans="1:10" customFormat="1" x14ac:dyDescent="0.2">
      <c r="A973" s="206"/>
      <c r="B973" s="206"/>
      <c r="C973" s="206"/>
      <c r="D973" s="206"/>
      <c r="E973" s="206" t="s">
        <v>470</v>
      </c>
      <c r="F973" s="207">
        <v>3.17</v>
      </c>
      <c r="G973" s="206" t="s">
        <v>471</v>
      </c>
      <c r="H973" s="207">
        <v>0</v>
      </c>
      <c r="I973" s="206" t="s">
        <v>472</v>
      </c>
      <c r="J973" s="207">
        <v>3.17</v>
      </c>
    </row>
    <row r="974" spans="1:10" customFormat="1" ht="15" thickBot="1" x14ac:dyDescent="0.25">
      <c r="A974" s="206"/>
      <c r="B974" s="206"/>
      <c r="C974" s="206"/>
      <c r="D974" s="206"/>
      <c r="E974" s="206" t="s">
        <v>473</v>
      </c>
      <c r="F974" s="207">
        <v>2.15</v>
      </c>
      <c r="G974" s="206"/>
      <c r="H974" s="409" t="s">
        <v>474</v>
      </c>
      <c r="I974" s="409"/>
      <c r="J974" s="207">
        <v>11.3</v>
      </c>
    </row>
    <row r="975" spans="1:10" customFormat="1" ht="0.95" customHeight="1" thickTop="1" x14ac:dyDescent="0.2">
      <c r="A975" s="208"/>
      <c r="B975" s="208"/>
      <c r="C975" s="208"/>
      <c r="D975" s="208"/>
      <c r="E975" s="208"/>
      <c r="F975" s="208"/>
      <c r="G975" s="208"/>
      <c r="H975" s="208"/>
      <c r="I975" s="208"/>
      <c r="J975" s="208"/>
    </row>
    <row r="976" spans="1:10" customFormat="1" ht="18" customHeight="1" x14ac:dyDescent="0.2">
      <c r="A976" s="143" t="s">
        <v>2181</v>
      </c>
      <c r="B976" s="144" t="s">
        <v>7</v>
      </c>
      <c r="C976" s="143" t="s">
        <v>8</v>
      </c>
      <c r="D976" s="143" t="s">
        <v>9</v>
      </c>
      <c r="E976" s="410" t="s">
        <v>453</v>
      </c>
      <c r="F976" s="410"/>
      <c r="G976" s="145" t="s">
        <v>10</v>
      </c>
      <c r="H976" s="144" t="s">
        <v>11</v>
      </c>
      <c r="I976" s="144" t="s">
        <v>12</v>
      </c>
      <c r="J976" s="144" t="s">
        <v>14</v>
      </c>
    </row>
    <row r="977" spans="1:10" customFormat="1" ht="39" customHeight="1" x14ac:dyDescent="0.2">
      <c r="A977" s="156" t="s">
        <v>454</v>
      </c>
      <c r="B977" s="158" t="s">
        <v>2182</v>
      </c>
      <c r="C977" s="156" t="s">
        <v>22</v>
      </c>
      <c r="D977" s="156" t="s">
        <v>1838</v>
      </c>
      <c r="E977" s="411" t="s">
        <v>508</v>
      </c>
      <c r="F977" s="411"/>
      <c r="G977" s="157" t="s">
        <v>28</v>
      </c>
      <c r="H977" s="195">
        <v>1</v>
      </c>
      <c r="I977" s="159">
        <v>14.56</v>
      </c>
      <c r="J977" s="159">
        <v>14.56</v>
      </c>
    </row>
    <row r="978" spans="1:10" customFormat="1" ht="24" customHeight="1" x14ac:dyDescent="0.2">
      <c r="A978" s="196" t="s">
        <v>456</v>
      </c>
      <c r="B978" s="197" t="s">
        <v>973</v>
      </c>
      <c r="C978" s="196" t="s">
        <v>22</v>
      </c>
      <c r="D978" s="196" t="s">
        <v>974</v>
      </c>
      <c r="E978" s="412" t="s">
        <v>455</v>
      </c>
      <c r="F978" s="412"/>
      <c r="G978" s="198" t="s">
        <v>175</v>
      </c>
      <c r="H978" s="199">
        <v>0.16900000000000001</v>
      </c>
      <c r="I978" s="200">
        <v>35.56</v>
      </c>
      <c r="J978" s="200">
        <v>6</v>
      </c>
    </row>
    <row r="979" spans="1:10" customFormat="1" ht="26.1" customHeight="1" x14ac:dyDescent="0.2">
      <c r="A979" s="196" t="s">
        <v>456</v>
      </c>
      <c r="B979" s="197" t="s">
        <v>889</v>
      </c>
      <c r="C979" s="196" t="s">
        <v>22</v>
      </c>
      <c r="D979" s="196" t="s">
        <v>890</v>
      </c>
      <c r="E979" s="412" t="s">
        <v>801</v>
      </c>
      <c r="F979" s="412"/>
      <c r="G979" s="198" t="s">
        <v>32</v>
      </c>
      <c r="H979" s="199">
        <v>1.1999999999999999E-3</v>
      </c>
      <c r="I979" s="200">
        <v>1047</v>
      </c>
      <c r="J979" s="200">
        <v>1.25</v>
      </c>
    </row>
    <row r="980" spans="1:10" customFormat="1" ht="26.1" customHeight="1" x14ac:dyDescent="0.2">
      <c r="A980" s="196" t="s">
        <v>456</v>
      </c>
      <c r="B980" s="197" t="s">
        <v>971</v>
      </c>
      <c r="C980" s="196" t="s">
        <v>22</v>
      </c>
      <c r="D980" s="196" t="s">
        <v>972</v>
      </c>
      <c r="E980" s="412" t="s">
        <v>455</v>
      </c>
      <c r="F980" s="412"/>
      <c r="G980" s="198" t="s">
        <v>175</v>
      </c>
      <c r="H980" s="199">
        <v>0.16900000000000001</v>
      </c>
      <c r="I980" s="200">
        <v>26.6</v>
      </c>
      <c r="J980" s="200">
        <v>4.49</v>
      </c>
    </row>
    <row r="981" spans="1:10" customFormat="1" ht="24" customHeight="1" x14ac:dyDescent="0.2">
      <c r="A981" s="201" t="s">
        <v>457</v>
      </c>
      <c r="B981" s="202" t="s">
        <v>2363</v>
      </c>
      <c r="C981" s="201" t="s">
        <v>22</v>
      </c>
      <c r="D981" s="201" t="s">
        <v>2364</v>
      </c>
      <c r="E981" s="408" t="s">
        <v>460</v>
      </c>
      <c r="F981" s="408"/>
      <c r="G981" s="203" t="s">
        <v>28</v>
      </c>
      <c r="H981" s="204">
        <v>1</v>
      </c>
      <c r="I981" s="205">
        <v>2.82</v>
      </c>
      <c r="J981" s="205">
        <v>2.82</v>
      </c>
    </row>
    <row r="982" spans="1:10" customFormat="1" x14ac:dyDescent="0.2">
      <c r="A982" s="206"/>
      <c r="B982" s="206"/>
      <c r="C982" s="206"/>
      <c r="D982" s="206"/>
      <c r="E982" s="206" t="s">
        <v>470</v>
      </c>
      <c r="F982" s="207">
        <v>7.82</v>
      </c>
      <c r="G982" s="206" t="s">
        <v>471</v>
      </c>
      <c r="H982" s="207">
        <v>0</v>
      </c>
      <c r="I982" s="206" t="s">
        <v>472</v>
      </c>
      <c r="J982" s="207">
        <v>7.82</v>
      </c>
    </row>
    <row r="983" spans="1:10" customFormat="1" ht="15" thickBot="1" x14ac:dyDescent="0.25">
      <c r="A983" s="206"/>
      <c r="B983" s="206"/>
      <c r="C983" s="206"/>
      <c r="D983" s="206"/>
      <c r="E983" s="206" t="s">
        <v>473</v>
      </c>
      <c r="F983" s="207">
        <v>3.42</v>
      </c>
      <c r="G983" s="206"/>
      <c r="H983" s="409" t="s">
        <v>474</v>
      </c>
      <c r="I983" s="409"/>
      <c r="J983" s="207">
        <v>17.98</v>
      </c>
    </row>
    <row r="984" spans="1:10" customFormat="1" ht="0.95" customHeight="1" thickTop="1" x14ac:dyDescent="0.2">
      <c r="A984" s="208"/>
      <c r="B984" s="208"/>
      <c r="C984" s="208"/>
      <c r="D984" s="208"/>
      <c r="E984" s="208"/>
      <c r="F984" s="208"/>
      <c r="G984" s="208"/>
      <c r="H984" s="208"/>
      <c r="I984" s="208"/>
      <c r="J984" s="208"/>
    </row>
    <row r="985" spans="1:10" customFormat="1" ht="18" customHeight="1" x14ac:dyDescent="0.2">
      <c r="A985" s="143" t="s">
        <v>2183</v>
      </c>
      <c r="B985" s="144" t="s">
        <v>7</v>
      </c>
      <c r="C985" s="143" t="s">
        <v>8</v>
      </c>
      <c r="D985" s="143" t="s">
        <v>9</v>
      </c>
      <c r="E985" s="410" t="s">
        <v>453</v>
      </c>
      <c r="F985" s="410"/>
      <c r="G985" s="145" t="s">
        <v>10</v>
      </c>
      <c r="H985" s="144" t="s">
        <v>11</v>
      </c>
      <c r="I985" s="144" t="s">
        <v>12</v>
      </c>
      <c r="J985" s="144" t="s">
        <v>14</v>
      </c>
    </row>
    <row r="986" spans="1:10" customFormat="1" ht="39" customHeight="1" x14ac:dyDescent="0.2">
      <c r="A986" s="156" t="s">
        <v>454</v>
      </c>
      <c r="B986" s="158" t="s">
        <v>380</v>
      </c>
      <c r="C986" s="156" t="s">
        <v>22</v>
      </c>
      <c r="D986" s="156" t="s">
        <v>286</v>
      </c>
      <c r="E986" s="411" t="s">
        <v>508</v>
      </c>
      <c r="F986" s="411"/>
      <c r="G986" s="157" t="s">
        <v>28</v>
      </c>
      <c r="H986" s="195">
        <v>1</v>
      </c>
      <c r="I986" s="159">
        <v>13.86</v>
      </c>
      <c r="J986" s="159">
        <v>13.86</v>
      </c>
    </row>
    <row r="987" spans="1:10" customFormat="1" ht="24" customHeight="1" x14ac:dyDescent="0.2">
      <c r="A987" s="196" t="s">
        <v>456</v>
      </c>
      <c r="B987" s="197" t="s">
        <v>973</v>
      </c>
      <c r="C987" s="196" t="s">
        <v>22</v>
      </c>
      <c r="D987" s="196" t="s">
        <v>974</v>
      </c>
      <c r="E987" s="412" t="s">
        <v>455</v>
      </c>
      <c r="F987" s="412"/>
      <c r="G987" s="198" t="s">
        <v>175</v>
      </c>
      <c r="H987" s="199">
        <v>0.16400000000000001</v>
      </c>
      <c r="I987" s="200">
        <v>35.56</v>
      </c>
      <c r="J987" s="200">
        <v>5.83</v>
      </c>
    </row>
    <row r="988" spans="1:10" customFormat="1" ht="26.1" customHeight="1" x14ac:dyDescent="0.2">
      <c r="A988" s="196" t="s">
        <v>456</v>
      </c>
      <c r="B988" s="197" t="s">
        <v>971</v>
      </c>
      <c r="C988" s="196" t="s">
        <v>22</v>
      </c>
      <c r="D988" s="196" t="s">
        <v>972</v>
      </c>
      <c r="E988" s="412" t="s">
        <v>455</v>
      </c>
      <c r="F988" s="412"/>
      <c r="G988" s="198" t="s">
        <v>175</v>
      </c>
      <c r="H988" s="199">
        <v>0.16400000000000001</v>
      </c>
      <c r="I988" s="200">
        <v>26.6</v>
      </c>
      <c r="J988" s="200">
        <v>4.3600000000000003</v>
      </c>
    </row>
    <row r="989" spans="1:10" customFormat="1" ht="26.1" customHeight="1" x14ac:dyDescent="0.2">
      <c r="A989" s="196" t="s">
        <v>456</v>
      </c>
      <c r="B989" s="197" t="s">
        <v>889</v>
      </c>
      <c r="C989" s="196" t="s">
        <v>22</v>
      </c>
      <c r="D989" s="196" t="s">
        <v>890</v>
      </c>
      <c r="E989" s="412" t="s">
        <v>801</v>
      </c>
      <c r="F989" s="412"/>
      <c r="G989" s="198" t="s">
        <v>32</v>
      </c>
      <c r="H989" s="199">
        <v>8.9999999999999998E-4</v>
      </c>
      <c r="I989" s="200">
        <v>1047</v>
      </c>
      <c r="J989" s="200">
        <v>0.94</v>
      </c>
    </row>
    <row r="990" spans="1:10" customFormat="1" ht="26.1" customHeight="1" x14ac:dyDescent="0.2">
      <c r="A990" s="201" t="s">
        <v>457</v>
      </c>
      <c r="B990" s="202" t="s">
        <v>1076</v>
      </c>
      <c r="C990" s="201" t="s">
        <v>22</v>
      </c>
      <c r="D990" s="201" t="s">
        <v>1077</v>
      </c>
      <c r="E990" s="408" t="s">
        <v>460</v>
      </c>
      <c r="F990" s="408"/>
      <c r="G990" s="203" t="s">
        <v>28</v>
      </c>
      <c r="H990" s="204">
        <v>1</v>
      </c>
      <c r="I990" s="205">
        <v>2.73</v>
      </c>
      <c r="J990" s="205">
        <v>2.73</v>
      </c>
    </row>
    <row r="991" spans="1:10" customFormat="1" x14ac:dyDescent="0.2">
      <c r="A991" s="206"/>
      <c r="B991" s="206"/>
      <c r="C991" s="206"/>
      <c r="D991" s="206"/>
      <c r="E991" s="206" t="s">
        <v>470</v>
      </c>
      <c r="F991" s="207">
        <v>7.55</v>
      </c>
      <c r="G991" s="206" t="s">
        <v>471</v>
      </c>
      <c r="H991" s="207">
        <v>0</v>
      </c>
      <c r="I991" s="206" t="s">
        <v>472</v>
      </c>
      <c r="J991" s="207">
        <v>7.55</v>
      </c>
    </row>
    <row r="992" spans="1:10" customFormat="1" ht="15" thickBot="1" x14ac:dyDescent="0.25">
      <c r="A992" s="206"/>
      <c r="B992" s="206"/>
      <c r="C992" s="206"/>
      <c r="D992" s="206"/>
      <c r="E992" s="206" t="s">
        <v>473</v>
      </c>
      <c r="F992" s="207">
        <v>3.26</v>
      </c>
      <c r="G992" s="206"/>
      <c r="H992" s="409" t="s">
        <v>474</v>
      </c>
      <c r="I992" s="409"/>
      <c r="J992" s="207">
        <v>17.12</v>
      </c>
    </row>
    <row r="993" spans="1:10" customFormat="1" ht="0.95" customHeight="1" thickTop="1" x14ac:dyDescent="0.2">
      <c r="A993" s="208"/>
      <c r="B993" s="208"/>
      <c r="C993" s="208"/>
      <c r="D993" s="208"/>
      <c r="E993" s="208"/>
      <c r="F993" s="208"/>
      <c r="G993" s="208"/>
      <c r="H993" s="208"/>
      <c r="I993" s="208"/>
      <c r="J993" s="208"/>
    </row>
    <row r="994" spans="1:10" customFormat="1" ht="18" customHeight="1" x14ac:dyDescent="0.2">
      <c r="A994" s="143" t="s">
        <v>2184</v>
      </c>
      <c r="B994" s="144" t="s">
        <v>7</v>
      </c>
      <c r="C994" s="143" t="s">
        <v>8</v>
      </c>
      <c r="D994" s="143" t="s">
        <v>9</v>
      </c>
      <c r="E994" s="410" t="s">
        <v>453</v>
      </c>
      <c r="F994" s="410"/>
      <c r="G994" s="145" t="s">
        <v>10</v>
      </c>
      <c r="H994" s="144" t="s">
        <v>11</v>
      </c>
      <c r="I994" s="144" t="s">
        <v>12</v>
      </c>
      <c r="J994" s="144" t="s">
        <v>14</v>
      </c>
    </row>
    <row r="995" spans="1:10" customFormat="1" ht="39" customHeight="1" x14ac:dyDescent="0.2">
      <c r="A995" s="156" t="s">
        <v>454</v>
      </c>
      <c r="B995" s="158" t="s">
        <v>381</v>
      </c>
      <c r="C995" s="156" t="s">
        <v>22</v>
      </c>
      <c r="D995" s="156" t="s">
        <v>287</v>
      </c>
      <c r="E995" s="411" t="s">
        <v>508</v>
      </c>
      <c r="F995" s="411"/>
      <c r="G995" s="157" t="s">
        <v>28</v>
      </c>
      <c r="H995" s="195">
        <v>1</v>
      </c>
      <c r="I995" s="159">
        <v>21.75</v>
      </c>
      <c r="J995" s="159">
        <v>21.75</v>
      </c>
    </row>
    <row r="996" spans="1:10" customFormat="1" ht="26.1" customHeight="1" x14ac:dyDescent="0.2">
      <c r="A996" s="196" t="s">
        <v>456</v>
      </c>
      <c r="B996" s="197" t="s">
        <v>971</v>
      </c>
      <c r="C996" s="196" t="s">
        <v>22</v>
      </c>
      <c r="D996" s="196" t="s">
        <v>972</v>
      </c>
      <c r="E996" s="412" t="s">
        <v>455</v>
      </c>
      <c r="F996" s="412"/>
      <c r="G996" s="198" t="s">
        <v>175</v>
      </c>
      <c r="H996" s="199">
        <v>0.29099999999999998</v>
      </c>
      <c r="I996" s="200">
        <v>26.6</v>
      </c>
      <c r="J996" s="200">
        <v>7.74</v>
      </c>
    </row>
    <row r="997" spans="1:10" customFormat="1" ht="26.1" customHeight="1" x14ac:dyDescent="0.2">
      <c r="A997" s="196" t="s">
        <v>456</v>
      </c>
      <c r="B997" s="197" t="s">
        <v>889</v>
      </c>
      <c r="C997" s="196" t="s">
        <v>22</v>
      </c>
      <c r="D997" s="196" t="s">
        <v>890</v>
      </c>
      <c r="E997" s="412" t="s">
        <v>801</v>
      </c>
      <c r="F997" s="412"/>
      <c r="G997" s="198" t="s">
        <v>32</v>
      </c>
      <c r="H997" s="199">
        <v>8.9999999999999998E-4</v>
      </c>
      <c r="I997" s="200">
        <v>1047</v>
      </c>
      <c r="J997" s="200">
        <v>0.94</v>
      </c>
    </row>
    <row r="998" spans="1:10" customFormat="1" ht="24" customHeight="1" x14ac:dyDescent="0.2">
      <c r="A998" s="196" t="s">
        <v>456</v>
      </c>
      <c r="B998" s="197" t="s">
        <v>973</v>
      </c>
      <c r="C998" s="196" t="s">
        <v>22</v>
      </c>
      <c r="D998" s="196" t="s">
        <v>974</v>
      </c>
      <c r="E998" s="412" t="s">
        <v>455</v>
      </c>
      <c r="F998" s="412"/>
      <c r="G998" s="198" t="s">
        <v>175</v>
      </c>
      <c r="H998" s="199">
        <v>0.29099999999999998</v>
      </c>
      <c r="I998" s="200">
        <v>35.56</v>
      </c>
      <c r="J998" s="200">
        <v>10.34</v>
      </c>
    </row>
    <row r="999" spans="1:10" customFormat="1" ht="26.1" customHeight="1" x14ac:dyDescent="0.2">
      <c r="A999" s="201" t="s">
        <v>457</v>
      </c>
      <c r="B999" s="202" t="s">
        <v>1076</v>
      </c>
      <c r="C999" s="201" t="s">
        <v>22</v>
      </c>
      <c r="D999" s="201" t="s">
        <v>1077</v>
      </c>
      <c r="E999" s="408" t="s">
        <v>460</v>
      </c>
      <c r="F999" s="408"/>
      <c r="G999" s="203" t="s">
        <v>28</v>
      </c>
      <c r="H999" s="204">
        <v>1</v>
      </c>
      <c r="I999" s="205">
        <v>2.73</v>
      </c>
      <c r="J999" s="205">
        <v>2.73</v>
      </c>
    </row>
    <row r="1000" spans="1:10" customFormat="1" x14ac:dyDescent="0.2">
      <c r="A1000" s="206"/>
      <c r="B1000" s="206"/>
      <c r="C1000" s="206"/>
      <c r="D1000" s="206"/>
      <c r="E1000" s="206" t="s">
        <v>470</v>
      </c>
      <c r="F1000" s="207">
        <v>13.31</v>
      </c>
      <c r="G1000" s="206" t="s">
        <v>471</v>
      </c>
      <c r="H1000" s="207">
        <v>0</v>
      </c>
      <c r="I1000" s="206" t="s">
        <v>472</v>
      </c>
      <c r="J1000" s="207">
        <v>13.31</v>
      </c>
    </row>
    <row r="1001" spans="1:10" customFormat="1" ht="15" thickBot="1" x14ac:dyDescent="0.25">
      <c r="A1001" s="206"/>
      <c r="B1001" s="206"/>
      <c r="C1001" s="206"/>
      <c r="D1001" s="206"/>
      <c r="E1001" s="206" t="s">
        <v>473</v>
      </c>
      <c r="F1001" s="207">
        <v>5.1100000000000003</v>
      </c>
      <c r="G1001" s="206"/>
      <c r="H1001" s="409" t="s">
        <v>474</v>
      </c>
      <c r="I1001" s="409"/>
      <c r="J1001" s="207">
        <v>26.86</v>
      </c>
    </row>
    <row r="1002" spans="1:10" customFormat="1" ht="0.95" customHeight="1" thickTop="1" x14ac:dyDescent="0.2">
      <c r="A1002" s="208"/>
      <c r="B1002" s="208"/>
      <c r="C1002" s="208"/>
      <c r="D1002" s="208"/>
      <c r="E1002" s="208"/>
      <c r="F1002" s="208"/>
      <c r="G1002" s="208"/>
      <c r="H1002" s="208"/>
      <c r="I1002" s="208"/>
      <c r="J1002" s="208"/>
    </row>
    <row r="1003" spans="1:10" customFormat="1" ht="18" customHeight="1" x14ac:dyDescent="0.2">
      <c r="A1003" s="143" t="s">
        <v>2185</v>
      </c>
      <c r="B1003" s="144" t="s">
        <v>7</v>
      </c>
      <c r="C1003" s="143" t="s">
        <v>8</v>
      </c>
      <c r="D1003" s="143" t="s">
        <v>9</v>
      </c>
      <c r="E1003" s="410" t="s">
        <v>453</v>
      </c>
      <c r="F1003" s="410"/>
      <c r="G1003" s="145" t="s">
        <v>10</v>
      </c>
      <c r="H1003" s="144" t="s">
        <v>11</v>
      </c>
      <c r="I1003" s="144" t="s">
        <v>12</v>
      </c>
      <c r="J1003" s="144" t="s">
        <v>14</v>
      </c>
    </row>
    <row r="1004" spans="1:10" customFormat="1" ht="39" customHeight="1" x14ac:dyDescent="0.2">
      <c r="A1004" s="156" t="s">
        <v>454</v>
      </c>
      <c r="B1004" s="158" t="s">
        <v>382</v>
      </c>
      <c r="C1004" s="156" t="s">
        <v>22</v>
      </c>
      <c r="D1004" s="156" t="s">
        <v>288</v>
      </c>
      <c r="E1004" s="411" t="s">
        <v>508</v>
      </c>
      <c r="F1004" s="411"/>
      <c r="G1004" s="157" t="s">
        <v>28</v>
      </c>
      <c r="H1004" s="195">
        <v>1</v>
      </c>
      <c r="I1004" s="159">
        <v>37.85</v>
      </c>
      <c r="J1004" s="159">
        <v>37.85</v>
      </c>
    </row>
    <row r="1005" spans="1:10" customFormat="1" ht="24" customHeight="1" x14ac:dyDescent="0.2">
      <c r="A1005" s="196" t="s">
        <v>456</v>
      </c>
      <c r="B1005" s="197" t="s">
        <v>973</v>
      </c>
      <c r="C1005" s="196" t="s">
        <v>22</v>
      </c>
      <c r="D1005" s="196" t="s">
        <v>974</v>
      </c>
      <c r="E1005" s="412" t="s">
        <v>455</v>
      </c>
      <c r="F1005" s="412"/>
      <c r="G1005" s="198" t="s">
        <v>175</v>
      </c>
      <c r="H1005" s="199">
        <v>0.55000000000000004</v>
      </c>
      <c r="I1005" s="200">
        <v>35.56</v>
      </c>
      <c r="J1005" s="200">
        <v>19.55</v>
      </c>
    </row>
    <row r="1006" spans="1:10" customFormat="1" ht="26.1" customHeight="1" x14ac:dyDescent="0.2">
      <c r="A1006" s="196" t="s">
        <v>456</v>
      </c>
      <c r="B1006" s="197" t="s">
        <v>971</v>
      </c>
      <c r="C1006" s="196" t="s">
        <v>22</v>
      </c>
      <c r="D1006" s="196" t="s">
        <v>972</v>
      </c>
      <c r="E1006" s="412" t="s">
        <v>455</v>
      </c>
      <c r="F1006" s="412"/>
      <c r="G1006" s="198" t="s">
        <v>175</v>
      </c>
      <c r="H1006" s="199">
        <v>0.55000000000000004</v>
      </c>
      <c r="I1006" s="200">
        <v>26.6</v>
      </c>
      <c r="J1006" s="200">
        <v>14.63</v>
      </c>
    </row>
    <row r="1007" spans="1:10" customFormat="1" ht="26.1" customHeight="1" x14ac:dyDescent="0.2">
      <c r="A1007" s="196" t="s">
        <v>456</v>
      </c>
      <c r="B1007" s="197" t="s">
        <v>889</v>
      </c>
      <c r="C1007" s="196" t="s">
        <v>22</v>
      </c>
      <c r="D1007" s="196" t="s">
        <v>890</v>
      </c>
      <c r="E1007" s="412" t="s">
        <v>801</v>
      </c>
      <c r="F1007" s="412"/>
      <c r="G1007" s="198" t="s">
        <v>32</v>
      </c>
      <c r="H1007" s="199">
        <v>8.9999999999999998E-4</v>
      </c>
      <c r="I1007" s="200">
        <v>1047</v>
      </c>
      <c r="J1007" s="200">
        <v>0.94</v>
      </c>
    </row>
    <row r="1008" spans="1:10" customFormat="1" ht="26.1" customHeight="1" x14ac:dyDescent="0.2">
      <c r="A1008" s="201" t="s">
        <v>457</v>
      </c>
      <c r="B1008" s="202" t="s">
        <v>1076</v>
      </c>
      <c r="C1008" s="201" t="s">
        <v>22</v>
      </c>
      <c r="D1008" s="201" t="s">
        <v>1077</v>
      </c>
      <c r="E1008" s="408" t="s">
        <v>460</v>
      </c>
      <c r="F1008" s="408"/>
      <c r="G1008" s="203" t="s">
        <v>28</v>
      </c>
      <c r="H1008" s="204">
        <v>1</v>
      </c>
      <c r="I1008" s="205">
        <v>2.73</v>
      </c>
      <c r="J1008" s="205">
        <v>2.73</v>
      </c>
    </row>
    <row r="1009" spans="1:10" customFormat="1" x14ac:dyDescent="0.2">
      <c r="A1009" s="206"/>
      <c r="B1009" s="206"/>
      <c r="C1009" s="206"/>
      <c r="D1009" s="206"/>
      <c r="E1009" s="206" t="s">
        <v>470</v>
      </c>
      <c r="F1009" s="207">
        <v>25.07</v>
      </c>
      <c r="G1009" s="206" t="s">
        <v>471</v>
      </c>
      <c r="H1009" s="207">
        <v>0</v>
      </c>
      <c r="I1009" s="206" t="s">
        <v>472</v>
      </c>
      <c r="J1009" s="207">
        <v>25.07</v>
      </c>
    </row>
    <row r="1010" spans="1:10" customFormat="1" ht="15" thickBot="1" x14ac:dyDescent="0.25">
      <c r="A1010" s="206"/>
      <c r="B1010" s="206"/>
      <c r="C1010" s="206"/>
      <c r="D1010" s="206"/>
      <c r="E1010" s="206" t="s">
        <v>473</v>
      </c>
      <c r="F1010" s="207">
        <v>8.9</v>
      </c>
      <c r="G1010" s="206"/>
      <c r="H1010" s="409" t="s">
        <v>474</v>
      </c>
      <c r="I1010" s="409"/>
      <c r="J1010" s="207">
        <v>46.75</v>
      </c>
    </row>
    <row r="1011" spans="1:10" customFormat="1" ht="0.95" customHeight="1" thickTop="1" x14ac:dyDescent="0.2">
      <c r="A1011" s="208"/>
      <c r="B1011" s="208"/>
      <c r="C1011" s="208"/>
      <c r="D1011" s="208"/>
      <c r="E1011" s="208"/>
      <c r="F1011" s="208"/>
      <c r="G1011" s="208"/>
      <c r="H1011" s="208"/>
      <c r="I1011" s="208"/>
      <c r="J1011" s="208"/>
    </row>
    <row r="1012" spans="1:10" customFormat="1" ht="18" customHeight="1" x14ac:dyDescent="0.2">
      <c r="A1012" s="143" t="s">
        <v>2186</v>
      </c>
      <c r="B1012" s="144" t="s">
        <v>7</v>
      </c>
      <c r="C1012" s="143" t="s">
        <v>8</v>
      </c>
      <c r="D1012" s="143" t="s">
        <v>9</v>
      </c>
      <c r="E1012" s="410" t="s">
        <v>453</v>
      </c>
      <c r="F1012" s="410"/>
      <c r="G1012" s="145" t="s">
        <v>10</v>
      </c>
      <c r="H1012" s="144" t="s">
        <v>11</v>
      </c>
      <c r="I1012" s="144" t="s">
        <v>12</v>
      </c>
      <c r="J1012" s="144" t="s">
        <v>14</v>
      </c>
    </row>
    <row r="1013" spans="1:10" customFormat="1" ht="39" customHeight="1" x14ac:dyDescent="0.2">
      <c r="A1013" s="156" t="s">
        <v>454</v>
      </c>
      <c r="B1013" s="158" t="s">
        <v>391</v>
      </c>
      <c r="C1013" s="156" t="s">
        <v>22</v>
      </c>
      <c r="D1013" s="156" t="s">
        <v>289</v>
      </c>
      <c r="E1013" s="411" t="s">
        <v>508</v>
      </c>
      <c r="F1013" s="411"/>
      <c r="G1013" s="157" t="s">
        <v>28</v>
      </c>
      <c r="H1013" s="195">
        <v>1</v>
      </c>
      <c r="I1013" s="159">
        <v>16.61</v>
      </c>
      <c r="J1013" s="159">
        <v>16.61</v>
      </c>
    </row>
    <row r="1014" spans="1:10" customFormat="1" ht="24" customHeight="1" x14ac:dyDescent="0.2">
      <c r="A1014" s="196" t="s">
        <v>456</v>
      </c>
      <c r="B1014" s="197" t="s">
        <v>973</v>
      </c>
      <c r="C1014" s="196" t="s">
        <v>22</v>
      </c>
      <c r="D1014" s="196" t="s">
        <v>974</v>
      </c>
      <c r="E1014" s="412" t="s">
        <v>455</v>
      </c>
      <c r="F1014" s="412"/>
      <c r="G1014" s="198" t="s">
        <v>175</v>
      </c>
      <c r="H1014" s="199">
        <v>0.222</v>
      </c>
      <c r="I1014" s="200">
        <v>35.56</v>
      </c>
      <c r="J1014" s="200">
        <v>7.89</v>
      </c>
    </row>
    <row r="1015" spans="1:10" customFormat="1" ht="26.1" customHeight="1" x14ac:dyDescent="0.2">
      <c r="A1015" s="196" t="s">
        <v>456</v>
      </c>
      <c r="B1015" s="197" t="s">
        <v>971</v>
      </c>
      <c r="C1015" s="196" t="s">
        <v>22</v>
      </c>
      <c r="D1015" s="196" t="s">
        <v>972</v>
      </c>
      <c r="E1015" s="412" t="s">
        <v>455</v>
      </c>
      <c r="F1015" s="412"/>
      <c r="G1015" s="198" t="s">
        <v>175</v>
      </c>
      <c r="H1015" s="199">
        <v>0.222</v>
      </c>
      <c r="I1015" s="200">
        <v>26.6</v>
      </c>
      <c r="J1015" s="200">
        <v>5.9</v>
      </c>
    </row>
    <row r="1016" spans="1:10" customFormat="1" ht="39" customHeight="1" x14ac:dyDescent="0.2">
      <c r="A1016" s="201" t="s">
        <v>457</v>
      </c>
      <c r="B1016" s="202" t="s">
        <v>1104</v>
      </c>
      <c r="C1016" s="201" t="s">
        <v>22</v>
      </c>
      <c r="D1016" s="201" t="s">
        <v>1105</v>
      </c>
      <c r="E1016" s="408" t="s">
        <v>460</v>
      </c>
      <c r="F1016" s="408"/>
      <c r="G1016" s="203" t="s">
        <v>28</v>
      </c>
      <c r="H1016" s="204">
        <v>1</v>
      </c>
      <c r="I1016" s="205">
        <v>2.82</v>
      </c>
      <c r="J1016" s="205">
        <v>2.82</v>
      </c>
    </row>
    <row r="1017" spans="1:10" customFormat="1" x14ac:dyDescent="0.2">
      <c r="A1017" s="206"/>
      <c r="B1017" s="206"/>
      <c r="C1017" s="206"/>
      <c r="D1017" s="206"/>
      <c r="E1017" s="206" t="s">
        <v>470</v>
      </c>
      <c r="F1017" s="207">
        <v>10.07</v>
      </c>
      <c r="G1017" s="206" t="s">
        <v>471</v>
      </c>
      <c r="H1017" s="207">
        <v>0</v>
      </c>
      <c r="I1017" s="206" t="s">
        <v>472</v>
      </c>
      <c r="J1017" s="207">
        <v>10.07</v>
      </c>
    </row>
    <row r="1018" spans="1:10" customFormat="1" ht="15" thickBot="1" x14ac:dyDescent="0.25">
      <c r="A1018" s="206"/>
      <c r="B1018" s="206"/>
      <c r="C1018" s="206"/>
      <c r="D1018" s="206"/>
      <c r="E1018" s="206" t="s">
        <v>473</v>
      </c>
      <c r="F1018" s="207">
        <v>3.9</v>
      </c>
      <c r="G1018" s="206"/>
      <c r="H1018" s="409" t="s">
        <v>474</v>
      </c>
      <c r="I1018" s="409"/>
      <c r="J1018" s="207">
        <v>20.51</v>
      </c>
    </row>
    <row r="1019" spans="1:10" customFormat="1" ht="0.95" customHeight="1" thickTop="1" x14ac:dyDescent="0.2">
      <c r="A1019" s="208"/>
      <c r="B1019" s="208"/>
      <c r="C1019" s="208"/>
      <c r="D1019" s="208"/>
      <c r="E1019" s="208"/>
      <c r="F1019" s="208"/>
      <c r="G1019" s="208"/>
      <c r="H1019" s="208"/>
      <c r="I1019" s="208"/>
      <c r="J1019" s="208"/>
    </row>
    <row r="1020" spans="1:10" customFormat="1" ht="18" customHeight="1" x14ac:dyDescent="0.2">
      <c r="A1020" s="143" t="s">
        <v>2187</v>
      </c>
      <c r="B1020" s="144" t="s">
        <v>7</v>
      </c>
      <c r="C1020" s="143" t="s">
        <v>8</v>
      </c>
      <c r="D1020" s="143" t="s">
        <v>9</v>
      </c>
      <c r="E1020" s="410" t="s">
        <v>453</v>
      </c>
      <c r="F1020" s="410"/>
      <c r="G1020" s="145" t="s">
        <v>10</v>
      </c>
      <c r="H1020" s="144" t="s">
        <v>11</v>
      </c>
      <c r="I1020" s="144" t="s">
        <v>12</v>
      </c>
      <c r="J1020" s="144" t="s">
        <v>14</v>
      </c>
    </row>
    <row r="1021" spans="1:10" customFormat="1" ht="51.95" customHeight="1" x14ac:dyDescent="0.2">
      <c r="A1021" s="156" t="s">
        <v>454</v>
      </c>
      <c r="B1021" s="158" t="s">
        <v>2188</v>
      </c>
      <c r="C1021" s="156" t="s">
        <v>22</v>
      </c>
      <c r="D1021" s="156" t="s">
        <v>1839</v>
      </c>
      <c r="E1021" s="411" t="s">
        <v>508</v>
      </c>
      <c r="F1021" s="411"/>
      <c r="G1021" s="157" t="s">
        <v>29</v>
      </c>
      <c r="H1021" s="195">
        <v>1</v>
      </c>
      <c r="I1021" s="159">
        <v>21.57</v>
      </c>
      <c r="J1021" s="159">
        <v>21.57</v>
      </c>
    </row>
    <row r="1022" spans="1:10" customFormat="1" ht="26.1" customHeight="1" x14ac:dyDescent="0.2">
      <c r="A1022" s="196" t="s">
        <v>456</v>
      </c>
      <c r="B1022" s="197" t="s">
        <v>971</v>
      </c>
      <c r="C1022" s="196" t="s">
        <v>22</v>
      </c>
      <c r="D1022" s="196" t="s">
        <v>972</v>
      </c>
      <c r="E1022" s="412" t="s">
        <v>455</v>
      </c>
      <c r="F1022" s="412"/>
      <c r="G1022" s="198" t="s">
        <v>175</v>
      </c>
      <c r="H1022" s="199">
        <v>9.0999999999999998E-2</v>
      </c>
      <c r="I1022" s="200">
        <v>26.6</v>
      </c>
      <c r="J1022" s="200">
        <v>2.42</v>
      </c>
    </row>
    <row r="1023" spans="1:10" customFormat="1" ht="24" customHeight="1" x14ac:dyDescent="0.2">
      <c r="A1023" s="196" t="s">
        <v>456</v>
      </c>
      <c r="B1023" s="197" t="s">
        <v>973</v>
      </c>
      <c r="C1023" s="196" t="s">
        <v>22</v>
      </c>
      <c r="D1023" s="196" t="s">
        <v>974</v>
      </c>
      <c r="E1023" s="412" t="s">
        <v>455</v>
      </c>
      <c r="F1023" s="412"/>
      <c r="G1023" s="198" t="s">
        <v>175</v>
      </c>
      <c r="H1023" s="199">
        <v>9.0999999999999998E-2</v>
      </c>
      <c r="I1023" s="200">
        <v>35.56</v>
      </c>
      <c r="J1023" s="200">
        <v>3.23</v>
      </c>
    </row>
    <row r="1024" spans="1:10" customFormat="1" ht="65.099999999999994" customHeight="1" x14ac:dyDescent="0.2">
      <c r="A1024" s="196" t="s">
        <v>456</v>
      </c>
      <c r="B1024" s="197" t="s">
        <v>526</v>
      </c>
      <c r="C1024" s="196" t="s">
        <v>22</v>
      </c>
      <c r="D1024" s="196" t="s">
        <v>527</v>
      </c>
      <c r="E1024" s="412" t="s">
        <v>528</v>
      </c>
      <c r="F1024" s="412"/>
      <c r="G1024" s="198" t="s">
        <v>29</v>
      </c>
      <c r="H1024" s="199">
        <v>1</v>
      </c>
      <c r="I1024" s="200">
        <v>11.8</v>
      </c>
      <c r="J1024" s="200">
        <v>11.8</v>
      </c>
    </row>
    <row r="1025" spans="1:10" customFormat="1" ht="26.1" customHeight="1" x14ac:dyDescent="0.2">
      <c r="A1025" s="201" t="s">
        <v>457</v>
      </c>
      <c r="B1025" s="202" t="s">
        <v>2365</v>
      </c>
      <c r="C1025" s="201" t="s">
        <v>22</v>
      </c>
      <c r="D1025" s="201" t="s">
        <v>2366</v>
      </c>
      <c r="E1025" s="408" t="s">
        <v>460</v>
      </c>
      <c r="F1025" s="408"/>
      <c r="G1025" s="203" t="s">
        <v>29</v>
      </c>
      <c r="H1025" s="204">
        <v>1.1000000000000001</v>
      </c>
      <c r="I1025" s="205">
        <v>3.75</v>
      </c>
      <c r="J1025" s="205">
        <v>4.125</v>
      </c>
    </row>
    <row r="1026" spans="1:10" customFormat="1" x14ac:dyDescent="0.2">
      <c r="A1026" s="206"/>
      <c r="B1026" s="206"/>
      <c r="C1026" s="206"/>
      <c r="D1026" s="206"/>
      <c r="E1026" s="206" t="s">
        <v>470</v>
      </c>
      <c r="F1026" s="207">
        <v>10.46</v>
      </c>
      <c r="G1026" s="206" t="s">
        <v>471</v>
      </c>
      <c r="H1026" s="207">
        <v>0</v>
      </c>
      <c r="I1026" s="206" t="s">
        <v>472</v>
      </c>
      <c r="J1026" s="207">
        <v>10.46</v>
      </c>
    </row>
    <row r="1027" spans="1:10" customFormat="1" ht="15" thickBot="1" x14ac:dyDescent="0.25">
      <c r="A1027" s="206"/>
      <c r="B1027" s="206"/>
      <c r="C1027" s="206"/>
      <c r="D1027" s="206"/>
      <c r="E1027" s="206" t="s">
        <v>473</v>
      </c>
      <c r="F1027" s="207">
        <v>5.07</v>
      </c>
      <c r="G1027" s="206"/>
      <c r="H1027" s="409" t="s">
        <v>474</v>
      </c>
      <c r="I1027" s="409"/>
      <c r="J1027" s="207">
        <v>26.64</v>
      </c>
    </row>
    <row r="1028" spans="1:10" customFormat="1" ht="0.95" customHeight="1" thickTop="1" x14ac:dyDescent="0.2">
      <c r="A1028" s="208"/>
      <c r="B1028" s="208"/>
      <c r="C1028" s="208"/>
      <c r="D1028" s="208"/>
      <c r="E1028" s="208"/>
      <c r="F1028" s="208"/>
      <c r="G1028" s="208"/>
      <c r="H1028" s="208"/>
      <c r="I1028" s="208"/>
      <c r="J1028" s="208"/>
    </row>
    <row r="1029" spans="1:10" customFormat="1" ht="18" customHeight="1" x14ac:dyDescent="0.2">
      <c r="A1029" s="143" t="s">
        <v>2189</v>
      </c>
      <c r="B1029" s="144" t="s">
        <v>7</v>
      </c>
      <c r="C1029" s="143" t="s">
        <v>8</v>
      </c>
      <c r="D1029" s="143" t="s">
        <v>9</v>
      </c>
      <c r="E1029" s="410" t="s">
        <v>453</v>
      </c>
      <c r="F1029" s="410"/>
      <c r="G1029" s="145" t="s">
        <v>10</v>
      </c>
      <c r="H1029" s="144" t="s">
        <v>11</v>
      </c>
      <c r="I1029" s="144" t="s">
        <v>12</v>
      </c>
      <c r="J1029" s="144" t="s">
        <v>14</v>
      </c>
    </row>
    <row r="1030" spans="1:10" customFormat="1" ht="51.95" customHeight="1" x14ac:dyDescent="0.2">
      <c r="A1030" s="156" t="s">
        <v>454</v>
      </c>
      <c r="B1030" s="158" t="s">
        <v>2190</v>
      </c>
      <c r="C1030" s="156" t="s">
        <v>22</v>
      </c>
      <c r="D1030" s="156" t="s">
        <v>1840</v>
      </c>
      <c r="E1030" s="411" t="s">
        <v>508</v>
      </c>
      <c r="F1030" s="411"/>
      <c r="G1030" s="157" t="s">
        <v>29</v>
      </c>
      <c r="H1030" s="195">
        <v>1</v>
      </c>
      <c r="I1030" s="159">
        <v>12.13</v>
      </c>
      <c r="J1030" s="159">
        <v>12.13</v>
      </c>
    </row>
    <row r="1031" spans="1:10" customFormat="1" ht="26.1" customHeight="1" x14ac:dyDescent="0.2">
      <c r="A1031" s="196" t="s">
        <v>456</v>
      </c>
      <c r="B1031" s="197" t="s">
        <v>971</v>
      </c>
      <c r="C1031" s="196" t="s">
        <v>22</v>
      </c>
      <c r="D1031" s="196" t="s">
        <v>972</v>
      </c>
      <c r="E1031" s="412" t="s">
        <v>455</v>
      </c>
      <c r="F1031" s="412"/>
      <c r="G1031" s="198" t="s">
        <v>175</v>
      </c>
      <c r="H1031" s="199">
        <v>0.13400000000000001</v>
      </c>
      <c r="I1031" s="200">
        <v>26.6</v>
      </c>
      <c r="J1031" s="200">
        <v>3.56</v>
      </c>
    </row>
    <row r="1032" spans="1:10" customFormat="1" ht="24" customHeight="1" x14ac:dyDescent="0.2">
      <c r="A1032" s="196" t="s">
        <v>456</v>
      </c>
      <c r="B1032" s="197" t="s">
        <v>973</v>
      </c>
      <c r="C1032" s="196" t="s">
        <v>22</v>
      </c>
      <c r="D1032" s="196" t="s">
        <v>974</v>
      </c>
      <c r="E1032" s="412" t="s">
        <v>455</v>
      </c>
      <c r="F1032" s="412"/>
      <c r="G1032" s="198" t="s">
        <v>175</v>
      </c>
      <c r="H1032" s="199">
        <v>0.13400000000000001</v>
      </c>
      <c r="I1032" s="200">
        <v>35.56</v>
      </c>
      <c r="J1032" s="200">
        <v>4.76</v>
      </c>
    </row>
    <row r="1033" spans="1:10" customFormat="1" ht="26.1" customHeight="1" x14ac:dyDescent="0.2">
      <c r="A1033" s="201" t="s">
        <v>457</v>
      </c>
      <c r="B1033" s="202" t="s">
        <v>2365</v>
      </c>
      <c r="C1033" s="201" t="s">
        <v>22</v>
      </c>
      <c r="D1033" s="201" t="s">
        <v>2366</v>
      </c>
      <c r="E1033" s="408" t="s">
        <v>460</v>
      </c>
      <c r="F1033" s="408"/>
      <c r="G1033" s="203" t="s">
        <v>29</v>
      </c>
      <c r="H1033" s="204">
        <v>1.0169999999999999</v>
      </c>
      <c r="I1033" s="205">
        <v>3.75</v>
      </c>
      <c r="J1033" s="205">
        <v>3.8137500000000002</v>
      </c>
    </row>
    <row r="1034" spans="1:10" customFormat="1" x14ac:dyDescent="0.2">
      <c r="A1034" s="206"/>
      <c r="B1034" s="206"/>
      <c r="C1034" s="206"/>
      <c r="D1034" s="206"/>
      <c r="E1034" s="206" t="s">
        <v>470</v>
      </c>
      <c r="F1034" s="207">
        <v>6.08</v>
      </c>
      <c r="G1034" s="206" t="s">
        <v>471</v>
      </c>
      <c r="H1034" s="207">
        <v>0</v>
      </c>
      <c r="I1034" s="206" t="s">
        <v>472</v>
      </c>
      <c r="J1034" s="207">
        <v>6.08</v>
      </c>
    </row>
    <row r="1035" spans="1:10" customFormat="1" ht="15" thickBot="1" x14ac:dyDescent="0.25">
      <c r="A1035" s="206"/>
      <c r="B1035" s="206"/>
      <c r="C1035" s="206"/>
      <c r="D1035" s="206"/>
      <c r="E1035" s="206" t="s">
        <v>473</v>
      </c>
      <c r="F1035" s="207">
        <v>2.85</v>
      </c>
      <c r="G1035" s="206"/>
      <c r="H1035" s="409" t="s">
        <v>474</v>
      </c>
      <c r="I1035" s="409"/>
      <c r="J1035" s="207">
        <v>14.98</v>
      </c>
    </row>
    <row r="1036" spans="1:10" customFormat="1" ht="0.95" customHeight="1" thickTop="1" x14ac:dyDescent="0.2">
      <c r="A1036" s="208"/>
      <c r="B1036" s="208"/>
      <c r="C1036" s="208"/>
      <c r="D1036" s="208"/>
      <c r="E1036" s="208"/>
      <c r="F1036" s="208"/>
      <c r="G1036" s="208"/>
      <c r="H1036" s="208"/>
      <c r="I1036" s="208"/>
      <c r="J1036" s="208"/>
    </row>
    <row r="1037" spans="1:10" customFormat="1" ht="18" customHeight="1" x14ac:dyDescent="0.2">
      <c r="A1037" s="143" t="s">
        <v>2191</v>
      </c>
      <c r="B1037" s="144" t="s">
        <v>7</v>
      </c>
      <c r="C1037" s="143" t="s">
        <v>8</v>
      </c>
      <c r="D1037" s="143" t="s">
        <v>9</v>
      </c>
      <c r="E1037" s="410" t="s">
        <v>453</v>
      </c>
      <c r="F1037" s="410"/>
      <c r="G1037" s="145" t="s">
        <v>10</v>
      </c>
      <c r="H1037" s="144" t="s">
        <v>11</v>
      </c>
      <c r="I1037" s="144" t="s">
        <v>12</v>
      </c>
      <c r="J1037" s="144" t="s">
        <v>14</v>
      </c>
    </row>
    <row r="1038" spans="1:10" customFormat="1" ht="90.95" customHeight="1" x14ac:dyDescent="0.2">
      <c r="A1038" s="156" t="s">
        <v>454</v>
      </c>
      <c r="B1038" s="158" t="s">
        <v>2192</v>
      </c>
      <c r="C1038" s="156" t="s">
        <v>19</v>
      </c>
      <c r="D1038" s="156" t="s">
        <v>1841</v>
      </c>
      <c r="E1038" s="411" t="s">
        <v>476</v>
      </c>
      <c r="F1038" s="411"/>
      <c r="G1038" s="157" t="s">
        <v>29</v>
      </c>
      <c r="H1038" s="195">
        <v>1</v>
      </c>
      <c r="I1038" s="159">
        <v>53.1</v>
      </c>
      <c r="J1038" s="159">
        <v>53.1</v>
      </c>
    </row>
    <row r="1039" spans="1:10" customFormat="1" ht="24" customHeight="1" x14ac:dyDescent="0.2">
      <c r="A1039" s="196" t="s">
        <v>456</v>
      </c>
      <c r="B1039" s="197" t="s">
        <v>973</v>
      </c>
      <c r="C1039" s="196" t="s">
        <v>22</v>
      </c>
      <c r="D1039" s="196" t="s">
        <v>974</v>
      </c>
      <c r="E1039" s="412" t="s">
        <v>455</v>
      </c>
      <c r="F1039" s="412"/>
      <c r="G1039" s="198" t="s">
        <v>175</v>
      </c>
      <c r="H1039" s="199">
        <v>0.17799999999999999</v>
      </c>
      <c r="I1039" s="200">
        <v>35.56</v>
      </c>
      <c r="J1039" s="200">
        <v>6.32</v>
      </c>
    </row>
    <row r="1040" spans="1:10" customFormat="1" ht="65.099999999999994" customHeight="1" x14ac:dyDescent="0.2">
      <c r="A1040" s="196" t="s">
        <v>456</v>
      </c>
      <c r="B1040" s="197" t="s">
        <v>526</v>
      </c>
      <c r="C1040" s="196" t="s">
        <v>22</v>
      </c>
      <c r="D1040" s="196" t="s">
        <v>527</v>
      </c>
      <c r="E1040" s="412" t="s">
        <v>528</v>
      </c>
      <c r="F1040" s="412"/>
      <c r="G1040" s="198" t="s">
        <v>29</v>
      </c>
      <c r="H1040" s="199">
        <v>1.3</v>
      </c>
      <c r="I1040" s="200">
        <v>11.8</v>
      </c>
      <c r="J1040" s="200">
        <v>15.34</v>
      </c>
    </row>
    <row r="1041" spans="1:10" customFormat="1" ht="26.1" customHeight="1" x14ac:dyDescent="0.2">
      <c r="A1041" s="196" t="s">
        <v>456</v>
      </c>
      <c r="B1041" s="197" t="s">
        <v>971</v>
      </c>
      <c r="C1041" s="196" t="s">
        <v>22</v>
      </c>
      <c r="D1041" s="196" t="s">
        <v>972</v>
      </c>
      <c r="E1041" s="412" t="s">
        <v>455</v>
      </c>
      <c r="F1041" s="412"/>
      <c r="G1041" s="198" t="s">
        <v>175</v>
      </c>
      <c r="H1041" s="199">
        <v>0.17799999999999999</v>
      </c>
      <c r="I1041" s="200">
        <v>26.6</v>
      </c>
      <c r="J1041" s="200">
        <v>4.7300000000000004</v>
      </c>
    </row>
    <row r="1042" spans="1:10" customFormat="1" ht="24" customHeight="1" x14ac:dyDescent="0.2">
      <c r="A1042" s="201" t="s">
        <v>457</v>
      </c>
      <c r="B1042" s="202" t="s">
        <v>2367</v>
      </c>
      <c r="C1042" s="201" t="s">
        <v>19</v>
      </c>
      <c r="D1042" s="201" t="s">
        <v>2368</v>
      </c>
      <c r="E1042" s="408" t="s">
        <v>460</v>
      </c>
      <c r="F1042" s="408"/>
      <c r="G1042" s="203" t="s">
        <v>29</v>
      </c>
      <c r="H1042" s="204">
        <v>1.3</v>
      </c>
      <c r="I1042" s="205">
        <v>20.55</v>
      </c>
      <c r="J1042" s="205">
        <v>26.715</v>
      </c>
    </row>
    <row r="1043" spans="1:10" customFormat="1" x14ac:dyDescent="0.2">
      <c r="A1043" s="206"/>
      <c r="B1043" s="206"/>
      <c r="C1043" s="206"/>
      <c r="D1043" s="206"/>
      <c r="E1043" s="206" t="s">
        <v>470</v>
      </c>
      <c r="F1043" s="207">
        <v>16.309999999999999</v>
      </c>
      <c r="G1043" s="206" t="s">
        <v>471</v>
      </c>
      <c r="H1043" s="207">
        <v>0</v>
      </c>
      <c r="I1043" s="206" t="s">
        <v>472</v>
      </c>
      <c r="J1043" s="207">
        <v>16.309999999999999</v>
      </c>
    </row>
    <row r="1044" spans="1:10" customFormat="1" ht="15" thickBot="1" x14ac:dyDescent="0.25">
      <c r="A1044" s="206"/>
      <c r="B1044" s="206"/>
      <c r="C1044" s="206"/>
      <c r="D1044" s="206"/>
      <c r="E1044" s="206" t="s">
        <v>473</v>
      </c>
      <c r="F1044" s="207">
        <v>12.49</v>
      </c>
      <c r="G1044" s="206"/>
      <c r="H1044" s="409" t="s">
        <v>474</v>
      </c>
      <c r="I1044" s="409"/>
      <c r="J1044" s="207">
        <v>65.59</v>
      </c>
    </row>
    <row r="1045" spans="1:10" customFormat="1" ht="0.95" customHeight="1" thickTop="1" x14ac:dyDescent="0.2">
      <c r="A1045" s="208"/>
      <c r="B1045" s="208"/>
      <c r="C1045" s="208"/>
      <c r="D1045" s="208"/>
      <c r="E1045" s="208"/>
      <c r="F1045" s="208"/>
      <c r="G1045" s="208"/>
      <c r="H1045" s="208"/>
      <c r="I1045" s="208"/>
      <c r="J1045" s="208"/>
    </row>
    <row r="1046" spans="1:10" customFormat="1" ht="18" customHeight="1" x14ac:dyDescent="0.2">
      <c r="A1046" s="143" t="s">
        <v>2193</v>
      </c>
      <c r="B1046" s="144" t="s">
        <v>7</v>
      </c>
      <c r="C1046" s="143" t="s">
        <v>8</v>
      </c>
      <c r="D1046" s="143" t="s">
        <v>9</v>
      </c>
      <c r="E1046" s="410" t="s">
        <v>453</v>
      </c>
      <c r="F1046" s="410"/>
      <c r="G1046" s="145" t="s">
        <v>10</v>
      </c>
      <c r="H1046" s="144" t="s">
        <v>11</v>
      </c>
      <c r="I1046" s="144" t="s">
        <v>12</v>
      </c>
      <c r="J1046" s="144" t="s">
        <v>14</v>
      </c>
    </row>
    <row r="1047" spans="1:10" customFormat="1" ht="51.95" customHeight="1" x14ac:dyDescent="0.2">
      <c r="A1047" s="156" t="s">
        <v>454</v>
      </c>
      <c r="B1047" s="158" t="s">
        <v>2194</v>
      </c>
      <c r="C1047" s="156" t="s">
        <v>19</v>
      </c>
      <c r="D1047" s="156" t="s">
        <v>1842</v>
      </c>
      <c r="E1047" s="411" t="s">
        <v>476</v>
      </c>
      <c r="F1047" s="411"/>
      <c r="G1047" s="157" t="s">
        <v>29</v>
      </c>
      <c r="H1047" s="195">
        <v>1</v>
      </c>
      <c r="I1047" s="159">
        <v>20.55</v>
      </c>
      <c r="J1047" s="159">
        <v>20.55</v>
      </c>
    </row>
    <row r="1048" spans="1:10" customFormat="1" ht="26.1" customHeight="1" x14ac:dyDescent="0.2">
      <c r="A1048" s="196" t="s">
        <v>456</v>
      </c>
      <c r="B1048" s="197" t="s">
        <v>971</v>
      </c>
      <c r="C1048" s="196" t="s">
        <v>22</v>
      </c>
      <c r="D1048" s="196" t="s">
        <v>972</v>
      </c>
      <c r="E1048" s="412" t="s">
        <v>455</v>
      </c>
      <c r="F1048" s="412"/>
      <c r="G1048" s="198" t="s">
        <v>175</v>
      </c>
      <c r="H1048" s="199">
        <v>0.17</v>
      </c>
      <c r="I1048" s="200">
        <v>26.6</v>
      </c>
      <c r="J1048" s="200">
        <v>4.5199999999999996</v>
      </c>
    </row>
    <row r="1049" spans="1:10" customFormat="1" ht="24" customHeight="1" x14ac:dyDescent="0.2">
      <c r="A1049" s="196" t="s">
        <v>456</v>
      </c>
      <c r="B1049" s="197" t="s">
        <v>973</v>
      </c>
      <c r="C1049" s="196" t="s">
        <v>22</v>
      </c>
      <c r="D1049" s="196" t="s">
        <v>974</v>
      </c>
      <c r="E1049" s="412" t="s">
        <v>455</v>
      </c>
      <c r="F1049" s="412"/>
      <c r="G1049" s="198" t="s">
        <v>175</v>
      </c>
      <c r="H1049" s="199">
        <v>0.17</v>
      </c>
      <c r="I1049" s="200">
        <v>35.56</v>
      </c>
      <c r="J1049" s="200">
        <v>6.04</v>
      </c>
    </row>
    <row r="1050" spans="1:10" customFormat="1" ht="39" customHeight="1" x14ac:dyDescent="0.2">
      <c r="A1050" s="201" t="s">
        <v>457</v>
      </c>
      <c r="B1050" s="202" t="s">
        <v>2369</v>
      </c>
      <c r="C1050" s="201" t="s">
        <v>22</v>
      </c>
      <c r="D1050" s="201" t="s">
        <v>2370</v>
      </c>
      <c r="E1050" s="408" t="s">
        <v>460</v>
      </c>
      <c r="F1050" s="408"/>
      <c r="G1050" s="203" t="s">
        <v>29</v>
      </c>
      <c r="H1050" s="204">
        <v>1.0169999999999999</v>
      </c>
      <c r="I1050" s="205">
        <v>9.83</v>
      </c>
      <c r="J1050" s="205">
        <v>9.9971099999999993</v>
      </c>
    </row>
    <row r="1051" spans="1:10" customFormat="1" x14ac:dyDescent="0.2">
      <c r="A1051" s="206"/>
      <c r="B1051" s="206"/>
      <c r="C1051" s="206"/>
      <c r="D1051" s="206"/>
      <c r="E1051" s="206" t="s">
        <v>470</v>
      </c>
      <c r="F1051" s="207">
        <v>7.7</v>
      </c>
      <c r="G1051" s="206" t="s">
        <v>471</v>
      </c>
      <c r="H1051" s="207">
        <v>0</v>
      </c>
      <c r="I1051" s="206" t="s">
        <v>472</v>
      </c>
      <c r="J1051" s="207">
        <v>7.7</v>
      </c>
    </row>
    <row r="1052" spans="1:10" customFormat="1" ht="15" thickBot="1" x14ac:dyDescent="0.25">
      <c r="A1052" s="206"/>
      <c r="B1052" s="206"/>
      <c r="C1052" s="206"/>
      <c r="D1052" s="206"/>
      <c r="E1052" s="206" t="s">
        <v>473</v>
      </c>
      <c r="F1052" s="207">
        <v>4.83</v>
      </c>
      <c r="G1052" s="206"/>
      <c r="H1052" s="409" t="s">
        <v>474</v>
      </c>
      <c r="I1052" s="409"/>
      <c r="J1052" s="207">
        <v>25.38</v>
      </c>
    </row>
    <row r="1053" spans="1:10" customFormat="1" ht="0.95" customHeight="1" thickTop="1" x14ac:dyDescent="0.2">
      <c r="A1053" s="208"/>
      <c r="B1053" s="208"/>
      <c r="C1053" s="208"/>
      <c r="D1053" s="208"/>
      <c r="E1053" s="208"/>
      <c r="F1053" s="208"/>
      <c r="G1053" s="208"/>
      <c r="H1053" s="208"/>
      <c r="I1053" s="208"/>
      <c r="J1053" s="208"/>
    </row>
    <row r="1054" spans="1:10" customFormat="1" ht="18" customHeight="1" x14ac:dyDescent="0.2">
      <c r="A1054" s="143" t="s">
        <v>2195</v>
      </c>
      <c r="B1054" s="144" t="s">
        <v>7</v>
      </c>
      <c r="C1054" s="143" t="s">
        <v>8</v>
      </c>
      <c r="D1054" s="143" t="s">
        <v>9</v>
      </c>
      <c r="E1054" s="410" t="s">
        <v>453</v>
      </c>
      <c r="F1054" s="410"/>
      <c r="G1054" s="145" t="s">
        <v>10</v>
      </c>
      <c r="H1054" s="144" t="s">
        <v>11</v>
      </c>
      <c r="I1054" s="144" t="s">
        <v>12</v>
      </c>
      <c r="J1054" s="144" t="s">
        <v>14</v>
      </c>
    </row>
    <row r="1055" spans="1:10" customFormat="1" ht="90.95" customHeight="1" x14ac:dyDescent="0.2">
      <c r="A1055" s="156" t="s">
        <v>454</v>
      </c>
      <c r="B1055" s="158" t="s">
        <v>2196</v>
      </c>
      <c r="C1055" s="156" t="s">
        <v>19</v>
      </c>
      <c r="D1055" s="156" t="s">
        <v>1843</v>
      </c>
      <c r="E1055" s="411" t="s">
        <v>476</v>
      </c>
      <c r="F1055" s="411"/>
      <c r="G1055" s="157" t="s">
        <v>29</v>
      </c>
      <c r="H1055" s="195">
        <v>1</v>
      </c>
      <c r="I1055" s="159">
        <v>61.63</v>
      </c>
      <c r="J1055" s="159">
        <v>61.63</v>
      </c>
    </row>
    <row r="1056" spans="1:10" customFormat="1" ht="24" customHeight="1" x14ac:dyDescent="0.2">
      <c r="A1056" s="196" t="s">
        <v>456</v>
      </c>
      <c r="B1056" s="197" t="s">
        <v>973</v>
      </c>
      <c r="C1056" s="196" t="s">
        <v>22</v>
      </c>
      <c r="D1056" s="196" t="s">
        <v>974</v>
      </c>
      <c r="E1056" s="412" t="s">
        <v>455</v>
      </c>
      <c r="F1056" s="412"/>
      <c r="G1056" s="198" t="s">
        <v>175</v>
      </c>
      <c r="H1056" s="199">
        <v>0.17799999999999999</v>
      </c>
      <c r="I1056" s="200">
        <v>35.56</v>
      </c>
      <c r="J1056" s="200">
        <v>6.32</v>
      </c>
    </row>
    <row r="1057" spans="1:10" customFormat="1" ht="65.099999999999994" customHeight="1" x14ac:dyDescent="0.2">
      <c r="A1057" s="196" t="s">
        <v>456</v>
      </c>
      <c r="B1057" s="197" t="s">
        <v>526</v>
      </c>
      <c r="C1057" s="196" t="s">
        <v>22</v>
      </c>
      <c r="D1057" s="196" t="s">
        <v>527</v>
      </c>
      <c r="E1057" s="412" t="s">
        <v>528</v>
      </c>
      <c r="F1057" s="412"/>
      <c r="G1057" s="198" t="s">
        <v>29</v>
      </c>
      <c r="H1057" s="199">
        <v>1.3</v>
      </c>
      <c r="I1057" s="200">
        <v>11.8</v>
      </c>
      <c r="J1057" s="200">
        <v>15.34</v>
      </c>
    </row>
    <row r="1058" spans="1:10" customFormat="1" ht="26.1" customHeight="1" x14ac:dyDescent="0.2">
      <c r="A1058" s="196" t="s">
        <v>456</v>
      </c>
      <c r="B1058" s="197" t="s">
        <v>971</v>
      </c>
      <c r="C1058" s="196" t="s">
        <v>22</v>
      </c>
      <c r="D1058" s="196" t="s">
        <v>972</v>
      </c>
      <c r="E1058" s="412" t="s">
        <v>455</v>
      </c>
      <c r="F1058" s="412"/>
      <c r="G1058" s="198" t="s">
        <v>175</v>
      </c>
      <c r="H1058" s="199">
        <v>0.17799999999999999</v>
      </c>
      <c r="I1058" s="200">
        <v>26.6</v>
      </c>
      <c r="J1058" s="200">
        <v>4.7300000000000004</v>
      </c>
    </row>
    <row r="1059" spans="1:10" customFormat="1" ht="24" customHeight="1" x14ac:dyDescent="0.2">
      <c r="A1059" s="201" t="s">
        <v>457</v>
      </c>
      <c r="B1059" s="202" t="s">
        <v>2371</v>
      </c>
      <c r="C1059" s="201" t="s">
        <v>19</v>
      </c>
      <c r="D1059" s="201" t="s">
        <v>2372</v>
      </c>
      <c r="E1059" s="408" t="s">
        <v>460</v>
      </c>
      <c r="F1059" s="408"/>
      <c r="G1059" s="203" t="s">
        <v>29</v>
      </c>
      <c r="H1059" s="204">
        <v>1.3</v>
      </c>
      <c r="I1059" s="205">
        <v>27.11</v>
      </c>
      <c r="J1059" s="205">
        <v>35.243000000000002</v>
      </c>
    </row>
    <row r="1060" spans="1:10" customFormat="1" x14ac:dyDescent="0.2">
      <c r="A1060" s="206"/>
      <c r="B1060" s="206"/>
      <c r="C1060" s="206"/>
      <c r="D1060" s="206"/>
      <c r="E1060" s="206" t="s">
        <v>470</v>
      </c>
      <c r="F1060" s="207">
        <v>16.309999999999999</v>
      </c>
      <c r="G1060" s="206" t="s">
        <v>471</v>
      </c>
      <c r="H1060" s="207">
        <v>0</v>
      </c>
      <c r="I1060" s="206" t="s">
        <v>472</v>
      </c>
      <c r="J1060" s="207">
        <v>16.309999999999999</v>
      </c>
    </row>
    <row r="1061" spans="1:10" customFormat="1" ht="15" thickBot="1" x14ac:dyDescent="0.25">
      <c r="A1061" s="206"/>
      <c r="B1061" s="206"/>
      <c r="C1061" s="206"/>
      <c r="D1061" s="206"/>
      <c r="E1061" s="206" t="s">
        <v>473</v>
      </c>
      <c r="F1061" s="207">
        <v>14.5</v>
      </c>
      <c r="G1061" s="206"/>
      <c r="H1061" s="409" t="s">
        <v>474</v>
      </c>
      <c r="I1061" s="409"/>
      <c r="J1061" s="207">
        <v>76.13</v>
      </c>
    </row>
    <row r="1062" spans="1:10" customFormat="1" ht="0.95" customHeight="1" thickTop="1" x14ac:dyDescent="0.2">
      <c r="A1062" s="208"/>
      <c r="B1062" s="208"/>
      <c r="C1062" s="208"/>
      <c r="D1062" s="208"/>
      <c r="E1062" s="208"/>
      <c r="F1062" s="208"/>
      <c r="G1062" s="208"/>
      <c r="H1062" s="208"/>
      <c r="I1062" s="208"/>
      <c r="J1062" s="208"/>
    </row>
    <row r="1063" spans="1:10" customFormat="1" ht="18" customHeight="1" x14ac:dyDescent="0.2">
      <c r="A1063" s="143" t="s">
        <v>2197</v>
      </c>
      <c r="B1063" s="144" t="s">
        <v>7</v>
      </c>
      <c r="C1063" s="143" t="s">
        <v>8</v>
      </c>
      <c r="D1063" s="143" t="s">
        <v>9</v>
      </c>
      <c r="E1063" s="410" t="s">
        <v>453</v>
      </c>
      <c r="F1063" s="410"/>
      <c r="G1063" s="145" t="s">
        <v>10</v>
      </c>
      <c r="H1063" s="144" t="s">
        <v>11</v>
      </c>
      <c r="I1063" s="144" t="s">
        <v>12</v>
      </c>
      <c r="J1063" s="144" t="s">
        <v>14</v>
      </c>
    </row>
    <row r="1064" spans="1:10" customFormat="1" ht="26.1" customHeight="1" x14ac:dyDescent="0.2">
      <c r="A1064" s="156" t="s">
        <v>454</v>
      </c>
      <c r="B1064" s="158" t="s">
        <v>2198</v>
      </c>
      <c r="C1064" s="156" t="s">
        <v>19</v>
      </c>
      <c r="D1064" s="156" t="s">
        <v>297</v>
      </c>
      <c r="E1064" s="411" t="s">
        <v>476</v>
      </c>
      <c r="F1064" s="411"/>
      <c r="G1064" s="157" t="s">
        <v>28</v>
      </c>
      <c r="H1064" s="195">
        <v>1</v>
      </c>
      <c r="I1064" s="159">
        <v>254.86</v>
      </c>
      <c r="J1064" s="159">
        <v>254.86</v>
      </c>
    </row>
    <row r="1065" spans="1:10" customFormat="1" ht="26.1" customHeight="1" x14ac:dyDescent="0.2">
      <c r="A1065" s="196" t="s">
        <v>456</v>
      </c>
      <c r="B1065" s="197" t="s">
        <v>710</v>
      </c>
      <c r="C1065" s="196" t="s">
        <v>22</v>
      </c>
      <c r="D1065" s="196" t="s">
        <v>711</v>
      </c>
      <c r="E1065" s="412" t="s">
        <v>455</v>
      </c>
      <c r="F1065" s="412"/>
      <c r="G1065" s="198" t="s">
        <v>175</v>
      </c>
      <c r="H1065" s="199">
        <v>0.83199999999999996</v>
      </c>
      <c r="I1065" s="200">
        <v>33.72</v>
      </c>
      <c r="J1065" s="200">
        <v>28.05</v>
      </c>
    </row>
    <row r="1066" spans="1:10" customFormat="1" ht="26.1" customHeight="1" x14ac:dyDescent="0.2">
      <c r="A1066" s="196" t="s">
        <v>456</v>
      </c>
      <c r="B1066" s="197" t="s">
        <v>708</v>
      </c>
      <c r="C1066" s="196" t="s">
        <v>22</v>
      </c>
      <c r="D1066" s="196" t="s">
        <v>709</v>
      </c>
      <c r="E1066" s="412" t="s">
        <v>455</v>
      </c>
      <c r="F1066" s="412"/>
      <c r="G1066" s="198" t="s">
        <v>175</v>
      </c>
      <c r="H1066" s="199">
        <v>0.83199999999999996</v>
      </c>
      <c r="I1066" s="200">
        <v>25.61</v>
      </c>
      <c r="J1066" s="200">
        <v>21.3</v>
      </c>
    </row>
    <row r="1067" spans="1:10" customFormat="1" ht="26.1" customHeight="1" x14ac:dyDescent="0.2">
      <c r="A1067" s="201" t="s">
        <v>457</v>
      </c>
      <c r="B1067" s="202" t="s">
        <v>2373</v>
      </c>
      <c r="C1067" s="201" t="s">
        <v>19</v>
      </c>
      <c r="D1067" s="201" t="s">
        <v>1128</v>
      </c>
      <c r="E1067" s="408" t="s">
        <v>460</v>
      </c>
      <c r="F1067" s="408"/>
      <c r="G1067" s="203" t="s">
        <v>20</v>
      </c>
      <c r="H1067" s="204">
        <v>1</v>
      </c>
      <c r="I1067" s="205">
        <v>205.51</v>
      </c>
      <c r="J1067" s="205">
        <v>205.51</v>
      </c>
    </row>
    <row r="1068" spans="1:10" customFormat="1" x14ac:dyDescent="0.2">
      <c r="A1068" s="206"/>
      <c r="B1068" s="206"/>
      <c r="C1068" s="206"/>
      <c r="D1068" s="206"/>
      <c r="E1068" s="206" t="s">
        <v>470</v>
      </c>
      <c r="F1068" s="207">
        <v>36.47</v>
      </c>
      <c r="G1068" s="206" t="s">
        <v>471</v>
      </c>
      <c r="H1068" s="207">
        <v>0</v>
      </c>
      <c r="I1068" s="206" t="s">
        <v>472</v>
      </c>
      <c r="J1068" s="207">
        <v>36.47</v>
      </c>
    </row>
    <row r="1069" spans="1:10" customFormat="1" ht="15" thickBot="1" x14ac:dyDescent="0.25">
      <c r="A1069" s="206"/>
      <c r="B1069" s="206"/>
      <c r="C1069" s="206"/>
      <c r="D1069" s="206"/>
      <c r="E1069" s="206" t="s">
        <v>473</v>
      </c>
      <c r="F1069" s="207">
        <v>59.99</v>
      </c>
      <c r="G1069" s="206"/>
      <c r="H1069" s="409" t="s">
        <v>474</v>
      </c>
      <c r="I1069" s="409"/>
      <c r="J1069" s="207">
        <v>314.85000000000002</v>
      </c>
    </row>
    <row r="1070" spans="1:10" customFormat="1" ht="0.95" customHeight="1" thickTop="1" x14ac:dyDescent="0.2">
      <c r="A1070" s="208"/>
      <c r="B1070" s="208"/>
      <c r="C1070" s="208"/>
      <c r="D1070" s="208"/>
      <c r="E1070" s="208"/>
      <c r="F1070" s="208"/>
      <c r="G1070" s="208"/>
      <c r="H1070" s="208"/>
      <c r="I1070" s="208"/>
      <c r="J1070" s="208"/>
    </row>
    <row r="1071" spans="1:10" customFormat="1" ht="18" customHeight="1" x14ac:dyDescent="0.2">
      <c r="A1071" s="143" t="s">
        <v>2199</v>
      </c>
      <c r="B1071" s="144" t="s">
        <v>7</v>
      </c>
      <c r="C1071" s="143" t="s">
        <v>8</v>
      </c>
      <c r="D1071" s="143" t="s">
        <v>9</v>
      </c>
      <c r="E1071" s="410" t="s">
        <v>453</v>
      </c>
      <c r="F1071" s="410"/>
      <c r="G1071" s="145" t="s">
        <v>10</v>
      </c>
      <c r="H1071" s="144" t="s">
        <v>11</v>
      </c>
      <c r="I1071" s="144" t="s">
        <v>12</v>
      </c>
      <c r="J1071" s="144" t="s">
        <v>14</v>
      </c>
    </row>
    <row r="1072" spans="1:10" customFormat="1" ht="39" customHeight="1" x14ac:dyDescent="0.2">
      <c r="A1072" s="156" t="s">
        <v>454</v>
      </c>
      <c r="B1072" s="158" t="s">
        <v>2200</v>
      </c>
      <c r="C1072" s="156" t="s">
        <v>19</v>
      </c>
      <c r="D1072" s="156" t="s">
        <v>1844</v>
      </c>
      <c r="E1072" s="411" t="s">
        <v>476</v>
      </c>
      <c r="F1072" s="411"/>
      <c r="G1072" s="157" t="s">
        <v>28</v>
      </c>
      <c r="H1072" s="195">
        <v>1</v>
      </c>
      <c r="I1072" s="159">
        <v>54.75</v>
      </c>
      <c r="J1072" s="159">
        <v>54.75</v>
      </c>
    </row>
    <row r="1073" spans="1:10" customFormat="1" ht="24" customHeight="1" x14ac:dyDescent="0.2">
      <c r="A1073" s="196" t="s">
        <v>456</v>
      </c>
      <c r="B1073" s="197" t="s">
        <v>973</v>
      </c>
      <c r="C1073" s="196" t="s">
        <v>22</v>
      </c>
      <c r="D1073" s="196" t="s">
        <v>974</v>
      </c>
      <c r="E1073" s="412" t="s">
        <v>455</v>
      </c>
      <c r="F1073" s="412"/>
      <c r="G1073" s="198" t="s">
        <v>175</v>
      </c>
      <c r="H1073" s="199">
        <v>0.69199999999999995</v>
      </c>
      <c r="I1073" s="200">
        <v>35.56</v>
      </c>
      <c r="J1073" s="200">
        <v>24.6</v>
      </c>
    </row>
    <row r="1074" spans="1:10" customFormat="1" ht="26.1" customHeight="1" x14ac:dyDescent="0.2">
      <c r="A1074" s="196" t="s">
        <v>456</v>
      </c>
      <c r="B1074" s="197" t="s">
        <v>971</v>
      </c>
      <c r="C1074" s="196" t="s">
        <v>22</v>
      </c>
      <c r="D1074" s="196" t="s">
        <v>972</v>
      </c>
      <c r="E1074" s="412" t="s">
        <v>455</v>
      </c>
      <c r="F1074" s="412"/>
      <c r="G1074" s="198" t="s">
        <v>175</v>
      </c>
      <c r="H1074" s="199">
        <v>0.2883</v>
      </c>
      <c r="I1074" s="200">
        <v>26.6</v>
      </c>
      <c r="J1074" s="200">
        <v>7.66</v>
      </c>
    </row>
    <row r="1075" spans="1:10" customFormat="1" ht="39" customHeight="1" x14ac:dyDescent="0.2">
      <c r="A1075" s="201" t="s">
        <v>457</v>
      </c>
      <c r="B1075" s="202" t="s">
        <v>2374</v>
      </c>
      <c r="C1075" s="201" t="s">
        <v>19</v>
      </c>
      <c r="D1075" s="201" t="s">
        <v>1844</v>
      </c>
      <c r="E1075" s="408" t="s">
        <v>460</v>
      </c>
      <c r="F1075" s="408"/>
      <c r="G1075" s="203" t="s">
        <v>20</v>
      </c>
      <c r="H1075" s="204">
        <v>1</v>
      </c>
      <c r="I1075" s="205">
        <v>22.49</v>
      </c>
      <c r="J1075" s="205">
        <v>22.49</v>
      </c>
    </row>
    <row r="1076" spans="1:10" customFormat="1" x14ac:dyDescent="0.2">
      <c r="A1076" s="206"/>
      <c r="B1076" s="206"/>
      <c r="C1076" s="206"/>
      <c r="D1076" s="206"/>
      <c r="E1076" s="206" t="s">
        <v>470</v>
      </c>
      <c r="F1076" s="207">
        <v>24.04</v>
      </c>
      <c r="G1076" s="206" t="s">
        <v>471</v>
      </c>
      <c r="H1076" s="207">
        <v>0</v>
      </c>
      <c r="I1076" s="206" t="s">
        <v>472</v>
      </c>
      <c r="J1076" s="207">
        <v>24.04</v>
      </c>
    </row>
    <row r="1077" spans="1:10" customFormat="1" ht="15" thickBot="1" x14ac:dyDescent="0.25">
      <c r="A1077" s="206"/>
      <c r="B1077" s="206"/>
      <c r="C1077" s="206"/>
      <c r="D1077" s="206"/>
      <c r="E1077" s="206" t="s">
        <v>473</v>
      </c>
      <c r="F1077" s="207">
        <v>12.88</v>
      </c>
      <c r="G1077" s="206"/>
      <c r="H1077" s="409" t="s">
        <v>474</v>
      </c>
      <c r="I1077" s="409"/>
      <c r="J1077" s="207">
        <v>67.63</v>
      </c>
    </row>
    <row r="1078" spans="1:10" customFormat="1" ht="0.95" customHeight="1" thickTop="1" x14ac:dyDescent="0.2">
      <c r="A1078" s="208"/>
      <c r="B1078" s="208"/>
      <c r="C1078" s="208"/>
      <c r="D1078" s="208"/>
      <c r="E1078" s="208"/>
      <c r="F1078" s="208"/>
      <c r="G1078" s="208"/>
      <c r="H1078" s="208"/>
      <c r="I1078" s="208"/>
      <c r="J1078" s="208"/>
    </row>
    <row r="1079" spans="1:10" customFormat="1" ht="18" customHeight="1" x14ac:dyDescent="0.2">
      <c r="A1079" s="143" t="s">
        <v>2201</v>
      </c>
      <c r="B1079" s="144" t="s">
        <v>7</v>
      </c>
      <c r="C1079" s="143" t="s">
        <v>8</v>
      </c>
      <c r="D1079" s="143" t="s">
        <v>9</v>
      </c>
      <c r="E1079" s="410" t="s">
        <v>453</v>
      </c>
      <c r="F1079" s="410"/>
      <c r="G1079" s="145" t="s">
        <v>10</v>
      </c>
      <c r="H1079" s="144" t="s">
        <v>11</v>
      </c>
      <c r="I1079" s="144" t="s">
        <v>12</v>
      </c>
      <c r="J1079" s="144" t="s">
        <v>14</v>
      </c>
    </row>
    <row r="1080" spans="1:10" customFormat="1" ht="51.95" customHeight="1" x14ac:dyDescent="0.2">
      <c r="A1080" s="156" t="s">
        <v>454</v>
      </c>
      <c r="B1080" s="158" t="s">
        <v>2202</v>
      </c>
      <c r="C1080" s="156" t="s">
        <v>19</v>
      </c>
      <c r="D1080" s="156" t="s">
        <v>1845</v>
      </c>
      <c r="E1080" s="411" t="s">
        <v>476</v>
      </c>
      <c r="F1080" s="411"/>
      <c r="G1080" s="157" t="s">
        <v>28</v>
      </c>
      <c r="H1080" s="195">
        <v>1</v>
      </c>
      <c r="I1080" s="159">
        <v>206.63</v>
      </c>
      <c r="J1080" s="159">
        <v>206.63</v>
      </c>
    </row>
    <row r="1081" spans="1:10" customFormat="1" ht="26.1" customHeight="1" x14ac:dyDescent="0.2">
      <c r="A1081" s="196" t="s">
        <v>456</v>
      </c>
      <c r="B1081" s="197" t="s">
        <v>2375</v>
      </c>
      <c r="C1081" s="196" t="s">
        <v>19</v>
      </c>
      <c r="D1081" s="196" t="s">
        <v>2376</v>
      </c>
      <c r="E1081" s="412" t="s">
        <v>476</v>
      </c>
      <c r="F1081" s="412"/>
      <c r="G1081" s="198" t="s">
        <v>20</v>
      </c>
      <c r="H1081" s="199">
        <v>1</v>
      </c>
      <c r="I1081" s="200">
        <v>35.119999999999997</v>
      </c>
      <c r="J1081" s="200">
        <v>35.119999999999997</v>
      </c>
    </row>
    <row r="1082" spans="1:10" customFormat="1" ht="26.1" customHeight="1" x14ac:dyDescent="0.2">
      <c r="A1082" s="196" t="s">
        <v>456</v>
      </c>
      <c r="B1082" s="197" t="s">
        <v>971</v>
      </c>
      <c r="C1082" s="196" t="s">
        <v>22</v>
      </c>
      <c r="D1082" s="196" t="s">
        <v>972</v>
      </c>
      <c r="E1082" s="412" t="s">
        <v>455</v>
      </c>
      <c r="F1082" s="412"/>
      <c r="G1082" s="198" t="s">
        <v>175</v>
      </c>
      <c r="H1082" s="199">
        <v>0.14799999999999999</v>
      </c>
      <c r="I1082" s="200">
        <v>26.6</v>
      </c>
      <c r="J1082" s="200">
        <v>3.93</v>
      </c>
    </row>
    <row r="1083" spans="1:10" customFormat="1" ht="24" customHeight="1" x14ac:dyDescent="0.2">
      <c r="A1083" s="196" t="s">
        <v>456</v>
      </c>
      <c r="B1083" s="197" t="s">
        <v>973</v>
      </c>
      <c r="C1083" s="196" t="s">
        <v>22</v>
      </c>
      <c r="D1083" s="196" t="s">
        <v>974</v>
      </c>
      <c r="E1083" s="412" t="s">
        <v>455</v>
      </c>
      <c r="F1083" s="412"/>
      <c r="G1083" s="198" t="s">
        <v>175</v>
      </c>
      <c r="H1083" s="199">
        <v>0.35510000000000003</v>
      </c>
      <c r="I1083" s="200">
        <v>35.56</v>
      </c>
      <c r="J1083" s="200">
        <v>12.62</v>
      </c>
    </row>
    <row r="1084" spans="1:10" customFormat="1" ht="51.95" customHeight="1" x14ac:dyDescent="0.2">
      <c r="A1084" s="201" t="s">
        <v>457</v>
      </c>
      <c r="B1084" s="202" t="s">
        <v>2377</v>
      </c>
      <c r="C1084" s="201" t="s">
        <v>19</v>
      </c>
      <c r="D1084" s="201" t="s">
        <v>1845</v>
      </c>
      <c r="E1084" s="408" t="s">
        <v>460</v>
      </c>
      <c r="F1084" s="408"/>
      <c r="G1084" s="203" t="s">
        <v>20</v>
      </c>
      <c r="H1084" s="204">
        <v>1</v>
      </c>
      <c r="I1084" s="205">
        <v>154.96</v>
      </c>
      <c r="J1084" s="205">
        <v>154.96</v>
      </c>
    </row>
    <row r="1085" spans="1:10" customFormat="1" x14ac:dyDescent="0.2">
      <c r="A1085" s="206"/>
      <c r="B1085" s="206"/>
      <c r="C1085" s="206"/>
      <c r="D1085" s="206"/>
      <c r="E1085" s="206" t="s">
        <v>470</v>
      </c>
      <c r="F1085" s="207">
        <v>22.39</v>
      </c>
      <c r="G1085" s="206" t="s">
        <v>471</v>
      </c>
      <c r="H1085" s="207">
        <v>0</v>
      </c>
      <c r="I1085" s="206" t="s">
        <v>472</v>
      </c>
      <c r="J1085" s="207">
        <v>22.39</v>
      </c>
    </row>
    <row r="1086" spans="1:10" customFormat="1" ht="15" thickBot="1" x14ac:dyDescent="0.25">
      <c r="A1086" s="206"/>
      <c r="B1086" s="206"/>
      <c r="C1086" s="206"/>
      <c r="D1086" s="206"/>
      <c r="E1086" s="206" t="s">
        <v>473</v>
      </c>
      <c r="F1086" s="207">
        <v>48.64</v>
      </c>
      <c r="G1086" s="206"/>
      <c r="H1086" s="409" t="s">
        <v>474</v>
      </c>
      <c r="I1086" s="409"/>
      <c r="J1086" s="207">
        <v>255.27</v>
      </c>
    </row>
    <row r="1087" spans="1:10" customFormat="1" ht="0.95" customHeight="1" thickTop="1" x14ac:dyDescent="0.2">
      <c r="A1087" s="208"/>
      <c r="B1087" s="208"/>
      <c r="C1087" s="208"/>
      <c r="D1087" s="208"/>
      <c r="E1087" s="208"/>
      <c r="F1087" s="208"/>
      <c r="G1087" s="208"/>
      <c r="H1087" s="208"/>
      <c r="I1087" s="208"/>
      <c r="J1087" s="208"/>
    </row>
    <row r="1088" spans="1:10" customFormat="1" ht="18" customHeight="1" x14ac:dyDescent="0.2">
      <c r="A1088" s="143" t="s">
        <v>2203</v>
      </c>
      <c r="B1088" s="144" t="s">
        <v>7</v>
      </c>
      <c r="C1088" s="143" t="s">
        <v>8</v>
      </c>
      <c r="D1088" s="143" t="s">
        <v>9</v>
      </c>
      <c r="E1088" s="410" t="s">
        <v>453</v>
      </c>
      <c r="F1088" s="410"/>
      <c r="G1088" s="145" t="s">
        <v>10</v>
      </c>
      <c r="H1088" s="144" t="s">
        <v>11</v>
      </c>
      <c r="I1088" s="144" t="s">
        <v>12</v>
      </c>
      <c r="J1088" s="144" t="s">
        <v>14</v>
      </c>
    </row>
    <row r="1089" spans="1:10" customFormat="1" ht="39" customHeight="1" x14ac:dyDescent="0.2">
      <c r="A1089" s="156" t="s">
        <v>454</v>
      </c>
      <c r="B1089" s="158" t="s">
        <v>2204</v>
      </c>
      <c r="C1089" s="156" t="s">
        <v>19</v>
      </c>
      <c r="D1089" s="156" t="s">
        <v>1846</v>
      </c>
      <c r="E1089" s="411" t="s">
        <v>476</v>
      </c>
      <c r="F1089" s="411"/>
      <c r="G1089" s="157" t="s">
        <v>28</v>
      </c>
      <c r="H1089" s="195">
        <v>1</v>
      </c>
      <c r="I1089" s="159">
        <v>19.71</v>
      </c>
      <c r="J1089" s="159">
        <v>19.71</v>
      </c>
    </row>
    <row r="1090" spans="1:10" customFormat="1" ht="24" customHeight="1" x14ac:dyDescent="0.2">
      <c r="A1090" s="196" t="s">
        <v>456</v>
      </c>
      <c r="B1090" s="197" t="s">
        <v>973</v>
      </c>
      <c r="C1090" s="196" t="s">
        <v>22</v>
      </c>
      <c r="D1090" s="196" t="s">
        <v>974</v>
      </c>
      <c r="E1090" s="412" t="s">
        <v>455</v>
      </c>
      <c r="F1090" s="412"/>
      <c r="G1090" s="198" t="s">
        <v>175</v>
      </c>
      <c r="H1090" s="199">
        <v>0.16550000000000001</v>
      </c>
      <c r="I1090" s="200">
        <v>35.56</v>
      </c>
      <c r="J1090" s="200">
        <v>5.88</v>
      </c>
    </row>
    <row r="1091" spans="1:10" customFormat="1" ht="26.1" customHeight="1" x14ac:dyDescent="0.2">
      <c r="A1091" s="196" t="s">
        <v>456</v>
      </c>
      <c r="B1091" s="197" t="s">
        <v>971</v>
      </c>
      <c r="C1091" s="196" t="s">
        <v>22</v>
      </c>
      <c r="D1091" s="196" t="s">
        <v>972</v>
      </c>
      <c r="E1091" s="412" t="s">
        <v>455</v>
      </c>
      <c r="F1091" s="412"/>
      <c r="G1091" s="198" t="s">
        <v>175</v>
      </c>
      <c r="H1091" s="199">
        <v>6.9000000000000006E-2</v>
      </c>
      <c r="I1091" s="200">
        <v>26.6</v>
      </c>
      <c r="J1091" s="200">
        <v>1.83</v>
      </c>
    </row>
    <row r="1092" spans="1:10" customFormat="1" ht="26.1" customHeight="1" x14ac:dyDescent="0.2">
      <c r="A1092" s="201" t="s">
        <v>457</v>
      </c>
      <c r="B1092" s="202" t="s">
        <v>2378</v>
      </c>
      <c r="C1092" s="201" t="s">
        <v>19</v>
      </c>
      <c r="D1092" s="201" t="s">
        <v>2379</v>
      </c>
      <c r="E1092" s="408" t="s">
        <v>460</v>
      </c>
      <c r="F1092" s="408"/>
      <c r="G1092" s="203" t="s">
        <v>20</v>
      </c>
      <c r="H1092" s="204">
        <v>1</v>
      </c>
      <c r="I1092" s="205">
        <v>12</v>
      </c>
      <c r="J1092" s="205">
        <v>12</v>
      </c>
    </row>
    <row r="1093" spans="1:10" customFormat="1" x14ac:dyDescent="0.2">
      <c r="A1093" s="206"/>
      <c r="B1093" s="206"/>
      <c r="C1093" s="206"/>
      <c r="D1093" s="206"/>
      <c r="E1093" s="206" t="s">
        <v>470</v>
      </c>
      <c r="F1093" s="207">
        <v>5.74</v>
      </c>
      <c r="G1093" s="206" t="s">
        <v>471</v>
      </c>
      <c r="H1093" s="207">
        <v>0</v>
      </c>
      <c r="I1093" s="206" t="s">
        <v>472</v>
      </c>
      <c r="J1093" s="207">
        <v>5.74</v>
      </c>
    </row>
    <row r="1094" spans="1:10" customFormat="1" ht="15" thickBot="1" x14ac:dyDescent="0.25">
      <c r="A1094" s="206"/>
      <c r="B1094" s="206"/>
      <c r="C1094" s="206"/>
      <c r="D1094" s="206"/>
      <c r="E1094" s="206" t="s">
        <v>473</v>
      </c>
      <c r="F1094" s="207">
        <v>4.63</v>
      </c>
      <c r="G1094" s="206"/>
      <c r="H1094" s="409" t="s">
        <v>474</v>
      </c>
      <c r="I1094" s="409"/>
      <c r="J1094" s="207">
        <v>24.34</v>
      </c>
    </row>
    <row r="1095" spans="1:10" customFormat="1" ht="0.95" customHeight="1" thickTop="1" x14ac:dyDescent="0.2">
      <c r="A1095" s="208"/>
      <c r="B1095" s="208"/>
      <c r="C1095" s="208"/>
      <c r="D1095" s="208"/>
      <c r="E1095" s="208"/>
      <c r="F1095" s="208"/>
      <c r="G1095" s="208"/>
      <c r="H1095" s="208"/>
      <c r="I1095" s="208"/>
      <c r="J1095" s="208"/>
    </row>
    <row r="1096" spans="1:10" customFormat="1" ht="18" customHeight="1" x14ac:dyDescent="0.2">
      <c r="A1096" s="143" t="s">
        <v>2205</v>
      </c>
      <c r="B1096" s="144" t="s">
        <v>7</v>
      </c>
      <c r="C1096" s="143" t="s">
        <v>8</v>
      </c>
      <c r="D1096" s="143" t="s">
        <v>9</v>
      </c>
      <c r="E1096" s="410" t="s">
        <v>453</v>
      </c>
      <c r="F1096" s="410"/>
      <c r="G1096" s="145" t="s">
        <v>10</v>
      </c>
      <c r="H1096" s="144" t="s">
        <v>11</v>
      </c>
      <c r="I1096" s="144" t="s">
        <v>12</v>
      </c>
      <c r="J1096" s="144" t="s">
        <v>14</v>
      </c>
    </row>
    <row r="1097" spans="1:10" customFormat="1" ht="26.1" customHeight="1" x14ac:dyDescent="0.2">
      <c r="A1097" s="156" t="s">
        <v>454</v>
      </c>
      <c r="B1097" s="158" t="s">
        <v>2206</v>
      </c>
      <c r="C1097" s="156" t="s">
        <v>19</v>
      </c>
      <c r="D1097" s="156" t="s">
        <v>1847</v>
      </c>
      <c r="E1097" s="411" t="s">
        <v>476</v>
      </c>
      <c r="F1097" s="411"/>
      <c r="G1097" s="157" t="s">
        <v>20</v>
      </c>
      <c r="H1097" s="195">
        <v>1</v>
      </c>
      <c r="I1097" s="159">
        <v>171.11</v>
      </c>
      <c r="J1097" s="159">
        <v>171.11</v>
      </c>
    </row>
    <row r="1098" spans="1:10" customFormat="1" ht="26.1" customHeight="1" x14ac:dyDescent="0.2">
      <c r="A1098" s="196" t="s">
        <v>456</v>
      </c>
      <c r="B1098" s="197" t="s">
        <v>971</v>
      </c>
      <c r="C1098" s="196" t="s">
        <v>22</v>
      </c>
      <c r="D1098" s="196" t="s">
        <v>972</v>
      </c>
      <c r="E1098" s="412" t="s">
        <v>455</v>
      </c>
      <c r="F1098" s="412"/>
      <c r="G1098" s="198" t="s">
        <v>175</v>
      </c>
      <c r="H1098" s="199">
        <v>0.65</v>
      </c>
      <c r="I1098" s="200">
        <v>26.6</v>
      </c>
      <c r="J1098" s="200">
        <v>17.29</v>
      </c>
    </row>
    <row r="1099" spans="1:10" customFormat="1" ht="24" customHeight="1" x14ac:dyDescent="0.2">
      <c r="A1099" s="196" t="s">
        <v>456</v>
      </c>
      <c r="B1099" s="197" t="s">
        <v>973</v>
      </c>
      <c r="C1099" s="196" t="s">
        <v>22</v>
      </c>
      <c r="D1099" s="196" t="s">
        <v>974</v>
      </c>
      <c r="E1099" s="412" t="s">
        <v>455</v>
      </c>
      <c r="F1099" s="412"/>
      <c r="G1099" s="198" t="s">
        <v>175</v>
      </c>
      <c r="H1099" s="199">
        <v>0.65</v>
      </c>
      <c r="I1099" s="200">
        <v>35.56</v>
      </c>
      <c r="J1099" s="200">
        <v>23.11</v>
      </c>
    </row>
    <row r="1100" spans="1:10" customFormat="1" ht="26.1" customHeight="1" x14ac:dyDescent="0.2">
      <c r="A1100" s="201" t="s">
        <v>457</v>
      </c>
      <c r="B1100" s="202" t="s">
        <v>2380</v>
      </c>
      <c r="C1100" s="201" t="s">
        <v>22</v>
      </c>
      <c r="D1100" s="201" t="s">
        <v>2381</v>
      </c>
      <c r="E1100" s="408" t="s">
        <v>460</v>
      </c>
      <c r="F1100" s="408"/>
      <c r="G1100" s="203" t="s">
        <v>28</v>
      </c>
      <c r="H1100" s="204">
        <v>1</v>
      </c>
      <c r="I1100" s="205">
        <v>130.71</v>
      </c>
      <c r="J1100" s="205">
        <v>130.71</v>
      </c>
    </row>
    <row r="1101" spans="1:10" customFormat="1" x14ac:dyDescent="0.2">
      <c r="A1101" s="206"/>
      <c r="B1101" s="206"/>
      <c r="C1101" s="206"/>
      <c r="D1101" s="206"/>
      <c r="E1101" s="206" t="s">
        <v>470</v>
      </c>
      <c r="F1101" s="207">
        <v>29.49</v>
      </c>
      <c r="G1101" s="206" t="s">
        <v>471</v>
      </c>
      <c r="H1101" s="207">
        <v>0</v>
      </c>
      <c r="I1101" s="206" t="s">
        <v>472</v>
      </c>
      <c r="J1101" s="207">
        <v>29.49</v>
      </c>
    </row>
    <row r="1102" spans="1:10" customFormat="1" ht="15" thickBot="1" x14ac:dyDescent="0.25">
      <c r="A1102" s="206"/>
      <c r="B1102" s="206"/>
      <c r="C1102" s="206"/>
      <c r="D1102" s="206"/>
      <c r="E1102" s="206" t="s">
        <v>473</v>
      </c>
      <c r="F1102" s="207">
        <v>40.270000000000003</v>
      </c>
      <c r="G1102" s="206"/>
      <c r="H1102" s="409" t="s">
        <v>474</v>
      </c>
      <c r="I1102" s="409"/>
      <c r="J1102" s="207">
        <v>211.38</v>
      </c>
    </row>
    <row r="1103" spans="1:10" customFormat="1" ht="0.95" customHeight="1" thickTop="1" x14ac:dyDescent="0.2">
      <c r="A1103" s="208"/>
      <c r="B1103" s="208"/>
      <c r="C1103" s="208"/>
      <c r="D1103" s="208"/>
      <c r="E1103" s="208"/>
      <c r="F1103" s="208"/>
      <c r="G1103" s="208"/>
      <c r="H1103" s="208"/>
      <c r="I1103" s="208"/>
      <c r="J1103" s="208"/>
    </row>
    <row r="1104" spans="1:10" customFormat="1" ht="18" customHeight="1" x14ac:dyDescent="0.2">
      <c r="A1104" s="143" t="s">
        <v>2207</v>
      </c>
      <c r="B1104" s="144" t="s">
        <v>7</v>
      </c>
      <c r="C1104" s="143" t="s">
        <v>8</v>
      </c>
      <c r="D1104" s="143" t="s">
        <v>9</v>
      </c>
      <c r="E1104" s="410" t="s">
        <v>453</v>
      </c>
      <c r="F1104" s="410"/>
      <c r="G1104" s="145" t="s">
        <v>10</v>
      </c>
      <c r="H1104" s="144" t="s">
        <v>11</v>
      </c>
      <c r="I1104" s="144" t="s">
        <v>12</v>
      </c>
      <c r="J1104" s="144" t="s">
        <v>14</v>
      </c>
    </row>
    <row r="1105" spans="1:10" customFormat="1" ht="26.1" customHeight="1" x14ac:dyDescent="0.2">
      <c r="A1105" s="156" t="s">
        <v>454</v>
      </c>
      <c r="B1105" s="158" t="s">
        <v>400</v>
      </c>
      <c r="C1105" s="156" t="s">
        <v>22</v>
      </c>
      <c r="D1105" s="156" t="s">
        <v>299</v>
      </c>
      <c r="E1105" s="411" t="s">
        <v>561</v>
      </c>
      <c r="F1105" s="411"/>
      <c r="G1105" s="157" t="s">
        <v>28</v>
      </c>
      <c r="H1105" s="195">
        <v>1</v>
      </c>
      <c r="I1105" s="159">
        <v>12.15</v>
      </c>
      <c r="J1105" s="159">
        <v>12.15</v>
      </c>
    </row>
    <row r="1106" spans="1:10" customFormat="1" ht="24" customHeight="1" x14ac:dyDescent="0.2">
      <c r="A1106" s="196" t="s">
        <v>456</v>
      </c>
      <c r="B1106" s="197" t="s">
        <v>973</v>
      </c>
      <c r="C1106" s="196" t="s">
        <v>22</v>
      </c>
      <c r="D1106" s="196" t="s">
        <v>974</v>
      </c>
      <c r="E1106" s="412" t="s">
        <v>455</v>
      </c>
      <c r="F1106" s="412"/>
      <c r="G1106" s="198" t="s">
        <v>175</v>
      </c>
      <c r="H1106" s="199">
        <v>6.3963999999999993E-2</v>
      </c>
      <c r="I1106" s="200">
        <v>35.56</v>
      </c>
      <c r="J1106" s="200">
        <v>2.27</v>
      </c>
    </row>
    <row r="1107" spans="1:10" customFormat="1" ht="26.1" customHeight="1" x14ac:dyDescent="0.2">
      <c r="A1107" s="196" t="s">
        <v>456</v>
      </c>
      <c r="B1107" s="197" t="s">
        <v>971</v>
      </c>
      <c r="C1107" s="196" t="s">
        <v>22</v>
      </c>
      <c r="D1107" s="196" t="s">
        <v>972</v>
      </c>
      <c r="E1107" s="412" t="s">
        <v>455</v>
      </c>
      <c r="F1107" s="412"/>
      <c r="G1107" s="198" t="s">
        <v>175</v>
      </c>
      <c r="H1107" s="199">
        <v>6.3963999999999993E-2</v>
      </c>
      <c r="I1107" s="200">
        <v>26.6</v>
      </c>
      <c r="J1107" s="200">
        <v>1.7</v>
      </c>
    </row>
    <row r="1108" spans="1:10" customFormat="1" ht="39" customHeight="1" x14ac:dyDescent="0.2">
      <c r="A1108" s="201" t="s">
        <v>457</v>
      </c>
      <c r="B1108" s="202" t="s">
        <v>1098</v>
      </c>
      <c r="C1108" s="201" t="s">
        <v>22</v>
      </c>
      <c r="D1108" s="201" t="s">
        <v>1099</v>
      </c>
      <c r="E1108" s="408" t="s">
        <v>460</v>
      </c>
      <c r="F1108" s="408"/>
      <c r="G1108" s="203" t="s">
        <v>28</v>
      </c>
      <c r="H1108" s="204">
        <v>1</v>
      </c>
      <c r="I1108" s="205">
        <v>0.69</v>
      </c>
      <c r="J1108" s="205">
        <v>0.69</v>
      </c>
    </row>
    <row r="1109" spans="1:10" customFormat="1" ht="26.1" customHeight="1" x14ac:dyDescent="0.2">
      <c r="A1109" s="201" t="s">
        <v>457</v>
      </c>
      <c r="B1109" s="202" t="s">
        <v>1129</v>
      </c>
      <c r="C1109" s="201" t="s">
        <v>22</v>
      </c>
      <c r="D1109" s="201" t="s">
        <v>1130</v>
      </c>
      <c r="E1109" s="408" t="s">
        <v>460</v>
      </c>
      <c r="F1109" s="408"/>
      <c r="G1109" s="203" t="s">
        <v>28</v>
      </c>
      <c r="H1109" s="204">
        <v>1</v>
      </c>
      <c r="I1109" s="205">
        <v>7.49</v>
      </c>
      <c r="J1109" s="205">
        <v>7.49</v>
      </c>
    </row>
    <row r="1110" spans="1:10" customFormat="1" x14ac:dyDescent="0.2">
      <c r="A1110" s="206"/>
      <c r="B1110" s="206"/>
      <c r="C1110" s="206"/>
      <c r="D1110" s="206"/>
      <c r="E1110" s="206" t="s">
        <v>470</v>
      </c>
      <c r="F1110" s="207">
        <v>2.89</v>
      </c>
      <c r="G1110" s="206" t="s">
        <v>471</v>
      </c>
      <c r="H1110" s="207">
        <v>0</v>
      </c>
      <c r="I1110" s="206" t="s">
        <v>472</v>
      </c>
      <c r="J1110" s="207">
        <v>2.89</v>
      </c>
    </row>
    <row r="1111" spans="1:10" customFormat="1" ht="15" thickBot="1" x14ac:dyDescent="0.25">
      <c r="A1111" s="206"/>
      <c r="B1111" s="206"/>
      <c r="C1111" s="206"/>
      <c r="D1111" s="206"/>
      <c r="E1111" s="206" t="s">
        <v>473</v>
      </c>
      <c r="F1111" s="207">
        <v>2.86</v>
      </c>
      <c r="G1111" s="206"/>
      <c r="H1111" s="409" t="s">
        <v>474</v>
      </c>
      <c r="I1111" s="409"/>
      <c r="J1111" s="207">
        <v>15.01</v>
      </c>
    </row>
    <row r="1112" spans="1:10" customFormat="1" ht="0.95" customHeight="1" thickTop="1" x14ac:dyDescent="0.2">
      <c r="A1112" s="208"/>
      <c r="B1112" s="208"/>
      <c r="C1112" s="208"/>
      <c r="D1112" s="208"/>
      <c r="E1112" s="208"/>
      <c r="F1112" s="208"/>
      <c r="G1112" s="208"/>
      <c r="H1112" s="208"/>
      <c r="I1112" s="208"/>
      <c r="J1112" s="208"/>
    </row>
    <row r="1113" spans="1:10" customFormat="1" ht="18" customHeight="1" x14ac:dyDescent="0.2">
      <c r="A1113" s="143" t="s">
        <v>2208</v>
      </c>
      <c r="B1113" s="144" t="s">
        <v>7</v>
      </c>
      <c r="C1113" s="143" t="s">
        <v>8</v>
      </c>
      <c r="D1113" s="143" t="s">
        <v>9</v>
      </c>
      <c r="E1113" s="410" t="s">
        <v>453</v>
      </c>
      <c r="F1113" s="410"/>
      <c r="G1113" s="145" t="s">
        <v>10</v>
      </c>
      <c r="H1113" s="144" t="s">
        <v>11</v>
      </c>
      <c r="I1113" s="144" t="s">
        <v>12</v>
      </c>
      <c r="J1113" s="144" t="s">
        <v>14</v>
      </c>
    </row>
    <row r="1114" spans="1:10" customFormat="1" ht="26.1" customHeight="1" x14ac:dyDescent="0.2">
      <c r="A1114" s="156" t="s">
        <v>454</v>
      </c>
      <c r="B1114" s="158" t="s">
        <v>63</v>
      </c>
      <c r="C1114" s="156" t="s">
        <v>22</v>
      </c>
      <c r="D1114" s="156" t="s">
        <v>298</v>
      </c>
      <c r="E1114" s="411" t="s">
        <v>561</v>
      </c>
      <c r="F1114" s="411"/>
      <c r="G1114" s="157" t="s">
        <v>28</v>
      </c>
      <c r="H1114" s="195">
        <v>1</v>
      </c>
      <c r="I1114" s="159">
        <v>11.08</v>
      </c>
      <c r="J1114" s="159">
        <v>11.08</v>
      </c>
    </row>
    <row r="1115" spans="1:10" customFormat="1" ht="24" customHeight="1" x14ac:dyDescent="0.2">
      <c r="A1115" s="196" t="s">
        <v>456</v>
      </c>
      <c r="B1115" s="197" t="s">
        <v>973</v>
      </c>
      <c r="C1115" s="196" t="s">
        <v>22</v>
      </c>
      <c r="D1115" s="196" t="s">
        <v>974</v>
      </c>
      <c r="E1115" s="412" t="s">
        <v>455</v>
      </c>
      <c r="F1115" s="412"/>
      <c r="G1115" s="198" t="s">
        <v>175</v>
      </c>
      <c r="H1115" s="199">
        <v>4.6843000000000003E-2</v>
      </c>
      <c r="I1115" s="200">
        <v>35.56</v>
      </c>
      <c r="J1115" s="200">
        <v>1.66</v>
      </c>
    </row>
    <row r="1116" spans="1:10" customFormat="1" ht="26.1" customHeight="1" x14ac:dyDescent="0.2">
      <c r="A1116" s="196" t="s">
        <v>456</v>
      </c>
      <c r="B1116" s="197" t="s">
        <v>971</v>
      </c>
      <c r="C1116" s="196" t="s">
        <v>22</v>
      </c>
      <c r="D1116" s="196" t="s">
        <v>972</v>
      </c>
      <c r="E1116" s="412" t="s">
        <v>455</v>
      </c>
      <c r="F1116" s="412"/>
      <c r="G1116" s="198" t="s">
        <v>175</v>
      </c>
      <c r="H1116" s="199">
        <v>4.6843000000000003E-2</v>
      </c>
      <c r="I1116" s="200">
        <v>26.6</v>
      </c>
      <c r="J1116" s="200">
        <v>1.24</v>
      </c>
    </row>
    <row r="1117" spans="1:10" customFormat="1" ht="39" customHeight="1" x14ac:dyDescent="0.2">
      <c r="A1117" s="201" t="s">
        <v>457</v>
      </c>
      <c r="B1117" s="202" t="s">
        <v>1098</v>
      </c>
      <c r="C1117" s="201" t="s">
        <v>22</v>
      </c>
      <c r="D1117" s="201" t="s">
        <v>1099</v>
      </c>
      <c r="E1117" s="408" t="s">
        <v>460</v>
      </c>
      <c r="F1117" s="408"/>
      <c r="G1117" s="203" t="s">
        <v>28</v>
      </c>
      <c r="H1117" s="204">
        <v>1</v>
      </c>
      <c r="I1117" s="205">
        <v>0.69</v>
      </c>
      <c r="J1117" s="205">
        <v>0.69</v>
      </c>
    </row>
    <row r="1118" spans="1:10" customFormat="1" ht="26.1" customHeight="1" x14ac:dyDescent="0.2">
      <c r="A1118" s="201" t="s">
        <v>457</v>
      </c>
      <c r="B1118" s="202" t="s">
        <v>1129</v>
      </c>
      <c r="C1118" s="201" t="s">
        <v>22</v>
      </c>
      <c r="D1118" s="201" t="s">
        <v>1130</v>
      </c>
      <c r="E1118" s="408" t="s">
        <v>460</v>
      </c>
      <c r="F1118" s="408"/>
      <c r="G1118" s="203" t="s">
        <v>28</v>
      </c>
      <c r="H1118" s="204">
        <v>1</v>
      </c>
      <c r="I1118" s="205">
        <v>7.49</v>
      </c>
      <c r="J1118" s="205">
        <v>7.49</v>
      </c>
    </row>
    <row r="1119" spans="1:10" customFormat="1" x14ac:dyDescent="0.2">
      <c r="A1119" s="206"/>
      <c r="B1119" s="206"/>
      <c r="C1119" s="206"/>
      <c r="D1119" s="206"/>
      <c r="E1119" s="206" t="s">
        <v>470</v>
      </c>
      <c r="F1119" s="207">
        <v>2.12</v>
      </c>
      <c r="G1119" s="206" t="s">
        <v>471</v>
      </c>
      <c r="H1119" s="207">
        <v>0</v>
      </c>
      <c r="I1119" s="206" t="s">
        <v>472</v>
      </c>
      <c r="J1119" s="207">
        <v>2.12</v>
      </c>
    </row>
    <row r="1120" spans="1:10" customFormat="1" ht="15" thickBot="1" x14ac:dyDescent="0.25">
      <c r="A1120" s="206"/>
      <c r="B1120" s="206"/>
      <c r="C1120" s="206"/>
      <c r="D1120" s="206"/>
      <c r="E1120" s="206" t="s">
        <v>473</v>
      </c>
      <c r="F1120" s="207">
        <v>2.6</v>
      </c>
      <c r="G1120" s="206"/>
      <c r="H1120" s="409" t="s">
        <v>474</v>
      </c>
      <c r="I1120" s="409"/>
      <c r="J1120" s="207">
        <v>13.68</v>
      </c>
    </row>
    <row r="1121" spans="1:10" customFormat="1" ht="0.95" customHeight="1" thickTop="1" x14ac:dyDescent="0.2">
      <c r="A1121" s="208"/>
      <c r="B1121" s="208"/>
      <c r="C1121" s="208"/>
      <c r="D1121" s="208"/>
      <c r="E1121" s="208"/>
      <c r="F1121" s="208"/>
      <c r="G1121" s="208"/>
      <c r="H1121" s="208"/>
      <c r="I1121" s="208"/>
      <c r="J1121" s="208"/>
    </row>
    <row r="1122" spans="1:10" customFormat="1" ht="18" customHeight="1" x14ac:dyDescent="0.2">
      <c r="A1122" s="143" t="s">
        <v>2209</v>
      </c>
      <c r="B1122" s="144" t="s">
        <v>7</v>
      </c>
      <c r="C1122" s="143" t="s">
        <v>8</v>
      </c>
      <c r="D1122" s="143" t="s">
        <v>9</v>
      </c>
      <c r="E1122" s="410" t="s">
        <v>453</v>
      </c>
      <c r="F1122" s="410"/>
      <c r="G1122" s="145" t="s">
        <v>10</v>
      </c>
      <c r="H1122" s="144" t="s">
        <v>11</v>
      </c>
      <c r="I1122" s="144" t="s">
        <v>12</v>
      </c>
      <c r="J1122" s="144" t="s">
        <v>14</v>
      </c>
    </row>
    <row r="1123" spans="1:10" customFormat="1" ht="26.1" customHeight="1" x14ac:dyDescent="0.2">
      <c r="A1123" s="156" t="s">
        <v>454</v>
      </c>
      <c r="B1123" s="158" t="s">
        <v>401</v>
      </c>
      <c r="C1123" s="156" t="s">
        <v>22</v>
      </c>
      <c r="D1123" s="156" t="s">
        <v>300</v>
      </c>
      <c r="E1123" s="411" t="s">
        <v>561</v>
      </c>
      <c r="F1123" s="411"/>
      <c r="G1123" s="157" t="s">
        <v>28</v>
      </c>
      <c r="H1123" s="195">
        <v>1</v>
      </c>
      <c r="I1123" s="159">
        <v>52.29</v>
      </c>
      <c r="J1123" s="159">
        <v>52.29</v>
      </c>
    </row>
    <row r="1124" spans="1:10" customFormat="1" ht="26.1" customHeight="1" x14ac:dyDescent="0.2">
      <c r="A1124" s="196" t="s">
        <v>456</v>
      </c>
      <c r="B1124" s="197" t="s">
        <v>971</v>
      </c>
      <c r="C1124" s="196" t="s">
        <v>22</v>
      </c>
      <c r="D1124" s="196" t="s">
        <v>972</v>
      </c>
      <c r="E1124" s="412" t="s">
        <v>455</v>
      </c>
      <c r="F1124" s="412"/>
      <c r="G1124" s="198" t="s">
        <v>175</v>
      </c>
      <c r="H1124" s="199">
        <v>0.12792799999999999</v>
      </c>
      <c r="I1124" s="200">
        <v>26.6</v>
      </c>
      <c r="J1124" s="200">
        <v>3.4</v>
      </c>
    </row>
    <row r="1125" spans="1:10" customFormat="1" ht="24" customHeight="1" x14ac:dyDescent="0.2">
      <c r="A1125" s="196" t="s">
        <v>456</v>
      </c>
      <c r="B1125" s="197" t="s">
        <v>973</v>
      </c>
      <c r="C1125" s="196" t="s">
        <v>22</v>
      </c>
      <c r="D1125" s="196" t="s">
        <v>974</v>
      </c>
      <c r="E1125" s="412" t="s">
        <v>455</v>
      </c>
      <c r="F1125" s="412"/>
      <c r="G1125" s="198" t="s">
        <v>175</v>
      </c>
      <c r="H1125" s="199">
        <v>0.12792799999999999</v>
      </c>
      <c r="I1125" s="200">
        <v>35.56</v>
      </c>
      <c r="J1125" s="200">
        <v>4.54</v>
      </c>
    </row>
    <row r="1126" spans="1:10" customFormat="1" ht="26.1" customHeight="1" x14ac:dyDescent="0.2">
      <c r="A1126" s="201" t="s">
        <v>457</v>
      </c>
      <c r="B1126" s="202" t="s">
        <v>1131</v>
      </c>
      <c r="C1126" s="201" t="s">
        <v>22</v>
      </c>
      <c r="D1126" s="201" t="s">
        <v>1132</v>
      </c>
      <c r="E1126" s="408" t="s">
        <v>460</v>
      </c>
      <c r="F1126" s="408"/>
      <c r="G1126" s="203" t="s">
        <v>28</v>
      </c>
      <c r="H1126" s="204">
        <v>1</v>
      </c>
      <c r="I1126" s="205">
        <v>42.97</v>
      </c>
      <c r="J1126" s="205">
        <v>42.97</v>
      </c>
    </row>
    <row r="1127" spans="1:10" customFormat="1" ht="39" customHeight="1" x14ac:dyDescent="0.2">
      <c r="A1127" s="201" t="s">
        <v>457</v>
      </c>
      <c r="B1127" s="202" t="s">
        <v>1098</v>
      </c>
      <c r="C1127" s="201" t="s">
        <v>22</v>
      </c>
      <c r="D1127" s="201" t="s">
        <v>1099</v>
      </c>
      <c r="E1127" s="408" t="s">
        <v>460</v>
      </c>
      <c r="F1127" s="408"/>
      <c r="G1127" s="203" t="s">
        <v>28</v>
      </c>
      <c r="H1127" s="204">
        <v>2</v>
      </c>
      <c r="I1127" s="205">
        <v>0.69</v>
      </c>
      <c r="J1127" s="205">
        <v>1.38</v>
      </c>
    </row>
    <row r="1128" spans="1:10" customFormat="1" x14ac:dyDescent="0.2">
      <c r="A1128" s="206"/>
      <c r="B1128" s="206"/>
      <c r="C1128" s="206"/>
      <c r="D1128" s="206"/>
      <c r="E1128" s="206" t="s">
        <v>470</v>
      </c>
      <c r="F1128" s="207">
        <v>5.79</v>
      </c>
      <c r="G1128" s="206" t="s">
        <v>471</v>
      </c>
      <c r="H1128" s="207">
        <v>0</v>
      </c>
      <c r="I1128" s="206" t="s">
        <v>472</v>
      </c>
      <c r="J1128" s="207">
        <v>5.79</v>
      </c>
    </row>
    <row r="1129" spans="1:10" customFormat="1" ht="15" thickBot="1" x14ac:dyDescent="0.25">
      <c r="A1129" s="206"/>
      <c r="B1129" s="206"/>
      <c r="C1129" s="206"/>
      <c r="D1129" s="206"/>
      <c r="E1129" s="206" t="s">
        <v>473</v>
      </c>
      <c r="F1129" s="207">
        <v>12.3</v>
      </c>
      <c r="G1129" s="206"/>
      <c r="H1129" s="409" t="s">
        <v>474</v>
      </c>
      <c r="I1129" s="409"/>
      <c r="J1129" s="207">
        <v>64.59</v>
      </c>
    </row>
    <row r="1130" spans="1:10" customFormat="1" ht="0.95" customHeight="1" thickTop="1" x14ac:dyDescent="0.2">
      <c r="A1130" s="208"/>
      <c r="B1130" s="208"/>
      <c r="C1130" s="208"/>
      <c r="D1130" s="208"/>
      <c r="E1130" s="208"/>
      <c r="F1130" s="208"/>
      <c r="G1130" s="208"/>
      <c r="H1130" s="208"/>
      <c r="I1130" s="208"/>
      <c r="J1130" s="208"/>
    </row>
    <row r="1131" spans="1:10" customFormat="1" ht="18" customHeight="1" x14ac:dyDescent="0.2">
      <c r="A1131" s="143" t="s">
        <v>2210</v>
      </c>
      <c r="B1131" s="144" t="s">
        <v>7</v>
      </c>
      <c r="C1131" s="143" t="s">
        <v>8</v>
      </c>
      <c r="D1131" s="143" t="s">
        <v>9</v>
      </c>
      <c r="E1131" s="410" t="s">
        <v>453</v>
      </c>
      <c r="F1131" s="410"/>
      <c r="G1131" s="145" t="s">
        <v>10</v>
      </c>
      <c r="H1131" s="144" t="s">
        <v>11</v>
      </c>
      <c r="I1131" s="144" t="s">
        <v>12</v>
      </c>
      <c r="J1131" s="144" t="s">
        <v>14</v>
      </c>
    </row>
    <row r="1132" spans="1:10" customFormat="1" ht="26.1" customHeight="1" x14ac:dyDescent="0.2">
      <c r="A1132" s="156" t="s">
        <v>454</v>
      </c>
      <c r="B1132" s="158" t="s">
        <v>402</v>
      </c>
      <c r="C1132" s="156" t="s">
        <v>22</v>
      </c>
      <c r="D1132" s="156" t="s">
        <v>403</v>
      </c>
      <c r="E1132" s="411" t="s">
        <v>561</v>
      </c>
      <c r="F1132" s="411"/>
      <c r="G1132" s="157" t="s">
        <v>28</v>
      </c>
      <c r="H1132" s="195">
        <v>1</v>
      </c>
      <c r="I1132" s="159">
        <v>371.78</v>
      </c>
      <c r="J1132" s="159">
        <v>371.78</v>
      </c>
    </row>
    <row r="1133" spans="1:10" customFormat="1" ht="24" customHeight="1" x14ac:dyDescent="0.2">
      <c r="A1133" s="196" t="s">
        <v>456</v>
      </c>
      <c r="B1133" s="197" t="s">
        <v>973</v>
      </c>
      <c r="C1133" s="196" t="s">
        <v>22</v>
      </c>
      <c r="D1133" s="196" t="s">
        <v>974</v>
      </c>
      <c r="E1133" s="412" t="s">
        <v>455</v>
      </c>
      <c r="F1133" s="412"/>
      <c r="G1133" s="198" t="s">
        <v>175</v>
      </c>
      <c r="H1133" s="199">
        <v>1.222415</v>
      </c>
      <c r="I1133" s="200">
        <v>35.56</v>
      </c>
      <c r="J1133" s="200">
        <v>43.46</v>
      </c>
    </row>
    <row r="1134" spans="1:10" customFormat="1" ht="26.1" customHeight="1" x14ac:dyDescent="0.2">
      <c r="A1134" s="196" t="s">
        <v>456</v>
      </c>
      <c r="B1134" s="197" t="s">
        <v>971</v>
      </c>
      <c r="C1134" s="196" t="s">
        <v>22</v>
      </c>
      <c r="D1134" s="196" t="s">
        <v>972</v>
      </c>
      <c r="E1134" s="412" t="s">
        <v>455</v>
      </c>
      <c r="F1134" s="412"/>
      <c r="G1134" s="198" t="s">
        <v>175</v>
      </c>
      <c r="H1134" s="199">
        <v>1.222415</v>
      </c>
      <c r="I1134" s="200">
        <v>26.6</v>
      </c>
      <c r="J1134" s="200">
        <v>32.51</v>
      </c>
    </row>
    <row r="1135" spans="1:10" customFormat="1" ht="39" customHeight="1" x14ac:dyDescent="0.2">
      <c r="A1135" s="201" t="s">
        <v>457</v>
      </c>
      <c r="B1135" s="202" t="s">
        <v>1084</v>
      </c>
      <c r="C1135" s="201" t="s">
        <v>22</v>
      </c>
      <c r="D1135" s="201" t="s">
        <v>1085</v>
      </c>
      <c r="E1135" s="408" t="s">
        <v>460</v>
      </c>
      <c r="F1135" s="408"/>
      <c r="G1135" s="203" t="s">
        <v>28</v>
      </c>
      <c r="H1135" s="204">
        <v>3</v>
      </c>
      <c r="I1135" s="205">
        <v>2.87</v>
      </c>
      <c r="J1135" s="205">
        <v>8.61</v>
      </c>
    </row>
    <row r="1136" spans="1:10" customFormat="1" ht="26.1" customHeight="1" x14ac:dyDescent="0.2">
      <c r="A1136" s="201" t="s">
        <v>457</v>
      </c>
      <c r="B1136" s="202" t="s">
        <v>1133</v>
      </c>
      <c r="C1136" s="201" t="s">
        <v>22</v>
      </c>
      <c r="D1136" s="201" t="s">
        <v>1134</v>
      </c>
      <c r="E1136" s="408" t="s">
        <v>460</v>
      </c>
      <c r="F1136" s="408"/>
      <c r="G1136" s="203" t="s">
        <v>28</v>
      </c>
      <c r="H1136" s="204">
        <v>1</v>
      </c>
      <c r="I1136" s="205">
        <v>287.2</v>
      </c>
      <c r="J1136" s="205">
        <v>287.2</v>
      </c>
    </row>
    <row r="1137" spans="1:10" customFormat="1" x14ac:dyDescent="0.2">
      <c r="A1137" s="206"/>
      <c r="B1137" s="206"/>
      <c r="C1137" s="206"/>
      <c r="D1137" s="206"/>
      <c r="E1137" s="206" t="s">
        <v>470</v>
      </c>
      <c r="F1137" s="207">
        <v>55.47</v>
      </c>
      <c r="G1137" s="206" t="s">
        <v>471</v>
      </c>
      <c r="H1137" s="207">
        <v>0</v>
      </c>
      <c r="I1137" s="206" t="s">
        <v>472</v>
      </c>
      <c r="J1137" s="207">
        <v>55.47</v>
      </c>
    </row>
    <row r="1138" spans="1:10" customFormat="1" ht="15" thickBot="1" x14ac:dyDescent="0.25">
      <c r="A1138" s="206"/>
      <c r="B1138" s="206"/>
      <c r="C1138" s="206"/>
      <c r="D1138" s="206"/>
      <c r="E1138" s="206" t="s">
        <v>473</v>
      </c>
      <c r="F1138" s="207">
        <v>87.51</v>
      </c>
      <c r="G1138" s="206"/>
      <c r="H1138" s="409" t="s">
        <v>474</v>
      </c>
      <c r="I1138" s="409"/>
      <c r="J1138" s="207">
        <v>459.29</v>
      </c>
    </row>
    <row r="1139" spans="1:10" customFormat="1" ht="0.95" customHeight="1" thickTop="1" x14ac:dyDescent="0.2">
      <c r="A1139" s="208"/>
      <c r="B1139" s="208"/>
      <c r="C1139" s="208"/>
      <c r="D1139" s="208"/>
      <c r="E1139" s="208"/>
      <c r="F1139" s="208"/>
      <c r="G1139" s="208"/>
      <c r="H1139" s="208"/>
      <c r="I1139" s="208"/>
      <c r="J1139" s="208"/>
    </row>
    <row r="1140" spans="1:10" customFormat="1" ht="18" customHeight="1" x14ac:dyDescent="0.2">
      <c r="A1140" s="143" t="s">
        <v>2211</v>
      </c>
      <c r="B1140" s="144" t="s">
        <v>7</v>
      </c>
      <c r="C1140" s="143" t="s">
        <v>8</v>
      </c>
      <c r="D1140" s="143" t="s">
        <v>9</v>
      </c>
      <c r="E1140" s="410" t="s">
        <v>453</v>
      </c>
      <c r="F1140" s="410"/>
      <c r="G1140" s="145" t="s">
        <v>10</v>
      </c>
      <c r="H1140" s="144" t="s">
        <v>11</v>
      </c>
      <c r="I1140" s="144" t="s">
        <v>12</v>
      </c>
      <c r="J1140" s="144" t="s">
        <v>14</v>
      </c>
    </row>
    <row r="1141" spans="1:10" customFormat="1" ht="51.95" customHeight="1" x14ac:dyDescent="0.2">
      <c r="A1141" s="156" t="s">
        <v>454</v>
      </c>
      <c r="B1141" s="158" t="s">
        <v>2212</v>
      </c>
      <c r="C1141" s="156" t="s">
        <v>19</v>
      </c>
      <c r="D1141" s="156" t="s">
        <v>1848</v>
      </c>
      <c r="E1141" s="411" t="s">
        <v>476</v>
      </c>
      <c r="F1141" s="411"/>
      <c r="G1141" s="157" t="s">
        <v>28</v>
      </c>
      <c r="H1141" s="195">
        <v>1</v>
      </c>
      <c r="I1141" s="159">
        <v>2299.2600000000002</v>
      </c>
      <c r="J1141" s="159">
        <v>2299.2600000000002</v>
      </c>
    </row>
    <row r="1142" spans="1:10" customFormat="1" ht="24" customHeight="1" x14ac:dyDescent="0.2">
      <c r="A1142" s="196" t="s">
        <v>456</v>
      </c>
      <c r="B1142" s="197" t="s">
        <v>973</v>
      </c>
      <c r="C1142" s="196" t="s">
        <v>22</v>
      </c>
      <c r="D1142" s="196" t="s">
        <v>974</v>
      </c>
      <c r="E1142" s="412" t="s">
        <v>455</v>
      </c>
      <c r="F1142" s="412"/>
      <c r="G1142" s="198" t="s">
        <v>175</v>
      </c>
      <c r="H1142" s="199">
        <v>6</v>
      </c>
      <c r="I1142" s="200">
        <v>35.56</v>
      </c>
      <c r="J1142" s="200">
        <v>213.36</v>
      </c>
    </row>
    <row r="1143" spans="1:10" customFormat="1" ht="26.1" customHeight="1" x14ac:dyDescent="0.2">
      <c r="A1143" s="196" t="s">
        <v>456</v>
      </c>
      <c r="B1143" s="197" t="s">
        <v>971</v>
      </c>
      <c r="C1143" s="196" t="s">
        <v>22</v>
      </c>
      <c r="D1143" s="196" t="s">
        <v>972</v>
      </c>
      <c r="E1143" s="412" t="s">
        <v>455</v>
      </c>
      <c r="F1143" s="412"/>
      <c r="G1143" s="198" t="s">
        <v>175</v>
      </c>
      <c r="H1143" s="199">
        <v>6</v>
      </c>
      <c r="I1143" s="200">
        <v>26.6</v>
      </c>
      <c r="J1143" s="200">
        <v>159.6</v>
      </c>
    </row>
    <row r="1144" spans="1:10" customFormat="1" ht="104.1" customHeight="1" x14ac:dyDescent="0.2">
      <c r="A1144" s="201" t="s">
        <v>457</v>
      </c>
      <c r="B1144" s="202" t="s">
        <v>2382</v>
      </c>
      <c r="C1144" s="201" t="s">
        <v>19</v>
      </c>
      <c r="D1144" s="201" t="s">
        <v>2383</v>
      </c>
      <c r="E1144" s="408" t="s">
        <v>460</v>
      </c>
      <c r="F1144" s="408"/>
      <c r="G1144" s="203" t="s">
        <v>20</v>
      </c>
      <c r="H1144" s="204">
        <v>1</v>
      </c>
      <c r="I1144" s="205">
        <v>1926.3</v>
      </c>
      <c r="J1144" s="205">
        <v>1926.3</v>
      </c>
    </row>
    <row r="1145" spans="1:10" customFormat="1" x14ac:dyDescent="0.2">
      <c r="A1145" s="206"/>
      <c r="B1145" s="206"/>
      <c r="C1145" s="206"/>
      <c r="D1145" s="206"/>
      <c r="E1145" s="206" t="s">
        <v>470</v>
      </c>
      <c r="F1145" s="207">
        <v>272.27999999999997</v>
      </c>
      <c r="G1145" s="206" t="s">
        <v>471</v>
      </c>
      <c r="H1145" s="207">
        <v>0</v>
      </c>
      <c r="I1145" s="206" t="s">
        <v>472</v>
      </c>
      <c r="J1145" s="207">
        <v>272.27999999999997</v>
      </c>
    </row>
    <row r="1146" spans="1:10" customFormat="1" ht="15" thickBot="1" x14ac:dyDescent="0.25">
      <c r="A1146" s="206"/>
      <c r="B1146" s="206"/>
      <c r="C1146" s="206"/>
      <c r="D1146" s="206"/>
      <c r="E1146" s="206" t="s">
        <v>473</v>
      </c>
      <c r="F1146" s="207">
        <v>541.24</v>
      </c>
      <c r="G1146" s="206"/>
      <c r="H1146" s="409" t="s">
        <v>474</v>
      </c>
      <c r="I1146" s="409"/>
      <c r="J1146" s="207">
        <v>2840.5</v>
      </c>
    </row>
    <row r="1147" spans="1:10" customFormat="1" ht="0.95" customHeight="1" thickTop="1" x14ac:dyDescent="0.2">
      <c r="A1147" s="208"/>
      <c r="B1147" s="208"/>
      <c r="C1147" s="208"/>
      <c r="D1147" s="208"/>
      <c r="E1147" s="208"/>
      <c r="F1147" s="208"/>
      <c r="G1147" s="208"/>
      <c r="H1147" s="208"/>
      <c r="I1147" s="208"/>
      <c r="J1147" s="208"/>
    </row>
    <row r="1148" spans="1:10" customFormat="1" ht="18" customHeight="1" x14ac:dyDescent="0.2">
      <c r="A1148" s="143" t="s">
        <v>2213</v>
      </c>
      <c r="B1148" s="144" t="s">
        <v>7</v>
      </c>
      <c r="C1148" s="143" t="s">
        <v>8</v>
      </c>
      <c r="D1148" s="143" t="s">
        <v>9</v>
      </c>
      <c r="E1148" s="410" t="s">
        <v>453</v>
      </c>
      <c r="F1148" s="410"/>
      <c r="G1148" s="145" t="s">
        <v>10</v>
      </c>
      <c r="H1148" s="144" t="s">
        <v>11</v>
      </c>
      <c r="I1148" s="144" t="s">
        <v>12</v>
      </c>
      <c r="J1148" s="144" t="s">
        <v>14</v>
      </c>
    </row>
    <row r="1149" spans="1:10" customFormat="1" ht="26.1" customHeight="1" x14ac:dyDescent="0.2">
      <c r="A1149" s="156" t="s">
        <v>454</v>
      </c>
      <c r="B1149" s="158" t="s">
        <v>2214</v>
      </c>
      <c r="C1149" s="156" t="s">
        <v>19</v>
      </c>
      <c r="D1149" s="156" t="s">
        <v>1849</v>
      </c>
      <c r="E1149" s="411" t="s">
        <v>476</v>
      </c>
      <c r="F1149" s="411"/>
      <c r="G1149" s="157" t="s">
        <v>20</v>
      </c>
      <c r="H1149" s="195">
        <v>1</v>
      </c>
      <c r="I1149" s="159">
        <v>133.56</v>
      </c>
      <c r="J1149" s="159">
        <v>133.56</v>
      </c>
    </row>
    <row r="1150" spans="1:10" customFormat="1" ht="26.1" customHeight="1" x14ac:dyDescent="0.2">
      <c r="A1150" s="196" t="s">
        <v>456</v>
      </c>
      <c r="B1150" s="197" t="s">
        <v>971</v>
      </c>
      <c r="C1150" s="196" t="s">
        <v>22</v>
      </c>
      <c r="D1150" s="196" t="s">
        <v>972</v>
      </c>
      <c r="E1150" s="412" t="s">
        <v>455</v>
      </c>
      <c r="F1150" s="412"/>
      <c r="G1150" s="198" t="s">
        <v>175</v>
      </c>
      <c r="H1150" s="199">
        <v>0.85</v>
      </c>
      <c r="I1150" s="200">
        <v>26.6</v>
      </c>
      <c r="J1150" s="200">
        <v>22.61</v>
      </c>
    </row>
    <row r="1151" spans="1:10" customFormat="1" ht="24" customHeight="1" x14ac:dyDescent="0.2">
      <c r="A1151" s="196" t="s">
        <v>456</v>
      </c>
      <c r="B1151" s="197" t="s">
        <v>973</v>
      </c>
      <c r="C1151" s="196" t="s">
        <v>22</v>
      </c>
      <c r="D1151" s="196" t="s">
        <v>974</v>
      </c>
      <c r="E1151" s="412" t="s">
        <v>455</v>
      </c>
      <c r="F1151" s="412"/>
      <c r="G1151" s="198" t="s">
        <v>175</v>
      </c>
      <c r="H1151" s="199">
        <v>0.85</v>
      </c>
      <c r="I1151" s="200">
        <v>35.56</v>
      </c>
      <c r="J1151" s="200">
        <v>30.22</v>
      </c>
    </row>
    <row r="1152" spans="1:10" customFormat="1" ht="26.1" customHeight="1" x14ac:dyDescent="0.2">
      <c r="A1152" s="201" t="s">
        <v>457</v>
      </c>
      <c r="B1152" s="202" t="s">
        <v>2384</v>
      </c>
      <c r="C1152" s="201" t="s">
        <v>22</v>
      </c>
      <c r="D1152" s="201" t="s">
        <v>1849</v>
      </c>
      <c r="E1152" s="408" t="s">
        <v>460</v>
      </c>
      <c r="F1152" s="408"/>
      <c r="G1152" s="203" t="s">
        <v>28</v>
      </c>
      <c r="H1152" s="204">
        <v>1</v>
      </c>
      <c r="I1152" s="205">
        <v>80.73</v>
      </c>
      <c r="J1152" s="205">
        <v>80.73</v>
      </c>
    </row>
    <row r="1153" spans="1:10" customFormat="1" x14ac:dyDescent="0.2">
      <c r="A1153" s="206"/>
      <c r="B1153" s="206"/>
      <c r="C1153" s="206"/>
      <c r="D1153" s="206"/>
      <c r="E1153" s="206" t="s">
        <v>470</v>
      </c>
      <c r="F1153" s="207">
        <v>38.56</v>
      </c>
      <c r="G1153" s="206" t="s">
        <v>471</v>
      </c>
      <c r="H1153" s="207">
        <v>0</v>
      </c>
      <c r="I1153" s="206" t="s">
        <v>472</v>
      </c>
      <c r="J1153" s="207">
        <v>38.56</v>
      </c>
    </row>
    <row r="1154" spans="1:10" customFormat="1" ht="15" thickBot="1" x14ac:dyDescent="0.25">
      <c r="A1154" s="206"/>
      <c r="B1154" s="206"/>
      <c r="C1154" s="206"/>
      <c r="D1154" s="206"/>
      <c r="E1154" s="206" t="s">
        <v>473</v>
      </c>
      <c r="F1154" s="207">
        <v>31.44</v>
      </c>
      <c r="G1154" s="206"/>
      <c r="H1154" s="409" t="s">
        <v>474</v>
      </c>
      <c r="I1154" s="409"/>
      <c r="J1154" s="207">
        <v>165</v>
      </c>
    </row>
    <row r="1155" spans="1:10" customFormat="1" ht="0.95" customHeight="1" thickTop="1" x14ac:dyDescent="0.2">
      <c r="A1155" s="208"/>
      <c r="B1155" s="208"/>
      <c r="C1155" s="208"/>
      <c r="D1155" s="208"/>
      <c r="E1155" s="208"/>
      <c r="F1155" s="208"/>
      <c r="G1155" s="208"/>
      <c r="H1155" s="208"/>
      <c r="I1155" s="208"/>
      <c r="J1155" s="208"/>
    </row>
    <row r="1156" spans="1:10" customFormat="1" ht="18" customHeight="1" x14ac:dyDescent="0.2">
      <c r="A1156" s="143" t="s">
        <v>2215</v>
      </c>
      <c r="B1156" s="144" t="s">
        <v>7</v>
      </c>
      <c r="C1156" s="143" t="s">
        <v>8</v>
      </c>
      <c r="D1156" s="143" t="s">
        <v>9</v>
      </c>
      <c r="E1156" s="410" t="s">
        <v>453</v>
      </c>
      <c r="F1156" s="410"/>
      <c r="G1156" s="145" t="s">
        <v>10</v>
      </c>
      <c r="H1156" s="144" t="s">
        <v>11</v>
      </c>
      <c r="I1156" s="144" t="s">
        <v>12</v>
      </c>
      <c r="J1156" s="144" t="s">
        <v>14</v>
      </c>
    </row>
    <row r="1157" spans="1:10" customFormat="1" ht="26.1" customHeight="1" x14ac:dyDescent="0.2">
      <c r="A1157" s="156" t="s">
        <v>454</v>
      </c>
      <c r="B1157" s="158" t="s">
        <v>2216</v>
      </c>
      <c r="C1157" s="156" t="s">
        <v>19</v>
      </c>
      <c r="D1157" s="156" t="s">
        <v>64</v>
      </c>
      <c r="E1157" s="411" t="s">
        <v>476</v>
      </c>
      <c r="F1157" s="411"/>
      <c r="G1157" s="157" t="s">
        <v>20</v>
      </c>
      <c r="H1157" s="195">
        <v>1</v>
      </c>
      <c r="I1157" s="159">
        <v>17.18</v>
      </c>
      <c r="J1157" s="159">
        <v>17.18</v>
      </c>
    </row>
    <row r="1158" spans="1:10" customFormat="1" ht="26.1" customHeight="1" x14ac:dyDescent="0.2">
      <c r="A1158" s="196" t="s">
        <v>456</v>
      </c>
      <c r="B1158" s="197" t="s">
        <v>971</v>
      </c>
      <c r="C1158" s="196" t="s">
        <v>22</v>
      </c>
      <c r="D1158" s="196" t="s">
        <v>972</v>
      </c>
      <c r="E1158" s="412" t="s">
        <v>455</v>
      </c>
      <c r="F1158" s="412"/>
      <c r="G1158" s="198" t="s">
        <v>175</v>
      </c>
      <c r="H1158" s="199">
        <v>0.22500000000000001</v>
      </c>
      <c r="I1158" s="200">
        <v>26.6</v>
      </c>
      <c r="J1158" s="200">
        <v>5.98</v>
      </c>
    </row>
    <row r="1159" spans="1:10" customFormat="1" ht="24" customHeight="1" x14ac:dyDescent="0.2">
      <c r="A1159" s="196" t="s">
        <v>456</v>
      </c>
      <c r="B1159" s="197" t="s">
        <v>973</v>
      </c>
      <c r="C1159" s="196" t="s">
        <v>22</v>
      </c>
      <c r="D1159" s="196" t="s">
        <v>974</v>
      </c>
      <c r="E1159" s="412" t="s">
        <v>455</v>
      </c>
      <c r="F1159" s="412"/>
      <c r="G1159" s="198" t="s">
        <v>175</v>
      </c>
      <c r="H1159" s="199">
        <v>0.315</v>
      </c>
      <c r="I1159" s="200">
        <v>35.56</v>
      </c>
      <c r="J1159" s="200">
        <v>11.2</v>
      </c>
    </row>
    <row r="1160" spans="1:10" customFormat="1" x14ac:dyDescent="0.2">
      <c r="A1160" s="206"/>
      <c r="B1160" s="206"/>
      <c r="C1160" s="206"/>
      <c r="D1160" s="206"/>
      <c r="E1160" s="206" t="s">
        <v>470</v>
      </c>
      <c r="F1160" s="207">
        <v>12.64</v>
      </c>
      <c r="G1160" s="206" t="s">
        <v>471</v>
      </c>
      <c r="H1160" s="207">
        <v>0</v>
      </c>
      <c r="I1160" s="206" t="s">
        <v>472</v>
      </c>
      <c r="J1160" s="207">
        <v>12.64</v>
      </c>
    </row>
    <row r="1161" spans="1:10" customFormat="1" ht="15" thickBot="1" x14ac:dyDescent="0.25">
      <c r="A1161" s="206"/>
      <c r="B1161" s="206"/>
      <c r="C1161" s="206"/>
      <c r="D1161" s="206"/>
      <c r="E1161" s="206" t="s">
        <v>473</v>
      </c>
      <c r="F1161" s="207">
        <v>4.04</v>
      </c>
      <c r="G1161" s="206"/>
      <c r="H1161" s="409" t="s">
        <v>474</v>
      </c>
      <c r="I1161" s="409"/>
      <c r="J1161" s="207">
        <v>21.22</v>
      </c>
    </row>
    <row r="1162" spans="1:10" customFormat="1" ht="0.95" customHeight="1" thickTop="1" x14ac:dyDescent="0.2">
      <c r="A1162" s="208"/>
      <c r="B1162" s="208"/>
      <c r="C1162" s="208"/>
      <c r="D1162" s="208"/>
      <c r="E1162" s="208"/>
      <c r="F1162" s="208"/>
      <c r="G1162" s="208"/>
      <c r="H1162" s="208"/>
      <c r="I1162" s="208"/>
      <c r="J1162" s="208"/>
    </row>
    <row r="1163" spans="1:10" customFormat="1" ht="18" customHeight="1" x14ac:dyDescent="0.2">
      <c r="A1163" s="143" t="s">
        <v>2217</v>
      </c>
      <c r="B1163" s="144" t="s">
        <v>7</v>
      </c>
      <c r="C1163" s="143" t="s">
        <v>8</v>
      </c>
      <c r="D1163" s="143" t="s">
        <v>9</v>
      </c>
      <c r="E1163" s="410" t="s">
        <v>453</v>
      </c>
      <c r="F1163" s="410"/>
      <c r="G1163" s="145" t="s">
        <v>10</v>
      </c>
      <c r="H1163" s="144" t="s">
        <v>11</v>
      </c>
      <c r="I1163" s="144" t="s">
        <v>12</v>
      </c>
      <c r="J1163" s="144" t="s">
        <v>14</v>
      </c>
    </row>
    <row r="1164" spans="1:10" customFormat="1" ht="39" customHeight="1" x14ac:dyDescent="0.2">
      <c r="A1164" s="156" t="s">
        <v>454</v>
      </c>
      <c r="B1164" s="158" t="s">
        <v>2218</v>
      </c>
      <c r="C1164" s="156" t="s">
        <v>19</v>
      </c>
      <c r="D1164" s="156" t="s">
        <v>1861</v>
      </c>
      <c r="E1164" s="411" t="s">
        <v>476</v>
      </c>
      <c r="F1164" s="411"/>
      <c r="G1164" s="157" t="s">
        <v>28</v>
      </c>
      <c r="H1164" s="195">
        <v>1</v>
      </c>
      <c r="I1164" s="159">
        <v>115.82</v>
      </c>
      <c r="J1164" s="159">
        <v>115.82</v>
      </c>
    </row>
    <row r="1165" spans="1:10" customFormat="1" ht="26.1" customHeight="1" x14ac:dyDescent="0.2">
      <c r="A1165" s="196" t="s">
        <v>456</v>
      </c>
      <c r="B1165" s="197" t="s">
        <v>971</v>
      </c>
      <c r="C1165" s="196" t="s">
        <v>22</v>
      </c>
      <c r="D1165" s="196" t="s">
        <v>972</v>
      </c>
      <c r="E1165" s="412" t="s">
        <v>455</v>
      </c>
      <c r="F1165" s="412"/>
      <c r="G1165" s="198" t="s">
        <v>175</v>
      </c>
      <c r="H1165" s="199">
        <v>0.22309999999999999</v>
      </c>
      <c r="I1165" s="200">
        <v>26.6</v>
      </c>
      <c r="J1165" s="200">
        <v>5.93</v>
      </c>
    </row>
    <row r="1166" spans="1:10" customFormat="1" ht="24" customHeight="1" x14ac:dyDescent="0.2">
      <c r="A1166" s="196" t="s">
        <v>456</v>
      </c>
      <c r="B1166" s="197" t="s">
        <v>973</v>
      </c>
      <c r="C1166" s="196" t="s">
        <v>22</v>
      </c>
      <c r="D1166" s="196" t="s">
        <v>974</v>
      </c>
      <c r="E1166" s="412" t="s">
        <v>455</v>
      </c>
      <c r="F1166" s="412"/>
      <c r="G1166" s="198" t="s">
        <v>175</v>
      </c>
      <c r="H1166" s="199">
        <v>0.53549999999999998</v>
      </c>
      <c r="I1166" s="200">
        <v>35.56</v>
      </c>
      <c r="J1166" s="200">
        <v>19.04</v>
      </c>
    </row>
    <row r="1167" spans="1:10" customFormat="1" ht="39" customHeight="1" x14ac:dyDescent="0.2">
      <c r="A1167" s="201" t="s">
        <v>457</v>
      </c>
      <c r="B1167" s="202" t="s">
        <v>2385</v>
      </c>
      <c r="C1167" s="201" t="s">
        <v>19</v>
      </c>
      <c r="D1167" s="201" t="s">
        <v>1861</v>
      </c>
      <c r="E1167" s="408" t="s">
        <v>460</v>
      </c>
      <c r="F1167" s="408"/>
      <c r="G1167" s="203" t="s">
        <v>20</v>
      </c>
      <c r="H1167" s="204">
        <v>1</v>
      </c>
      <c r="I1167" s="205">
        <v>90.85</v>
      </c>
      <c r="J1167" s="205">
        <v>90.85</v>
      </c>
    </row>
    <row r="1168" spans="1:10" customFormat="1" x14ac:dyDescent="0.2">
      <c r="A1168" s="206"/>
      <c r="B1168" s="206"/>
      <c r="C1168" s="206"/>
      <c r="D1168" s="206"/>
      <c r="E1168" s="206" t="s">
        <v>470</v>
      </c>
      <c r="F1168" s="207">
        <v>18.600000000000001</v>
      </c>
      <c r="G1168" s="206" t="s">
        <v>471</v>
      </c>
      <c r="H1168" s="207">
        <v>0</v>
      </c>
      <c r="I1168" s="206" t="s">
        <v>472</v>
      </c>
      <c r="J1168" s="207">
        <v>18.600000000000001</v>
      </c>
    </row>
    <row r="1169" spans="1:10" customFormat="1" ht="15" thickBot="1" x14ac:dyDescent="0.25">
      <c r="A1169" s="206"/>
      <c r="B1169" s="206"/>
      <c r="C1169" s="206"/>
      <c r="D1169" s="206"/>
      <c r="E1169" s="206" t="s">
        <v>473</v>
      </c>
      <c r="F1169" s="207">
        <v>27.26</v>
      </c>
      <c r="G1169" s="206"/>
      <c r="H1169" s="409" t="s">
        <v>474</v>
      </c>
      <c r="I1169" s="409"/>
      <c r="J1169" s="207">
        <v>143.08000000000001</v>
      </c>
    </row>
    <row r="1170" spans="1:10" customFormat="1" ht="0.95" customHeight="1" thickTop="1" x14ac:dyDescent="0.2">
      <c r="A1170" s="208"/>
      <c r="B1170" s="208"/>
      <c r="C1170" s="208"/>
      <c r="D1170" s="208"/>
      <c r="E1170" s="208"/>
      <c r="F1170" s="208"/>
      <c r="G1170" s="208"/>
      <c r="H1170" s="208"/>
      <c r="I1170" s="208"/>
      <c r="J1170" s="208"/>
    </row>
    <row r="1171" spans="1:10" customFormat="1" ht="18" customHeight="1" x14ac:dyDescent="0.2">
      <c r="A1171" s="143" t="s">
        <v>2219</v>
      </c>
      <c r="B1171" s="144" t="s">
        <v>7</v>
      </c>
      <c r="C1171" s="143" t="s">
        <v>8</v>
      </c>
      <c r="D1171" s="143" t="s">
        <v>9</v>
      </c>
      <c r="E1171" s="410" t="s">
        <v>453</v>
      </c>
      <c r="F1171" s="410"/>
      <c r="G1171" s="145" t="s">
        <v>10</v>
      </c>
      <c r="H1171" s="144" t="s">
        <v>11</v>
      </c>
      <c r="I1171" s="144" t="s">
        <v>12</v>
      </c>
      <c r="J1171" s="144" t="s">
        <v>14</v>
      </c>
    </row>
    <row r="1172" spans="1:10" customFormat="1" ht="39" customHeight="1" x14ac:dyDescent="0.2">
      <c r="A1172" s="156" t="s">
        <v>454</v>
      </c>
      <c r="B1172" s="158" t="s">
        <v>66</v>
      </c>
      <c r="C1172" s="156" t="s">
        <v>22</v>
      </c>
      <c r="D1172" s="156" t="s">
        <v>67</v>
      </c>
      <c r="E1172" s="411" t="s">
        <v>508</v>
      </c>
      <c r="F1172" s="411"/>
      <c r="G1172" s="157" t="s">
        <v>29</v>
      </c>
      <c r="H1172" s="195">
        <v>1</v>
      </c>
      <c r="I1172" s="159">
        <v>15.74</v>
      </c>
      <c r="J1172" s="159">
        <v>15.74</v>
      </c>
    </row>
    <row r="1173" spans="1:10" customFormat="1" ht="24" customHeight="1" x14ac:dyDescent="0.2">
      <c r="A1173" s="196" t="s">
        <v>456</v>
      </c>
      <c r="B1173" s="197" t="s">
        <v>973</v>
      </c>
      <c r="C1173" s="196" t="s">
        <v>22</v>
      </c>
      <c r="D1173" s="196" t="s">
        <v>974</v>
      </c>
      <c r="E1173" s="412" t="s">
        <v>455</v>
      </c>
      <c r="F1173" s="412"/>
      <c r="G1173" s="198" t="s">
        <v>175</v>
      </c>
      <c r="H1173" s="199">
        <v>0.17699999999999999</v>
      </c>
      <c r="I1173" s="200">
        <v>35.56</v>
      </c>
      <c r="J1173" s="200">
        <v>6.29</v>
      </c>
    </row>
    <row r="1174" spans="1:10" customFormat="1" ht="26.1" customHeight="1" x14ac:dyDescent="0.2">
      <c r="A1174" s="196" t="s">
        <v>456</v>
      </c>
      <c r="B1174" s="197" t="s">
        <v>971</v>
      </c>
      <c r="C1174" s="196" t="s">
        <v>22</v>
      </c>
      <c r="D1174" s="196" t="s">
        <v>972</v>
      </c>
      <c r="E1174" s="412" t="s">
        <v>455</v>
      </c>
      <c r="F1174" s="412"/>
      <c r="G1174" s="198" t="s">
        <v>175</v>
      </c>
      <c r="H1174" s="199">
        <v>0.17699999999999999</v>
      </c>
      <c r="I1174" s="200">
        <v>26.6</v>
      </c>
      <c r="J1174" s="200">
        <v>4.7</v>
      </c>
    </row>
    <row r="1175" spans="1:10" customFormat="1" ht="26.1" customHeight="1" x14ac:dyDescent="0.2">
      <c r="A1175" s="201" t="s">
        <v>457</v>
      </c>
      <c r="B1175" s="202" t="s">
        <v>1061</v>
      </c>
      <c r="C1175" s="201" t="s">
        <v>22</v>
      </c>
      <c r="D1175" s="201" t="s">
        <v>1062</v>
      </c>
      <c r="E1175" s="408" t="s">
        <v>460</v>
      </c>
      <c r="F1175" s="408"/>
      <c r="G1175" s="203" t="s">
        <v>29</v>
      </c>
      <c r="H1175" s="204">
        <v>1.0169999999999999</v>
      </c>
      <c r="I1175" s="205">
        <v>4.68</v>
      </c>
      <c r="J1175" s="205">
        <v>4.7595599999999996</v>
      </c>
    </row>
    <row r="1176" spans="1:10" customFormat="1" x14ac:dyDescent="0.2">
      <c r="A1176" s="206"/>
      <c r="B1176" s="206"/>
      <c r="C1176" s="206"/>
      <c r="D1176" s="206"/>
      <c r="E1176" s="206" t="s">
        <v>470</v>
      </c>
      <c r="F1176" s="207">
        <v>8.02</v>
      </c>
      <c r="G1176" s="206" t="s">
        <v>471</v>
      </c>
      <c r="H1176" s="207">
        <v>0</v>
      </c>
      <c r="I1176" s="206" t="s">
        <v>472</v>
      </c>
      <c r="J1176" s="207">
        <v>8.02</v>
      </c>
    </row>
    <row r="1177" spans="1:10" customFormat="1" ht="15" thickBot="1" x14ac:dyDescent="0.25">
      <c r="A1177" s="206"/>
      <c r="B1177" s="206"/>
      <c r="C1177" s="206"/>
      <c r="D1177" s="206"/>
      <c r="E1177" s="206" t="s">
        <v>473</v>
      </c>
      <c r="F1177" s="207">
        <v>3.7</v>
      </c>
      <c r="G1177" s="206"/>
      <c r="H1177" s="409" t="s">
        <v>474</v>
      </c>
      <c r="I1177" s="409"/>
      <c r="J1177" s="207">
        <v>19.440000000000001</v>
      </c>
    </row>
    <row r="1178" spans="1:10" customFormat="1" ht="0.95" customHeight="1" thickTop="1" x14ac:dyDescent="0.2">
      <c r="A1178" s="208"/>
      <c r="B1178" s="208"/>
      <c r="C1178" s="208"/>
      <c r="D1178" s="208"/>
      <c r="E1178" s="208"/>
      <c r="F1178" s="208"/>
      <c r="G1178" s="208"/>
      <c r="H1178" s="208"/>
      <c r="I1178" s="208"/>
      <c r="J1178" s="208"/>
    </row>
    <row r="1179" spans="1:10" customFormat="1" ht="18" customHeight="1" x14ac:dyDescent="0.2">
      <c r="A1179" s="143" t="s">
        <v>2220</v>
      </c>
      <c r="B1179" s="144" t="s">
        <v>7</v>
      </c>
      <c r="C1179" s="143" t="s">
        <v>8</v>
      </c>
      <c r="D1179" s="143" t="s">
        <v>9</v>
      </c>
      <c r="E1179" s="410" t="s">
        <v>453</v>
      </c>
      <c r="F1179" s="410"/>
      <c r="G1179" s="145" t="s">
        <v>10</v>
      </c>
      <c r="H1179" s="144" t="s">
        <v>11</v>
      </c>
      <c r="I1179" s="144" t="s">
        <v>12</v>
      </c>
      <c r="J1179" s="144" t="s">
        <v>14</v>
      </c>
    </row>
    <row r="1180" spans="1:10" customFormat="1" ht="51.95" customHeight="1" x14ac:dyDescent="0.2">
      <c r="A1180" s="156" t="s">
        <v>454</v>
      </c>
      <c r="B1180" s="158" t="s">
        <v>68</v>
      </c>
      <c r="C1180" s="156" t="s">
        <v>22</v>
      </c>
      <c r="D1180" s="156" t="s">
        <v>69</v>
      </c>
      <c r="E1180" s="411" t="s">
        <v>508</v>
      </c>
      <c r="F1180" s="411"/>
      <c r="G1180" s="157" t="s">
        <v>28</v>
      </c>
      <c r="H1180" s="195">
        <v>1</v>
      </c>
      <c r="I1180" s="159">
        <v>21.49</v>
      </c>
      <c r="J1180" s="159">
        <v>21.49</v>
      </c>
    </row>
    <row r="1181" spans="1:10" customFormat="1" ht="26.1" customHeight="1" x14ac:dyDescent="0.2">
      <c r="A1181" s="196" t="s">
        <v>456</v>
      </c>
      <c r="B1181" s="197" t="s">
        <v>971</v>
      </c>
      <c r="C1181" s="196" t="s">
        <v>22</v>
      </c>
      <c r="D1181" s="196" t="s">
        <v>972</v>
      </c>
      <c r="E1181" s="412" t="s">
        <v>455</v>
      </c>
      <c r="F1181" s="412"/>
      <c r="G1181" s="198" t="s">
        <v>175</v>
      </c>
      <c r="H1181" s="199">
        <v>0.29499999999999998</v>
      </c>
      <c r="I1181" s="200">
        <v>26.6</v>
      </c>
      <c r="J1181" s="200">
        <v>7.84</v>
      </c>
    </row>
    <row r="1182" spans="1:10" customFormat="1" ht="24" customHeight="1" x14ac:dyDescent="0.2">
      <c r="A1182" s="196" t="s">
        <v>456</v>
      </c>
      <c r="B1182" s="197" t="s">
        <v>973</v>
      </c>
      <c r="C1182" s="196" t="s">
        <v>22</v>
      </c>
      <c r="D1182" s="196" t="s">
        <v>974</v>
      </c>
      <c r="E1182" s="412" t="s">
        <v>455</v>
      </c>
      <c r="F1182" s="412"/>
      <c r="G1182" s="198" t="s">
        <v>175</v>
      </c>
      <c r="H1182" s="199">
        <v>0.29499999999999998</v>
      </c>
      <c r="I1182" s="200">
        <v>35.56</v>
      </c>
      <c r="J1182" s="200">
        <v>10.49</v>
      </c>
    </row>
    <row r="1183" spans="1:10" customFormat="1" ht="26.1" customHeight="1" x14ac:dyDescent="0.2">
      <c r="A1183" s="201" t="s">
        <v>457</v>
      </c>
      <c r="B1183" s="202" t="s">
        <v>1059</v>
      </c>
      <c r="C1183" s="201" t="s">
        <v>22</v>
      </c>
      <c r="D1183" s="201" t="s">
        <v>1060</v>
      </c>
      <c r="E1183" s="408" t="s">
        <v>460</v>
      </c>
      <c r="F1183" s="408"/>
      <c r="G1183" s="203" t="s">
        <v>28</v>
      </c>
      <c r="H1183" s="204">
        <v>1</v>
      </c>
      <c r="I1183" s="205">
        <v>3.16</v>
      </c>
      <c r="J1183" s="205">
        <v>3.16</v>
      </c>
    </row>
    <row r="1184" spans="1:10" customFormat="1" x14ac:dyDescent="0.2">
      <c r="A1184" s="206"/>
      <c r="B1184" s="206"/>
      <c r="C1184" s="206"/>
      <c r="D1184" s="206"/>
      <c r="E1184" s="206" t="s">
        <v>470</v>
      </c>
      <c r="F1184" s="207">
        <v>13.38</v>
      </c>
      <c r="G1184" s="206" t="s">
        <v>471</v>
      </c>
      <c r="H1184" s="207">
        <v>0</v>
      </c>
      <c r="I1184" s="206" t="s">
        <v>472</v>
      </c>
      <c r="J1184" s="207">
        <v>13.38</v>
      </c>
    </row>
    <row r="1185" spans="1:10" customFormat="1" ht="15" thickBot="1" x14ac:dyDescent="0.25">
      <c r="A1185" s="206"/>
      <c r="B1185" s="206"/>
      <c r="C1185" s="206"/>
      <c r="D1185" s="206"/>
      <c r="E1185" s="206" t="s">
        <v>473</v>
      </c>
      <c r="F1185" s="207">
        <v>5.05</v>
      </c>
      <c r="G1185" s="206"/>
      <c r="H1185" s="409" t="s">
        <v>474</v>
      </c>
      <c r="I1185" s="409"/>
      <c r="J1185" s="207">
        <v>26.54</v>
      </c>
    </row>
    <row r="1186" spans="1:10" customFormat="1" ht="0.95" customHeight="1" thickTop="1" x14ac:dyDescent="0.2">
      <c r="A1186" s="208"/>
      <c r="B1186" s="208"/>
      <c r="C1186" s="208"/>
      <c r="D1186" s="208"/>
      <c r="E1186" s="208"/>
      <c r="F1186" s="208"/>
      <c r="G1186" s="208"/>
      <c r="H1186" s="208"/>
      <c r="I1186" s="208"/>
      <c r="J1186" s="208"/>
    </row>
    <row r="1187" spans="1:10" customFormat="1" ht="18" customHeight="1" x14ac:dyDescent="0.2">
      <c r="A1187" s="143" t="s">
        <v>2221</v>
      </c>
      <c r="B1187" s="144" t="s">
        <v>7</v>
      </c>
      <c r="C1187" s="143" t="s">
        <v>8</v>
      </c>
      <c r="D1187" s="143" t="s">
        <v>9</v>
      </c>
      <c r="E1187" s="410" t="s">
        <v>453</v>
      </c>
      <c r="F1187" s="410"/>
      <c r="G1187" s="145" t="s">
        <v>10</v>
      </c>
      <c r="H1187" s="144" t="s">
        <v>11</v>
      </c>
      <c r="I1187" s="144" t="s">
        <v>12</v>
      </c>
      <c r="J1187" s="144" t="s">
        <v>14</v>
      </c>
    </row>
    <row r="1188" spans="1:10" customFormat="1" ht="39" customHeight="1" x14ac:dyDescent="0.2">
      <c r="A1188" s="156" t="s">
        <v>454</v>
      </c>
      <c r="B1188" s="158" t="s">
        <v>2222</v>
      </c>
      <c r="C1188" s="156" t="s">
        <v>19</v>
      </c>
      <c r="D1188" s="156" t="s">
        <v>302</v>
      </c>
      <c r="E1188" s="411" t="s">
        <v>476</v>
      </c>
      <c r="F1188" s="411"/>
      <c r="G1188" s="157" t="s">
        <v>28</v>
      </c>
      <c r="H1188" s="195">
        <v>1</v>
      </c>
      <c r="I1188" s="159">
        <v>102.76</v>
      </c>
      <c r="J1188" s="159">
        <v>102.76</v>
      </c>
    </row>
    <row r="1189" spans="1:10" customFormat="1" ht="24" customHeight="1" x14ac:dyDescent="0.2">
      <c r="A1189" s="196" t="s">
        <v>456</v>
      </c>
      <c r="B1189" s="197" t="s">
        <v>973</v>
      </c>
      <c r="C1189" s="196" t="s">
        <v>22</v>
      </c>
      <c r="D1189" s="196" t="s">
        <v>974</v>
      </c>
      <c r="E1189" s="412" t="s">
        <v>455</v>
      </c>
      <c r="F1189" s="412"/>
      <c r="G1189" s="198" t="s">
        <v>175</v>
      </c>
      <c r="H1189" s="199">
        <v>0.28179999999999999</v>
      </c>
      <c r="I1189" s="200">
        <v>35.56</v>
      </c>
      <c r="J1189" s="200">
        <v>10.02</v>
      </c>
    </row>
    <row r="1190" spans="1:10" customFormat="1" ht="26.1" customHeight="1" x14ac:dyDescent="0.2">
      <c r="A1190" s="196" t="s">
        <v>456</v>
      </c>
      <c r="B1190" s="197" t="s">
        <v>971</v>
      </c>
      <c r="C1190" s="196" t="s">
        <v>22</v>
      </c>
      <c r="D1190" s="196" t="s">
        <v>972</v>
      </c>
      <c r="E1190" s="412" t="s">
        <v>455</v>
      </c>
      <c r="F1190" s="412"/>
      <c r="G1190" s="198" t="s">
        <v>175</v>
      </c>
      <c r="H1190" s="199">
        <v>0.28179999999999999</v>
      </c>
      <c r="I1190" s="200">
        <v>26.6</v>
      </c>
      <c r="J1190" s="200">
        <v>7.49</v>
      </c>
    </row>
    <row r="1191" spans="1:10" customFormat="1" ht="39" customHeight="1" x14ac:dyDescent="0.2">
      <c r="A1191" s="201" t="s">
        <v>457</v>
      </c>
      <c r="B1191" s="202" t="s">
        <v>1067</v>
      </c>
      <c r="C1191" s="201" t="s">
        <v>22</v>
      </c>
      <c r="D1191" s="201" t="s">
        <v>1068</v>
      </c>
      <c r="E1191" s="408" t="s">
        <v>460</v>
      </c>
      <c r="F1191" s="408"/>
      <c r="G1191" s="203" t="s">
        <v>28</v>
      </c>
      <c r="H1191" s="204">
        <v>1</v>
      </c>
      <c r="I1191" s="205">
        <v>11.38</v>
      </c>
      <c r="J1191" s="205">
        <v>11.38</v>
      </c>
    </row>
    <row r="1192" spans="1:10" customFormat="1" ht="26.1" customHeight="1" x14ac:dyDescent="0.2">
      <c r="A1192" s="201" t="s">
        <v>457</v>
      </c>
      <c r="B1192" s="202" t="s">
        <v>1065</v>
      </c>
      <c r="C1192" s="201" t="s">
        <v>22</v>
      </c>
      <c r="D1192" s="201" t="s">
        <v>1066</v>
      </c>
      <c r="E1192" s="408" t="s">
        <v>460</v>
      </c>
      <c r="F1192" s="408"/>
      <c r="G1192" s="203" t="s">
        <v>28</v>
      </c>
      <c r="H1192" s="204">
        <v>33.6</v>
      </c>
      <c r="I1192" s="205">
        <v>1.47</v>
      </c>
      <c r="J1192" s="205">
        <v>49.392000000000003</v>
      </c>
    </row>
    <row r="1193" spans="1:10" customFormat="1" ht="26.1" customHeight="1" x14ac:dyDescent="0.2">
      <c r="A1193" s="201" t="s">
        <v>457</v>
      </c>
      <c r="B1193" s="202" t="s">
        <v>2386</v>
      </c>
      <c r="C1193" s="201" t="s">
        <v>19</v>
      </c>
      <c r="D1193" s="201" t="s">
        <v>435</v>
      </c>
      <c r="E1193" s="408" t="s">
        <v>460</v>
      </c>
      <c r="F1193" s="408"/>
      <c r="G1193" s="203" t="s">
        <v>28</v>
      </c>
      <c r="H1193" s="204">
        <v>16.8</v>
      </c>
      <c r="I1193" s="205">
        <v>0.9</v>
      </c>
      <c r="J1193" s="205">
        <v>15.12</v>
      </c>
    </row>
    <row r="1194" spans="1:10" customFormat="1" ht="39" customHeight="1" x14ac:dyDescent="0.2">
      <c r="A1194" s="201" t="s">
        <v>457</v>
      </c>
      <c r="B1194" s="202" t="s">
        <v>1063</v>
      </c>
      <c r="C1194" s="201" t="s">
        <v>22</v>
      </c>
      <c r="D1194" s="201" t="s">
        <v>1064</v>
      </c>
      <c r="E1194" s="408" t="s">
        <v>460</v>
      </c>
      <c r="F1194" s="408"/>
      <c r="G1194" s="203" t="s">
        <v>28</v>
      </c>
      <c r="H1194" s="204">
        <v>4</v>
      </c>
      <c r="I1194" s="205">
        <v>1.25</v>
      </c>
      <c r="J1194" s="205">
        <v>5</v>
      </c>
    </row>
    <row r="1195" spans="1:10" customFormat="1" ht="24" customHeight="1" x14ac:dyDescent="0.2">
      <c r="A1195" s="201" t="s">
        <v>457</v>
      </c>
      <c r="B1195" s="202" t="s">
        <v>977</v>
      </c>
      <c r="C1195" s="201" t="s">
        <v>22</v>
      </c>
      <c r="D1195" s="201" t="s">
        <v>978</v>
      </c>
      <c r="E1195" s="408" t="s">
        <v>460</v>
      </c>
      <c r="F1195" s="408"/>
      <c r="G1195" s="203" t="s">
        <v>28</v>
      </c>
      <c r="H1195" s="204">
        <v>16.8</v>
      </c>
      <c r="I1195" s="205">
        <v>0.26</v>
      </c>
      <c r="J1195" s="205">
        <v>4.3680000000000003</v>
      </c>
    </row>
    <row r="1196" spans="1:10" customFormat="1" x14ac:dyDescent="0.2">
      <c r="A1196" s="206"/>
      <c r="B1196" s="206"/>
      <c r="C1196" s="206"/>
      <c r="D1196" s="206"/>
      <c r="E1196" s="206" t="s">
        <v>470</v>
      </c>
      <c r="F1196" s="207">
        <v>12.78</v>
      </c>
      <c r="G1196" s="206" t="s">
        <v>471</v>
      </c>
      <c r="H1196" s="207">
        <v>0</v>
      </c>
      <c r="I1196" s="206" t="s">
        <v>472</v>
      </c>
      <c r="J1196" s="207">
        <v>12.78</v>
      </c>
    </row>
    <row r="1197" spans="1:10" customFormat="1" ht="15" thickBot="1" x14ac:dyDescent="0.25">
      <c r="A1197" s="206"/>
      <c r="B1197" s="206"/>
      <c r="C1197" s="206"/>
      <c r="D1197" s="206"/>
      <c r="E1197" s="206" t="s">
        <v>473</v>
      </c>
      <c r="F1197" s="207">
        <v>24.18</v>
      </c>
      <c r="G1197" s="206"/>
      <c r="H1197" s="409" t="s">
        <v>474</v>
      </c>
      <c r="I1197" s="409"/>
      <c r="J1197" s="207">
        <v>126.94</v>
      </c>
    </row>
    <row r="1198" spans="1:10" customFormat="1" ht="0.95" customHeight="1" thickTop="1" x14ac:dyDescent="0.2">
      <c r="A1198" s="208"/>
      <c r="B1198" s="208"/>
      <c r="C1198" s="208"/>
      <c r="D1198" s="208"/>
      <c r="E1198" s="208"/>
      <c r="F1198" s="208"/>
      <c r="G1198" s="208"/>
      <c r="H1198" s="208"/>
      <c r="I1198" s="208"/>
      <c r="J1198" s="208"/>
    </row>
    <row r="1199" spans="1:10" customFormat="1" ht="18" customHeight="1" x14ac:dyDescent="0.2">
      <c r="A1199" s="143" t="s">
        <v>2223</v>
      </c>
      <c r="B1199" s="144" t="s">
        <v>7</v>
      </c>
      <c r="C1199" s="143" t="s">
        <v>8</v>
      </c>
      <c r="D1199" s="143" t="s">
        <v>9</v>
      </c>
      <c r="E1199" s="410" t="s">
        <v>453</v>
      </c>
      <c r="F1199" s="410"/>
      <c r="G1199" s="145" t="s">
        <v>10</v>
      </c>
      <c r="H1199" s="144" t="s">
        <v>11</v>
      </c>
      <c r="I1199" s="144" t="s">
        <v>12</v>
      </c>
      <c r="J1199" s="144" t="s">
        <v>14</v>
      </c>
    </row>
    <row r="1200" spans="1:10" customFormat="1" ht="39" customHeight="1" x14ac:dyDescent="0.2">
      <c r="A1200" s="156" t="s">
        <v>454</v>
      </c>
      <c r="B1200" s="158" t="s">
        <v>2224</v>
      </c>
      <c r="C1200" s="156" t="s">
        <v>19</v>
      </c>
      <c r="D1200" s="156" t="s">
        <v>303</v>
      </c>
      <c r="E1200" s="411" t="s">
        <v>476</v>
      </c>
      <c r="F1200" s="411"/>
      <c r="G1200" s="157" t="s">
        <v>28</v>
      </c>
      <c r="H1200" s="195">
        <v>1</v>
      </c>
      <c r="I1200" s="159">
        <v>151.65</v>
      </c>
      <c r="J1200" s="159">
        <v>151.65</v>
      </c>
    </row>
    <row r="1201" spans="1:10" customFormat="1" ht="26.1" customHeight="1" x14ac:dyDescent="0.2">
      <c r="A1201" s="196" t="s">
        <v>456</v>
      </c>
      <c r="B1201" s="197" t="s">
        <v>971</v>
      </c>
      <c r="C1201" s="196" t="s">
        <v>22</v>
      </c>
      <c r="D1201" s="196" t="s">
        <v>972</v>
      </c>
      <c r="E1201" s="412" t="s">
        <v>455</v>
      </c>
      <c r="F1201" s="412"/>
      <c r="G1201" s="198" t="s">
        <v>175</v>
      </c>
      <c r="H1201" s="199">
        <v>0.37580000000000002</v>
      </c>
      <c r="I1201" s="200">
        <v>26.6</v>
      </c>
      <c r="J1201" s="200">
        <v>9.99</v>
      </c>
    </row>
    <row r="1202" spans="1:10" customFormat="1" ht="24" customHeight="1" x14ac:dyDescent="0.2">
      <c r="A1202" s="196" t="s">
        <v>456</v>
      </c>
      <c r="B1202" s="197" t="s">
        <v>973</v>
      </c>
      <c r="C1202" s="196" t="s">
        <v>22</v>
      </c>
      <c r="D1202" s="196" t="s">
        <v>974</v>
      </c>
      <c r="E1202" s="412" t="s">
        <v>455</v>
      </c>
      <c r="F1202" s="412"/>
      <c r="G1202" s="198" t="s">
        <v>175</v>
      </c>
      <c r="H1202" s="199">
        <v>0.37580000000000002</v>
      </c>
      <c r="I1202" s="200">
        <v>35.56</v>
      </c>
      <c r="J1202" s="200">
        <v>13.36</v>
      </c>
    </row>
    <row r="1203" spans="1:10" customFormat="1" ht="26.1" customHeight="1" x14ac:dyDescent="0.2">
      <c r="A1203" s="201" t="s">
        <v>457</v>
      </c>
      <c r="B1203" s="202" t="s">
        <v>1065</v>
      </c>
      <c r="C1203" s="201" t="s">
        <v>22</v>
      </c>
      <c r="D1203" s="201" t="s">
        <v>1066</v>
      </c>
      <c r="E1203" s="408" t="s">
        <v>460</v>
      </c>
      <c r="F1203" s="408"/>
      <c r="G1203" s="203" t="s">
        <v>28</v>
      </c>
      <c r="H1203" s="204">
        <v>50.4</v>
      </c>
      <c r="I1203" s="205">
        <v>1.47</v>
      </c>
      <c r="J1203" s="205">
        <v>74.087999999999994</v>
      </c>
    </row>
    <row r="1204" spans="1:10" customFormat="1" ht="39" customHeight="1" x14ac:dyDescent="0.2">
      <c r="A1204" s="201" t="s">
        <v>457</v>
      </c>
      <c r="B1204" s="202" t="s">
        <v>1063</v>
      </c>
      <c r="C1204" s="201" t="s">
        <v>22</v>
      </c>
      <c r="D1204" s="201" t="s">
        <v>1064</v>
      </c>
      <c r="E1204" s="408" t="s">
        <v>460</v>
      </c>
      <c r="F1204" s="408"/>
      <c r="G1204" s="203" t="s">
        <v>28</v>
      </c>
      <c r="H1204" s="204">
        <v>6</v>
      </c>
      <c r="I1204" s="205">
        <v>1.25</v>
      </c>
      <c r="J1204" s="205">
        <v>7.5</v>
      </c>
    </row>
    <row r="1205" spans="1:10" customFormat="1" ht="39" customHeight="1" x14ac:dyDescent="0.2">
      <c r="A1205" s="201" t="s">
        <v>457</v>
      </c>
      <c r="B1205" s="202" t="s">
        <v>1069</v>
      </c>
      <c r="C1205" s="201" t="s">
        <v>22</v>
      </c>
      <c r="D1205" s="201" t="s">
        <v>1070</v>
      </c>
      <c r="E1205" s="408" t="s">
        <v>460</v>
      </c>
      <c r="F1205" s="408"/>
      <c r="G1205" s="203" t="s">
        <v>28</v>
      </c>
      <c r="H1205" s="204">
        <v>1</v>
      </c>
      <c r="I1205" s="205">
        <v>17.489999999999998</v>
      </c>
      <c r="J1205" s="205">
        <v>17.489999999999998</v>
      </c>
    </row>
    <row r="1206" spans="1:10" customFormat="1" ht="24" customHeight="1" x14ac:dyDescent="0.2">
      <c r="A1206" s="201" t="s">
        <v>457</v>
      </c>
      <c r="B1206" s="202" t="s">
        <v>977</v>
      </c>
      <c r="C1206" s="201" t="s">
        <v>22</v>
      </c>
      <c r="D1206" s="201" t="s">
        <v>978</v>
      </c>
      <c r="E1206" s="408" t="s">
        <v>460</v>
      </c>
      <c r="F1206" s="408"/>
      <c r="G1206" s="203" t="s">
        <v>28</v>
      </c>
      <c r="H1206" s="204">
        <v>25.2</v>
      </c>
      <c r="I1206" s="205">
        <v>0.26</v>
      </c>
      <c r="J1206" s="205">
        <v>6.5519999999999996</v>
      </c>
    </row>
    <row r="1207" spans="1:10" customFormat="1" ht="26.1" customHeight="1" x14ac:dyDescent="0.2">
      <c r="A1207" s="201" t="s">
        <v>457</v>
      </c>
      <c r="B1207" s="202" t="s">
        <v>2386</v>
      </c>
      <c r="C1207" s="201" t="s">
        <v>19</v>
      </c>
      <c r="D1207" s="201" t="s">
        <v>435</v>
      </c>
      <c r="E1207" s="408" t="s">
        <v>460</v>
      </c>
      <c r="F1207" s="408"/>
      <c r="G1207" s="203" t="s">
        <v>28</v>
      </c>
      <c r="H1207" s="204">
        <v>25.2</v>
      </c>
      <c r="I1207" s="205">
        <v>0.9</v>
      </c>
      <c r="J1207" s="205">
        <v>22.68</v>
      </c>
    </row>
    <row r="1208" spans="1:10" customFormat="1" x14ac:dyDescent="0.2">
      <c r="A1208" s="206"/>
      <c r="B1208" s="206"/>
      <c r="C1208" s="206"/>
      <c r="D1208" s="206"/>
      <c r="E1208" s="206" t="s">
        <v>470</v>
      </c>
      <c r="F1208" s="207">
        <v>17.05</v>
      </c>
      <c r="G1208" s="206" t="s">
        <v>471</v>
      </c>
      <c r="H1208" s="207">
        <v>0</v>
      </c>
      <c r="I1208" s="206" t="s">
        <v>472</v>
      </c>
      <c r="J1208" s="207">
        <v>17.05</v>
      </c>
    </row>
    <row r="1209" spans="1:10" customFormat="1" ht="15" thickBot="1" x14ac:dyDescent="0.25">
      <c r="A1209" s="206"/>
      <c r="B1209" s="206"/>
      <c r="C1209" s="206"/>
      <c r="D1209" s="206"/>
      <c r="E1209" s="206" t="s">
        <v>473</v>
      </c>
      <c r="F1209" s="207">
        <v>35.69</v>
      </c>
      <c r="G1209" s="206"/>
      <c r="H1209" s="409" t="s">
        <v>474</v>
      </c>
      <c r="I1209" s="409"/>
      <c r="J1209" s="207">
        <v>187.34</v>
      </c>
    </row>
    <row r="1210" spans="1:10" customFormat="1" ht="0.95" customHeight="1" thickTop="1" x14ac:dyDescent="0.2">
      <c r="A1210" s="208"/>
      <c r="B1210" s="208"/>
      <c r="C1210" s="208"/>
      <c r="D1210" s="208"/>
      <c r="E1210" s="208"/>
      <c r="F1210" s="208"/>
      <c r="G1210" s="208"/>
      <c r="H1210" s="208"/>
      <c r="I1210" s="208"/>
      <c r="J1210" s="208"/>
    </row>
    <row r="1211" spans="1:10" customFormat="1" ht="18" customHeight="1" x14ac:dyDescent="0.2">
      <c r="A1211" s="143" t="s">
        <v>2225</v>
      </c>
      <c r="B1211" s="144" t="s">
        <v>7</v>
      </c>
      <c r="C1211" s="143" t="s">
        <v>8</v>
      </c>
      <c r="D1211" s="143" t="s">
        <v>9</v>
      </c>
      <c r="E1211" s="410" t="s">
        <v>453</v>
      </c>
      <c r="F1211" s="410"/>
      <c r="G1211" s="145" t="s">
        <v>10</v>
      </c>
      <c r="H1211" s="144" t="s">
        <v>11</v>
      </c>
      <c r="I1211" s="144" t="s">
        <v>12</v>
      </c>
      <c r="J1211" s="144" t="s">
        <v>14</v>
      </c>
    </row>
    <row r="1212" spans="1:10" customFormat="1" ht="117" customHeight="1" x14ac:dyDescent="0.2">
      <c r="A1212" s="156" t="s">
        <v>454</v>
      </c>
      <c r="B1212" s="158" t="s">
        <v>2226</v>
      </c>
      <c r="C1212" s="156" t="s">
        <v>19</v>
      </c>
      <c r="D1212" s="156" t="s">
        <v>1906</v>
      </c>
      <c r="E1212" s="411" t="s">
        <v>476</v>
      </c>
      <c r="F1212" s="411"/>
      <c r="G1212" s="157" t="s">
        <v>29</v>
      </c>
      <c r="H1212" s="195">
        <v>1</v>
      </c>
      <c r="I1212" s="159">
        <v>64.48</v>
      </c>
      <c r="J1212" s="159">
        <v>64.48</v>
      </c>
    </row>
    <row r="1213" spans="1:10" customFormat="1" ht="65.099999999999994" customHeight="1" x14ac:dyDescent="0.2">
      <c r="A1213" s="196" t="s">
        <v>456</v>
      </c>
      <c r="B1213" s="197" t="s">
        <v>526</v>
      </c>
      <c r="C1213" s="196" t="s">
        <v>22</v>
      </c>
      <c r="D1213" s="196" t="s">
        <v>527</v>
      </c>
      <c r="E1213" s="412" t="s">
        <v>528</v>
      </c>
      <c r="F1213" s="412"/>
      <c r="G1213" s="198" t="s">
        <v>29</v>
      </c>
      <c r="H1213" s="199">
        <v>1.3</v>
      </c>
      <c r="I1213" s="200">
        <v>11.8</v>
      </c>
      <c r="J1213" s="200">
        <v>15.34</v>
      </c>
    </row>
    <row r="1214" spans="1:10" customFormat="1" ht="24" customHeight="1" x14ac:dyDescent="0.2">
      <c r="A1214" s="196" t="s">
        <v>456</v>
      </c>
      <c r="B1214" s="197" t="s">
        <v>973</v>
      </c>
      <c r="C1214" s="196" t="s">
        <v>22</v>
      </c>
      <c r="D1214" s="196" t="s">
        <v>974</v>
      </c>
      <c r="E1214" s="412" t="s">
        <v>455</v>
      </c>
      <c r="F1214" s="412"/>
      <c r="G1214" s="198" t="s">
        <v>175</v>
      </c>
      <c r="H1214" s="199">
        <v>0.17799999999999999</v>
      </c>
      <c r="I1214" s="200">
        <v>35.56</v>
      </c>
      <c r="J1214" s="200">
        <v>6.32</v>
      </c>
    </row>
    <row r="1215" spans="1:10" customFormat="1" ht="26.1" customHeight="1" x14ac:dyDescent="0.2">
      <c r="A1215" s="196" t="s">
        <v>456</v>
      </c>
      <c r="B1215" s="197" t="s">
        <v>971</v>
      </c>
      <c r="C1215" s="196" t="s">
        <v>22</v>
      </c>
      <c r="D1215" s="196" t="s">
        <v>972</v>
      </c>
      <c r="E1215" s="412" t="s">
        <v>455</v>
      </c>
      <c r="F1215" s="412"/>
      <c r="G1215" s="198" t="s">
        <v>175</v>
      </c>
      <c r="H1215" s="199">
        <v>0.17799999999999999</v>
      </c>
      <c r="I1215" s="200">
        <v>26.6</v>
      </c>
      <c r="J1215" s="200">
        <v>4.7300000000000004</v>
      </c>
    </row>
    <row r="1216" spans="1:10" customFormat="1" ht="39" customHeight="1" x14ac:dyDescent="0.2">
      <c r="A1216" s="201" t="s">
        <v>457</v>
      </c>
      <c r="B1216" s="202" t="s">
        <v>857</v>
      </c>
      <c r="C1216" s="201" t="s">
        <v>22</v>
      </c>
      <c r="D1216" s="201" t="s">
        <v>858</v>
      </c>
      <c r="E1216" s="408" t="s">
        <v>460</v>
      </c>
      <c r="F1216" s="408"/>
      <c r="G1216" s="203" t="s">
        <v>28</v>
      </c>
      <c r="H1216" s="204">
        <v>2</v>
      </c>
      <c r="I1216" s="205">
        <v>1.75</v>
      </c>
      <c r="J1216" s="205">
        <v>3.5</v>
      </c>
    </row>
    <row r="1217" spans="1:10" customFormat="1" ht="39" customHeight="1" x14ac:dyDescent="0.2">
      <c r="A1217" s="201" t="s">
        <v>457</v>
      </c>
      <c r="B1217" s="202" t="s">
        <v>868</v>
      </c>
      <c r="C1217" s="201" t="s">
        <v>22</v>
      </c>
      <c r="D1217" s="201" t="s">
        <v>869</v>
      </c>
      <c r="E1217" s="408" t="s">
        <v>460</v>
      </c>
      <c r="F1217" s="408"/>
      <c r="G1217" s="203" t="s">
        <v>28</v>
      </c>
      <c r="H1217" s="204">
        <v>2</v>
      </c>
      <c r="I1217" s="205">
        <v>3.94</v>
      </c>
      <c r="J1217" s="205">
        <v>7.88</v>
      </c>
    </row>
    <row r="1218" spans="1:10" customFormat="1" ht="24" customHeight="1" x14ac:dyDescent="0.2">
      <c r="A1218" s="201" t="s">
        <v>457</v>
      </c>
      <c r="B1218" s="202" t="s">
        <v>2367</v>
      </c>
      <c r="C1218" s="201" t="s">
        <v>19</v>
      </c>
      <c r="D1218" s="201" t="s">
        <v>2368</v>
      </c>
      <c r="E1218" s="408" t="s">
        <v>460</v>
      </c>
      <c r="F1218" s="408"/>
      <c r="G1218" s="203" t="s">
        <v>29</v>
      </c>
      <c r="H1218" s="204">
        <v>1.3</v>
      </c>
      <c r="I1218" s="205">
        <v>20.55</v>
      </c>
      <c r="J1218" s="205">
        <v>26.715</v>
      </c>
    </row>
    <row r="1219" spans="1:10" customFormat="1" x14ac:dyDescent="0.2">
      <c r="A1219" s="206"/>
      <c r="B1219" s="206"/>
      <c r="C1219" s="206"/>
      <c r="D1219" s="206"/>
      <c r="E1219" s="206" t="s">
        <v>470</v>
      </c>
      <c r="F1219" s="207">
        <v>16.309999999999999</v>
      </c>
      <c r="G1219" s="206" t="s">
        <v>471</v>
      </c>
      <c r="H1219" s="207">
        <v>0</v>
      </c>
      <c r="I1219" s="206" t="s">
        <v>472</v>
      </c>
      <c r="J1219" s="207">
        <v>16.309999999999999</v>
      </c>
    </row>
    <row r="1220" spans="1:10" customFormat="1" ht="15" thickBot="1" x14ac:dyDescent="0.25">
      <c r="A1220" s="206"/>
      <c r="B1220" s="206"/>
      <c r="C1220" s="206"/>
      <c r="D1220" s="206"/>
      <c r="E1220" s="206" t="s">
        <v>473</v>
      </c>
      <c r="F1220" s="207">
        <v>15.17</v>
      </c>
      <c r="G1220" s="206"/>
      <c r="H1220" s="409" t="s">
        <v>474</v>
      </c>
      <c r="I1220" s="409"/>
      <c r="J1220" s="207">
        <v>79.650000000000006</v>
      </c>
    </row>
    <row r="1221" spans="1:10" customFormat="1" ht="0.95" customHeight="1" thickTop="1" x14ac:dyDescent="0.2">
      <c r="A1221" s="208"/>
      <c r="B1221" s="208"/>
      <c r="C1221" s="208"/>
      <c r="D1221" s="208"/>
      <c r="E1221" s="208"/>
      <c r="F1221" s="208"/>
      <c r="G1221" s="208"/>
      <c r="H1221" s="208"/>
      <c r="I1221" s="208"/>
      <c r="J1221" s="208"/>
    </row>
    <row r="1222" spans="1:10" customFormat="1" ht="18" customHeight="1" x14ac:dyDescent="0.2">
      <c r="A1222" s="143" t="s">
        <v>2227</v>
      </c>
      <c r="B1222" s="144" t="s">
        <v>7</v>
      </c>
      <c r="C1222" s="143" t="s">
        <v>8</v>
      </c>
      <c r="D1222" s="143" t="s">
        <v>9</v>
      </c>
      <c r="E1222" s="410" t="s">
        <v>453</v>
      </c>
      <c r="F1222" s="410"/>
      <c r="G1222" s="145" t="s">
        <v>10</v>
      </c>
      <c r="H1222" s="144" t="s">
        <v>11</v>
      </c>
      <c r="I1222" s="144" t="s">
        <v>12</v>
      </c>
      <c r="J1222" s="144" t="s">
        <v>14</v>
      </c>
    </row>
    <row r="1223" spans="1:10" customFormat="1" ht="39" customHeight="1" x14ac:dyDescent="0.2">
      <c r="A1223" s="156" t="s">
        <v>454</v>
      </c>
      <c r="B1223" s="158" t="s">
        <v>70</v>
      </c>
      <c r="C1223" s="156" t="s">
        <v>22</v>
      </c>
      <c r="D1223" s="156" t="s">
        <v>384</v>
      </c>
      <c r="E1223" s="411" t="s">
        <v>665</v>
      </c>
      <c r="F1223" s="411"/>
      <c r="G1223" s="157" t="s">
        <v>29</v>
      </c>
      <c r="H1223" s="195">
        <v>1</v>
      </c>
      <c r="I1223" s="159">
        <v>6.27</v>
      </c>
      <c r="J1223" s="159">
        <v>6.27</v>
      </c>
    </row>
    <row r="1224" spans="1:10" customFormat="1" ht="24" customHeight="1" x14ac:dyDescent="0.2">
      <c r="A1224" s="196" t="s">
        <v>456</v>
      </c>
      <c r="B1224" s="197" t="s">
        <v>973</v>
      </c>
      <c r="C1224" s="196" t="s">
        <v>22</v>
      </c>
      <c r="D1224" s="196" t="s">
        <v>974</v>
      </c>
      <c r="E1224" s="412" t="s">
        <v>455</v>
      </c>
      <c r="F1224" s="412"/>
      <c r="G1224" s="198" t="s">
        <v>175</v>
      </c>
      <c r="H1224" s="199">
        <v>9.4663000000000004E-3</v>
      </c>
      <c r="I1224" s="200">
        <v>35.56</v>
      </c>
      <c r="J1224" s="200">
        <v>0.33</v>
      </c>
    </row>
    <row r="1225" spans="1:10" customFormat="1" ht="26.1" customHeight="1" x14ac:dyDescent="0.2">
      <c r="A1225" s="196" t="s">
        <v>456</v>
      </c>
      <c r="B1225" s="197" t="s">
        <v>971</v>
      </c>
      <c r="C1225" s="196" t="s">
        <v>22</v>
      </c>
      <c r="D1225" s="196" t="s">
        <v>972</v>
      </c>
      <c r="E1225" s="412" t="s">
        <v>455</v>
      </c>
      <c r="F1225" s="412"/>
      <c r="G1225" s="198" t="s">
        <v>175</v>
      </c>
      <c r="H1225" s="199">
        <v>7.0996999999999996E-3</v>
      </c>
      <c r="I1225" s="200">
        <v>26.6</v>
      </c>
      <c r="J1225" s="200">
        <v>0.18</v>
      </c>
    </row>
    <row r="1226" spans="1:10" customFormat="1" ht="26.1" customHeight="1" x14ac:dyDescent="0.2">
      <c r="A1226" s="201" t="s">
        <v>457</v>
      </c>
      <c r="B1226" s="202" t="s">
        <v>1078</v>
      </c>
      <c r="C1226" s="201" t="s">
        <v>22</v>
      </c>
      <c r="D1226" s="201" t="s">
        <v>1079</v>
      </c>
      <c r="E1226" s="408" t="s">
        <v>460</v>
      </c>
      <c r="F1226" s="408"/>
      <c r="G1226" s="203" t="s">
        <v>29</v>
      </c>
      <c r="H1226" s="204">
        <v>1.05</v>
      </c>
      <c r="I1226" s="205">
        <v>5.49</v>
      </c>
      <c r="J1226" s="205">
        <v>5.7645</v>
      </c>
    </row>
    <row r="1227" spans="1:10" customFormat="1" x14ac:dyDescent="0.2">
      <c r="A1227" s="206"/>
      <c r="B1227" s="206"/>
      <c r="C1227" s="206"/>
      <c r="D1227" s="206"/>
      <c r="E1227" s="206" t="s">
        <v>470</v>
      </c>
      <c r="F1227" s="207">
        <v>0.37</v>
      </c>
      <c r="G1227" s="206" t="s">
        <v>471</v>
      </c>
      <c r="H1227" s="207">
        <v>0</v>
      </c>
      <c r="I1227" s="206" t="s">
        <v>472</v>
      </c>
      <c r="J1227" s="207">
        <v>0.37</v>
      </c>
    </row>
    <row r="1228" spans="1:10" customFormat="1" ht="15" thickBot="1" x14ac:dyDescent="0.25">
      <c r="A1228" s="206"/>
      <c r="B1228" s="206"/>
      <c r="C1228" s="206"/>
      <c r="D1228" s="206"/>
      <c r="E1228" s="206" t="s">
        <v>473</v>
      </c>
      <c r="F1228" s="207">
        <v>1.47</v>
      </c>
      <c r="G1228" s="206"/>
      <c r="H1228" s="409" t="s">
        <v>474</v>
      </c>
      <c r="I1228" s="409"/>
      <c r="J1228" s="207">
        <v>7.74</v>
      </c>
    </row>
    <row r="1229" spans="1:10" customFormat="1" ht="0.95" customHeight="1" thickTop="1" x14ac:dyDescent="0.2">
      <c r="A1229" s="208"/>
      <c r="B1229" s="208"/>
      <c r="C1229" s="208"/>
      <c r="D1229" s="208"/>
      <c r="E1229" s="208"/>
      <c r="F1229" s="208"/>
      <c r="G1229" s="208"/>
      <c r="H1229" s="208"/>
      <c r="I1229" s="208"/>
      <c r="J1229" s="208"/>
    </row>
    <row r="1230" spans="1:10" customFormat="1" ht="18" customHeight="1" x14ac:dyDescent="0.2">
      <c r="A1230" s="143" t="s">
        <v>2230</v>
      </c>
      <c r="B1230" s="144" t="s">
        <v>7</v>
      </c>
      <c r="C1230" s="143" t="s">
        <v>8</v>
      </c>
      <c r="D1230" s="143" t="s">
        <v>9</v>
      </c>
      <c r="E1230" s="410" t="s">
        <v>453</v>
      </c>
      <c r="F1230" s="410"/>
      <c r="G1230" s="145" t="s">
        <v>10</v>
      </c>
      <c r="H1230" s="144" t="s">
        <v>11</v>
      </c>
      <c r="I1230" s="144" t="s">
        <v>12</v>
      </c>
      <c r="J1230" s="144" t="s">
        <v>14</v>
      </c>
    </row>
    <row r="1231" spans="1:10" customFormat="1" ht="26.1" customHeight="1" x14ac:dyDescent="0.2">
      <c r="A1231" s="156" t="s">
        <v>454</v>
      </c>
      <c r="B1231" s="158" t="s">
        <v>2231</v>
      </c>
      <c r="C1231" s="156" t="s">
        <v>19</v>
      </c>
      <c r="D1231" s="156" t="s">
        <v>73</v>
      </c>
      <c r="E1231" s="411" t="s">
        <v>476</v>
      </c>
      <c r="F1231" s="411"/>
      <c r="G1231" s="157" t="s">
        <v>28</v>
      </c>
      <c r="H1231" s="195">
        <v>1</v>
      </c>
      <c r="I1231" s="159">
        <v>48.53</v>
      </c>
      <c r="J1231" s="159">
        <v>48.53</v>
      </c>
    </row>
    <row r="1232" spans="1:10" customFormat="1" ht="24" customHeight="1" x14ac:dyDescent="0.2">
      <c r="A1232" s="196" t="s">
        <v>456</v>
      </c>
      <c r="B1232" s="197" t="s">
        <v>973</v>
      </c>
      <c r="C1232" s="196" t="s">
        <v>22</v>
      </c>
      <c r="D1232" s="196" t="s">
        <v>974</v>
      </c>
      <c r="E1232" s="412" t="s">
        <v>455</v>
      </c>
      <c r="F1232" s="412"/>
      <c r="G1232" s="198" t="s">
        <v>175</v>
      </c>
      <c r="H1232" s="199">
        <v>0.20619999999999999</v>
      </c>
      <c r="I1232" s="200">
        <v>35.56</v>
      </c>
      <c r="J1232" s="200">
        <v>7.33</v>
      </c>
    </row>
    <row r="1233" spans="1:10" customFormat="1" ht="26.1" customHeight="1" x14ac:dyDescent="0.2">
      <c r="A1233" s="196" t="s">
        <v>456</v>
      </c>
      <c r="B1233" s="197" t="s">
        <v>971</v>
      </c>
      <c r="C1233" s="196" t="s">
        <v>22</v>
      </c>
      <c r="D1233" s="196" t="s">
        <v>972</v>
      </c>
      <c r="E1233" s="412" t="s">
        <v>455</v>
      </c>
      <c r="F1233" s="412"/>
      <c r="G1233" s="198" t="s">
        <v>175</v>
      </c>
      <c r="H1233" s="199">
        <v>0.20619999999999999</v>
      </c>
      <c r="I1233" s="200">
        <v>26.6</v>
      </c>
      <c r="J1233" s="200">
        <v>5.48</v>
      </c>
    </row>
    <row r="1234" spans="1:10" customFormat="1" ht="26.1" customHeight="1" x14ac:dyDescent="0.2">
      <c r="A1234" s="201" t="s">
        <v>457</v>
      </c>
      <c r="B1234" s="202" t="s">
        <v>2387</v>
      </c>
      <c r="C1234" s="201" t="s">
        <v>19</v>
      </c>
      <c r="D1234" s="201" t="s">
        <v>441</v>
      </c>
      <c r="E1234" s="408" t="s">
        <v>460</v>
      </c>
      <c r="F1234" s="408"/>
      <c r="G1234" s="203" t="s">
        <v>20</v>
      </c>
      <c r="H1234" s="204">
        <v>1</v>
      </c>
      <c r="I1234" s="205">
        <v>35.72</v>
      </c>
      <c r="J1234" s="205">
        <v>35.72</v>
      </c>
    </row>
    <row r="1235" spans="1:10" customFormat="1" x14ac:dyDescent="0.2">
      <c r="A1235" s="206"/>
      <c r="B1235" s="206"/>
      <c r="C1235" s="206"/>
      <c r="D1235" s="206"/>
      <c r="E1235" s="206" t="s">
        <v>470</v>
      </c>
      <c r="F1235" s="207">
        <v>9.35</v>
      </c>
      <c r="G1235" s="206" t="s">
        <v>471</v>
      </c>
      <c r="H1235" s="207">
        <v>0</v>
      </c>
      <c r="I1235" s="206" t="s">
        <v>472</v>
      </c>
      <c r="J1235" s="207">
        <v>9.35</v>
      </c>
    </row>
    <row r="1236" spans="1:10" customFormat="1" ht="15" thickBot="1" x14ac:dyDescent="0.25">
      <c r="A1236" s="206"/>
      <c r="B1236" s="206"/>
      <c r="C1236" s="206"/>
      <c r="D1236" s="206"/>
      <c r="E1236" s="206" t="s">
        <v>473</v>
      </c>
      <c r="F1236" s="207">
        <v>11.42</v>
      </c>
      <c r="G1236" s="206"/>
      <c r="H1236" s="409" t="s">
        <v>474</v>
      </c>
      <c r="I1236" s="409"/>
      <c r="J1236" s="207">
        <v>59.95</v>
      </c>
    </row>
    <row r="1237" spans="1:10" customFormat="1" ht="0.95" customHeight="1" thickTop="1" x14ac:dyDescent="0.2">
      <c r="A1237" s="208"/>
      <c r="B1237" s="208"/>
      <c r="C1237" s="208"/>
      <c r="D1237" s="208"/>
      <c r="E1237" s="208"/>
      <c r="F1237" s="208"/>
      <c r="G1237" s="208"/>
      <c r="H1237" s="208"/>
      <c r="I1237" s="208"/>
      <c r="J1237" s="208"/>
    </row>
    <row r="1238" spans="1:10" customFormat="1" ht="18" customHeight="1" x14ac:dyDescent="0.2">
      <c r="A1238" s="143" t="s">
        <v>2233</v>
      </c>
      <c r="B1238" s="144" t="s">
        <v>7</v>
      </c>
      <c r="C1238" s="143" t="s">
        <v>8</v>
      </c>
      <c r="D1238" s="143" t="s">
        <v>9</v>
      </c>
      <c r="E1238" s="410" t="s">
        <v>453</v>
      </c>
      <c r="F1238" s="410"/>
      <c r="G1238" s="145" t="s">
        <v>10</v>
      </c>
      <c r="H1238" s="144" t="s">
        <v>11</v>
      </c>
      <c r="I1238" s="144" t="s">
        <v>12</v>
      </c>
      <c r="J1238" s="144" t="s">
        <v>14</v>
      </c>
    </row>
    <row r="1239" spans="1:10" customFormat="1" ht="26.1" customHeight="1" x14ac:dyDescent="0.2">
      <c r="A1239" s="156" t="s">
        <v>454</v>
      </c>
      <c r="B1239" s="158" t="s">
        <v>386</v>
      </c>
      <c r="C1239" s="156" t="s">
        <v>22</v>
      </c>
      <c r="D1239" s="156" t="s">
        <v>387</v>
      </c>
      <c r="E1239" s="411" t="s">
        <v>665</v>
      </c>
      <c r="F1239" s="411"/>
      <c r="G1239" s="157" t="s">
        <v>28</v>
      </c>
      <c r="H1239" s="195">
        <v>1</v>
      </c>
      <c r="I1239" s="159">
        <v>640.19000000000005</v>
      </c>
      <c r="J1239" s="159">
        <v>640.19000000000005</v>
      </c>
    </row>
    <row r="1240" spans="1:10" customFormat="1" ht="24" customHeight="1" x14ac:dyDescent="0.2">
      <c r="A1240" s="196" t="s">
        <v>456</v>
      </c>
      <c r="B1240" s="197" t="s">
        <v>973</v>
      </c>
      <c r="C1240" s="196" t="s">
        <v>22</v>
      </c>
      <c r="D1240" s="196" t="s">
        <v>974</v>
      </c>
      <c r="E1240" s="412" t="s">
        <v>455</v>
      </c>
      <c r="F1240" s="412"/>
      <c r="G1240" s="198" t="s">
        <v>175</v>
      </c>
      <c r="H1240" s="199">
        <v>5.7864000000000004</v>
      </c>
      <c r="I1240" s="200">
        <v>35.56</v>
      </c>
      <c r="J1240" s="200">
        <v>205.76</v>
      </c>
    </row>
    <row r="1241" spans="1:10" customFormat="1" ht="26.1" customHeight="1" x14ac:dyDescent="0.2">
      <c r="A1241" s="196" t="s">
        <v>456</v>
      </c>
      <c r="B1241" s="197" t="s">
        <v>971</v>
      </c>
      <c r="C1241" s="196" t="s">
        <v>22</v>
      </c>
      <c r="D1241" s="196" t="s">
        <v>972</v>
      </c>
      <c r="E1241" s="412" t="s">
        <v>455</v>
      </c>
      <c r="F1241" s="412"/>
      <c r="G1241" s="198" t="s">
        <v>175</v>
      </c>
      <c r="H1241" s="199">
        <v>4.3398000000000003</v>
      </c>
      <c r="I1241" s="200">
        <v>26.6</v>
      </c>
      <c r="J1241" s="200">
        <v>115.43</v>
      </c>
    </row>
    <row r="1242" spans="1:10" customFormat="1" ht="26.1" customHeight="1" x14ac:dyDescent="0.2">
      <c r="A1242" s="201" t="s">
        <v>457</v>
      </c>
      <c r="B1242" s="202" t="s">
        <v>1080</v>
      </c>
      <c r="C1242" s="201" t="s">
        <v>22</v>
      </c>
      <c r="D1242" s="201" t="s">
        <v>1081</v>
      </c>
      <c r="E1242" s="408" t="s">
        <v>460</v>
      </c>
      <c r="F1242" s="408"/>
      <c r="G1242" s="203" t="s">
        <v>28</v>
      </c>
      <c r="H1242" s="204">
        <v>1</v>
      </c>
      <c r="I1242" s="205">
        <v>319</v>
      </c>
      <c r="J1242" s="205">
        <v>319</v>
      </c>
    </row>
    <row r="1243" spans="1:10" customFormat="1" x14ac:dyDescent="0.2">
      <c r="A1243" s="206"/>
      <c r="B1243" s="206"/>
      <c r="C1243" s="206"/>
      <c r="D1243" s="206"/>
      <c r="E1243" s="206" t="s">
        <v>470</v>
      </c>
      <c r="F1243" s="207">
        <v>236.23</v>
      </c>
      <c r="G1243" s="206" t="s">
        <v>471</v>
      </c>
      <c r="H1243" s="207">
        <v>0</v>
      </c>
      <c r="I1243" s="206" t="s">
        <v>472</v>
      </c>
      <c r="J1243" s="207">
        <v>236.23</v>
      </c>
    </row>
    <row r="1244" spans="1:10" customFormat="1" ht="15" thickBot="1" x14ac:dyDescent="0.25">
      <c r="A1244" s="206"/>
      <c r="B1244" s="206"/>
      <c r="C1244" s="206"/>
      <c r="D1244" s="206"/>
      <c r="E1244" s="206" t="s">
        <v>473</v>
      </c>
      <c r="F1244" s="207">
        <v>150.69999999999999</v>
      </c>
      <c r="G1244" s="206"/>
      <c r="H1244" s="409" t="s">
        <v>474</v>
      </c>
      <c r="I1244" s="409"/>
      <c r="J1244" s="207">
        <v>790.89</v>
      </c>
    </row>
    <row r="1245" spans="1:10" customFormat="1" ht="0.95" customHeight="1" thickTop="1" x14ac:dyDescent="0.2">
      <c r="A1245" s="208"/>
      <c r="B1245" s="208"/>
      <c r="C1245" s="208"/>
      <c r="D1245" s="208"/>
      <c r="E1245" s="208"/>
      <c r="F1245" s="208"/>
      <c r="G1245" s="208"/>
      <c r="H1245" s="208"/>
      <c r="I1245" s="208"/>
      <c r="J1245" s="208"/>
    </row>
    <row r="1246" spans="1:10" customFormat="1" ht="18" customHeight="1" x14ac:dyDescent="0.2">
      <c r="A1246" s="143" t="s">
        <v>2234</v>
      </c>
      <c r="B1246" s="144" t="s">
        <v>7</v>
      </c>
      <c r="C1246" s="143" t="s">
        <v>8</v>
      </c>
      <c r="D1246" s="143" t="s">
        <v>9</v>
      </c>
      <c r="E1246" s="410" t="s">
        <v>453</v>
      </c>
      <c r="F1246" s="410"/>
      <c r="G1246" s="145" t="s">
        <v>10</v>
      </c>
      <c r="H1246" s="144" t="s">
        <v>11</v>
      </c>
      <c r="I1246" s="144" t="s">
        <v>12</v>
      </c>
      <c r="J1246" s="144" t="s">
        <v>14</v>
      </c>
    </row>
    <row r="1247" spans="1:10" customFormat="1" ht="26.1" customHeight="1" x14ac:dyDescent="0.2">
      <c r="A1247" s="156" t="s">
        <v>454</v>
      </c>
      <c r="B1247" s="158" t="s">
        <v>2235</v>
      </c>
      <c r="C1247" s="156" t="s">
        <v>19</v>
      </c>
      <c r="D1247" s="156" t="s">
        <v>1907</v>
      </c>
      <c r="E1247" s="411" t="s">
        <v>476</v>
      </c>
      <c r="F1247" s="411"/>
      <c r="G1247" s="157" t="s">
        <v>20</v>
      </c>
      <c r="H1247" s="195">
        <v>1</v>
      </c>
      <c r="I1247" s="159">
        <v>57.59</v>
      </c>
      <c r="J1247" s="159">
        <v>57.59</v>
      </c>
    </row>
    <row r="1248" spans="1:10" customFormat="1" ht="26.1" customHeight="1" x14ac:dyDescent="0.2">
      <c r="A1248" s="196" t="s">
        <v>456</v>
      </c>
      <c r="B1248" s="197" t="s">
        <v>971</v>
      </c>
      <c r="C1248" s="196" t="s">
        <v>22</v>
      </c>
      <c r="D1248" s="196" t="s">
        <v>972</v>
      </c>
      <c r="E1248" s="412" t="s">
        <v>455</v>
      </c>
      <c r="F1248" s="412"/>
      <c r="G1248" s="198" t="s">
        <v>175</v>
      </c>
      <c r="H1248" s="199">
        <v>0.15</v>
      </c>
      <c r="I1248" s="200">
        <v>26.6</v>
      </c>
      <c r="J1248" s="200">
        <v>3.99</v>
      </c>
    </row>
    <row r="1249" spans="1:10" customFormat="1" ht="24" customHeight="1" x14ac:dyDescent="0.2">
      <c r="A1249" s="196" t="s">
        <v>456</v>
      </c>
      <c r="B1249" s="197" t="s">
        <v>973</v>
      </c>
      <c r="C1249" s="196" t="s">
        <v>22</v>
      </c>
      <c r="D1249" s="196" t="s">
        <v>974</v>
      </c>
      <c r="E1249" s="412" t="s">
        <v>455</v>
      </c>
      <c r="F1249" s="412"/>
      <c r="G1249" s="198" t="s">
        <v>175</v>
      </c>
      <c r="H1249" s="199">
        <v>0.15</v>
      </c>
      <c r="I1249" s="200">
        <v>35.56</v>
      </c>
      <c r="J1249" s="200">
        <v>5.33</v>
      </c>
    </row>
    <row r="1250" spans="1:10" customFormat="1" ht="26.1" customHeight="1" x14ac:dyDescent="0.2">
      <c r="A1250" s="201" t="s">
        <v>457</v>
      </c>
      <c r="B1250" s="202" t="s">
        <v>2388</v>
      </c>
      <c r="C1250" s="201" t="s">
        <v>19</v>
      </c>
      <c r="D1250" s="201" t="s">
        <v>1907</v>
      </c>
      <c r="E1250" s="408" t="s">
        <v>460</v>
      </c>
      <c r="F1250" s="408"/>
      <c r="G1250" s="203" t="s">
        <v>20</v>
      </c>
      <c r="H1250" s="204">
        <v>1</v>
      </c>
      <c r="I1250" s="205">
        <v>48.27</v>
      </c>
      <c r="J1250" s="205">
        <v>48.27</v>
      </c>
    </row>
    <row r="1251" spans="1:10" customFormat="1" x14ac:dyDescent="0.2">
      <c r="A1251" s="206"/>
      <c r="B1251" s="206"/>
      <c r="C1251" s="206"/>
      <c r="D1251" s="206"/>
      <c r="E1251" s="206" t="s">
        <v>470</v>
      </c>
      <c r="F1251" s="207">
        <v>6.8</v>
      </c>
      <c r="G1251" s="206" t="s">
        <v>471</v>
      </c>
      <c r="H1251" s="207">
        <v>0</v>
      </c>
      <c r="I1251" s="206" t="s">
        <v>472</v>
      </c>
      <c r="J1251" s="207">
        <v>6.8</v>
      </c>
    </row>
    <row r="1252" spans="1:10" customFormat="1" ht="15" thickBot="1" x14ac:dyDescent="0.25">
      <c r="A1252" s="206"/>
      <c r="B1252" s="206"/>
      <c r="C1252" s="206"/>
      <c r="D1252" s="206"/>
      <c r="E1252" s="206" t="s">
        <v>473</v>
      </c>
      <c r="F1252" s="207">
        <v>13.55</v>
      </c>
      <c r="G1252" s="206"/>
      <c r="H1252" s="409" t="s">
        <v>474</v>
      </c>
      <c r="I1252" s="409"/>
      <c r="J1252" s="207">
        <v>71.14</v>
      </c>
    </row>
    <row r="1253" spans="1:10" customFormat="1" ht="0.95" customHeight="1" thickTop="1" x14ac:dyDescent="0.2">
      <c r="A1253" s="208"/>
      <c r="B1253" s="208"/>
      <c r="C1253" s="208"/>
      <c r="D1253" s="208"/>
      <c r="E1253" s="208"/>
      <c r="F1253" s="208"/>
      <c r="G1253" s="208"/>
      <c r="H1253" s="208"/>
      <c r="I1253" s="208"/>
      <c r="J1253" s="208"/>
    </row>
    <row r="1254" spans="1:10" customFormat="1" ht="18" customHeight="1" x14ac:dyDescent="0.2">
      <c r="A1254" s="143" t="s">
        <v>2236</v>
      </c>
      <c r="B1254" s="144" t="s">
        <v>7</v>
      </c>
      <c r="C1254" s="143" t="s">
        <v>8</v>
      </c>
      <c r="D1254" s="143" t="s">
        <v>9</v>
      </c>
      <c r="E1254" s="410" t="s">
        <v>453</v>
      </c>
      <c r="F1254" s="410"/>
      <c r="G1254" s="145" t="s">
        <v>10</v>
      </c>
      <c r="H1254" s="144" t="s">
        <v>11</v>
      </c>
      <c r="I1254" s="144" t="s">
        <v>12</v>
      </c>
      <c r="J1254" s="144" t="s">
        <v>14</v>
      </c>
    </row>
    <row r="1255" spans="1:10" customFormat="1" ht="26.1" customHeight="1" x14ac:dyDescent="0.2">
      <c r="A1255" s="156" t="s">
        <v>454</v>
      </c>
      <c r="B1255" s="158" t="s">
        <v>357</v>
      </c>
      <c r="C1255" s="156" t="s">
        <v>22</v>
      </c>
      <c r="D1255" s="156" t="s">
        <v>258</v>
      </c>
      <c r="E1255" s="411" t="s">
        <v>539</v>
      </c>
      <c r="F1255" s="411"/>
      <c r="G1255" s="157" t="s">
        <v>28</v>
      </c>
      <c r="H1255" s="195">
        <v>1</v>
      </c>
      <c r="I1255" s="159">
        <v>362.3</v>
      </c>
      <c r="J1255" s="159">
        <v>362.3</v>
      </c>
    </row>
    <row r="1256" spans="1:10" customFormat="1" ht="39" customHeight="1" x14ac:dyDescent="0.2">
      <c r="A1256" s="196" t="s">
        <v>456</v>
      </c>
      <c r="B1256" s="197" t="s">
        <v>981</v>
      </c>
      <c r="C1256" s="196" t="s">
        <v>22</v>
      </c>
      <c r="D1256" s="196" t="s">
        <v>2389</v>
      </c>
      <c r="E1256" s="412" t="s">
        <v>762</v>
      </c>
      <c r="F1256" s="412"/>
      <c r="G1256" s="198" t="s">
        <v>32</v>
      </c>
      <c r="H1256" s="199">
        <v>1.41E-2</v>
      </c>
      <c r="I1256" s="200">
        <v>218.11</v>
      </c>
      <c r="J1256" s="200">
        <v>3.07</v>
      </c>
    </row>
    <row r="1257" spans="1:10" customFormat="1" ht="24" customHeight="1" x14ac:dyDescent="0.2">
      <c r="A1257" s="196" t="s">
        <v>456</v>
      </c>
      <c r="B1257" s="197" t="s">
        <v>493</v>
      </c>
      <c r="C1257" s="196" t="s">
        <v>22</v>
      </c>
      <c r="D1257" s="196" t="s">
        <v>494</v>
      </c>
      <c r="E1257" s="412" t="s">
        <v>455</v>
      </c>
      <c r="F1257" s="412"/>
      <c r="G1257" s="198" t="s">
        <v>175</v>
      </c>
      <c r="H1257" s="199">
        <v>0.22309999999999999</v>
      </c>
      <c r="I1257" s="200">
        <v>24.6</v>
      </c>
      <c r="J1257" s="200">
        <v>5.48</v>
      </c>
    </row>
    <row r="1258" spans="1:10" customFormat="1" ht="24" customHeight="1" x14ac:dyDescent="0.2">
      <c r="A1258" s="196" t="s">
        <v>456</v>
      </c>
      <c r="B1258" s="197" t="s">
        <v>681</v>
      </c>
      <c r="C1258" s="196" t="s">
        <v>22</v>
      </c>
      <c r="D1258" s="196" t="s">
        <v>682</v>
      </c>
      <c r="E1258" s="412" t="s">
        <v>455</v>
      </c>
      <c r="F1258" s="412"/>
      <c r="G1258" s="198" t="s">
        <v>175</v>
      </c>
      <c r="H1258" s="199">
        <v>0.28399999999999997</v>
      </c>
      <c r="I1258" s="200">
        <v>34.29</v>
      </c>
      <c r="J1258" s="200">
        <v>9.73</v>
      </c>
    </row>
    <row r="1259" spans="1:10" customFormat="1" ht="39" customHeight="1" x14ac:dyDescent="0.2">
      <c r="A1259" s="201" t="s">
        <v>457</v>
      </c>
      <c r="B1259" s="202" t="s">
        <v>982</v>
      </c>
      <c r="C1259" s="201" t="s">
        <v>22</v>
      </c>
      <c r="D1259" s="201" t="s">
        <v>983</v>
      </c>
      <c r="E1259" s="408" t="s">
        <v>460</v>
      </c>
      <c r="F1259" s="408"/>
      <c r="G1259" s="203" t="s">
        <v>28</v>
      </c>
      <c r="H1259" s="204">
        <v>1</v>
      </c>
      <c r="I1259" s="205">
        <v>344.02</v>
      </c>
      <c r="J1259" s="205">
        <v>344.02</v>
      </c>
    </row>
    <row r="1260" spans="1:10" customFormat="1" x14ac:dyDescent="0.2">
      <c r="A1260" s="206"/>
      <c r="B1260" s="206"/>
      <c r="C1260" s="206"/>
      <c r="D1260" s="206"/>
      <c r="E1260" s="206" t="s">
        <v>470</v>
      </c>
      <c r="F1260" s="207">
        <v>12.44</v>
      </c>
      <c r="G1260" s="206" t="s">
        <v>471</v>
      </c>
      <c r="H1260" s="207">
        <v>0</v>
      </c>
      <c r="I1260" s="206" t="s">
        <v>472</v>
      </c>
      <c r="J1260" s="207">
        <v>12.44</v>
      </c>
    </row>
    <row r="1261" spans="1:10" customFormat="1" ht="15" thickBot="1" x14ac:dyDescent="0.25">
      <c r="A1261" s="206"/>
      <c r="B1261" s="206"/>
      <c r="C1261" s="206"/>
      <c r="D1261" s="206"/>
      <c r="E1261" s="206" t="s">
        <v>473</v>
      </c>
      <c r="F1261" s="207">
        <v>85.28</v>
      </c>
      <c r="G1261" s="206"/>
      <c r="H1261" s="409" t="s">
        <v>474</v>
      </c>
      <c r="I1261" s="409"/>
      <c r="J1261" s="207">
        <v>447.58</v>
      </c>
    </row>
    <row r="1262" spans="1:10" customFormat="1" ht="0.95" customHeight="1" thickTop="1" x14ac:dyDescent="0.2">
      <c r="A1262" s="208"/>
      <c r="B1262" s="208"/>
      <c r="C1262" s="208"/>
      <c r="D1262" s="208"/>
      <c r="E1262" s="208"/>
      <c r="F1262" s="208"/>
      <c r="G1262" s="208"/>
      <c r="H1262" s="208"/>
      <c r="I1262" s="208"/>
      <c r="J1262" s="208"/>
    </row>
    <row r="1263" spans="1:10" customFormat="1" ht="18" customHeight="1" x14ac:dyDescent="0.2">
      <c r="A1263" s="143" t="s">
        <v>2237</v>
      </c>
      <c r="B1263" s="144" t="s">
        <v>7</v>
      </c>
      <c r="C1263" s="143" t="s">
        <v>8</v>
      </c>
      <c r="D1263" s="143" t="s">
        <v>9</v>
      </c>
      <c r="E1263" s="410" t="s">
        <v>453</v>
      </c>
      <c r="F1263" s="410"/>
      <c r="G1263" s="145" t="s">
        <v>10</v>
      </c>
      <c r="H1263" s="144" t="s">
        <v>11</v>
      </c>
      <c r="I1263" s="144" t="s">
        <v>12</v>
      </c>
      <c r="J1263" s="144" t="s">
        <v>14</v>
      </c>
    </row>
    <row r="1264" spans="1:10" customFormat="1" ht="39" customHeight="1" x14ac:dyDescent="0.2">
      <c r="A1264" s="156" t="s">
        <v>454</v>
      </c>
      <c r="B1264" s="158" t="s">
        <v>2238</v>
      </c>
      <c r="C1264" s="156" t="s">
        <v>22</v>
      </c>
      <c r="D1264" s="156" t="s">
        <v>1929</v>
      </c>
      <c r="E1264" s="411" t="s">
        <v>539</v>
      </c>
      <c r="F1264" s="411"/>
      <c r="G1264" s="157" t="s">
        <v>28</v>
      </c>
      <c r="H1264" s="195">
        <v>1</v>
      </c>
      <c r="I1264" s="159">
        <v>714.56</v>
      </c>
      <c r="J1264" s="159">
        <v>714.56</v>
      </c>
    </row>
    <row r="1265" spans="1:10" customFormat="1" ht="39" customHeight="1" x14ac:dyDescent="0.2">
      <c r="A1265" s="196" t="s">
        <v>456</v>
      </c>
      <c r="B1265" s="197" t="s">
        <v>314</v>
      </c>
      <c r="C1265" s="196" t="s">
        <v>22</v>
      </c>
      <c r="D1265" s="196" t="s">
        <v>2390</v>
      </c>
      <c r="E1265" s="412" t="s">
        <v>762</v>
      </c>
      <c r="F1265" s="412"/>
      <c r="G1265" s="198" t="s">
        <v>30</v>
      </c>
      <c r="H1265" s="199">
        <v>0.81</v>
      </c>
      <c r="I1265" s="200">
        <v>8.8000000000000007</v>
      </c>
      <c r="J1265" s="200">
        <v>7.12</v>
      </c>
    </row>
    <row r="1266" spans="1:10" customFormat="1" ht="65.099999999999994" customHeight="1" x14ac:dyDescent="0.2">
      <c r="A1266" s="196" t="s">
        <v>456</v>
      </c>
      <c r="B1266" s="197" t="s">
        <v>744</v>
      </c>
      <c r="C1266" s="196" t="s">
        <v>22</v>
      </c>
      <c r="D1266" s="196" t="s">
        <v>745</v>
      </c>
      <c r="E1266" s="412" t="s">
        <v>728</v>
      </c>
      <c r="F1266" s="412"/>
      <c r="G1266" s="198" t="s">
        <v>729</v>
      </c>
      <c r="H1266" s="199">
        <v>8.6999999999999994E-3</v>
      </c>
      <c r="I1266" s="200">
        <v>160.33000000000001</v>
      </c>
      <c r="J1266" s="200">
        <v>1.39</v>
      </c>
    </row>
    <row r="1267" spans="1:10" customFormat="1" ht="39" customHeight="1" x14ac:dyDescent="0.2">
      <c r="A1267" s="196" t="s">
        <v>456</v>
      </c>
      <c r="B1267" s="197" t="s">
        <v>991</v>
      </c>
      <c r="C1267" s="196" t="s">
        <v>22</v>
      </c>
      <c r="D1267" s="196" t="s">
        <v>992</v>
      </c>
      <c r="E1267" s="412" t="s">
        <v>801</v>
      </c>
      <c r="F1267" s="412"/>
      <c r="G1267" s="198" t="s">
        <v>32</v>
      </c>
      <c r="H1267" s="199">
        <v>0.11559999999999999</v>
      </c>
      <c r="I1267" s="200">
        <v>1123.43</v>
      </c>
      <c r="J1267" s="200">
        <v>129.86000000000001</v>
      </c>
    </row>
    <row r="1268" spans="1:10" customFormat="1" ht="24" customHeight="1" x14ac:dyDescent="0.2">
      <c r="A1268" s="196" t="s">
        <v>456</v>
      </c>
      <c r="B1268" s="197" t="s">
        <v>681</v>
      </c>
      <c r="C1268" s="196" t="s">
        <v>22</v>
      </c>
      <c r="D1268" s="196" t="s">
        <v>682</v>
      </c>
      <c r="E1268" s="412" t="s">
        <v>455</v>
      </c>
      <c r="F1268" s="412"/>
      <c r="G1268" s="198" t="s">
        <v>175</v>
      </c>
      <c r="H1268" s="199">
        <v>5.0944000000000003</v>
      </c>
      <c r="I1268" s="200">
        <v>34.29</v>
      </c>
      <c r="J1268" s="200">
        <v>174.68</v>
      </c>
    </row>
    <row r="1269" spans="1:10" customFormat="1" ht="24" customHeight="1" x14ac:dyDescent="0.2">
      <c r="A1269" s="196" t="s">
        <v>456</v>
      </c>
      <c r="B1269" s="197" t="s">
        <v>493</v>
      </c>
      <c r="C1269" s="196" t="s">
        <v>22</v>
      </c>
      <c r="D1269" s="196" t="s">
        <v>494</v>
      </c>
      <c r="E1269" s="412" t="s">
        <v>455</v>
      </c>
      <c r="F1269" s="412"/>
      <c r="G1269" s="198" t="s">
        <v>175</v>
      </c>
      <c r="H1269" s="199">
        <v>4.0027999999999997</v>
      </c>
      <c r="I1269" s="200">
        <v>24.6</v>
      </c>
      <c r="J1269" s="200">
        <v>98.46</v>
      </c>
    </row>
    <row r="1270" spans="1:10" customFormat="1" ht="39" customHeight="1" x14ac:dyDescent="0.2">
      <c r="A1270" s="196" t="s">
        <v>456</v>
      </c>
      <c r="B1270" s="197" t="s">
        <v>989</v>
      </c>
      <c r="C1270" s="196" t="s">
        <v>22</v>
      </c>
      <c r="D1270" s="196" t="s">
        <v>990</v>
      </c>
      <c r="E1270" s="412" t="s">
        <v>801</v>
      </c>
      <c r="F1270" s="412"/>
      <c r="G1270" s="198" t="s">
        <v>32</v>
      </c>
      <c r="H1270" s="199">
        <v>1.4800000000000001E-2</v>
      </c>
      <c r="I1270" s="200">
        <v>727.02</v>
      </c>
      <c r="J1270" s="200">
        <v>10.75</v>
      </c>
    </row>
    <row r="1271" spans="1:10" customFormat="1" ht="39" customHeight="1" x14ac:dyDescent="0.2">
      <c r="A1271" s="196" t="s">
        <v>456</v>
      </c>
      <c r="B1271" s="197" t="s">
        <v>984</v>
      </c>
      <c r="C1271" s="196" t="s">
        <v>22</v>
      </c>
      <c r="D1271" s="196" t="s">
        <v>985</v>
      </c>
      <c r="E1271" s="412" t="s">
        <v>986</v>
      </c>
      <c r="F1271" s="412"/>
      <c r="G1271" s="198" t="s">
        <v>32</v>
      </c>
      <c r="H1271" s="199">
        <v>4.48E-2</v>
      </c>
      <c r="I1271" s="200">
        <v>3200.1</v>
      </c>
      <c r="J1271" s="200">
        <v>143.36000000000001</v>
      </c>
    </row>
    <row r="1272" spans="1:10" customFormat="1" ht="65.099999999999994" customHeight="1" x14ac:dyDescent="0.2">
      <c r="A1272" s="196" t="s">
        <v>456</v>
      </c>
      <c r="B1272" s="197" t="s">
        <v>746</v>
      </c>
      <c r="C1272" s="196" t="s">
        <v>22</v>
      </c>
      <c r="D1272" s="196" t="s">
        <v>747</v>
      </c>
      <c r="E1272" s="412" t="s">
        <v>728</v>
      </c>
      <c r="F1272" s="412"/>
      <c r="G1272" s="198" t="s">
        <v>734</v>
      </c>
      <c r="H1272" s="199">
        <v>1.78E-2</v>
      </c>
      <c r="I1272" s="200">
        <v>69.510000000000005</v>
      </c>
      <c r="J1272" s="200">
        <v>1.23</v>
      </c>
    </row>
    <row r="1273" spans="1:10" customFormat="1" ht="39" customHeight="1" x14ac:dyDescent="0.2">
      <c r="A1273" s="196" t="s">
        <v>456</v>
      </c>
      <c r="B1273" s="197" t="s">
        <v>987</v>
      </c>
      <c r="C1273" s="196" t="s">
        <v>22</v>
      </c>
      <c r="D1273" s="196" t="s">
        <v>988</v>
      </c>
      <c r="E1273" s="412" t="s">
        <v>725</v>
      </c>
      <c r="F1273" s="412"/>
      <c r="G1273" s="198" t="s">
        <v>32</v>
      </c>
      <c r="H1273" s="199">
        <v>7.4399999999999994E-2</v>
      </c>
      <c r="I1273" s="200">
        <v>815.66</v>
      </c>
      <c r="J1273" s="200">
        <v>60.68</v>
      </c>
    </row>
    <row r="1274" spans="1:10" customFormat="1" ht="26.1" customHeight="1" x14ac:dyDescent="0.2">
      <c r="A1274" s="201" t="s">
        <v>457</v>
      </c>
      <c r="B1274" s="202" t="s">
        <v>794</v>
      </c>
      <c r="C1274" s="201" t="s">
        <v>22</v>
      </c>
      <c r="D1274" s="201" t="s">
        <v>795</v>
      </c>
      <c r="E1274" s="408" t="s">
        <v>460</v>
      </c>
      <c r="F1274" s="408"/>
      <c r="G1274" s="203" t="s">
        <v>29</v>
      </c>
      <c r="H1274" s="204">
        <v>0.14080000000000001</v>
      </c>
      <c r="I1274" s="205">
        <v>2.16</v>
      </c>
      <c r="J1274" s="205">
        <v>0.30412800000000001</v>
      </c>
    </row>
    <row r="1275" spans="1:10" customFormat="1" ht="26.1" customHeight="1" x14ac:dyDescent="0.2">
      <c r="A1275" s="201" t="s">
        <v>457</v>
      </c>
      <c r="B1275" s="202" t="s">
        <v>495</v>
      </c>
      <c r="C1275" s="201" t="s">
        <v>22</v>
      </c>
      <c r="D1275" s="201" t="s">
        <v>496</v>
      </c>
      <c r="E1275" s="408" t="s">
        <v>460</v>
      </c>
      <c r="F1275" s="408"/>
      <c r="G1275" s="203" t="s">
        <v>251</v>
      </c>
      <c r="H1275" s="204">
        <v>1.2500000000000001E-2</v>
      </c>
      <c r="I1275" s="205">
        <v>20.73</v>
      </c>
      <c r="J1275" s="205">
        <v>0.25912499999999999</v>
      </c>
    </row>
    <row r="1276" spans="1:10" customFormat="1" ht="26.1" customHeight="1" x14ac:dyDescent="0.2">
      <c r="A1276" s="201" t="s">
        <v>457</v>
      </c>
      <c r="B1276" s="202" t="s">
        <v>1074</v>
      </c>
      <c r="C1276" s="201" t="s">
        <v>22</v>
      </c>
      <c r="D1276" s="201" t="s">
        <v>1075</v>
      </c>
      <c r="E1276" s="408" t="s">
        <v>460</v>
      </c>
      <c r="F1276" s="408"/>
      <c r="G1276" s="203" t="s">
        <v>28</v>
      </c>
      <c r="H1276" s="204">
        <v>131.81880000000001</v>
      </c>
      <c r="I1276" s="205">
        <v>0.61</v>
      </c>
      <c r="J1276" s="205">
        <v>80.409468000000004</v>
      </c>
    </row>
    <row r="1277" spans="1:10" customFormat="1" ht="39" customHeight="1" x14ac:dyDescent="0.2">
      <c r="A1277" s="201" t="s">
        <v>457</v>
      </c>
      <c r="B1277" s="202" t="s">
        <v>651</v>
      </c>
      <c r="C1277" s="201" t="s">
        <v>22</v>
      </c>
      <c r="D1277" s="201" t="s">
        <v>652</v>
      </c>
      <c r="E1277" s="408" t="s">
        <v>460</v>
      </c>
      <c r="F1277" s="408"/>
      <c r="G1277" s="203" t="s">
        <v>29</v>
      </c>
      <c r="H1277" s="204">
        <v>0.44159999999999999</v>
      </c>
      <c r="I1277" s="205">
        <v>12.01</v>
      </c>
      <c r="J1277" s="205">
        <v>5.3036159999999999</v>
      </c>
    </row>
    <row r="1278" spans="1:10" customFormat="1" ht="26.1" customHeight="1" x14ac:dyDescent="0.2">
      <c r="A1278" s="201" t="s">
        <v>457</v>
      </c>
      <c r="B1278" s="202" t="s">
        <v>788</v>
      </c>
      <c r="C1278" s="201" t="s">
        <v>22</v>
      </c>
      <c r="D1278" s="201" t="s">
        <v>789</v>
      </c>
      <c r="E1278" s="408" t="s">
        <v>460</v>
      </c>
      <c r="F1278" s="408"/>
      <c r="G1278" s="203" t="s">
        <v>121</v>
      </c>
      <c r="H1278" s="204">
        <v>5.4000000000000003E-3</v>
      </c>
      <c r="I1278" s="205">
        <v>9.39</v>
      </c>
      <c r="J1278" s="205">
        <v>5.0706000000000001E-2</v>
      </c>
    </row>
    <row r="1279" spans="1:10" customFormat="1" ht="26.1" customHeight="1" x14ac:dyDescent="0.2">
      <c r="A1279" s="201" t="s">
        <v>457</v>
      </c>
      <c r="B1279" s="202" t="s">
        <v>685</v>
      </c>
      <c r="C1279" s="201" t="s">
        <v>22</v>
      </c>
      <c r="D1279" s="201" t="s">
        <v>686</v>
      </c>
      <c r="E1279" s="408" t="s">
        <v>460</v>
      </c>
      <c r="F1279" s="408"/>
      <c r="G1279" s="203" t="s">
        <v>29</v>
      </c>
      <c r="H1279" s="204">
        <v>0.11840000000000001</v>
      </c>
      <c r="I1279" s="205">
        <v>6.18</v>
      </c>
      <c r="J1279" s="205">
        <v>0.73171200000000003</v>
      </c>
    </row>
    <row r="1280" spans="1:10" customFormat="1" x14ac:dyDescent="0.2">
      <c r="A1280" s="206"/>
      <c r="B1280" s="206"/>
      <c r="C1280" s="206"/>
      <c r="D1280" s="206"/>
      <c r="E1280" s="206" t="s">
        <v>470</v>
      </c>
      <c r="F1280" s="207">
        <v>274.58999999999997</v>
      </c>
      <c r="G1280" s="206" t="s">
        <v>471</v>
      </c>
      <c r="H1280" s="207">
        <v>0</v>
      </c>
      <c r="I1280" s="206" t="s">
        <v>472</v>
      </c>
      <c r="J1280" s="207">
        <v>274.58999999999997</v>
      </c>
    </row>
    <row r="1281" spans="1:10" customFormat="1" ht="15" thickBot="1" x14ac:dyDescent="0.25">
      <c r="A1281" s="206"/>
      <c r="B1281" s="206"/>
      <c r="C1281" s="206"/>
      <c r="D1281" s="206"/>
      <c r="E1281" s="206" t="s">
        <v>473</v>
      </c>
      <c r="F1281" s="207">
        <v>168.2</v>
      </c>
      <c r="G1281" s="206"/>
      <c r="H1281" s="409" t="s">
        <v>474</v>
      </c>
      <c r="I1281" s="409"/>
      <c r="J1281" s="207">
        <v>882.76</v>
      </c>
    </row>
    <row r="1282" spans="1:10" customFormat="1" ht="0.95" customHeight="1" thickTop="1" x14ac:dyDescent="0.2">
      <c r="A1282" s="208"/>
      <c r="B1282" s="208"/>
      <c r="C1282" s="208"/>
      <c r="D1282" s="208"/>
      <c r="E1282" s="208"/>
      <c r="F1282" s="208"/>
      <c r="G1282" s="208"/>
      <c r="H1282" s="208"/>
      <c r="I1282" s="208"/>
      <c r="J1282" s="208"/>
    </row>
    <row r="1283" spans="1:10" customFormat="1" ht="18" customHeight="1" x14ac:dyDescent="0.2">
      <c r="A1283" s="143" t="s">
        <v>2239</v>
      </c>
      <c r="B1283" s="144" t="s">
        <v>7</v>
      </c>
      <c r="C1283" s="143" t="s">
        <v>8</v>
      </c>
      <c r="D1283" s="143" t="s">
        <v>9</v>
      </c>
      <c r="E1283" s="410" t="s">
        <v>453</v>
      </c>
      <c r="F1283" s="410"/>
      <c r="G1283" s="145" t="s">
        <v>10</v>
      </c>
      <c r="H1283" s="144" t="s">
        <v>11</v>
      </c>
      <c r="I1283" s="144" t="s">
        <v>12</v>
      </c>
      <c r="J1283" s="144" t="s">
        <v>14</v>
      </c>
    </row>
    <row r="1284" spans="1:10" customFormat="1" ht="39" customHeight="1" x14ac:dyDescent="0.2">
      <c r="A1284" s="156" t="s">
        <v>454</v>
      </c>
      <c r="B1284" s="158" t="s">
        <v>2240</v>
      </c>
      <c r="C1284" s="156" t="s">
        <v>22</v>
      </c>
      <c r="D1284" s="156" t="s">
        <v>1935</v>
      </c>
      <c r="E1284" s="411" t="s">
        <v>566</v>
      </c>
      <c r="F1284" s="411"/>
      <c r="G1284" s="157" t="s">
        <v>28</v>
      </c>
      <c r="H1284" s="195">
        <v>1</v>
      </c>
      <c r="I1284" s="159">
        <v>102.11</v>
      </c>
      <c r="J1284" s="159">
        <v>102.11</v>
      </c>
    </row>
    <row r="1285" spans="1:10" customFormat="1" ht="26.1" customHeight="1" x14ac:dyDescent="0.2">
      <c r="A1285" s="196" t="s">
        <v>456</v>
      </c>
      <c r="B1285" s="197" t="s">
        <v>710</v>
      </c>
      <c r="C1285" s="196" t="s">
        <v>22</v>
      </c>
      <c r="D1285" s="196" t="s">
        <v>711</v>
      </c>
      <c r="E1285" s="412" t="s">
        <v>455</v>
      </c>
      <c r="F1285" s="412"/>
      <c r="G1285" s="198" t="s">
        <v>175</v>
      </c>
      <c r="H1285" s="199">
        <v>0.47770000000000001</v>
      </c>
      <c r="I1285" s="200">
        <v>33.72</v>
      </c>
      <c r="J1285" s="200">
        <v>16.100000000000001</v>
      </c>
    </row>
    <row r="1286" spans="1:10" customFormat="1" ht="26.1" customHeight="1" x14ac:dyDescent="0.2">
      <c r="A1286" s="196" t="s">
        <v>456</v>
      </c>
      <c r="B1286" s="197" t="s">
        <v>708</v>
      </c>
      <c r="C1286" s="196" t="s">
        <v>22</v>
      </c>
      <c r="D1286" s="196" t="s">
        <v>709</v>
      </c>
      <c r="E1286" s="412" t="s">
        <v>455</v>
      </c>
      <c r="F1286" s="412"/>
      <c r="G1286" s="198" t="s">
        <v>175</v>
      </c>
      <c r="H1286" s="199">
        <v>0.47770000000000001</v>
      </c>
      <c r="I1286" s="200">
        <v>25.61</v>
      </c>
      <c r="J1286" s="200">
        <v>12.23</v>
      </c>
    </row>
    <row r="1287" spans="1:10" customFormat="1" ht="26.1" customHeight="1" x14ac:dyDescent="0.2">
      <c r="A1287" s="201" t="s">
        <v>457</v>
      </c>
      <c r="B1287" s="202" t="s">
        <v>2391</v>
      </c>
      <c r="C1287" s="201" t="s">
        <v>22</v>
      </c>
      <c r="D1287" s="201" t="s">
        <v>2392</v>
      </c>
      <c r="E1287" s="408" t="s">
        <v>460</v>
      </c>
      <c r="F1287" s="408"/>
      <c r="G1287" s="203" t="s">
        <v>28</v>
      </c>
      <c r="H1287" s="204">
        <v>1</v>
      </c>
      <c r="I1287" s="205">
        <v>62.4</v>
      </c>
      <c r="J1287" s="205">
        <v>62.4</v>
      </c>
    </row>
    <row r="1288" spans="1:10" customFormat="1" ht="24" customHeight="1" x14ac:dyDescent="0.2">
      <c r="A1288" s="201" t="s">
        <v>457</v>
      </c>
      <c r="B1288" s="202" t="s">
        <v>720</v>
      </c>
      <c r="C1288" s="201" t="s">
        <v>22</v>
      </c>
      <c r="D1288" s="201" t="s">
        <v>721</v>
      </c>
      <c r="E1288" s="408" t="s">
        <v>460</v>
      </c>
      <c r="F1288" s="408"/>
      <c r="G1288" s="203" t="s">
        <v>28</v>
      </c>
      <c r="H1288" s="204">
        <v>1.84E-2</v>
      </c>
      <c r="I1288" s="205">
        <v>1.62</v>
      </c>
      <c r="J1288" s="205">
        <v>2.9808000000000001E-2</v>
      </c>
    </row>
    <row r="1289" spans="1:10" customFormat="1" ht="24" customHeight="1" x14ac:dyDescent="0.2">
      <c r="A1289" s="201" t="s">
        <v>457</v>
      </c>
      <c r="B1289" s="202" t="s">
        <v>979</v>
      </c>
      <c r="C1289" s="201" t="s">
        <v>22</v>
      </c>
      <c r="D1289" s="201" t="s">
        <v>980</v>
      </c>
      <c r="E1289" s="408" t="s">
        <v>460</v>
      </c>
      <c r="F1289" s="408"/>
      <c r="G1289" s="203" t="s">
        <v>28</v>
      </c>
      <c r="H1289" s="204">
        <v>6.6799999999999998E-2</v>
      </c>
      <c r="I1289" s="205">
        <v>61.55</v>
      </c>
      <c r="J1289" s="205">
        <v>4.1115399999999998</v>
      </c>
    </row>
    <row r="1290" spans="1:10" customFormat="1" ht="26.1" customHeight="1" x14ac:dyDescent="0.2">
      <c r="A1290" s="201" t="s">
        <v>457</v>
      </c>
      <c r="B1290" s="202" t="s">
        <v>714</v>
      </c>
      <c r="C1290" s="201" t="s">
        <v>22</v>
      </c>
      <c r="D1290" s="201" t="s">
        <v>715</v>
      </c>
      <c r="E1290" s="408" t="s">
        <v>460</v>
      </c>
      <c r="F1290" s="408"/>
      <c r="G1290" s="203" t="s">
        <v>28</v>
      </c>
      <c r="H1290" s="204">
        <v>0.104</v>
      </c>
      <c r="I1290" s="205">
        <v>69.739999999999995</v>
      </c>
      <c r="J1290" s="205">
        <v>7.2529599999999999</v>
      </c>
    </row>
    <row r="1291" spans="1:10" customFormat="1" x14ac:dyDescent="0.2">
      <c r="A1291" s="206"/>
      <c r="B1291" s="206"/>
      <c r="C1291" s="206"/>
      <c r="D1291" s="206"/>
      <c r="E1291" s="206" t="s">
        <v>470</v>
      </c>
      <c r="F1291" s="207">
        <v>20.94</v>
      </c>
      <c r="G1291" s="206" t="s">
        <v>471</v>
      </c>
      <c r="H1291" s="207">
        <v>0</v>
      </c>
      <c r="I1291" s="206" t="s">
        <v>472</v>
      </c>
      <c r="J1291" s="207">
        <v>20.94</v>
      </c>
    </row>
    <row r="1292" spans="1:10" customFormat="1" ht="15" thickBot="1" x14ac:dyDescent="0.25">
      <c r="A1292" s="206"/>
      <c r="B1292" s="206"/>
      <c r="C1292" s="206"/>
      <c r="D1292" s="206"/>
      <c r="E1292" s="206" t="s">
        <v>473</v>
      </c>
      <c r="F1292" s="207">
        <v>24.03</v>
      </c>
      <c r="G1292" s="206"/>
      <c r="H1292" s="409" t="s">
        <v>474</v>
      </c>
      <c r="I1292" s="409"/>
      <c r="J1292" s="207">
        <v>126.14</v>
      </c>
    </row>
    <row r="1293" spans="1:10" customFormat="1" ht="0.95" customHeight="1" thickTop="1" x14ac:dyDescent="0.2">
      <c r="A1293" s="208"/>
      <c r="B1293" s="208"/>
      <c r="C1293" s="208"/>
      <c r="D1293" s="208"/>
      <c r="E1293" s="208"/>
      <c r="F1293" s="208"/>
      <c r="G1293" s="208"/>
      <c r="H1293" s="208"/>
      <c r="I1293" s="208"/>
      <c r="J1293" s="208"/>
    </row>
    <row r="1294" spans="1:10" customFormat="1" ht="18" customHeight="1" x14ac:dyDescent="0.2">
      <c r="A1294" s="143" t="s">
        <v>2241</v>
      </c>
      <c r="B1294" s="144" t="s">
        <v>7</v>
      </c>
      <c r="C1294" s="143" t="s">
        <v>8</v>
      </c>
      <c r="D1294" s="143" t="s">
        <v>9</v>
      </c>
      <c r="E1294" s="410" t="s">
        <v>453</v>
      </c>
      <c r="F1294" s="410"/>
      <c r="G1294" s="145" t="s">
        <v>10</v>
      </c>
      <c r="H1294" s="144" t="s">
        <v>11</v>
      </c>
      <c r="I1294" s="144" t="s">
        <v>12</v>
      </c>
      <c r="J1294" s="144" t="s">
        <v>14</v>
      </c>
    </row>
    <row r="1295" spans="1:10" customFormat="1" ht="51.95" customHeight="1" x14ac:dyDescent="0.2">
      <c r="A1295" s="156" t="s">
        <v>454</v>
      </c>
      <c r="B1295" s="158" t="s">
        <v>2242</v>
      </c>
      <c r="C1295" s="156" t="s">
        <v>19</v>
      </c>
      <c r="D1295" s="156" t="s">
        <v>1938</v>
      </c>
      <c r="E1295" s="411" t="s">
        <v>514</v>
      </c>
      <c r="F1295" s="411"/>
      <c r="G1295" s="157" t="s">
        <v>28</v>
      </c>
      <c r="H1295" s="195">
        <v>1</v>
      </c>
      <c r="I1295" s="159">
        <v>61.29</v>
      </c>
      <c r="J1295" s="159">
        <v>61.29</v>
      </c>
    </row>
    <row r="1296" spans="1:10" customFormat="1" ht="26.1" customHeight="1" x14ac:dyDescent="0.2">
      <c r="A1296" s="196" t="s">
        <v>456</v>
      </c>
      <c r="B1296" s="197" t="s">
        <v>708</v>
      </c>
      <c r="C1296" s="196" t="s">
        <v>22</v>
      </c>
      <c r="D1296" s="196" t="s">
        <v>709</v>
      </c>
      <c r="E1296" s="412" t="s">
        <v>455</v>
      </c>
      <c r="F1296" s="412"/>
      <c r="G1296" s="198" t="s">
        <v>175</v>
      </c>
      <c r="H1296" s="199">
        <v>0.19259999999999999</v>
      </c>
      <c r="I1296" s="200">
        <v>25.61</v>
      </c>
      <c r="J1296" s="200">
        <v>4.93</v>
      </c>
    </row>
    <row r="1297" spans="1:10" customFormat="1" ht="26.1" customHeight="1" x14ac:dyDescent="0.2">
      <c r="A1297" s="196" t="s">
        <v>456</v>
      </c>
      <c r="B1297" s="197" t="s">
        <v>710</v>
      </c>
      <c r="C1297" s="196" t="s">
        <v>22</v>
      </c>
      <c r="D1297" s="196" t="s">
        <v>711</v>
      </c>
      <c r="E1297" s="412" t="s">
        <v>455</v>
      </c>
      <c r="F1297" s="412"/>
      <c r="G1297" s="198" t="s">
        <v>175</v>
      </c>
      <c r="H1297" s="199">
        <v>0.19259999999999999</v>
      </c>
      <c r="I1297" s="200">
        <v>33.72</v>
      </c>
      <c r="J1297" s="200">
        <v>6.49</v>
      </c>
    </row>
    <row r="1298" spans="1:10" customFormat="1" ht="26.1" customHeight="1" x14ac:dyDescent="0.2">
      <c r="A1298" s="201" t="s">
        <v>457</v>
      </c>
      <c r="B1298" s="202" t="s">
        <v>2393</v>
      </c>
      <c r="C1298" s="201" t="s">
        <v>22</v>
      </c>
      <c r="D1298" s="201" t="s">
        <v>2394</v>
      </c>
      <c r="E1298" s="408" t="s">
        <v>460</v>
      </c>
      <c r="F1298" s="408"/>
      <c r="G1298" s="203" t="s">
        <v>28</v>
      </c>
      <c r="H1298" s="204">
        <v>1</v>
      </c>
      <c r="I1298" s="205">
        <v>40.950000000000003</v>
      </c>
      <c r="J1298" s="205">
        <v>40.950000000000003</v>
      </c>
    </row>
    <row r="1299" spans="1:10" customFormat="1" ht="39" customHeight="1" x14ac:dyDescent="0.2">
      <c r="A1299" s="201" t="s">
        <v>457</v>
      </c>
      <c r="B1299" s="202" t="s">
        <v>995</v>
      </c>
      <c r="C1299" s="201" t="s">
        <v>22</v>
      </c>
      <c r="D1299" s="201" t="s">
        <v>996</v>
      </c>
      <c r="E1299" s="408" t="s">
        <v>460</v>
      </c>
      <c r="F1299" s="408"/>
      <c r="G1299" s="203" t="s">
        <v>28</v>
      </c>
      <c r="H1299" s="204">
        <v>0.115</v>
      </c>
      <c r="I1299" s="205">
        <v>25.4</v>
      </c>
      <c r="J1299" s="205">
        <v>2.9209999999999998</v>
      </c>
    </row>
    <row r="1300" spans="1:10" customFormat="1" ht="26.1" customHeight="1" x14ac:dyDescent="0.2">
      <c r="A1300" s="201" t="s">
        <v>457</v>
      </c>
      <c r="B1300" s="202" t="s">
        <v>997</v>
      </c>
      <c r="C1300" s="201" t="s">
        <v>22</v>
      </c>
      <c r="D1300" s="201" t="s">
        <v>998</v>
      </c>
      <c r="E1300" s="408" t="s">
        <v>460</v>
      </c>
      <c r="F1300" s="408"/>
      <c r="G1300" s="203" t="s">
        <v>28</v>
      </c>
      <c r="H1300" s="204">
        <v>2</v>
      </c>
      <c r="I1300" s="205">
        <v>3</v>
      </c>
      <c r="J1300" s="205">
        <v>6</v>
      </c>
    </row>
    <row r="1301" spans="1:10" customFormat="1" x14ac:dyDescent="0.2">
      <c r="A1301" s="206"/>
      <c r="B1301" s="206"/>
      <c r="C1301" s="206"/>
      <c r="D1301" s="206"/>
      <c r="E1301" s="206" t="s">
        <v>470</v>
      </c>
      <c r="F1301" s="207">
        <v>8.44</v>
      </c>
      <c r="G1301" s="206" t="s">
        <v>471</v>
      </c>
      <c r="H1301" s="207">
        <v>0</v>
      </c>
      <c r="I1301" s="206" t="s">
        <v>472</v>
      </c>
      <c r="J1301" s="207">
        <v>8.44</v>
      </c>
    </row>
    <row r="1302" spans="1:10" customFormat="1" ht="15" thickBot="1" x14ac:dyDescent="0.25">
      <c r="A1302" s="206"/>
      <c r="B1302" s="206"/>
      <c r="C1302" s="206"/>
      <c r="D1302" s="206"/>
      <c r="E1302" s="206" t="s">
        <v>473</v>
      </c>
      <c r="F1302" s="207">
        <v>14.42</v>
      </c>
      <c r="G1302" s="206"/>
      <c r="H1302" s="409" t="s">
        <v>474</v>
      </c>
      <c r="I1302" s="409"/>
      <c r="J1302" s="207">
        <v>75.709999999999994</v>
      </c>
    </row>
    <row r="1303" spans="1:10" customFormat="1" ht="0.95" customHeight="1" thickTop="1" x14ac:dyDescent="0.2">
      <c r="A1303" s="208"/>
      <c r="B1303" s="208"/>
      <c r="C1303" s="208"/>
      <c r="D1303" s="208"/>
      <c r="E1303" s="208"/>
      <c r="F1303" s="208"/>
      <c r="G1303" s="208"/>
      <c r="H1303" s="208"/>
      <c r="I1303" s="208"/>
      <c r="J1303" s="208"/>
    </row>
    <row r="1304" spans="1:10" customFormat="1" ht="18" customHeight="1" x14ac:dyDescent="0.2">
      <c r="A1304" s="143" t="s">
        <v>2243</v>
      </c>
      <c r="B1304" s="144" t="s">
        <v>7</v>
      </c>
      <c r="C1304" s="143" t="s">
        <v>8</v>
      </c>
      <c r="D1304" s="143" t="s">
        <v>9</v>
      </c>
      <c r="E1304" s="410" t="s">
        <v>453</v>
      </c>
      <c r="F1304" s="410"/>
      <c r="G1304" s="145" t="s">
        <v>10</v>
      </c>
      <c r="H1304" s="144" t="s">
        <v>11</v>
      </c>
      <c r="I1304" s="144" t="s">
        <v>12</v>
      </c>
      <c r="J1304" s="144" t="s">
        <v>14</v>
      </c>
    </row>
    <row r="1305" spans="1:10" customFormat="1" ht="51.95" customHeight="1" x14ac:dyDescent="0.2">
      <c r="A1305" s="156" t="s">
        <v>454</v>
      </c>
      <c r="B1305" s="158" t="s">
        <v>2244</v>
      </c>
      <c r="C1305" s="156" t="s">
        <v>19</v>
      </c>
      <c r="D1305" s="156" t="s">
        <v>1939</v>
      </c>
      <c r="E1305" s="411" t="s">
        <v>514</v>
      </c>
      <c r="F1305" s="411"/>
      <c r="G1305" s="157" t="s">
        <v>28</v>
      </c>
      <c r="H1305" s="195">
        <v>1</v>
      </c>
      <c r="I1305" s="159">
        <v>14.6</v>
      </c>
      <c r="J1305" s="159">
        <v>14.6</v>
      </c>
    </row>
    <row r="1306" spans="1:10" customFormat="1" ht="26.1" customHeight="1" x14ac:dyDescent="0.2">
      <c r="A1306" s="196" t="s">
        <v>456</v>
      </c>
      <c r="B1306" s="197" t="s">
        <v>708</v>
      </c>
      <c r="C1306" s="196" t="s">
        <v>22</v>
      </c>
      <c r="D1306" s="196" t="s">
        <v>709</v>
      </c>
      <c r="E1306" s="412" t="s">
        <v>455</v>
      </c>
      <c r="F1306" s="412"/>
      <c r="G1306" s="198" t="s">
        <v>175</v>
      </c>
      <c r="H1306" s="199">
        <v>0.127</v>
      </c>
      <c r="I1306" s="200">
        <v>25.61</v>
      </c>
      <c r="J1306" s="200">
        <v>3.25</v>
      </c>
    </row>
    <row r="1307" spans="1:10" customFormat="1" ht="26.1" customHeight="1" x14ac:dyDescent="0.2">
      <c r="A1307" s="196" t="s">
        <v>456</v>
      </c>
      <c r="B1307" s="197" t="s">
        <v>710</v>
      </c>
      <c r="C1307" s="196" t="s">
        <v>22</v>
      </c>
      <c r="D1307" s="196" t="s">
        <v>711</v>
      </c>
      <c r="E1307" s="412" t="s">
        <v>455</v>
      </c>
      <c r="F1307" s="412"/>
      <c r="G1307" s="198" t="s">
        <v>175</v>
      </c>
      <c r="H1307" s="199">
        <v>0.127</v>
      </c>
      <c r="I1307" s="200">
        <v>33.72</v>
      </c>
      <c r="J1307" s="200">
        <v>4.28</v>
      </c>
    </row>
    <row r="1308" spans="1:10" customFormat="1" ht="24" customHeight="1" x14ac:dyDescent="0.2">
      <c r="A1308" s="201" t="s">
        <v>457</v>
      </c>
      <c r="B1308" s="202" t="s">
        <v>720</v>
      </c>
      <c r="C1308" s="201" t="s">
        <v>22</v>
      </c>
      <c r="D1308" s="201" t="s">
        <v>721</v>
      </c>
      <c r="E1308" s="408" t="s">
        <v>460</v>
      </c>
      <c r="F1308" s="408"/>
      <c r="G1308" s="203" t="s">
        <v>28</v>
      </c>
      <c r="H1308" s="204">
        <v>7.1000000000000004E-3</v>
      </c>
      <c r="I1308" s="205">
        <v>1.62</v>
      </c>
      <c r="J1308" s="205">
        <v>1.1502E-2</v>
      </c>
    </row>
    <row r="1309" spans="1:10" customFormat="1" ht="26.1" customHeight="1" x14ac:dyDescent="0.2">
      <c r="A1309" s="201" t="s">
        <v>457</v>
      </c>
      <c r="B1309" s="202" t="s">
        <v>2395</v>
      </c>
      <c r="C1309" s="201" t="s">
        <v>19</v>
      </c>
      <c r="D1309" s="201" t="s">
        <v>2396</v>
      </c>
      <c r="E1309" s="408" t="s">
        <v>460</v>
      </c>
      <c r="F1309" s="408"/>
      <c r="G1309" s="203" t="s">
        <v>20</v>
      </c>
      <c r="H1309" s="204">
        <v>1</v>
      </c>
      <c r="I1309" s="205">
        <v>5.42</v>
      </c>
      <c r="J1309" s="205">
        <v>5.42</v>
      </c>
    </row>
    <row r="1310" spans="1:10" customFormat="1" ht="26.1" customHeight="1" x14ac:dyDescent="0.2">
      <c r="A1310" s="201" t="s">
        <v>457</v>
      </c>
      <c r="B1310" s="202" t="s">
        <v>714</v>
      </c>
      <c r="C1310" s="201" t="s">
        <v>22</v>
      </c>
      <c r="D1310" s="201" t="s">
        <v>715</v>
      </c>
      <c r="E1310" s="408" t="s">
        <v>460</v>
      </c>
      <c r="F1310" s="408"/>
      <c r="G1310" s="203" t="s">
        <v>28</v>
      </c>
      <c r="H1310" s="204">
        <v>1.4999999999999999E-2</v>
      </c>
      <c r="I1310" s="205">
        <v>69.739999999999995</v>
      </c>
      <c r="J1310" s="205">
        <v>1.0461</v>
      </c>
    </row>
    <row r="1311" spans="1:10" customFormat="1" ht="24" customHeight="1" x14ac:dyDescent="0.2">
      <c r="A1311" s="201" t="s">
        <v>457</v>
      </c>
      <c r="B1311" s="202" t="s">
        <v>979</v>
      </c>
      <c r="C1311" s="201" t="s">
        <v>22</v>
      </c>
      <c r="D1311" s="201" t="s">
        <v>980</v>
      </c>
      <c r="E1311" s="408" t="s">
        <v>460</v>
      </c>
      <c r="F1311" s="408"/>
      <c r="G1311" s="203" t="s">
        <v>28</v>
      </c>
      <c r="H1311" s="204">
        <v>9.9000000000000008E-3</v>
      </c>
      <c r="I1311" s="205">
        <v>61.55</v>
      </c>
      <c r="J1311" s="205">
        <v>0.60934500000000003</v>
      </c>
    </row>
    <row r="1312" spans="1:10" customFormat="1" x14ac:dyDescent="0.2">
      <c r="A1312" s="206"/>
      <c r="B1312" s="206"/>
      <c r="C1312" s="206"/>
      <c r="D1312" s="206"/>
      <c r="E1312" s="206" t="s">
        <v>470</v>
      </c>
      <c r="F1312" s="207">
        <v>5.55</v>
      </c>
      <c r="G1312" s="206" t="s">
        <v>471</v>
      </c>
      <c r="H1312" s="207">
        <v>0</v>
      </c>
      <c r="I1312" s="206" t="s">
        <v>472</v>
      </c>
      <c r="J1312" s="207">
        <v>5.55</v>
      </c>
    </row>
    <row r="1313" spans="1:10" customFormat="1" ht="15" thickBot="1" x14ac:dyDescent="0.25">
      <c r="A1313" s="206"/>
      <c r="B1313" s="206"/>
      <c r="C1313" s="206"/>
      <c r="D1313" s="206"/>
      <c r="E1313" s="206" t="s">
        <v>473</v>
      </c>
      <c r="F1313" s="207">
        <v>3.43</v>
      </c>
      <c r="G1313" s="206"/>
      <c r="H1313" s="409" t="s">
        <v>474</v>
      </c>
      <c r="I1313" s="409"/>
      <c r="J1313" s="207">
        <v>18.03</v>
      </c>
    </row>
    <row r="1314" spans="1:10" customFormat="1" ht="0.95" customHeight="1" thickTop="1" x14ac:dyDescent="0.2">
      <c r="A1314" s="208"/>
      <c r="B1314" s="208"/>
      <c r="C1314" s="208"/>
      <c r="D1314" s="208"/>
      <c r="E1314" s="208"/>
      <c r="F1314" s="208"/>
      <c r="G1314" s="208"/>
      <c r="H1314" s="208"/>
      <c r="I1314" s="208"/>
      <c r="J1314" s="208"/>
    </row>
    <row r="1315" spans="1:10" customFormat="1" ht="18" customHeight="1" x14ac:dyDescent="0.2">
      <c r="A1315" s="143" t="s">
        <v>2245</v>
      </c>
      <c r="B1315" s="144" t="s">
        <v>7</v>
      </c>
      <c r="C1315" s="143" t="s">
        <v>8</v>
      </c>
      <c r="D1315" s="143" t="s">
        <v>9</v>
      </c>
      <c r="E1315" s="410" t="s">
        <v>453</v>
      </c>
      <c r="F1315" s="410"/>
      <c r="G1315" s="145" t="s">
        <v>10</v>
      </c>
      <c r="H1315" s="144" t="s">
        <v>11</v>
      </c>
      <c r="I1315" s="144" t="s">
        <v>12</v>
      </c>
      <c r="J1315" s="144" t="s">
        <v>14</v>
      </c>
    </row>
    <row r="1316" spans="1:10" customFormat="1" ht="51.95" customHeight="1" x14ac:dyDescent="0.2">
      <c r="A1316" s="156" t="s">
        <v>454</v>
      </c>
      <c r="B1316" s="158" t="s">
        <v>2246</v>
      </c>
      <c r="C1316" s="156" t="s">
        <v>22</v>
      </c>
      <c r="D1316" s="156" t="s">
        <v>1940</v>
      </c>
      <c r="E1316" s="411" t="s">
        <v>514</v>
      </c>
      <c r="F1316" s="411"/>
      <c r="G1316" s="157" t="s">
        <v>28</v>
      </c>
      <c r="H1316" s="195">
        <v>1</v>
      </c>
      <c r="I1316" s="159">
        <v>29.65</v>
      </c>
      <c r="J1316" s="159">
        <v>29.65</v>
      </c>
    </row>
    <row r="1317" spans="1:10" customFormat="1" ht="26.1" customHeight="1" x14ac:dyDescent="0.2">
      <c r="A1317" s="196" t="s">
        <v>456</v>
      </c>
      <c r="B1317" s="197" t="s">
        <v>708</v>
      </c>
      <c r="C1317" s="196" t="s">
        <v>22</v>
      </c>
      <c r="D1317" s="196" t="s">
        <v>709</v>
      </c>
      <c r="E1317" s="412" t="s">
        <v>455</v>
      </c>
      <c r="F1317" s="412"/>
      <c r="G1317" s="198" t="s">
        <v>175</v>
      </c>
      <c r="H1317" s="199">
        <v>0.2172</v>
      </c>
      <c r="I1317" s="200">
        <v>25.61</v>
      </c>
      <c r="J1317" s="200">
        <v>5.56</v>
      </c>
    </row>
    <row r="1318" spans="1:10" customFormat="1" ht="26.1" customHeight="1" x14ac:dyDescent="0.2">
      <c r="A1318" s="196" t="s">
        <v>456</v>
      </c>
      <c r="B1318" s="197" t="s">
        <v>710</v>
      </c>
      <c r="C1318" s="196" t="s">
        <v>22</v>
      </c>
      <c r="D1318" s="196" t="s">
        <v>711</v>
      </c>
      <c r="E1318" s="412" t="s">
        <v>455</v>
      </c>
      <c r="F1318" s="412"/>
      <c r="G1318" s="198" t="s">
        <v>175</v>
      </c>
      <c r="H1318" s="199">
        <v>0.2172</v>
      </c>
      <c r="I1318" s="200">
        <v>33.72</v>
      </c>
      <c r="J1318" s="200">
        <v>7.32</v>
      </c>
    </row>
    <row r="1319" spans="1:10" customFormat="1" ht="26.1" customHeight="1" x14ac:dyDescent="0.2">
      <c r="A1319" s="201" t="s">
        <v>457</v>
      </c>
      <c r="B1319" s="202" t="s">
        <v>997</v>
      </c>
      <c r="C1319" s="201" t="s">
        <v>22</v>
      </c>
      <c r="D1319" s="201" t="s">
        <v>998</v>
      </c>
      <c r="E1319" s="408" t="s">
        <v>460</v>
      </c>
      <c r="F1319" s="408"/>
      <c r="G1319" s="203" t="s">
        <v>28</v>
      </c>
      <c r="H1319" s="204">
        <v>2</v>
      </c>
      <c r="I1319" s="205">
        <v>3</v>
      </c>
      <c r="J1319" s="205">
        <v>6</v>
      </c>
    </row>
    <row r="1320" spans="1:10" customFormat="1" ht="39" customHeight="1" x14ac:dyDescent="0.2">
      <c r="A1320" s="201" t="s">
        <v>457</v>
      </c>
      <c r="B1320" s="202" t="s">
        <v>995</v>
      </c>
      <c r="C1320" s="201" t="s">
        <v>22</v>
      </c>
      <c r="D1320" s="201" t="s">
        <v>996</v>
      </c>
      <c r="E1320" s="408" t="s">
        <v>460</v>
      </c>
      <c r="F1320" s="408"/>
      <c r="G1320" s="203" t="s">
        <v>28</v>
      </c>
      <c r="H1320" s="204">
        <v>0.115</v>
      </c>
      <c r="I1320" s="205">
        <v>25.4</v>
      </c>
      <c r="J1320" s="205">
        <v>2.9209999999999998</v>
      </c>
    </row>
    <row r="1321" spans="1:10" customFormat="1" ht="26.1" customHeight="1" x14ac:dyDescent="0.2">
      <c r="A1321" s="201" t="s">
        <v>457</v>
      </c>
      <c r="B1321" s="202" t="s">
        <v>999</v>
      </c>
      <c r="C1321" s="201" t="s">
        <v>22</v>
      </c>
      <c r="D1321" s="201" t="s">
        <v>1000</v>
      </c>
      <c r="E1321" s="408" t="s">
        <v>460</v>
      </c>
      <c r="F1321" s="408"/>
      <c r="G1321" s="203" t="s">
        <v>28</v>
      </c>
      <c r="H1321" s="204">
        <v>1</v>
      </c>
      <c r="I1321" s="205">
        <v>7.85</v>
      </c>
      <c r="J1321" s="205">
        <v>7.85</v>
      </c>
    </row>
    <row r="1322" spans="1:10" customFormat="1" x14ac:dyDescent="0.2">
      <c r="A1322" s="206"/>
      <c r="B1322" s="206"/>
      <c r="C1322" s="206"/>
      <c r="D1322" s="206"/>
      <c r="E1322" s="206" t="s">
        <v>470</v>
      </c>
      <c r="F1322" s="207">
        <v>9.52</v>
      </c>
      <c r="G1322" s="206" t="s">
        <v>471</v>
      </c>
      <c r="H1322" s="207">
        <v>0</v>
      </c>
      <c r="I1322" s="206" t="s">
        <v>472</v>
      </c>
      <c r="J1322" s="207">
        <v>9.52</v>
      </c>
    </row>
    <row r="1323" spans="1:10" customFormat="1" ht="15" thickBot="1" x14ac:dyDescent="0.25">
      <c r="A1323" s="206"/>
      <c r="B1323" s="206"/>
      <c r="C1323" s="206"/>
      <c r="D1323" s="206"/>
      <c r="E1323" s="206" t="s">
        <v>473</v>
      </c>
      <c r="F1323" s="207">
        <v>6.97</v>
      </c>
      <c r="G1323" s="206"/>
      <c r="H1323" s="409" t="s">
        <v>474</v>
      </c>
      <c r="I1323" s="409"/>
      <c r="J1323" s="207">
        <v>36.619999999999997</v>
      </c>
    </row>
    <row r="1324" spans="1:10" customFormat="1" ht="0.95" customHeight="1" thickTop="1" x14ac:dyDescent="0.2">
      <c r="A1324" s="208"/>
      <c r="B1324" s="208"/>
      <c r="C1324" s="208"/>
      <c r="D1324" s="208"/>
      <c r="E1324" s="208"/>
      <c r="F1324" s="208"/>
      <c r="G1324" s="208"/>
      <c r="H1324" s="208"/>
      <c r="I1324" s="208"/>
      <c r="J1324" s="208"/>
    </row>
    <row r="1325" spans="1:10" customFormat="1" ht="18" customHeight="1" x14ac:dyDescent="0.2">
      <c r="A1325" s="143" t="s">
        <v>2247</v>
      </c>
      <c r="B1325" s="144" t="s">
        <v>7</v>
      </c>
      <c r="C1325" s="143" t="s">
        <v>8</v>
      </c>
      <c r="D1325" s="143" t="s">
        <v>9</v>
      </c>
      <c r="E1325" s="410" t="s">
        <v>453</v>
      </c>
      <c r="F1325" s="410"/>
      <c r="G1325" s="145" t="s">
        <v>10</v>
      </c>
      <c r="H1325" s="144" t="s">
        <v>11</v>
      </c>
      <c r="I1325" s="144" t="s">
        <v>12</v>
      </c>
      <c r="J1325" s="144" t="s">
        <v>14</v>
      </c>
    </row>
    <row r="1326" spans="1:10" customFormat="1" ht="51.95" customHeight="1" x14ac:dyDescent="0.2">
      <c r="A1326" s="156" t="s">
        <v>454</v>
      </c>
      <c r="B1326" s="158" t="s">
        <v>367</v>
      </c>
      <c r="C1326" s="156" t="s">
        <v>22</v>
      </c>
      <c r="D1326" s="156" t="s">
        <v>263</v>
      </c>
      <c r="E1326" s="411" t="s">
        <v>514</v>
      </c>
      <c r="F1326" s="411"/>
      <c r="G1326" s="157" t="s">
        <v>28</v>
      </c>
      <c r="H1326" s="195">
        <v>1</v>
      </c>
      <c r="I1326" s="159">
        <v>9.56</v>
      </c>
      <c r="J1326" s="159">
        <v>9.56</v>
      </c>
    </row>
    <row r="1327" spans="1:10" customFormat="1" ht="26.1" customHeight="1" x14ac:dyDescent="0.2">
      <c r="A1327" s="196" t="s">
        <v>456</v>
      </c>
      <c r="B1327" s="197" t="s">
        <v>708</v>
      </c>
      <c r="C1327" s="196" t="s">
        <v>22</v>
      </c>
      <c r="D1327" s="196" t="s">
        <v>709</v>
      </c>
      <c r="E1327" s="412" t="s">
        <v>455</v>
      </c>
      <c r="F1327" s="412"/>
      <c r="G1327" s="198" t="s">
        <v>175</v>
      </c>
      <c r="H1327" s="199">
        <v>3.4299999999999997E-2</v>
      </c>
      <c r="I1327" s="200">
        <v>25.61</v>
      </c>
      <c r="J1327" s="200">
        <v>0.87</v>
      </c>
    </row>
    <row r="1328" spans="1:10" customFormat="1" ht="26.1" customHeight="1" x14ac:dyDescent="0.2">
      <c r="A1328" s="196" t="s">
        <v>456</v>
      </c>
      <c r="B1328" s="197" t="s">
        <v>710</v>
      </c>
      <c r="C1328" s="196" t="s">
        <v>22</v>
      </c>
      <c r="D1328" s="196" t="s">
        <v>711</v>
      </c>
      <c r="E1328" s="412" t="s">
        <v>455</v>
      </c>
      <c r="F1328" s="412"/>
      <c r="G1328" s="198" t="s">
        <v>175</v>
      </c>
      <c r="H1328" s="199">
        <v>3.4299999999999997E-2</v>
      </c>
      <c r="I1328" s="200">
        <v>33.72</v>
      </c>
      <c r="J1328" s="200">
        <v>1.1499999999999999</v>
      </c>
    </row>
    <row r="1329" spans="1:10" customFormat="1" ht="39" customHeight="1" x14ac:dyDescent="0.2">
      <c r="A1329" s="201" t="s">
        <v>457</v>
      </c>
      <c r="B1329" s="202" t="s">
        <v>995</v>
      </c>
      <c r="C1329" s="201" t="s">
        <v>22</v>
      </c>
      <c r="D1329" s="201" t="s">
        <v>996</v>
      </c>
      <c r="E1329" s="408" t="s">
        <v>460</v>
      </c>
      <c r="F1329" s="408"/>
      <c r="G1329" s="203" t="s">
        <v>28</v>
      </c>
      <c r="H1329" s="204">
        <v>0.05</v>
      </c>
      <c r="I1329" s="205">
        <v>25.4</v>
      </c>
      <c r="J1329" s="205">
        <v>1.27</v>
      </c>
    </row>
    <row r="1330" spans="1:10" customFormat="1" ht="26.1" customHeight="1" x14ac:dyDescent="0.2">
      <c r="A1330" s="201" t="s">
        <v>457</v>
      </c>
      <c r="B1330" s="202" t="s">
        <v>1003</v>
      </c>
      <c r="C1330" s="201" t="s">
        <v>22</v>
      </c>
      <c r="D1330" s="201" t="s">
        <v>1004</v>
      </c>
      <c r="E1330" s="408" t="s">
        <v>460</v>
      </c>
      <c r="F1330" s="408"/>
      <c r="G1330" s="203" t="s">
        <v>28</v>
      </c>
      <c r="H1330" s="204">
        <v>1</v>
      </c>
      <c r="I1330" s="205">
        <v>2.89</v>
      </c>
      <c r="J1330" s="205">
        <v>2.89</v>
      </c>
    </row>
    <row r="1331" spans="1:10" customFormat="1" ht="26.1" customHeight="1" x14ac:dyDescent="0.2">
      <c r="A1331" s="201" t="s">
        <v>457</v>
      </c>
      <c r="B1331" s="202" t="s">
        <v>1001</v>
      </c>
      <c r="C1331" s="201" t="s">
        <v>22</v>
      </c>
      <c r="D1331" s="201" t="s">
        <v>1002</v>
      </c>
      <c r="E1331" s="408" t="s">
        <v>460</v>
      </c>
      <c r="F1331" s="408"/>
      <c r="G1331" s="203" t="s">
        <v>28</v>
      </c>
      <c r="H1331" s="204">
        <v>2</v>
      </c>
      <c r="I1331" s="205">
        <v>1.69</v>
      </c>
      <c r="J1331" s="205">
        <v>3.38</v>
      </c>
    </row>
    <row r="1332" spans="1:10" customFormat="1" x14ac:dyDescent="0.2">
      <c r="A1332" s="206"/>
      <c r="B1332" s="206"/>
      <c r="C1332" s="206"/>
      <c r="D1332" s="206"/>
      <c r="E1332" s="206" t="s">
        <v>470</v>
      </c>
      <c r="F1332" s="207">
        <v>1.5</v>
      </c>
      <c r="G1332" s="206" t="s">
        <v>471</v>
      </c>
      <c r="H1332" s="207">
        <v>0</v>
      </c>
      <c r="I1332" s="206" t="s">
        <v>472</v>
      </c>
      <c r="J1332" s="207">
        <v>1.5</v>
      </c>
    </row>
    <row r="1333" spans="1:10" customFormat="1" ht="15" thickBot="1" x14ac:dyDescent="0.25">
      <c r="A1333" s="206"/>
      <c r="B1333" s="206"/>
      <c r="C1333" s="206"/>
      <c r="D1333" s="206"/>
      <c r="E1333" s="206" t="s">
        <v>473</v>
      </c>
      <c r="F1333" s="207">
        <v>2.25</v>
      </c>
      <c r="G1333" s="206"/>
      <c r="H1333" s="409" t="s">
        <v>474</v>
      </c>
      <c r="I1333" s="409"/>
      <c r="J1333" s="207">
        <v>11.81</v>
      </c>
    </row>
    <row r="1334" spans="1:10" customFormat="1" ht="0.95" customHeight="1" thickTop="1" x14ac:dyDescent="0.2">
      <c r="A1334" s="208"/>
      <c r="B1334" s="208"/>
      <c r="C1334" s="208"/>
      <c r="D1334" s="208"/>
      <c r="E1334" s="208"/>
      <c r="F1334" s="208"/>
      <c r="G1334" s="208"/>
      <c r="H1334" s="208"/>
      <c r="I1334" s="208"/>
      <c r="J1334" s="208"/>
    </row>
    <row r="1335" spans="1:10" customFormat="1" ht="18" customHeight="1" x14ac:dyDescent="0.2">
      <c r="A1335" s="143" t="s">
        <v>2248</v>
      </c>
      <c r="B1335" s="144" t="s">
        <v>7</v>
      </c>
      <c r="C1335" s="143" t="s">
        <v>8</v>
      </c>
      <c r="D1335" s="143" t="s">
        <v>9</v>
      </c>
      <c r="E1335" s="410" t="s">
        <v>453</v>
      </c>
      <c r="F1335" s="410"/>
      <c r="G1335" s="145" t="s">
        <v>10</v>
      </c>
      <c r="H1335" s="144" t="s">
        <v>11</v>
      </c>
      <c r="I1335" s="144" t="s">
        <v>12</v>
      </c>
      <c r="J1335" s="144" t="s">
        <v>14</v>
      </c>
    </row>
    <row r="1336" spans="1:10" customFormat="1" ht="51.95" customHeight="1" x14ac:dyDescent="0.2">
      <c r="A1336" s="156" t="s">
        <v>454</v>
      </c>
      <c r="B1336" s="158" t="s">
        <v>2249</v>
      </c>
      <c r="C1336" s="156" t="s">
        <v>22</v>
      </c>
      <c r="D1336" s="156" t="s">
        <v>1941</v>
      </c>
      <c r="E1336" s="411" t="s">
        <v>514</v>
      </c>
      <c r="F1336" s="411"/>
      <c r="G1336" s="157" t="s">
        <v>28</v>
      </c>
      <c r="H1336" s="195">
        <v>1</v>
      </c>
      <c r="I1336" s="159">
        <v>41.61</v>
      </c>
      <c r="J1336" s="159">
        <v>41.61</v>
      </c>
    </row>
    <row r="1337" spans="1:10" customFormat="1" ht="26.1" customHeight="1" x14ac:dyDescent="0.2">
      <c r="A1337" s="196" t="s">
        <v>456</v>
      </c>
      <c r="B1337" s="197" t="s">
        <v>710</v>
      </c>
      <c r="C1337" s="196" t="s">
        <v>22</v>
      </c>
      <c r="D1337" s="196" t="s">
        <v>711</v>
      </c>
      <c r="E1337" s="412" t="s">
        <v>455</v>
      </c>
      <c r="F1337" s="412"/>
      <c r="G1337" s="198" t="s">
        <v>175</v>
      </c>
      <c r="H1337" s="199">
        <v>0.20830000000000001</v>
      </c>
      <c r="I1337" s="200">
        <v>33.72</v>
      </c>
      <c r="J1337" s="200">
        <v>7.02</v>
      </c>
    </row>
    <row r="1338" spans="1:10" customFormat="1" ht="26.1" customHeight="1" x14ac:dyDescent="0.2">
      <c r="A1338" s="196" t="s">
        <v>456</v>
      </c>
      <c r="B1338" s="197" t="s">
        <v>708</v>
      </c>
      <c r="C1338" s="196" t="s">
        <v>22</v>
      </c>
      <c r="D1338" s="196" t="s">
        <v>709</v>
      </c>
      <c r="E1338" s="412" t="s">
        <v>455</v>
      </c>
      <c r="F1338" s="412"/>
      <c r="G1338" s="198" t="s">
        <v>175</v>
      </c>
      <c r="H1338" s="199">
        <v>0.20830000000000001</v>
      </c>
      <c r="I1338" s="200">
        <v>25.61</v>
      </c>
      <c r="J1338" s="200">
        <v>5.33</v>
      </c>
    </row>
    <row r="1339" spans="1:10" customFormat="1" ht="26.1" customHeight="1" x14ac:dyDescent="0.2">
      <c r="A1339" s="201" t="s">
        <v>457</v>
      </c>
      <c r="B1339" s="202" t="s">
        <v>1001</v>
      </c>
      <c r="C1339" s="201" t="s">
        <v>22</v>
      </c>
      <c r="D1339" s="201" t="s">
        <v>1002</v>
      </c>
      <c r="E1339" s="408" t="s">
        <v>460</v>
      </c>
      <c r="F1339" s="408"/>
      <c r="G1339" s="203" t="s">
        <v>28</v>
      </c>
      <c r="H1339" s="204">
        <v>1</v>
      </c>
      <c r="I1339" s="205">
        <v>1.69</v>
      </c>
      <c r="J1339" s="205">
        <v>1.69</v>
      </c>
    </row>
    <row r="1340" spans="1:10" customFormat="1" ht="26.1" customHeight="1" x14ac:dyDescent="0.2">
      <c r="A1340" s="201" t="s">
        <v>457</v>
      </c>
      <c r="B1340" s="202" t="s">
        <v>997</v>
      </c>
      <c r="C1340" s="201" t="s">
        <v>22</v>
      </c>
      <c r="D1340" s="201" t="s">
        <v>998</v>
      </c>
      <c r="E1340" s="408" t="s">
        <v>460</v>
      </c>
      <c r="F1340" s="408"/>
      <c r="G1340" s="203" t="s">
        <v>28</v>
      </c>
      <c r="H1340" s="204">
        <v>2</v>
      </c>
      <c r="I1340" s="205">
        <v>3</v>
      </c>
      <c r="J1340" s="205">
        <v>6</v>
      </c>
    </row>
    <row r="1341" spans="1:10" customFormat="1" ht="39" customHeight="1" x14ac:dyDescent="0.2">
      <c r="A1341" s="201" t="s">
        <v>457</v>
      </c>
      <c r="B1341" s="202" t="s">
        <v>995</v>
      </c>
      <c r="C1341" s="201" t="s">
        <v>22</v>
      </c>
      <c r="D1341" s="201" t="s">
        <v>996</v>
      </c>
      <c r="E1341" s="408" t="s">
        <v>460</v>
      </c>
      <c r="F1341" s="408"/>
      <c r="G1341" s="203" t="s">
        <v>28</v>
      </c>
      <c r="H1341" s="204">
        <v>0.14000000000000001</v>
      </c>
      <c r="I1341" s="205">
        <v>25.4</v>
      </c>
      <c r="J1341" s="205">
        <v>3.556</v>
      </c>
    </row>
    <row r="1342" spans="1:10" customFormat="1" ht="26.1" customHeight="1" x14ac:dyDescent="0.2">
      <c r="A1342" s="201" t="s">
        <v>457</v>
      </c>
      <c r="B1342" s="202" t="s">
        <v>1005</v>
      </c>
      <c r="C1342" s="201" t="s">
        <v>22</v>
      </c>
      <c r="D1342" s="201" t="s">
        <v>1006</v>
      </c>
      <c r="E1342" s="408" t="s">
        <v>460</v>
      </c>
      <c r="F1342" s="408"/>
      <c r="G1342" s="203" t="s">
        <v>28</v>
      </c>
      <c r="H1342" s="204">
        <v>1</v>
      </c>
      <c r="I1342" s="205">
        <v>18.02</v>
      </c>
      <c r="J1342" s="205">
        <v>18.02</v>
      </c>
    </row>
    <row r="1343" spans="1:10" customFormat="1" x14ac:dyDescent="0.2">
      <c r="A1343" s="206"/>
      <c r="B1343" s="206"/>
      <c r="C1343" s="206"/>
      <c r="D1343" s="206"/>
      <c r="E1343" s="206" t="s">
        <v>470</v>
      </c>
      <c r="F1343" s="207">
        <v>9.1300000000000008</v>
      </c>
      <c r="G1343" s="206" t="s">
        <v>471</v>
      </c>
      <c r="H1343" s="207">
        <v>0</v>
      </c>
      <c r="I1343" s="206" t="s">
        <v>472</v>
      </c>
      <c r="J1343" s="207">
        <v>9.1300000000000008</v>
      </c>
    </row>
    <row r="1344" spans="1:10" customFormat="1" ht="15" thickBot="1" x14ac:dyDescent="0.25">
      <c r="A1344" s="206"/>
      <c r="B1344" s="206"/>
      <c r="C1344" s="206"/>
      <c r="D1344" s="206"/>
      <c r="E1344" s="206" t="s">
        <v>473</v>
      </c>
      <c r="F1344" s="207">
        <v>9.7899999999999991</v>
      </c>
      <c r="G1344" s="206"/>
      <c r="H1344" s="409" t="s">
        <v>474</v>
      </c>
      <c r="I1344" s="409"/>
      <c r="J1344" s="207">
        <v>51.4</v>
      </c>
    </row>
    <row r="1345" spans="1:10" customFormat="1" ht="0.95" customHeight="1" thickTop="1" x14ac:dyDescent="0.2">
      <c r="A1345" s="208"/>
      <c r="B1345" s="208"/>
      <c r="C1345" s="208"/>
      <c r="D1345" s="208"/>
      <c r="E1345" s="208"/>
      <c r="F1345" s="208"/>
      <c r="G1345" s="208"/>
      <c r="H1345" s="208"/>
      <c r="I1345" s="208"/>
      <c r="J1345" s="208"/>
    </row>
    <row r="1346" spans="1:10" customFormat="1" ht="18" customHeight="1" x14ac:dyDescent="0.2">
      <c r="A1346" s="143" t="s">
        <v>2250</v>
      </c>
      <c r="B1346" s="144" t="s">
        <v>7</v>
      </c>
      <c r="C1346" s="143" t="s">
        <v>8</v>
      </c>
      <c r="D1346" s="143" t="s">
        <v>9</v>
      </c>
      <c r="E1346" s="410" t="s">
        <v>453</v>
      </c>
      <c r="F1346" s="410"/>
      <c r="G1346" s="145" t="s">
        <v>10</v>
      </c>
      <c r="H1346" s="144" t="s">
        <v>11</v>
      </c>
      <c r="I1346" s="144" t="s">
        <v>12</v>
      </c>
      <c r="J1346" s="144" t="s">
        <v>14</v>
      </c>
    </row>
    <row r="1347" spans="1:10" customFormat="1" ht="51.95" customHeight="1" x14ac:dyDescent="0.2">
      <c r="A1347" s="156" t="s">
        <v>454</v>
      </c>
      <c r="B1347" s="158" t="s">
        <v>2251</v>
      </c>
      <c r="C1347" s="156" t="s">
        <v>22</v>
      </c>
      <c r="D1347" s="156" t="s">
        <v>1942</v>
      </c>
      <c r="E1347" s="411" t="s">
        <v>514</v>
      </c>
      <c r="F1347" s="411"/>
      <c r="G1347" s="157" t="s">
        <v>28</v>
      </c>
      <c r="H1347" s="195">
        <v>1</v>
      </c>
      <c r="I1347" s="159">
        <v>19.05</v>
      </c>
      <c r="J1347" s="159">
        <v>19.05</v>
      </c>
    </row>
    <row r="1348" spans="1:10" customFormat="1" ht="26.1" customHeight="1" x14ac:dyDescent="0.2">
      <c r="A1348" s="196" t="s">
        <v>456</v>
      </c>
      <c r="B1348" s="197" t="s">
        <v>710</v>
      </c>
      <c r="C1348" s="196" t="s">
        <v>22</v>
      </c>
      <c r="D1348" s="196" t="s">
        <v>711</v>
      </c>
      <c r="E1348" s="412" t="s">
        <v>455</v>
      </c>
      <c r="F1348" s="412"/>
      <c r="G1348" s="198" t="s">
        <v>175</v>
      </c>
      <c r="H1348" s="199">
        <v>0.14480000000000001</v>
      </c>
      <c r="I1348" s="200">
        <v>33.72</v>
      </c>
      <c r="J1348" s="200">
        <v>4.88</v>
      </c>
    </row>
    <row r="1349" spans="1:10" customFormat="1" ht="26.1" customHeight="1" x14ac:dyDescent="0.2">
      <c r="A1349" s="196" t="s">
        <v>456</v>
      </c>
      <c r="B1349" s="197" t="s">
        <v>708</v>
      </c>
      <c r="C1349" s="196" t="s">
        <v>22</v>
      </c>
      <c r="D1349" s="196" t="s">
        <v>709</v>
      </c>
      <c r="E1349" s="412" t="s">
        <v>455</v>
      </c>
      <c r="F1349" s="412"/>
      <c r="G1349" s="198" t="s">
        <v>175</v>
      </c>
      <c r="H1349" s="199">
        <v>0.14480000000000001</v>
      </c>
      <c r="I1349" s="200">
        <v>25.61</v>
      </c>
      <c r="J1349" s="200">
        <v>3.7</v>
      </c>
    </row>
    <row r="1350" spans="1:10" customFormat="1" ht="24" customHeight="1" x14ac:dyDescent="0.2">
      <c r="A1350" s="201" t="s">
        <v>457</v>
      </c>
      <c r="B1350" s="202" t="s">
        <v>979</v>
      </c>
      <c r="C1350" s="201" t="s">
        <v>22</v>
      </c>
      <c r="D1350" s="201" t="s">
        <v>980</v>
      </c>
      <c r="E1350" s="408" t="s">
        <v>460</v>
      </c>
      <c r="F1350" s="408"/>
      <c r="G1350" s="203" t="s">
        <v>28</v>
      </c>
      <c r="H1350" s="204">
        <v>2.4500000000000001E-2</v>
      </c>
      <c r="I1350" s="205">
        <v>61.55</v>
      </c>
      <c r="J1350" s="205">
        <v>1.5079750000000001</v>
      </c>
    </row>
    <row r="1351" spans="1:10" customFormat="1" ht="26.1" customHeight="1" x14ac:dyDescent="0.2">
      <c r="A1351" s="201" t="s">
        <v>457</v>
      </c>
      <c r="B1351" s="202" t="s">
        <v>2397</v>
      </c>
      <c r="C1351" s="201" t="s">
        <v>22</v>
      </c>
      <c r="D1351" s="201" t="s">
        <v>2398</v>
      </c>
      <c r="E1351" s="408" t="s">
        <v>460</v>
      </c>
      <c r="F1351" s="408"/>
      <c r="G1351" s="203" t="s">
        <v>28</v>
      </c>
      <c r="H1351" s="204">
        <v>1</v>
      </c>
      <c r="I1351" s="205">
        <v>6.19</v>
      </c>
      <c r="J1351" s="205">
        <v>6.19</v>
      </c>
    </row>
    <row r="1352" spans="1:10" customFormat="1" ht="26.1" customHeight="1" x14ac:dyDescent="0.2">
      <c r="A1352" s="201" t="s">
        <v>457</v>
      </c>
      <c r="B1352" s="202" t="s">
        <v>714</v>
      </c>
      <c r="C1352" s="201" t="s">
        <v>22</v>
      </c>
      <c r="D1352" s="201" t="s">
        <v>715</v>
      </c>
      <c r="E1352" s="408" t="s">
        <v>460</v>
      </c>
      <c r="F1352" s="408"/>
      <c r="G1352" s="203" t="s">
        <v>28</v>
      </c>
      <c r="H1352" s="204">
        <v>0.04</v>
      </c>
      <c r="I1352" s="205">
        <v>69.739999999999995</v>
      </c>
      <c r="J1352" s="205">
        <v>2.7896000000000001</v>
      </c>
    </row>
    <row r="1353" spans="1:10" customFormat="1" ht="24" customHeight="1" x14ac:dyDescent="0.2">
      <c r="A1353" s="201" t="s">
        <v>457</v>
      </c>
      <c r="B1353" s="202" t="s">
        <v>720</v>
      </c>
      <c r="C1353" s="201" t="s">
        <v>22</v>
      </c>
      <c r="D1353" s="201" t="s">
        <v>721</v>
      </c>
      <c r="E1353" s="408" t="s">
        <v>460</v>
      </c>
      <c r="F1353" s="408"/>
      <c r="G1353" s="203" t="s">
        <v>28</v>
      </c>
      <c r="H1353" s="204">
        <v>5.4000000000000003E-3</v>
      </c>
      <c r="I1353" s="205">
        <v>1.62</v>
      </c>
      <c r="J1353" s="205">
        <v>8.7480000000000006E-3</v>
      </c>
    </row>
    <row r="1354" spans="1:10" customFormat="1" x14ac:dyDescent="0.2">
      <c r="A1354" s="206"/>
      <c r="B1354" s="206"/>
      <c r="C1354" s="206"/>
      <c r="D1354" s="206"/>
      <c r="E1354" s="206" t="s">
        <v>470</v>
      </c>
      <c r="F1354" s="207">
        <v>6.34</v>
      </c>
      <c r="G1354" s="206" t="s">
        <v>471</v>
      </c>
      <c r="H1354" s="207">
        <v>0</v>
      </c>
      <c r="I1354" s="206" t="s">
        <v>472</v>
      </c>
      <c r="J1354" s="207">
        <v>6.34</v>
      </c>
    </row>
    <row r="1355" spans="1:10" customFormat="1" ht="15" thickBot="1" x14ac:dyDescent="0.25">
      <c r="A1355" s="206"/>
      <c r="B1355" s="206"/>
      <c r="C1355" s="206"/>
      <c r="D1355" s="206"/>
      <c r="E1355" s="206" t="s">
        <v>473</v>
      </c>
      <c r="F1355" s="207">
        <v>4.4800000000000004</v>
      </c>
      <c r="G1355" s="206"/>
      <c r="H1355" s="409" t="s">
        <v>474</v>
      </c>
      <c r="I1355" s="409"/>
      <c r="J1355" s="207">
        <v>23.53</v>
      </c>
    </row>
    <row r="1356" spans="1:10" customFormat="1" ht="0.95" customHeight="1" thickTop="1" x14ac:dyDescent="0.2">
      <c r="A1356" s="208"/>
      <c r="B1356" s="208"/>
      <c r="C1356" s="208"/>
      <c r="D1356" s="208"/>
      <c r="E1356" s="208"/>
      <c r="F1356" s="208"/>
      <c r="G1356" s="208"/>
      <c r="H1356" s="208"/>
      <c r="I1356" s="208"/>
      <c r="J1356" s="208"/>
    </row>
    <row r="1357" spans="1:10" customFormat="1" ht="18" customHeight="1" x14ac:dyDescent="0.2">
      <c r="A1357" s="143" t="s">
        <v>2252</v>
      </c>
      <c r="B1357" s="144" t="s">
        <v>7</v>
      </c>
      <c r="C1357" s="143" t="s">
        <v>8</v>
      </c>
      <c r="D1357" s="143" t="s">
        <v>9</v>
      </c>
      <c r="E1357" s="410" t="s">
        <v>453</v>
      </c>
      <c r="F1357" s="410"/>
      <c r="G1357" s="145" t="s">
        <v>10</v>
      </c>
      <c r="H1357" s="144" t="s">
        <v>11</v>
      </c>
      <c r="I1357" s="144" t="s">
        <v>12</v>
      </c>
      <c r="J1357" s="144" t="s">
        <v>14</v>
      </c>
    </row>
    <row r="1358" spans="1:10" customFormat="1" ht="51.95" customHeight="1" x14ac:dyDescent="0.2">
      <c r="A1358" s="156" t="s">
        <v>454</v>
      </c>
      <c r="B1358" s="158" t="s">
        <v>2253</v>
      </c>
      <c r="C1358" s="156" t="s">
        <v>22</v>
      </c>
      <c r="D1358" s="156" t="s">
        <v>1943</v>
      </c>
      <c r="E1358" s="411" t="s">
        <v>514</v>
      </c>
      <c r="F1358" s="411"/>
      <c r="G1358" s="157" t="s">
        <v>28</v>
      </c>
      <c r="H1358" s="195">
        <v>1</v>
      </c>
      <c r="I1358" s="159">
        <v>9.82</v>
      </c>
      <c r="J1358" s="159">
        <v>9.82</v>
      </c>
    </row>
    <row r="1359" spans="1:10" customFormat="1" ht="26.1" customHeight="1" x14ac:dyDescent="0.2">
      <c r="A1359" s="196" t="s">
        <v>456</v>
      </c>
      <c r="B1359" s="197" t="s">
        <v>710</v>
      </c>
      <c r="C1359" s="196" t="s">
        <v>22</v>
      </c>
      <c r="D1359" s="196" t="s">
        <v>711</v>
      </c>
      <c r="E1359" s="412" t="s">
        <v>455</v>
      </c>
      <c r="F1359" s="412"/>
      <c r="G1359" s="198" t="s">
        <v>175</v>
      </c>
      <c r="H1359" s="199">
        <v>9.1899999999999996E-2</v>
      </c>
      <c r="I1359" s="200">
        <v>33.72</v>
      </c>
      <c r="J1359" s="200">
        <v>3.09</v>
      </c>
    </row>
    <row r="1360" spans="1:10" customFormat="1" ht="26.1" customHeight="1" x14ac:dyDescent="0.2">
      <c r="A1360" s="196" t="s">
        <v>456</v>
      </c>
      <c r="B1360" s="197" t="s">
        <v>708</v>
      </c>
      <c r="C1360" s="196" t="s">
        <v>22</v>
      </c>
      <c r="D1360" s="196" t="s">
        <v>709</v>
      </c>
      <c r="E1360" s="412" t="s">
        <v>455</v>
      </c>
      <c r="F1360" s="412"/>
      <c r="G1360" s="198" t="s">
        <v>175</v>
      </c>
      <c r="H1360" s="199">
        <v>9.1899999999999996E-2</v>
      </c>
      <c r="I1360" s="200">
        <v>25.61</v>
      </c>
      <c r="J1360" s="200">
        <v>2.35</v>
      </c>
    </row>
    <row r="1361" spans="1:10" customFormat="1" ht="24" customHeight="1" x14ac:dyDescent="0.2">
      <c r="A1361" s="201" t="s">
        <v>457</v>
      </c>
      <c r="B1361" s="202" t="s">
        <v>720</v>
      </c>
      <c r="C1361" s="201" t="s">
        <v>22</v>
      </c>
      <c r="D1361" s="201" t="s">
        <v>721</v>
      </c>
      <c r="E1361" s="408" t="s">
        <v>460</v>
      </c>
      <c r="F1361" s="408"/>
      <c r="G1361" s="203" t="s">
        <v>28</v>
      </c>
      <c r="H1361" s="204">
        <v>3.9E-2</v>
      </c>
      <c r="I1361" s="205">
        <v>1.62</v>
      </c>
      <c r="J1361" s="205">
        <v>6.318E-2</v>
      </c>
    </row>
    <row r="1362" spans="1:10" customFormat="1" ht="26.1" customHeight="1" x14ac:dyDescent="0.2">
      <c r="A1362" s="201" t="s">
        <v>457</v>
      </c>
      <c r="B1362" s="202" t="s">
        <v>714</v>
      </c>
      <c r="C1362" s="201" t="s">
        <v>22</v>
      </c>
      <c r="D1362" s="201" t="s">
        <v>715</v>
      </c>
      <c r="E1362" s="408" t="s">
        <v>460</v>
      </c>
      <c r="F1362" s="408"/>
      <c r="G1362" s="203" t="s">
        <v>28</v>
      </c>
      <c r="H1362" s="204">
        <v>1.0999999999999999E-2</v>
      </c>
      <c r="I1362" s="205">
        <v>69.739999999999995</v>
      </c>
      <c r="J1362" s="205">
        <v>0.76714000000000004</v>
      </c>
    </row>
    <row r="1363" spans="1:10" customFormat="1" ht="24" customHeight="1" x14ac:dyDescent="0.2">
      <c r="A1363" s="201" t="s">
        <v>457</v>
      </c>
      <c r="B1363" s="202" t="s">
        <v>979</v>
      </c>
      <c r="C1363" s="201" t="s">
        <v>22</v>
      </c>
      <c r="D1363" s="201" t="s">
        <v>980</v>
      </c>
      <c r="E1363" s="408" t="s">
        <v>460</v>
      </c>
      <c r="F1363" s="408"/>
      <c r="G1363" s="203" t="s">
        <v>28</v>
      </c>
      <c r="H1363" s="204">
        <v>7.3000000000000001E-3</v>
      </c>
      <c r="I1363" s="205">
        <v>61.55</v>
      </c>
      <c r="J1363" s="205">
        <v>0.44931500000000002</v>
      </c>
    </row>
    <row r="1364" spans="1:10" customFormat="1" ht="26.1" customHeight="1" x14ac:dyDescent="0.2">
      <c r="A1364" s="201" t="s">
        <v>457</v>
      </c>
      <c r="B1364" s="202" t="s">
        <v>1015</v>
      </c>
      <c r="C1364" s="201" t="s">
        <v>22</v>
      </c>
      <c r="D1364" s="201" t="s">
        <v>1016</v>
      </c>
      <c r="E1364" s="408" t="s">
        <v>460</v>
      </c>
      <c r="F1364" s="408"/>
      <c r="G1364" s="203" t="s">
        <v>28</v>
      </c>
      <c r="H1364" s="204">
        <v>1</v>
      </c>
      <c r="I1364" s="205">
        <v>3.12</v>
      </c>
      <c r="J1364" s="205">
        <v>3.12</v>
      </c>
    </row>
    <row r="1365" spans="1:10" customFormat="1" x14ac:dyDescent="0.2">
      <c r="A1365" s="206"/>
      <c r="B1365" s="206"/>
      <c r="C1365" s="206"/>
      <c r="D1365" s="206"/>
      <c r="E1365" s="206" t="s">
        <v>470</v>
      </c>
      <c r="F1365" s="207">
        <v>4.0199999999999996</v>
      </c>
      <c r="G1365" s="206" t="s">
        <v>471</v>
      </c>
      <c r="H1365" s="207">
        <v>0</v>
      </c>
      <c r="I1365" s="206" t="s">
        <v>472</v>
      </c>
      <c r="J1365" s="207">
        <v>4.0199999999999996</v>
      </c>
    </row>
    <row r="1366" spans="1:10" customFormat="1" ht="15" thickBot="1" x14ac:dyDescent="0.25">
      <c r="A1366" s="206"/>
      <c r="B1366" s="206"/>
      <c r="C1366" s="206"/>
      <c r="D1366" s="206"/>
      <c r="E1366" s="206" t="s">
        <v>473</v>
      </c>
      <c r="F1366" s="207">
        <v>2.31</v>
      </c>
      <c r="G1366" s="206"/>
      <c r="H1366" s="409" t="s">
        <v>474</v>
      </c>
      <c r="I1366" s="409"/>
      <c r="J1366" s="207">
        <v>12.13</v>
      </c>
    </row>
    <row r="1367" spans="1:10" customFormat="1" ht="0.95" customHeight="1" thickTop="1" x14ac:dyDescent="0.2">
      <c r="A1367" s="208"/>
      <c r="B1367" s="208"/>
      <c r="C1367" s="208"/>
      <c r="D1367" s="208"/>
      <c r="E1367" s="208"/>
      <c r="F1367" s="208"/>
      <c r="G1367" s="208"/>
      <c r="H1367" s="208"/>
      <c r="I1367" s="208"/>
      <c r="J1367" s="208"/>
    </row>
    <row r="1368" spans="1:10" customFormat="1" ht="18" customHeight="1" x14ac:dyDescent="0.2">
      <c r="A1368" s="143" t="s">
        <v>2254</v>
      </c>
      <c r="B1368" s="144" t="s">
        <v>7</v>
      </c>
      <c r="C1368" s="143" t="s">
        <v>8</v>
      </c>
      <c r="D1368" s="143" t="s">
        <v>9</v>
      </c>
      <c r="E1368" s="410" t="s">
        <v>453</v>
      </c>
      <c r="F1368" s="410"/>
      <c r="G1368" s="145" t="s">
        <v>10</v>
      </c>
      <c r="H1368" s="144" t="s">
        <v>11</v>
      </c>
      <c r="I1368" s="144" t="s">
        <v>12</v>
      </c>
      <c r="J1368" s="144" t="s">
        <v>14</v>
      </c>
    </row>
    <row r="1369" spans="1:10" customFormat="1" ht="39" customHeight="1" x14ac:dyDescent="0.2">
      <c r="A1369" s="156" t="s">
        <v>454</v>
      </c>
      <c r="B1369" s="158" t="s">
        <v>2255</v>
      </c>
      <c r="C1369" s="156" t="s">
        <v>19</v>
      </c>
      <c r="D1369" s="156" t="s">
        <v>1944</v>
      </c>
      <c r="E1369" s="411" t="s">
        <v>582</v>
      </c>
      <c r="F1369" s="411"/>
      <c r="G1369" s="157" t="s">
        <v>28</v>
      </c>
      <c r="H1369" s="195">
        <v>1</v>
      </c>
      <c r="I1369" s="159">
        <v>24.41</v>
      </c>
      <c r="J1369" s="159">
        <v>24.41</v>
      </c>
    </row>
    <row r="1370" spans="1:10" customFormat="1" ht="26.1" customHeight="1" x14ac:dyDescent="0.2">
      <c r="A1370" s="196" t="s">
        <v>456</v>
      </c>
      <c r="B1370" s="197" t="s">
        <v>710</v>
      </c>
      <c r="C1370" s="196" t="s">
        <v>22</v>
      </c>
      <c r="D1370" s="196" t="s">
        <v>711</v>
      </c>
      <c r="E1370" s="412" t="s">
        <v>455</v>
      </c>
      <c r="F1370" s="412"/>
      <c r="G1370" s="198" t="s">
        <v>175</v>
      </c>
      <c r="H1370" s="199">
        <v>0.1489</v>
      </c>
      <c r="I1370" s="200">
        <v>33.72</v>
      </c>
      <c r="J1370" s="200">
        <v>5.0199999999999996</v>
      </c>
    </row>
    <row r="1371" spans="1:10" customFormat="1" ht="26.1" customHeight="1" x14ac:dyDescent="0.2">
      <c r="A1371" s="196" t="s">
        <v>456</v>
      </c>
      <c r="B1371" s="197" t="s">
        <v>708</v>
      </c>
      <c r="C1371" s="196" t="s">
        <v>22</v>
      </c>
      <c r="D1371" s="196" t="s">
        <v>709</v>
      </c>
      <c r="E1371" s="412" t="s">
        <v>455</v>
      </c>
      <c r="F1371" s="412"/>
      <c r="G1371" s="198" t="s">
        <v>175</v>
      </c>
      <c r="H1371" s="199">
        <v>0.1489</v>
      </c>
      <c r="I1371" s="200">
        <v>25.61</v>
      </c>
      <c r="J1371" s="200">
        <v>3.81</v>
      </c>
    </row>
    <row r="1372" spans="1:10" customFormat="1" ht="39" customHeight="1" x14ac:dyDescent="0.2">
      <c r="A1372" s="201" t="s">
        <v>457</v>
      </c>
      <c r="B1372" s="202" t="s">
        <v>995</v>
      </c>
      <c r="C1372" s="201" t="s">
        <v>22</v>
      </c>
      <c r="D1372" s="201" t="s">
        <v>996</v>
      </c>
      <c r="E1372" s="408" t="s">
        <v>460</v>
      </c>
      <c r="F1372" s="408"/>
      <c r="G1372" s="203" t="s">
        <v>28</v>
      </c>
      <c r="H1372" s="204">
        <v>9.5000000000000001E-2</v>
      </c>
      <c r="I1372" s="205">
        <v>25.4</v>
      </c>
      <c r="J1372" s="205">
        <v>2.4129999999999998</v>
      </c>
    </row>
    <row r="1373" spans="1:10" customFormat="1" ht="26.1" customHeight="1" x14ac:dyDescent="0.2">
      <c r="A1373" s="201" t="s">
        <v>457</v>
      </c>
      <c r="B1373" s="202" t="s">
        <v>1001</v>
      </c>
      <c r="C1373" s="201" t="s">
        <v>22</v>
      </c>
      <c r="D1373" s="201" t="s">
        <v>1002</v>
      </c>
      <c r="E1373" s="408" t="s">
        <v>460</v>
      </c>
      <c r="F1373" s="408"/>
      <c r="G1373" s="203" t="s">
        <v>28</v>
      </c>
      <c r="H1373" s="204">
        <v>1</v>
      </c>
      <c r="I1373" s="205">
        <v>1.69</v>
      </c>
      <c r="J1373" s="205">
        <v>1.69</v>
      </c>
    </row>
    <row r="1374" spans="1:10" customFormat="1" ht="26.1" customHeight="1" x14ac:dyDescent="0.2">
      <c r="A1374" s="201" t="s">
        <v>457</v>
      </c>
      <c r="B1374" s="202" t="s">
        <v>997</v>
      </c>
      <c r="C1374" s="201" t="s">
        <v>22</v>
      </c>
      <c r="D1374" s="201" t="s">
        <v>998</v>
      </c>
      <c r="E1374" s="408" t="s">
        <v>460</v>
      </c>
      <c r="F1374" s="408"/>
      <c r="G1374" s="203" t="s">
        <v>28</v>
      </c>
      <c r="H1374" s="204">
        <v>1</v>
      </c>
      <c r="I1374" s="205">
        <v>3</v>
      </c>
      <c r="J1374" s="205">
        <v>3</v>
      </c>
    </row>
    <row r="1375" spans="1:10" customFormat="1" ht="26.1" customHeight="1" x14ac:dyDescent="0.2">
      <c r="A1375" s="201" t="s">
        <v>457</v>
      </c>
      <c r="B1375" s="202" t="s">
        <v>2399</v>
      </c>
      <c r="C1375" s="201" t="s">
        <v>22</v>
      </c>
      <c r="D1375" s="201" t="s">
        <v>2400</v>
      </c>
      <c r="E1375" s="408" t="s">
        <v>460</v>
      </c>
      <c r="F1375" s="408"/>
      <c r="G1375" s="203" t="s">
        <v>28</v>
      </c>
      <c r="H1375" s="204">
        <v>1</v>
      </c>
      <c r="I1375" s="205">
        <v>8.48</v>
      </c>
      <c r="J1375" s="205">
        <v>8.48</v>
      </c>
    </row>
    <row r="1376" spans="1:10" customFormat="1" x14ac:dyDescent="0.2">
      <c r="A1376" s="206"/>
      <c r="B1376" s="206"/>
      <c r="C1376" s="206"/>
      <c r="D1376" s="206"/>
      <c r="E1376" s="206" t="s">
        <v>470</v>
      </c>
      <c r="F1376" s="207">
        <v>6.52</v>
      </c>
      <c r="G1376" s="206" t="s">
        <v>471</v>
      </c>
      <c r="H1376" s="207">
        <v>0</v>
      </c>
      <c r="I1376" s="206" t="s">
        <v>472</v>
      </c>
      <c r="J1376" s="207">
        <v>6.52</v>
      </c>
    </row>
    <row r="1377" spans="1:10" customFormat="1" ht="15" thickBot="1" x14ac:dyDescent="0.25">
      <c r="A1377" s="206"/>
      <c r="B1377" s="206"/>
      <c r="C1377" s="206"/>
      <c r="D1377" s="206"/>
      <c r="E1377" s="206" t="s">
        <v>473</v>
      </c>
      <c r="F1377" s="207">
        <v>5.74</v>
      </c>
      <c r="G1377" s="206"/>
      <c r="H1377" s="409" t="s">
        <v>474</v>
      </c>
      <c r="I1377" s="409"/>
      <c r="J1377" s="207">
        <v>30.15</v>
      </c>
    </row>
    <row r="1378" spans="1:10" customFormat="1" ht="0.95" customHeight="1" thickTop="1" x14ac:dyDescent="0.2">
      <c r="A1378" s="208"/>
      <c r="B1378" s="208"/>
      <c r="C1378" s="208"/>
      <c r="D1378" s="208"/>
      <c r="E1378" s="208"/>
      <c r="F1378" s="208"/>
      <c r="G1378" s="208"/>
      <c r="H1378" s="208"/>
      <c r="I1378" s="208"/>
      <c r="J1378" s="208"/>
    </row>
    <row r="1379" spans="1:10" customFormat="1" ht="18" customHeight="1" x14ac:dyDescent="0.2">
      <c r="A1379" s="143" t="s">
        <v>2256</v>
      </c>
      <c r="B1379" s="144" t="s">
        <v>7</v>
      </c>
      <c r="C1379" s="143" t="s">
        <v>8</v>
      </c>
      <c r="D1379" s="143" t="s">
        <v>9</v>
      </c>
      <c r="E1379" s="410" t="s">
        <v>453</v>
      </c>
      <c r="F1379" s="410"/>
      <c r="G1379" s="145" t="s">
        <v>10</v>
      </c>
      <c r="H1379" s="144" t="s">
        <v>11</v>
      </c>
      <c r="I1379" s="144" t="s">
        <v>12</v>
      </c>
      <c r="J1379" s="144" t="s">
        <v>14</v>
      </c>
    </row>
    <row r="1380" spans="1:10" customFormat="1" ht="39" customHeight="1" x14ac:dyDescent="0.2">
      <c r="A1380" s="156" t="s">
        <v>454</v>
      </c>
      <c r="B1380" s="158" t="s">
        <v>2257</v>
      </c>
      <c r="C1380" s="156" t="s">
        <v>22</v>
      </c>
      <c r="D1380" s="156" t="s">
        <v>1945</v>
      </c>
      <c r="E1380" s="411" t="s">
        <v>514</v>
      </c>
      <c r="F1380" s="411"/>
      <c r="G1380" s="157" t="s">
        <v>29</v>
      </c>
      <c r="H1380" s="195">
        <v>1</v>
      </c>
      <c r="I1380" s="159">
        <v>29.07</v>
      </c>
      <c r="J1380" s="159">
        <v>29.07</v>
      </c>
    </row>
    <row r="1381" spans="1:10" customFormat="1" ht="26.1" customHeight="1" x14ac:dyDescent="0.2">
      <c r="A1381" s="196" t="s">
        <v>456</v>
      </c>
      <c r="B1381" s="197" t="s">
        <v>708</v>
      </c>
      <c r="C1381" s="196" t="s">
        <v>22</v>
      </c>
      <c r="D1381" s="196" t="s">
        <v>709</v>
      </c>
      <c r="E1381" s="412" t="s">
        <v>455</v>
      </c>
      <c r="F1381" s="412"/>
      <c r="G1381" s="198" t="s">
        <v>175</v>
      </c>
      <c r="H1381" s="199">
        <v>0.23960000000000001</v>
      </c>
      <c r="I1381" s="200">
        <v>25.61</v>
      </c>
      <c r="J1381" s="200">
        <v>6.13</v>
      </c>
    </row>
    <row r="1382" spans="1:10" customFormat="1" ht="26.1" customHeight="1" x14ac:dyDescent="0.2">
      <c r="A1382" s="196" t="s">
        <v>456</v>
      </c>
      <c r="B1382" s="197" t="s">
        <v>710</v>
      </c>
      <c r="C1382" s="196" t="s">
        <v>22</v>
      </c>
      <c r="D1382" s="196" t="s">
        <v>711</v>
      </c>
      <c r="E1382" s="412" t="s">
        <v>455</v>
      </c>
      <c r="F1382" s="412"/>
      <c r="G1382" s="198" t="s">
        <v>175</v>
      </c>
      <c r="H1382" s="199">
        <v>0.23960000000000001</v>
      </c>
      <c r="I1382" s="200">
        <v>33.72</v>
      </c>
      <c r="J1382" s="200">
        <v>8.07</v>
      </c>
    </row>
    <row r="1383" spans="1:10" customFormat="1" ht="26.1" customHeight="1" x14ac:dyDescent="0.2">
      <c r="A1383" s="201" t="s">
        <v>457</v>
      </c>
      <c r="B1383" s="202" t="s">
        <v>1009</v>
      </c>
      <c r="C1383" s="201" t="s">
        <v>22</v>
      </c>
      <c r="D1383" s="201" t="s">
        <v>1010</v>
      </c>
      <c r="E1383" s="408" t="s">
        <v>460</v>
      </c>
      <c r="F1383" s="408"/>
      <c r="G1383" s="203" t="s">
        <v>29</v>
      </c>
      <c r="H1383" s="204">
        <v>1.0548999999999999</v>
      </c>
      <c r="I1383" s="205">
        <v>14.08</v>
      </c>
      <c r="J1383" s="205">
        <v>14.852992</v>
      </c>
    </row>
    <row r="1384" spans="1:10" customFormat="1" ht="24" customHeight="1" x14ac:dyDescent="0.2">
      <c r="A1384" s="201" t="s">
        <v>457</v>
      </c>
      <c r="B1384" s="202" t="s">
        <v>720</v>
      </c>
      <c r="C1384" s="201" t="s">
        <v>22</v>
      </c>
      <c r="D1384" s="201" t="s">
        <v>721</v>
      </c>
      <c r="E1384" s="408" t="s">
        <v>460</v>
      </c>
      <c r="F1384" s="408"/>
      <c r="G1384" s="203" t="s">
        <v>28</v>
      </c>
      <c r="H1384" s="204">
        <v>1.3299999999999999E-2</v>
      </c>
      <c r="I1384" s="205">
        <v>1.62</v>
      </c>
      <c r="J1384" s="205">
        <v>2.1545999999999999E-2</v>
      </c>
    </row>
    <row r="1385" spans="1:10" customFormat="1" x14ac:dyDescent="0.2">
      <c r="A1385" s="206"/>
      <c r="B1385" s="206"/>
      <c r="C1385" s="206"/>
      <c r="D1385" s="206"/>
      <c r="E1385" s="206" t="s">
        <v>470</v>
      </c>
      <c r="F1385" s="207">
        <v>10.5</v>
      </c>
      <c r="G1385" s="206" t="s">
        <v>471</v>
      </c>
      <c r="H1385" s="207">
        <v>0</v>
      </c>
      <c r="I1385" s="206" t="s">
        <v>472</v>
      </c>
      <c r="J1385" s="207">
        <v>10.5</v>
      </c>
    </row>
    <row r="1386" spans="1:10" customFormat="1" ht="15" thickBot="1" x14ac:dyDescent="0.25">
      <c r="A1386" s="206"/>
      <c r="B1386" s="206"/>
      <c r="C1386" s="206"/>
      <c r="D1386" s="206"/>
      <c r="E1386" s="206" t="s">
        <v>473</v>
      </c>
      <c r="F1386" s="207">
        <v>6.84</v>
      </c>
      <c r="G1386" s="206"/>
      <c r="H1386" s="409" t="s">
        <v>474</v>
      </c>
      <c r="I1386" s="409"/>
      <c r="J1386" s="207">
        <v>35.909999999999997</v>
      </c>
    </row>
    <row r="1387" spans="1:10" customFormat="1" ht="0.95" customHeight="1" thickTop="1" x14ac:dyDescent="0.2">
      <c r="A1387" s="208"/>
      <c r="B1387" s="208"/>
      <c r="C1387" s="208"/>
      <c r="D1387" s="208"/>
      <c r="E1387" s="208"/>
      <c r="F1387" s="208"/>
      <c r="G1387" s="208"/>
      <c r="H1387" s="208"/>
      <c r="I1387" s="208"/>
      <c r="J1387" s="208"/>
    </row>
    <row r="1388" spans="1:10" customFormat="1" ht="18" customHeight="1" x14ac:dyDescent="0.2">
      <c r="A1388" s="143" t="s">
        <v>2258</v>
      </c>
      <c r="B1388" s="144" t="s">
        <v>7</v>
      </c>
      <c r="C1388" s="143" t="s">
        <v>8</v>
      </c>
      <c r="D1388" s="143" t="s">
        <v>9</v>
      </c>
      <c r="E1388" s="410" t="s">
        <v>453</v>
      </c>
      <c r="F1388" s="410"/>
      <c r="G1388" s="145" t="s">
        <v>10</v>
      </c>
      <c r="H1388" s="144" t="s">
        <v>11</v>
      </c>
      <c r="I1388" s="144" t="s">
        <v>12</v>
      </c>
      <c r="J1388" s="144" t="s">
        <v>14</v>
      </c>
    </row>
    <row r="1389" spans="1:10" customFormat="1" ht="39" customHeight="1" x14ac:dyDescent="0.2">
      <c r="A1389" s="156" t="s">
        <v>454</v>
      </c>
      <c r="B1389" s="158" t="s">
        <v>99</v>
      </c>
      <c r="C1389" s="156" t="s">
        <v>22</v>
      </c>
      <c r="D1389" s="156" t="s">
        <v>100</v>
      </c>
      <c r="E1389" s="411" t="s">
        <v>514</v>
      </c>
      <c r="F1389" s="411"/>
      <c r="G1389" s="157" t="s">
        <v>29</v>
      </c>
      <c r="H1389" s="195">
        <v>1</v>
      </c>
      <c r="I1389" s="159">
        <v>23.87</v>
      </c>
      <c r="J1389" s="159">
        <v>23.87</v>
      </c>
    </row>
    <row r="1390" spans="1:10" customFormat="1" ht="26.1" customHeight="1" x14ac:dyDescent="0.2">
      <c r="A1390" s="196" t="s">
        <v>456</v>
      </c>
      <c r="B1390" s="197" t="s">
        <v>710</v>
      </c>
      <c r="C1390" s="196" t="s">
        <v>22</v>
      </c>
      <c r="D1390" s="196" t="s">
        <v>711</v>
      </c>
      <c r="E1390" s="412" t="s">
        <v>455</v>
      </c>
      <c r="F1390" s="412"/>
      <c r="G1390" s="198" t="s">
        <v>175</v>
      </c>
      <c r="H1390" s="199">
        <v>0.29299999999999998</v>
      </c>
      <c r="I1390" s="200">
        <v>33.72</v>
      </c>
      <c r="J1390" s="200">
        <v>9.8699999999999992</v>
      </c>
    </row>
    <row r="1391" spans="1:10" customFormat="1" ht="26.1" customHeight="1" x14ac:dyDescent="0.2">
      <c r="A1391" s="196" t="s">
        <v>456</v>
      </c>
      <c r="B1391" s="197" t="s">
        <v>708</v>
      </c>
      <c r="C1391" s="196" t="s">
        <v>22</v>
      </c>
      <c r="D1391" s="196" t="s">
        <v>709</v>
      </c>
      <c r="E1391" s="412" t="s">
        <v>455</v>
      </c>
      <c r="F1391" s="412"/>
      <c r="G1391" s="198" t="s">
        <v>175</v>
      </c>
      <c r="H1391" s="199">
        <v>0.29299999999999998</v>
      </c>
      <c r="I1391" s="200">
        <v>25.61</v>
      </c>
      <c r="J1391" s="200">
        <v>7.5</v>
      </c>
    </row>
    <row r="1392" spans="1:10" customFormat="1" ht="26.1" customHeight="1" x14ac:dyDescent="0.2">
      <c r="A1392" s="201" t="s">
        <v>457</v>
      </c>
      <c r="B1392" s="202" t="s">
        <v>1011</v>
      </c>
      <c r="C1392" s="201" t="s">
        <v>22</v>
      </c>
      <c r="D1392" s="201" t="s">
        <v>1012</v>
      </c>
      <c r="E1392" s="408" t="s">
        <v>460</v>
      </c>
      <c r="F1392" s="408"/>
      <c r="G1392" s="203" t="s">
        <v>29</v>
      </c>
      <c r="H1392" s="204">
        <v>1.0548999999999999</v>
      </c>
      <c r="I1392" s="205">
        <v>6.15</v>
      </c>
      <c r="J1392" s="205">
        <v>6.487635</v>
      </c>
    </row>
    <row r="1393" spans="1:10" customFormat="1" ht="24" customHeight="1" x14ac:dyDescent="0.2">
      <c r="A1393" s="201" t="s">
        <v>457</v>
      </c>
      <c r="B1393" s="202" t="s">
        <v>720</v>
      </c>
      <c r="C1393" s="201" t="s">
        <v>22</v>
      </c>
      <c r="D1393" s="201" t="s">
        <v>721</v>
      </c>
      <c r="E1393" s="408" t="s">
        <v>460</v>
      </c>
      <c r="F1393" s="408"/>
      <c r="G1393" s="203" t="s">
        <v>28</v>
      </c>
      <c r="H1393" s="204">
        <v>1.6299999999999999E-2</v>
      </c>
      <c r="I1393" s="205">
        <v>1.62</v>
      </c>
      <c r="J1393" s="205">
        <v>2.6405999999999999E-2</v>
      </c>
    </row>
    <row r="1394" spans="1:10" customFormat="1" x14ac:dyDescent="0.2">
      <c r="A1394" s="206"/>
      <c r="B1394" s="206"/>
      <c r="C1394" s="206"/>
      <c r="D1394" s="206"/>
      <c r="E1394" s="206" t="s">
        <v>470</v>
      </c>
      <c r="F1394" s="207">
        <v>12.84</v>
      </c>
      <c r="G1394" s="206" t="s">
        <v>471</v>
      </c>
      <c r="H1394" s="207">
        <v>0</v>
      </c>
      <c r="I1394" s="206" t="s">
        <v>472</v>
      </c>
      <c r="J1394" s="207">
        <v>12.84</v>
      </c>
    </row>
    <row r="1395" spans="1:10" customFormat="1" ht="15" thickBot="1" x14ac:dyDescent="0.25">
      <c r="A1395" s="206"/>
      <c r="B1395" s="206"/>
      <c r="C1395" s="206"/>
      <c r="D1395" s="206"/>
      <c r="E1395" s="206" t="s">
        <v>473</v>
      </c>
      <c r="F1395" s="207">
        <v>5.61</v>
      </c>
      <c r="G1395" s="206"/>
      <c r="H1395" s="409" t="s">
        <v>474</v>
      </c>
      <c r="I1395" s="409"/>
      <c r="J1395" s="207">
        <v>29.48</v>
      </c>
    </row>
    <row r="1396" spans="1:10" customFormat="1" ht="0.95" customHeight="1" thickTop="1" x14ac:dyDescent="0.2">
      <c r="A1396" s="208"/>
      <c r="B1396" s="208"/>
      <c r="C1396" s="208"/>
      <c r="D1396" s="208"/>
      <c r="E1396" s="208"/>
      <c r="F1396" s="208"/>
      <c r="G1396" s="208"/>
      <c r="H1396" s="208"/>
      <c r="I1396" s="208"/>
      <c r="J1396" s="208"/>
    </row>
    <row r="1397" spans="1:10" customFormat="1" ht="18" customHeight="1" x14ac:dyDescent="0.2">
      <c r="A1397" s="143" t="s">
        <v>2259</v>
      </c>
      <c r="B1397" s="144" t="s">
        <v>7</v>
      </c>
      <c r="C1397" s="143" t="s">
        <v>8</v>
      </c>
      <c r="D1397" s="143" t="s">
        <v>9</v>
      </c>
      <c r="E1397" s="410" t="s">
        <v>453</v>
      </c>
      <c r="F1397" s="410"/>
      <c r="G1397" s="145" t="s">
        <v>10</v>
      </c>
      <c r="H1397" s="144" t="s">
        <v>11</v>
      </c>
      <c r="I1397" s="144" t="s">
        <v>12</v>
      </c>
      <c r="J1397" s="144" t="s">
        <v>14</v>
      </c>
    </row>
    <row r="1398" spans="1:10" customFormat="1" ht="39" customHeight="1" x14ac:dyDescent="0.2">
      <c r="A1398" s="156" t="s">
        <v>454</v>
      </c>
      <c r="B1398" s="158" t="s">
        <v>366</v>
      </c>
      <c r="C1398" s="156" t="s">
        <v>22</v>
      </c>
      <c r="D1398" s="156" t="s">
        <v>262</v>
      </c>
      <c r="E1398" s="411" t="s">
        <v>514</v>
      </c>
      <c r="F1398" s="411"/>
      <c r="G1398" s="157" t="s">
        <v>29</v>
      </c>
      <c r="H1398" s="195">
        <v>1</v>
      </c>
      <c r="I1398" s="159">
        <v>29.59</v>
      </c>
      <c r="J1398" s="159">
        <v>29.59</v>
      </c>
    </row>
    <row r="1399" spans="1:10" customFormat="1" ht="26.1" customHeight="1" x14ac:dyDescent="0.2">
      <c r="A1399" s="196" t="s">
        <v>456</v>
      </c>
      <c r="B1399" s="197" t="s">
        <v>708</v>
      </c>
      <c r="C1399" s="196" t="s">
        <v>22</v>
      </c>
      <c r="D1399" s="196" t="s">
        <v>709</v>
      </c>
      <c r="E1399" s="412" t="s">
        <v>455</v>
      </c>
      <c r="F1399" s="412"/>
      <c r="G1399" s="198" t="s">
        <v>175</v>
      </c>
      <c r="H1399" s="199">
        <v>0.31819999999999998</v>
      </c>
      <c r="I1399" s="200">
        <v>25.61</v>
      </c>
      <c r="J1399" s="200">
        <v>8.14</v>
      </c>
    </row>
    <row r="1400" spans="1:10" customFormat="1" ht="26.1" customHeight="1" x14ac:dyDescent="0.2">
      <c r="A1400" s="196" t="s">
        <v>456</v>
      </c>
      <c r="B1400" s="197" t="s">
        <v>710</v>
      </c>
      <c r="C1400" s="196" t="s">
        <v>22</v>
      </c>
      <c r="D1400" s="196" t="s">
        <v>711</v>
      </c>
      <c r="E1400" s="412" t="s">
        <v>455</v>
      </c>
      <c r="F1400" s="412"/>
      <c r="G1400" s="198" t="s">
        <v>175</v>
      </c>
      <c r="H1400" s="199">
        <v>0.31819999999999998</v>
      </c>
      <c r="I1400" s="200">
        <v>33.72</v>
      </c>
      <c r="J1400" s="200">
        <v>10.72</v>
      </c>
    </row>
    <row r="1401" spans="1:10" customFormat="1" ht="24" customHeight="1" x14ac:dyDescent="0.2">
      <c r="A1401" s="201" t="s">
        <v>457</v>
      </c>
      <c r="B1401" s="202" t="s">
        <v>720</v>
      </c>
      <c r="C1401" s="201" t="s">
        <v>22</v>
      </c>
      <c r="D1401" s="201" t="s">
        <v>721</v>
      </c>
      <c r="E1401" s="408" t="s">
        <v>460</v>
      </c>
      <c r="F1401" s="408"/>
      <c r="G1401" s="203" t="s">
        <v>28</v>
      </c>
      <c r="H1401" s="204">
        <v>1.77E-2</v>
      </c>
      <c r="I1401" s="205">
        <v>1.62</v>
      </c>
      <c r="J1401" s="205">
        <v>2.8674000000000002E-2</v>
      </c>
    </row>
    <row r="1402" spans="1:10" customFormat="1" ht="26.1" customHeight="1" x14ac:dyDescent="0.2">
      <c r="A1402" s="201" t="s">
        <v>457</v>
      </c>
      <c r="B1402" s="202" t="s">
        <v>1013</v>
      </c>
      <c r="C1402" s="201" t="s">
        <v>22</v>
      </c>
      <c r="D1402" s="201" t="s">
        <v>1014</v>
      </c>
      <c r="E1402" s="408" t="s">
        <v>460</v>
      </c>
      <c r="F1402" s="408"/>
      <c r="G1402" s="203" t="s">
        <v>29</v>
      </c>
      <c r="H1402" s="204">
        <v>1.0548999999999999</v>
      </c>
      <c r="I1402" s="205">
        <v>10.16</v>
      </c>
      <c r="J1402" s="205">
        <v>10.717784</v>
      </c>
    </row>
    <row r="1403" spans="1:10" customFormat="1" x14ac:dyDescent="0.2">
      <c r="A1403" s="206"/>
      <c r="B1403" s="206"/>
      <c r="C1403" s="206"/>
      <c r="D1403" s="206"/>
      <c r="E1403" s="206" t="s">
        <v>470</v>
      </c>
      <c r="F1403" s="207">
        <v>13.94</v>
      </c>
      <c r="G1403" s="206" t="s">
        <v>471</v>
      </c>
      <c r="H1403" s="207">
        <v>0</v>
      </c>
      <c r="I1403" s="206" t="s">
        <v>472</v>
      </c>
      <c r="J1403" s="207">
        <v>13.94</v>
      </c>
    </row>
    <row r="1404" spans="1:10" customFormat="1" ht="15" thickBot="1" x14ac:dyDescent="0.25">
      <c r="A1404" s="206"/>
      <c r="B1404" s="206"/>
      <c r="C1404" s="206"/>
      <c r="D1404" s="206"/>
      <c r="E1404" s="206" t="s">
        <v>473</v>
      </c>
      <c r="F1404" s="207">
        <v>6.96</v>
      </c>
      <c r="G1404" s="206"/>
      <c r="H1404" s="409" t="s">
        <v>474</v>
      </c>
      <c r="I1404" s="409"/>
      <c r="J1404" s="207">
        <v>36.549999999999997</v>
      </c>
    </row>
    <row r="1405" spans="1:10" customFormat="1" ht="0.95" customHeight="1" thickTop="1" x14ac:dyDescent="0.2">
      <c r="A1405" s="208"/>
      <c r="B1405" s="208"/>
      <c r="C1405" s="208"/>
      <c r="D1405" s="208"/>
      <c r="E1405" s="208"/>
      <c r="F1405" s="208"/>
      <c r="G1405" s="208"/>
      <c r="H1405" s="208"/>
      <c r="I1405" s="208"/>
      <c r="J1405" s="208"/>
    </row>
    <row r="1406" spans="1:10" customFormat="1" ht="18" customHeight="1" x14ac:dyDescent="0.2">
      <c r="A1406" s="143" t="s">
        <v>2260</v>
      </c>
      <c r="B1406" s="144" t="s">
        <v>7</v>
      </c>
      <c r="C1406" s="143" t="s">
        <v>8</v>
      </c>
      <c r="D1406" s="143" t="s">
        <v>9</v>
      </c>
      <c r="E1406" s="410" t="s">
        <v>453</v>
      </c>
      <c r="F1406" s="410"/>
      <c r="G1406" s="145" t="s">
        <v>10</v>
      </c>
      <c r="H1406" s="144" t="s">
        <v>11</v>
      </c>
      <c r="I1406" s="144" t="s">
        <v>12</v>
      </c>
      <c r="J1406" s="144" t="s">
        <v>14</v>
      </c>
    </row>
    <row r="1407" spans="1:10" customFormat="1" ht="51.95" customHeight="1" x14ac:dyDescent="0.2">
      <c r="A1407" s="156" t="s">
        <v>454</v>
      </c>
      <c r="B1407" s="158" t="s">
        <v>2261</v>
      </c>
      <c r="C1407" s="156" t="s">
        <v>19</v>
      </c>
      <c r="D1407" s="156" t="s">
        <v>1959</v>
      </c>
      <c r="E1407" s="411" t="s">
        <v>514</v>
      </c>
      <c r="F1407" s="411"/>
      <c r="G1407" s="157" t="s">
        <v>28</v>
      </c>
      <c r="H1407" s="195">
        <v>1</v>
      </c>
      <c r="I1407" s="159">
        <v>17.02</v>
      </c>
      <c r="J1407" s="159">
        <v>17.02</v>
      </c>
    </row>
    <row r="1408" spans="1:10" customFormat="1" ht="26.1" customHeight="1" x14ac:dyDescent="0.2">
      <c r="A1408" s="196" t="s">
        <v>456</v>
      </c>
      <c r="B1408" s="197" t="s">
        <v>708</v>
      </c>
      <c r="C1408" s="196" t="s">
        <v>22</v>
      </c>
      <c r="D1408" s="196" t="s">
        <v>709</v>
      </c>
      <c r="E1408" s="412" t="s">
        <v>455</v>
      </c>
      <c r="F1408" s="412"/>
      <c r="G1408" s="198" t="s">
        <v>175</v>
      </c>
      <c r="H1408" s="199">
        <v>3.4299999999999997E-2</v>
      </c>
      <c r="I1408" s="200">
        <v>25.61</v>
      </c>
      <c r="J1408" s="200">
        <v>0.87</v>
      </c>
    </row>
    <row r="1409" spans="1:10" customFormat="1" ht="26.1" customHeight="1" x14ac:dyDescent="0.2">
      <c r="A1409" s="196" t="s">
        <v>456</v>
      </c>
      <c r="B1409" s="197" t="s">
        <v>710</v>
      </c>
      <c r="C1409" s="196" t="s">
        <v>22</v>
      </c>
      <c r="D1409" s="196" t="s">
        <v>711</v>
      </c>
      <c r="E1409" s="412" t="s">
        <v>455</v>
      </c>
      <c r="F1409" s="412"/>
      <c r="G1409" s="198" t="s">
        <v>175</v>
      </c>
      <c r="H1409" s="199">
        <v>3.4299999999999997E-2</v>
      </c>
      <c r="I1409" s="200">
        <v>33.72</v>
      </c>
      <c r="J1409" s="200">
        <v>1.1499999999999999</v>
      </c>
    </row>
    <row r="1410" spans="1:10" customFormat="1" ht="26.1" customHeight="1" x14ac:dyDescent="0.2">
      <c r="A1410" s="201" t="s">
        <v>457</v>
      </c>
      <c r="B1410" s="202" t="s">
        <v>2401</v>
      </c>
      <c r="C1410" s="201" t="s">
        <v>22</v>
      </c>
      <c r="D1410" s="201" t="s">
        <v>2402</v>
      </c>
      <c r="E1410" s="408" t="s">
        <v>460</v>
      </c>
      <c r="F1410" s="408"/>
      <c r="G1410" s="203" t="s">
        <v>28</v>
      </c>
      <c r="H1410" s="204">
        <v>1</v>
      </c>
      <c r="I1410" s="205">
        <v>10.35</v>
      </c>
      <c r="J1410" s="205">
        <v>10.35</v>
      </c>
    </row>
    <row r="1411" spans="1:10" customFormat="1" ht="26.1" customHeight="1" x14ac:dyDescent="0.2">
      <c r="A1411" s="201" t="s">
        <v>457</v>
      </c>
      <c r="B1411" s="202" t="s">
        <v>1001</v>
      </c>
      <c r="C1411" s="201" t="s">
        <v>22</v>
      </c>
      <c r="D1411" s="201" t="s">
        <v>1002</v>
      </c>
      <c r="E1411" s="408" t="s">
        <v>460</v>
      </c>
      <c r="F1411" s="408"/>
      <c r="G1411" s="203" t="s">
        <v>28</v>
      </c>
      <c r="H1411" s="204">
        <v>2</v>
      </c>
      <c r="I1411" s="205">
        <v>1.69</v>
      </c>
      <c r="J1411" s="205">
        <v>3.38</v>
      </c>
    </row>
    <row r="1412" spans="1:10" customFormat="1" ht="39" customHeight="1" x14ac:dyDescent="0.2">
      <c r="A1412" s="201" t="s">
        <v>457</v>
      </c>
      <c r="B1412" s="202" t="s">
        <v>995</v>
      </c>
      <c r="C1412" s="201" t="s">
        <v>22</v>
      </c>
      <c r="D1412" s="201" t="s">
        <v>996</v>
      </c>
      <c r="E1412" s="408" t="s">
        <v>460</v>
      </c>
      <c r="F1412" s="408"/>
      <c r="G1412" s="203" t="s">
        <v>28</v>
      </c>
      <c r="H1412" s="204">
        <v>0.05</v>
      </c>
      <c r="I1412" s="205">
        <v>25.4</v>
      </c>
      <c r="J1412" s="205">
        <v>1.27</v>
      </c>
    </row>
    <row r="1413" spans="1:10" customFormat="1" x14ac:dyDescent="0.2">
      <c r="A1413" s="206"/>
      <c r="B1413" s="206"/>
      <c r="C1413" s="206"/>
      <c r="D1413" s="206"/>
      <c r="E1413" s="206" t="s">
        <v>470</v>
      </c>
      <c r="F1413" s="207">
        <v>1.5</v>
      </c>
      <c r="G1413" s="206" t="s">
        <v>471</v>
      </c>
      <c r="H1413" s="207">
        <v>0</v>
      </c>
      <c r="I1413" s="206" t="s">
        <v>472</v>
      </c>
      <c r="J1413" s="207">
        <v>1.5</v>
      </c>
    </row>
    <row r="1414" spans="1:10" customFormat="1" ht="15" thickBot="1" x14ac:dyDescent="0.25">
      <c r="A1414" s="206"/>
      <c r="B1414" s="206"/>
      <c r="C1414" s="206"/>
      <c r="D1414" s="206"/>
      <c r="E1414" s="206" t="s">
        <v>473</v>
      </c>
      <c r="F1414" s="207">
        <v>4</v>
      </c>
      <c r="G1414" s="206"/>
      <c r="H1414" s="409" t="s">
        <v>474</v>
      </c>
      <c r="I1414" s="409"/>
      <c r="J1414" s="207">
        <v>21.02</v>
      </c>
    </row>
    <row r="1415" spans="1:10" customFormat="1" ht="0.95" customHeight="1" thickTop="1" x14ac:dyDescent="0.2">
      <c r="A1415" s="208"/>
      <c r="B1415" s="208"/>
      <c r="C1415" s="208"/>
      <c r="D1415" s="208"/>
      <c r="E1415" s="208"/>
      <c r="F1415" s="208"/>
      <c r="G1415" s="208"/>
      <c r="H1415" s="208"/>
      <c r="I1415" s="208"/>
      <c r="J1415" s="208"/>
    </row>
    <row r="1416" spans="1:10" customFormat="1" ht="18" customHeight="1" x14ac:dyDescent="0.2">
      <c r="A1416" s="143" t="s">
        <v>2262</v>
      </c>
      <c r="B1416" s="144" t="s">
        <v>7</v>
      </c>
      <c r="C1416" s="143" t="s">
        <v>8</v>
      </c>
      <c r="D1416" s="143" t="s">
        <v>9</v>
      </c>
      <c r="E1416" s="410" t="s">
        <v>453</v>
      </c>
      <c r="F1416" s="410"/>
      <c r="G1416" s="145" t="s">
        <v>10</v>
      </c>
      <c r="H1416" s="144" t="s">
        <v>11</v>
      </c>
      <c r="I1416" s="144" t="s">
        <v>12</v>
      </c>
      <c r="J1416" s="144" t="s">
        <v>14</v>
      </c>
    </row>
    <row r="1417" spans="1:10" customFormat="1" ht="51.95" customHeight="1" x14ac:dyDescent="0.2">
      <c r="A1417" s="156" t="s">
        <v>454</v>
      </c>
      <c r="B1417" s="158" t="s">
        <v>368</v>
      </c>
      <c r="C1417" s="156" t="s">
        <v>22</v>
      </c>
      <c r="D1417" s="156" t="s">
        <v>264</v>
      </c>
      <c r="E1417" s="411" t="s">
        <v>514</v>
      </c>
      <c r="F1417" s="411"/>
      <c r="G1417" s="157" t="s">
        <v>28</v>
      </c>
      <c r="H1417" s="195">
        <v>1</v>
      </c>
      <c r="I1417" s="159">
        <v>10.5</v>
      </c>
      <c r="J1417" s="159">
        <v>10.5</v>
      </c>
    </row>
    <row r="1418" spans="1:10" customFormat="1" ht="26.1" customHeight="1" x14ac:dyDescent="0.2">
      <c r="A1418" s="196" t="s">
        <v>456</v>
      </c>
      <c r="B1418" s="197" t="s">
        <v>710</v>
      </c>
      <c r="C1418" s="196" t="s">
        <v>22</v>
      </c>
      <c r="D1418" s="196" t="s">
        <v>711</v>
      </c>
      <c r="E1418" s="412" t="s">
        <v>455</v>
      </c>
      <c r="F1418" s="412"/>
      <c r="G1418" s="198" t="s">
        <v>175</v>
      </c>
      <c r="H1418" s="199">
        <v>1.14E-2</v>
      </c>
      <c r="I1418" s="200">
        <v>33.72</v>
      </c>
      <c r="J1418" s="200">
        <v>0.38</v>
      </c>
    </row>
    <row r="1419" spans="1:10" customFormat="1" ht="26.1" customHeight="1" x14ac:dyDescent="0.2">
      <c r="A1419" s="196" t="s">
        <v>456</v>
      </c>
      <c r="B1419" s="197" t="s">
        <v>708</v>
      </c>
      <c r="C1419" s="196" t="s">
        <v>22</v>
      </c>
      <c r="D1419" s="196" t="s">
        <v>709</v>
      </c>
      <c r="E1419" s="412" t="s">
        <v>455</v>
      </c>
      <c r="F1419" s="412"/>
      <c r="G1419" s="198" t="s">
        <v>175</v>
      </c>
      <c r="H1419" s="199">
        <v>1.14E-2</v>
      </c>
      <c r="I1419" s="200">
        <v>25.61</v>
      </c>
      <c r="J1419" s="200">
        <v>0.28999999999999998</v>
      </c>
    </row>
    <row r="1420" spans="1:10" customFormat="1" ht="26.1" customHeight="1" x14ac:dyDescent="0.2">
      <c r="A1420" s="201" t="s">
        <v>457</v>
      </c>
      <c r="B1420" s="202" t="s">
        <v>714</v>
      </c>
      <c r="C1420" s="201" t="s">
        <v>22</v>
      </c>
      <c r="D1420" s="201" t="s">
        <v>715</v>
      </c>
      <c r="E1420" s="408" t="s">
        <v>460</v>
      </c>
      <c r="F1420" s="408"/>
      <c r="G1420" s="203" t="s">
        <v>28</v>
      </c>
      <c r="H1420" s="204">
        <v>1.0999999999999999E-2</v>
      </c>
      <c r="I1420" s="205">
        <v>69.739999999999995</v>
      </c>
      <c r="J1420" s="205">
        <v>0.76714000000000004</v>
      </c>
    </row>
    <row r="1421" spans="1:10" customFormat="1" ht="24" customHeight="1" x14ac:dyDescent="0.2">
      <c r="A1421" s="201" t="s">
        <v>457</v>
      </c>
      <c r="B1421" s="202" t="s">
        <v>979</v>
      </c>
      <c r="C1421" s="201" t="s">
        <v>22</v>
      </c>
      <c r="D1421" s="201" t="s">
        <v>980</v>
      </c>
      <c r="E1421" s="408" t="s">
        <v>460</v>
      </c>
      <c r="F1421" s="408"/>
      <c r="G1421" s="203" t="s">
        <v>28</v>
      </c>
      <c r="H1421" s="204">
        <v>7.3000000000000001E-3</v>
      </c>
      <c r="I1421" s="205">
        <v>61.55</v>
      </c>
      <c r="J1421" s="205">
        <v>0.44931500000000002</v>
      </c>
    </row>
    <row r="1422" spans="1:10" customFormat="1" ht="26.1" customHeight="1" x14ac:dyDescent="0.2">
      <c r="A1422" s="201" t="s">
        <v>457</v>
      </c>
      <c r="B1422" s="202" t="s">
        <v>1017</v>
      </c>
      <c r="C1422" s="201" t="s">
        <v>22</v>
      </c>
      <c r="D1422" s="201" t="s">
        <v>1018</v>
      </c>
      <c r="E1422" s="408" t="s">
        <v>460</v>
      </c>
      <c r="F1422" s="408"/>
      <c r="G1422" s="203" t="s">
        <v>28</v>
      </c>
      <c r="H1422" s="204">
        <v>1</v>
      </c>
      <c r="I1422" s="205">
        <v>8.6199999999999992</v>
      </c>
      <c r="J1422" s="205">
        <v>8.6199999999999992</v>
      </c>
    </row>
    <row r="1423" spans="1:10" customFormat="1" ht="24" customHeight="1" x14ac:dyDescent="0.2">
      <c r="A1423" s="201" t="s">
        <v>457</v>
      </c>
      <c r="B1423" s="202" t="s">
        <v>720</v>
      </c>
      <c r="C1423" s="201" t="s">
        <v>22</v>
      </c>
      <c r="D1423" s="201" t="s">
        <v>721</v>
      </c>
      <c r="E1423" s="408" t="s">
        <v>460</v>
      </c>
      <c r="F1423" s="408"/>
      <c r="G1423" s="203" t="s">
        <v>28</v>
      </c>
      <c r="H1423" s="204">
        <v>8.0000000000000002E-3</v>
      </c>
      <c r="I1423" s="205">
        <v>1.62</v>
      </c>
      <c r="J1423" s="205">
        <v>1.2959999999999999E-2</v>
      </c>
    </row>
    <row r="1424" spans="1:10" customFormat="1" x14ac:dyDescent="0.2">
      <c r="A1424" s="206"/>
      <c r="B1424" s="206"/>
      <c r="C1424" s="206"/>
      <c r="D1424" s="206"/>
      <c r="E1424" s="206" t="s">
        <v>470</v>
      </c>
      <c r="F1424" s="207">
        <v>0.49</v>
      </c>
      <c r="G1424" s="206" t="s">
        <v>471</v>
      </c>
      <c r="H1424" s="207">
        <v>0</v>
      </c>
      <c r="I1424" s="206" t="s">
        <v>472</v>
      </c>
      <c r="J1424" s="207">
        <v>0.49</v>
      </c>
    </row>
    <row r="1425" spans="1:10" customFormat="1" ht="15" thickBot="1" x14ac:dyDescent="0.25">
      <c r="A1425" s="206"/>
      <c r="B1425" s="206"/>
      <c r="C1425" s="206"/>
      <c r="D1425" s="206"/>
      <c r="E1425" s="206" t="s">
        <v>473</v>
      </c>
      <c r="F1425" s="207">
        <v>2.4700000000000002</v>
      </c>
      <c r="G1425" s="206"/>
      <c r="H1425" s="409" t="s">
        <v>474</v>
      </c>
      <c r="I1425" s="409"/>
      <c r="J1425" s="207">
        <v>12.97</v>
      </c>
    </row>
    <row r="1426" spans="1:10" customFormat="1" ht="0.95" customHeight="1" thickTop="1" x14ac:dyDescent="0.2">
      <c r="A1426" s="208"/>
      <c r="B1426" s="208"/>
      <c r="C1426" s="208"/>
      <c r="D1426" s="208"/>
      <c r="E1426" s="208"/>
      <c r="F1426" s="208"/>
      <c r="G1426" s="208"/>
      <c r="H1426" s="208"/>
      <c r="I1426" s="208"/>
      <c r="J1426" s="208"/>
    </row>
    <row r="1427" spans="1:10" customFormat="1" ht="18" customHeight="1" x14ac:dyDescent="0.2">
      <c r="A1427" s="143" t="s">
        <v>2263</v>
      </c>
      <c r="B1427" s="144" t="s">
        <v>7</v>
      </c>
      <c r="C1427" s="143" t="s">
        <v>8</v>
      </c>
      <c r="D1427" s="143" t="s">
        <v>9</v>
      </c>
      <c r="E1427" s="410" t="s">
        <v>453</v>
      </c>
      <c r="F1427" s="410"/>
      <c r="G1427" s="145" t="s">
        <v>10</v>
      </c>
      <c r="H1427" s="144" t="s">
        <v>11</v>
      </c>
      <c r="I1427" s="144" t="s">
        <v>12</v>
      </c>
      <c r="J1427" s="144" t="s">
        <v>14</v>
      </c>
    </row>
    <row r="1428" spans="1:10" customFormat="1" ht="39" customHeight="1" x14ac:dyDescent="0.2">
      <c r="A1428" s="156" t="s">
        <v>454</v>
      </c>
      <c r="B1428" s="158" t="s">
        <v>369</v>
      </c>
      <c r="C1428" s="156" t="s">
        <v>22</v>
      </c>
      <c r="D1428" s="156" t="s">
        <v>265</v>
      </c>
      <c r="E1428" s="411" t="s">
        <v>514</v>
      </c>
      <c r="F1428" s="411"/>
      <c r="G1428" s="157" t="s">
        <v>28</v>
      </c>
      <c r="H1428" s="195">
        <v>1</v>
      </c>
      <c r="I1428" s="159">
        <v>16.78</v>
      </c>
      <c r="J1428" s="159">
        <v>16.78</v>
      </c>
    </row>
    <row r="1429" spans="1:10" customFormat="1" ht="26.1" customHeight="1" x14ac:dyDescent="0.2">
      <c r="A1429" s="196" t="s">
        <v>456</v>
      </c>
      <c r="B1429" s="197" t="s">
        <v>710</v>
      </c>
      <c r="C1429" s="196" t="s">
        <v>22</v>
      </c>
      <c r="D1429" s="196" t="s">
        <v>711</v>
      </c>
      <c r="E1429" s="412" t="s">
        <v>455</v>
      </c>
      <c r="F1429" s="412"/>
      <c r="G1429" s="198" t="s">
        <v>175</v>
      </c>
      <c r="H1429" s="199">
        <v>4.5699999999999998E-2</v>
      </c>
      <c r="I1429" s="200">
        <v>33.72</v>
      </c>
      <c r="J1429" s="200">
        <v>1.54</v>
      </c>
    </row>
    <row r="1430" spans="1:10" customFormat="1" ht="26.1" customHeight="1" x14ac:dyDescent="0.2">
      <c r="A1430" s="196" t="s">
        <v>456</v>
      </c>
      <c r="B1430" s="197" t="s">
        <v>708</v>
      </c>
      <c r="C1430" s="196" t="s">
        <v>22</v>
      </c>
      <c r="D1430" s="196" t="s">
        <v>709</v>
      </c>
      <c r="E1430" s="412" t="s">
        <v>455</v>
      </c>
      <c r="F1430" s="412"/>
      <c r="G1430" s="198" t="s">
        <v>175</v>
      </c>
      <c r="H1430" s="199">
        <v>4.5699999999999998E-2</v>
      </c>
      <c r="I1430" s="200">
        <v>25.61</v>
      </c>
      <c r="J1430" s="200">
        <v>1.17</v>
      </c>
    </row>
    <row r="1431" spans="1:10" customFormat="1" ht="39" customHeight="1" x14ac:dyDescent="0.2">
      <c r="A1431" s="201" t="s">
        <v>457</v>
      </c>
      <c r="B1431" s="202" t="s">
        <v>995</v>
      </c>
      <c r="C1431" s="201" t="s">
        <v>22</v>
      </c>
      <c r="D1431" s="201" t="s">
        <v>996</v>
      </c>
      <c r="E1431" s="408" t="s">
        <v>460</v>
      </c>
      <c r="F1431" s="408"/>
      <c r="G1431" s="203" t="s">
        <v>28</v>
      </c>
      <c r="H1431" s="204">
        <v>7.4999999999999997E-2</v>
      </c>
      <c r="I1431" s="205">
        <v>25.4</v>
      </c>
      <c r="J1431" s="205">
        <v>1.905</v>
      </c>
    </row>
    <row r="1432" spans="1:10" customFormat="1" ht="26.1" customHeight="1" x14ac:dyDescent="0.2">
      <c r="A1432" s="201" t="s">
        <v>457</v>
      </c>
      <c r="B1432" s="202" t="s">
        <v>1001</v>
      </c>
      <c r="C1432" s="201" t="s">
        <v>22</v>
      </c>
      <c r="D1432" s="201" t="s">
        <v>1002</v>
      </c>
      <c r="E1432" s="408" t="s">
        <v>460</v>
      </c>
      <c r="F1432" s="408"/>
      <c r="G1432" s="203" t="s">
        <v>28</v>
      </c>
      <c r="H1432" s="204">
        <v>3</v>
      </c>
      <c r="I1432" s="205">
        <v>1.69</v>
      </c>
      <c r="J1432" s="205">
        <v>5.07</v>
      </c>
    </row>
    <row r="1433" spans="1:10" customFormat="1" ht="26.1" customHeight="1" x14ac:dyDescent="0.2">
      <c r="A1433" s="201" t="s">
        <v>457</v>
      </c>
      <c r="B1433" s="202" t="s">
        <v>1019</v>
      </c>
      <c r="C1433" s="201" t="s">
        <v>22</v>
      </c>
      <c r="D1433" s="201" t="s">
        <v>1020</v>
      </c>
      <c r="E1433" s="408" t="s">
        <v>460</v>
      </c>
      <c r="F1433" s="408"/>
      <c r="G1433" s="203" t="s">
        <v>28</v>
      </c>
      <c r="H1433" s="204">
        <v>1</v>
      </c>
      <c r="I1433" s="205">
        <v>7.1</v>
      </c>
      <c r="J1433" s="205">
        <v>7.1</v>
      </c>
    </row>
    <row r="1434" spans="1:10" customFormat="1" x14ac:dyDescent="0.2">
      <c r="A1434" s="206"/>
      <c r="B1434" s="206"/>
      <c r="C1434" s="206"/>
      <c r="D1434" s="206"/>
      <c r="E1434" s="206" t="s">
        <v>470</v>
      </c>
      <c r="F1434" s="207">
        <v>1.99</v>
      </c>
      <c r="G1434" s="206" t="s">
        <v>471</v>
      </c>
      <c r="H1434" s="207">
        <v>0</v>
      </c>
      <c r="I1434" s="206" t="s">
        <v>472</v>
      </c>
      <c r="J1434" s="207">
        <v>1.99</v>
      </c>
    </row>
    <row r="1435" spans="1:10" customFormat="1" ht="15" thickBot="1" x14ac:dyDescent="0.25">
      <c r="A1435" s="206"/>
      <c r="B1435" s="206"/>
      <c r="C1435" s="206"/>
      <c r="D1435" s="206"/>
      <c r="E1435" s="206" t="s">
        <v>473</v>
      </c>
      <c r="F1435" s="207">
        <v>3.95</v>
      </c>
      <c r="G1435" s="206"/>
      <c r="H1435" s="409" t="s">
        <v>474</v>
      </c>
      <c r="I1435" s="409"/>
      <c r="J1435" s="207">
        <v>20.73</v>
      </c>
    </row>
    <row r="1436" spans="1:10" customFormat="1" ht="0.95" customHeight="1" thickTop="1" x14ac:dyDescent="0.2">
      <c r="A1436" s="208"/>
      <c r="B1436" s="208"/>
      <c r="C1436" s="208"/>
      <c r="D1436" s="208"/>
      <c r="E1436" s="208"/>
      <c r="F1436" s="208"/>
      <c r="G1436" s="208"/>
      <c r="H1436" s="208"/>
      <c r="I1436" s="208"/>
      <c r="J1436" s="208"/>
    </row>
    <row r="1437" spans="1:10" customFormat="1" ht="18" customHeight="1" x14ac:dyDescent="0.2">
      <c r="A1437" s="143" t="s">
        <v>352</v>
      </c>
      <c r="B1437" s="144" t="s">
        <v>7</v>
      </c>
      <c r="C1437" s="143" t="s">
        <v>8</v>
      </c>
      <c r="D1437" s="143" t="s">
        <v>9</v>
      </c>
      <c r="E1437" s="410" t="s">
        <v>453</v>
      </c>
      <c r="F1437" s="410"/>
      <c r="G1437" s="145" t="s">
        <v>10</v>
      </c>
      <c r="H1437" s="144" t="s">
        <v>11</v>
      </c>
      <c r="I1437" s="144" t="s">
        <v>12</v>
      </c>
      <c r="J1437" s="144" t="s">
        <v>14</v>
      </c>
    </row>
    <row r="1438" spans="1:10" customFormat="1" ht="39" customHeight="1" x14ac:dyDescent="0.2">
      <c r="A1438" s="156" t="s">
        <v>454</v>
      </c>
      <c r="B1438" s="158" t="s">
        <v>2264</v>
      </c>
      <c r="C1438" s="156" t="s">
        <v>22</v>
      </c>
      <c r="D1438" s="156" t="s">
        <v>1968</v>
      </c>
      <c r="E1438" s="411" t="s">
        <v>539</v>
      </c>
      <c r="F1438" s="411"/>
      <c r="G1438" s="157" t="s">
        <v>28</v>
      </c>
      <c r="H1438" s="195">
        <v>1</v>
      </c>
      <c r="I1438" s="159">
        <v>512.85</v>
      </c>
      <c r="J1438" s="159">
        <v>512.85</v>
      </c>
    </row>
    <row r="1439" spans="1:10" customFormat="1" ht="24" customHeight="1" x14ac:dyDescent="0.2">
      <c r="A1439" s="196" t="s">
        <v>456</v>
      </c>
      <c r="B1439" s="197" t="s">
        <v>493</v>
      </c>
      <c r="C1439" s="196" t="s">
        <v>22</v>
      </c>
      <c r="D1439" s="196" t="s">
        <v>494</v>
      </c>
      <c r="E1439" s="412" t="s">
        <v>455</v>
      </c>
      <c r="F1439" s="412"/>
      <c r="G1439" s="198" t="s">
        <v>175</v>
      </c>
      <c r="H1439" s="199">
        <v>6.7400000000000002E-2</v>
      </c>
      <c r="I1439" s="200">
        <v>24.6</v>
      </c>
      <c r="J1439" s="200">
        <v>1.65</v>
      </c>
    </row>
    <row r="1440" spans="1:10" customFormat="1" ht="39" customHeight="1" x14ac:dyDescent="0.2">
      <c r="A1440" s="196" t="s">
        <v>456</v>
      </c>
      <c r="B1440" s="197" t="s">
        <v>981</v>
      </c>
      <c r="C1440" s="196" t="s">
        <v>22</v>
      </c>
      <c r="D1440" s="196" t="s">
        <v>2389</v>
      </c>
      <c r="E1440" s="412" t="s">
        <v>762</v>
      </c>
      <c r="F1440" s="412"/>
      <c r="G1440" s="198" t="s">
        <v>32</v>
      </c>
      <c r="H1440" s="199">
        <v>4.0500000000000001E-2</v>
      </c>
      <c r="I1440" s="200">
        <v>218.11</v>
      </c>
      <c r="J1440" s="200">
        <v>8.83</v>
      </c>
    </row>
    <row r="1441" spans="1:10" customFormat="1" ht="65.099999999999994" customHeight="1" x14ac:dyDescent="0.2">
      <c r="A1441" s="196" t="s">
        <v>456</v>
      </c>
      <c r="B1441" s="197" t="s">
        <v>746</v>
      </c>
      <c r="C1441" s="196" t="s">
        <v>22</v>
      </c>
      <c r="D1441" s="196" t="s">
        <v>747</v>
      </c>
      <c r="E1441" s="412" t="s">
        <v>728</v>
      </c>
      <c r="F1441" s="412"/>
      <c r="G1441" s="198" t="s">
        <v>734</v>
      </c>
      <c r="H1441" s="199">
        <v>8.8800000000000004E-2</v>
      </c>
      <c r="I1441" s="200">
        <v>69.510000000000005</v>
      </c>
      <c r="J1441" s="200">
        <v>6.17</v>
      </c>
    </row>
    <row r="1442" spans="1:10" customFormat="1" ht="24" customHeight="1" x14ac:dyDescent="0.2">
      <c r="A1442" s="196" t="s">
        <v>456</v>
      </c>
      <c r="B1442" s="197" t="s">
        <v>681</v>
      </c>
      <c r="C1442" s="196" t="s">
        <v>22</v>
      </c>
      <c r="D1442" s="196" t="s">
        <v>682</v>
      </c>
      <c r="E1442" s="412" t="s">
        <v>455</v>
      </c>
      <c r="F1442" s="412"/>
      <c r="G1442" s="198" t="s">
        <v>175</v>
      </c>
      <c r="H1442" s="199">
        <v>8.5800000000000001E-2</v>
      </c>
      <c r="I1442" s="200">
        <v>34.29</v>
      </c>
      <c r="J1442" s="200">
        <v>2.94</v>
      </c>
    </row>
    <row r="1443" spans="1:10" customFormat="1" ht="65.099999999999994" customHeight="1" x14ac:dyDescent="0.2">
      <c r="A1443" s="196" t="s">
        <v>456</v>
      </c>
      <c r="B1443" s="197" t="s">
        <v>744</v>
      </c>
      <c r="C1443" s="196" t="s">
        <v>22</v>
      </c>
      <c r="D1443" s="196" t="s">
        <v>745</v>
      </c>
      <c r="E1443" s="412" t="s">
        <v>728</v>
      </c>
      <c r="F1443" s="412"/>
      <c r="G1443" s="198" t="s">
        <v>729</v>
      </c>
      <c r="H1443" s="199">
        <v>4.36E-2</v>
      </c>
      <c r="I1443" s="200">
        <v>160.33000000000001</v>
      </c>
      <c r="J1443" s="200">
        <v>6.99</v>
      </c>
    </row>
    <row r="1444" spans="1:10" customFormat="1" ht="26.1" customHeight="1" x14ac:dyDescent="0.2">
      <c r="A1444" s="201" t="s">
        <v>457</v>
      </c>
      <c r="B1444" s="202" t="s">
        <v>2403</v>
      </c>
      <c r="C1444" s="201" t="s">
        <v>22</v>
      </c>
      <c r="D1444" s="201" t="s">
        <v>2404</v>
      </c>
      <c r="E1444" s="408" t="s">
        <v>460</v>
      </c>
      <c r="F1444" s="408"/>
      <c r="G1444" s="203" t="s">
        <v>28</v>
      </c>
      <c r="H1444" s="204">
        <v>1</v>
      </c>
      <c r="I1444" s="205">
        <v>486.27</v>
      </c>
      <c r="J1444" s="205">
        <v>486.27</v>
      </c>
    </row>
    <row r="1445" spans="1:10" customFormat="1" x14ac:dyDescent="0.2">
      <c r="A1445" s="206"/>
      <c r="B1445" s="206"/>
      <c r="C1445" s="206"/>
      <c r="D1445" s="206"/>
      <c r="E1445" s="206" t="s">
        <v>470</v>
      </c>
      <c r="F1445" s="207">
        <v>11.28</v>
      </c>
      <c r="G1445" s="206" t="s">
        <v>471</v>
      </c>
      <c r="H1445" s="207">
        <v>0</v>
      </c>
      <c r="I1445" s="206" t="s">
        <v>472</v>
      </c>
      <c r="J1445" s="207">
        <v>11.28</v>
      </c>
    </row>
    <row r="1446" spans="1:10" customFormat="1" ht="15" thickBot="1" x14ac:dyDescent="0.25">
      <c r="A1446" s="206"/>
      <c r="B1446" s="206"/>
      <c r="C1446" s="206"/>
      <c r="D1446" s="206"/>
      <c r="E1446" s="206" t="s">
        <v>473</v>
      </c>
      <c r="F1446" s="207">
        <v>120.72</v>
      </c>
      <c r="G1446" s="206"/>
      <c r="H1446" s="409" t="s">
        <v>474</v>
      </c>
      <c r="I1446" s="409"/>
      <c r="J1446" s="207">
        <v>633.57000000000005</v>
      </c>
    </row>
    <row r="1447" spans="1:10" customFormat="1" ht="0.95" customHeight="1" thickTop="1" x14ac:dyDescent="0.2">
      <c r="A1447" s="208"/>
      <c r="B1447" s="208"/>
      <c r="C1447" s="208"/>
      <c r="D1447" s="208"/>
      <c r="E1447" s="208"/>
      <c r="F1447" s="208"/>
      <c r="G1447" s="208"/>
      <c r="H1447" s="208"/>
      <c r="I1447" s="208"/>
      <c r="J1447" s="208"/>
    </row>
    <row r="1448" spans="1:10" customFormat="1" ht="18" customHeight="1" x14ac:dyDescent="0.2">
      <c r="A1448" s="143" t="s">
        <v>353</v>
      </c>
      <c r="B1448" s="144" t="s">
        <v>7</v>
      </c>
      <c r="C1448" s="143" t="s">
        <v>8</v>
      </c>
      <c r="D1448" s="143" t="s">
        <v>9</v>
      </c>
      <c r="E1448" s="410" t="s">
        <v>453</v>
      </c>
      <c r="F1448" s="410"/>
      <c r="G1448" s="145" t="s">
        <v>10</v>
      </c>
      <c r="H1448" s="144" t="s">
        <v>11</v>
      </c>
      <c r="I1448" s="144" t="s">
        <v>12</v>
      </c>
      <c r="J1448" s="144" t="s">
        <v>14</v>
      </c>
    </row>
    <row r="1449" spans="1:10" customFormat="1" ht="39" customHeight="1" x14ac:dyDescent="0.2">
      <c r="A1449" s="156" t="s">
        <v>454</v>
      </c>
      <c r="B1449" s="158" t="s">
        <v>2265</v>
      </c>
      <c r="C1449" s="156" t="s">
        <v>22</v>
      </c>
      <c r="D1449" s="156" t="s">
        <v>1969</v>
      </c>
      <c r="E1449" s="411" t="s">
        <v>705</v>
      </c>
      <c r="F1449" s="411"/>
      <c r="G1449" s="157" t="s">
        <v>28</v>
      </c>
      <c r="H1449" s="195">
        <v>1</v>
      </c>
      <c r="I1449" s="159">
        <v>10.59</v>
      </c>
      <c r="J1449" s="159">
        <v>10.59</v>
      </c>
    </row>
    <row r="1450" spans="1:10" customFormat="1" ht="26.1" customHeight="1" x14ac:dyDescent="0.2">
      <c r="A1450" s="196" t="s">
        <v>456</v>
      </c>
      <c r="B1450" s="197" t="s">
        <v>708</v>
      </c>
      <c r="C1450" s="196" t="s">
        <v>22</v>
      </c>
      <c r="D1450" s="196" t="s">
        <v>709</v>
      </c>
      <c r="E1450" s="412" t="s">
        <v>455</v>
      </c>
      <c r="F1450" s="412"/>
      <c r="G1450" s="198" t="s">
        <v>175</v>
      </c>
      <c r="H1450" s="199">
        <v>8.5900000000000004E-2</v>
      </c>
      <c r="I1450" s="200">
        <v>25.61</v>
      </c>
      <c r="J1450" s="200">
        <v>2.19</v>
      </c>
    </row>
    <row r="1451" spans="1:10" customFormat="1" ht="26.1" customHeight="1" x14ac:dyDescent="0.2">
      <c r="A1451" s="196" t="s">
        <v>456</v>
      </c>
      <c r="B1451" s="197" t="s">
        <v>710</v>
      </c>
      <c r="C1451" s="196" t="s">
        <v>22</v>
      </c>
      <c r="D1451" s="196" t="s">
        <v>711</v>
      </c>
      <c r="E1451" s="412" t="s">
        <v>455</v>
      </c>
      <c r="F1451" s="412"/>
      <c r="G1451" s="198" t="s">
        <v>175</v>
      </c>
      <c r="H1451" s="199">
        <v>8.5900000000000004E-2</v>
      </c>
      <c r="I1451" s="200">
        <v>33.72</v>
      </c>
      <c r="J1451" s="200">
        <v>2.89</v>
      </c>
    </row>
    <row r="1452" spans="1:10" customFormat="1" ht="26.1" customHeight="1" x14ac:dyDescent="0.2">
      <c r="A1452" s="201" t="s">
        <v>457</v>
      </c>
      <c r="B1452" s="202" t="s">
        <v>714</v>
      </c>
      <c r="C1452" s="201" t="s">
        <v>22</v>
      </c>
      <c r="D1452" s="201" t="s">
        <v>715</v>
      </c>
      <c r="E1452" s="408" t="s">
        <v>460</v>
      </c>
      <c r="F1452" s="408"/>
      <c r="G1452" s="203" t="s">
        <v>28</v>
      </c>
      <c r="H1452" s="204">
        <v>1.0999999999999999E-2</v>
      </c>
      <c r="I1452" s="205">
        <v>69.739999999999995</v>
      </c>
      <c r="J1452" s="205">
        <v>0.76714000000000004</v>
      </c>
    </row>
    <row r="1453" spans="1:10" customFormat="1" ht="26.1" customHeight="1" x14ac:dyDescent="0.2">
      <c r="A1453" s="201" t="s">
        <v>457</v>
      </c>
      <c r="B1453" s="202" t="s">
        <v>1044</v>
      </c>
      <c r="C1453" s="201" t="s">
        <v>22</v>
      </c>
      <c r="D1453" s="201" t="s">
        <v>1045</v>
      </c>
      <c r="E1453" s="408" t="s">
        <v>460</v>
      </c>
      <c r="F1453" s="408"/>
      <c r="G1453" s="203" t="s">
        <v>28</v>
      </c>
      <c r="H1453" s="204">
        <v>1</v>
      </c>
      <c r="I1453" s="205">
        <v>4.16</v>
      </c>
      <c r="J1453" s="205">
        <v>4.16</v>
      </c>
    </row>
    <row r="1454" spans="1:10" customFormat="1" ht="24" customHeight="1" x14ac:dyDescent="0.2">
      <c r="A1454" s="201" t="s">
        <v>457</v>
      </c>
      <c r="B1454" s="202" t="s">
        <v>979</v>
      </c>
      <c r="C1454" s="201" t="s">
        <v>22</v>
      </c>
      <c r="D1454" s="201" t="s">
        <v>980</v>
      </c>
      <c r="E1454" s="408" t="s">
        <v>460</v>
      </c>
      <c r="F1454" s="408"/>
      <c r="G1454" s="203" t="s">
        <v>28</v>
      </c>
      <c r="H1454" s="204">
        <v>9.4000000000000004E-3</v>
      </c>
      <c r="I1454" s="205">
        <v>61.55</v>
      </c>
      <c r="J1454" s="205">
        <v>0.57857000000000003</v>
      </c>
    </row>
    <row r="1455" spans="1:10" customFormat="1" ht="24" customHeight="1" x14ac:dyDescent="0.2">
      <c r="A1455" s="201" t="s">
        <v>457</v>
      </c>
      <c r="B1455" s="202" t="s">
        <v>720</v>
      </c>
      <c r="C1455" s="201" t="s">
        <v>22</v>
      </c>
      <c r="D1455" s="201" t="s">
        <v>721</v>
      </c>
      <c r="E1455" s="408" t="s">
        <v>460</v>
      </c>
      <c r="F1455" s="408"/>
      <c r="G1455" s="203" t="s">
        <v>28</v>
      </c>
      <c r="H1455" s="204">
        <v>1.3100000000000001E-2</v>
      </c>
      <c r="I1455" s="205">
        <v>1.62</v>
      </c>
      <c r="J1455" s="205">
        <v>2.1222000000000001E-2</v>
      </c>
    </row>
    <row r="1456" spans="1:10" customFormat="1" x14ac:dyDescent="0.2">
      <c r="A1456" s="206"/>
      <c r="B1456" s="206"/>
      <c r="C1456" s="206"/>
      <c r="D1456" s="206"/>
      <c r="E1456" s="206" t="s">
        <v>470</v>
      </c>
      <c r="F1456" s="207">
        <v>3.76</v>
      </c>
      <c r="G1456" s="206" t="s">
        <v>471</v>
      </c>
      <c r="H1456" s="207">
        <v>0</v>
      </c>
      <c r="I1456" s="206" t="s">
        <v>472</v>
      </c>
      <c r="J1456" s="207">
        <v>3.76</v>
      </c>
    </row>
    <row r="1457" spans="1:10" customFormat="1" ht="15" thickBot="1" x14ac:dyDescent="0.25">
      <c r="A1457" s="206"/>
      <c r="B1457" s="206"/>
      <c r="C1457" s="206"/>
      <c r="D1457" s="206"/>
      <c r="E1457" s="206" t="s">
        <v>473</v>
      </c>
      <c r="F1457" s="207">
        <v>2.4900000000000002</v>
      </c>
      <c r="G1457" s="206"/>
      <c r="H1457" s="409" t="s">
        <v>474</v>
      </c>
      <c r="I1457" s="409"/>
      <c r="J1457" s="207">
        <v>13.08</v>
      </c>
    </row>
    <row r="1458" spans="1:10" customFormat="1" ht="0.95" customHeight="1" thickTop="1" x14ac:dyDescent="0.2">
      <c r="A1458" s="208"/>
      <c r="B1458" s="208"/>
      <c r="C1458" s="208"/>
      <c r="D1458" s="208"/>
      <c r="E1458" s="208"/>
      <c r="F1458" s="208"/>
      <c r="G1458" s="208"/>
      <c r="H1458" s="208"/>
      <c r="I1458" s="208"/>
      <c r="J1458" s="208"/>
    </row>
    <row r="1459" spans="1:10" customFormat="1" ht="18" customHeight="1" x14ac:dyDescent="0.2">
      <c r="A1459" s="143" t="s">
        <v>354</v>
      </c>
      <c r="B1459" s="144" t="s">
        <v>7</v>
      </c>
      <c r="C1459" s="143" t="s">
        <v>8</v>
      </c>
      <c r="D1459" s="143" t="s">
        <v>9</v>
      </c>
      <c r="E1459" s="410" t="s">
        <v>453</v>
      </c>
      <c r="F1459" s="410"/>
      <c r="G1459" s="145" t="s">
        <v>10</v>
      </c>
      <c r="H1459" s="144" t="s">
        <v>11</v>
      </c>
      <c r="I1459" s="144" t="s">
        <v>12</v>
      </c>
      <c r="J1459" s="144" t="s">
        <v>14</v>
      </c>
    </row>
    <row r="1460" spans="1:10" customFormat="1" ht="39" customHeight="1" x14ac:dyDescent="0.2">
      <c r="A1460" s="156" t="s">
        <v>454</v>
      </c>
      <c r="B1460" s="158" t="s">
        <v>2266</v>
      </c>
      <c r="C1460" s="156" t="s">
        <v>22</v>
      </c>
      <c r="D1460" s="156" t="s">
        <v>1970</v>
      </c>
      <c r="E1460" s="411" t="s">
        <v>705</v>
      </c>
      <c r="F1460" s="411"/>
      <c r="G1460" s="157" t="s">
        <v>28</v>
      </c>
      <c r="H1460" s="195">
        <v>1</v>
      </c>
      <c r="I1460" s="159">
        <v>13.42</v>
      </c>
      <c r="J1460" s="159">
        <v>13.42</v>
      </c>
    </row>
    <row r="1461" spans="1:10" customFormat="1" ht="26.1" customHeight="1" x14ac:dyDescent="0.2">
      <c r="A1461" s="196" t="s">
        <v>456</v>
      </c>
      <c r="B1461" s="197" t="s">
        <v>710</v>
      </c>
      <c r="C1461" s="196" t="s">
        <v>22</v>
      </c>
      <c r="D1461" s="196" t="s">
        <v>711</v>
      </c>
      <c r="E1461" s="412" t="s">
        <v>455</v>
      </c>
      <c r="F1461" s="412"/>
      <c r="G1461" s="198" t="s">
        <v>175</v>
      </c>
      <c r="H1461" s="199">
        <v>0.16209999999999999</v>
      </c>
      <c r="I1461" s="200">
        <v>33.72</v>
      </c>
      <c r="J1461" s="200">
        <v>5.46</v>
      </c>
    </row>
    <row r="1462" spans="1:10" customFormat="1" ht="26.1" customHeight="1" x14ac:dyDescent="0.2">
      <c r="A1462" s="196" t="s">
        <v>456</v>
      </c>
      <c r="B1462" s="197" t="s">
        <v>708</v>
      </c>
      <c r="C1462" s="196" t="s">
        <v>22</v>
      </c>
      <c r="D1462" s="196" t="s">
        <v>709</v>
      </c>
      <c r="E1462" s="412" t="s">
        <v>455</v>
      </c>
      <c r="F1462" s="412"/>
      <c r="G1462" s="198" t="s">
        <v>175</v>
      </c>
      <c r="H1462" s="199">
        <v>0.16209999999999999</v>
      </c>
      <c r="I1462" s="200">
        <v>25.61</v>
      </c>
      <c r="J1462" s="200">
        <v>4.1500000000000004</v>
      </c>
    </row>
    <row r="1463" spans="1:10" customFormat="1" ht="24" customHeight="1" x14ac:dyDescent="0.2">
      <c r="A1463" s="201" t="s">
        <v>457</v>
      </c>
      <c r="B1463" s="202" t="s">
        <v>720</v>
      </c>
      <c r="C1463" s="201" t="s">
        <v>22</v>
      </c>
      <c r="D1463" s="201" t="s">
        <v>721</v>
      </c>
      <c r="E1463" s="408" t="s">
        <v>460</v>
      </c>
      <c r="F1463" s="408"/>
      <c r="G1463" s="203" t="s">
        <v>28</v>
      </c>
      <c r="H1463" s="204">
        <v>3.5999999999999997E-2</v>
      </c>
      <c r="I1463" s="205">
        <v>1.62</v>
      </c>
      <c r="J1463" s="205">
        <v>5.8319999999999997E-2</v>
      </c>
    </row>
    <row r="1464" spans="1:10" customFormat="1" ht="26.1" customHeight="1" x14ac:dyDescent="0.2">
      <c r="A1464" s="201" t="s">
        <v>457</v>
      </c>
      <c r="B1464" s="202" t="s">
        <v>1046</v>
      </c>
      <c r="C1464" s="201" t="s">
        <v>22</v>
      </c>
      <c r="D1464" s="201" t="s">
        <v>1047</v>
      </c>
      <c r="E1464" s="408" t="s">
        <v>460</v>
      </c>
      <c r="F1464" s="408"/>
      <c r="G1464" s="203" t="s">
        <v>28</v>
      </c>
      <c r="H1464" s="204">
        <v>1</v>
      </c>
      <c r="I1464" s="205">
        <v>2.4300000000000002</v>
      </c>
      <c r="J1464" s="205">
        <v>2.4300000000000002</v>
      </c>
    </row>
    <row r="1465" spans="1:10" customFormat="1" ht="24" customHeight="1" x14ac:dyDescent="0.2">
      <c r="A1465" s="201" t="s">
        <v>457</v>
      </c>
      <c r="B1465" s="202" t="s">
        <v>979</v>
      </c>
      <c r="C1465" s="201" t="s">
        <v>22</v>
      </c>
      <c r="D1465" s="201" t="s">
        <v>980</v>
      </c>
      <c r="E1465" s="408" t="s">
        <v>460</v>
      </c>
      <c r="F1465" s="408"/>
      <c r="G1465" s="203" t="s">
        <v>28</v>
      </c>
      <c r="H1465" s="204">
        <v>9.4000000000000004E-3</v>
      </c>
      <c r="I1465" s="205">
        <v>61.55</v>
      </c>
      <c r="J1465" s="205">
        <v>0.57857000000000003</v>
      </c>
    </row>
    <row r="1466" spans="1:10" customFormat="1" ht="26.1" customHeight="1" x14ac:dyDescent="0.2">
      <c r="A1466" s="201" t="s">
        <v>457</v>
      </c>
      <c r="B1466" s="202" t="s">
        <v>714</v>
      </c>
      <c r="C1466" s="201" t="s">
        <v>22</v>
      </c>
      <c r="D1466" s="201" t="s">
        <v>715</v>
      </c>
      <c r="E1466" s="408" t="s">
        <v>460</v>
      </c>
      <c r="F1466" s="408"/>
      <c r="G1466" s="203" t="s">
        <v>28</v>
      </c>
      <c r="H1466" s="204">
        <v>1.0999999999999999E-2</v>
      </c>
      <c r="I1466" s="205">
        <v>69.739999999999995</v>
      </c>
      <c r="J1466" s="205">
        <v>0.76714000000000004</v>
      </c>
    </row>
    <row r="1467" spans="1:10" customFormat="1" x14ac:dyDescent="0.2">
      <c r="A1467" s="206"/>
      <c r="B1467" s="206"/>
      <c r="C1467" s="206"/>
      <c r="D1467" s="206"/>
      <c r="E1467" s="206" t="s">
        <v>470</v>
      </c>
      <c r="F1467" s="207">
        <v>7.1</v>
      </c>
      <c r="G1467" s="206" t="s">
        <v>471</v>
      </c>
      <c r="H1467" s="207">
        <v>0</v>
      </c>
      <c r="I1467" s="206" t="s">
        <v>472</v>
      </c>
      <c r="J1467" s="207">
        <v>7.1</v>
      </c>
    </row>
    <row r="1468" spans="1:10" customFormat="1" ht="15" thickBot="1" x14ac:dyDescent="0.25">
      <c r="A1468" s="206"/>
      <c r="B1468" s="206"/>
      <c r="C1468" s="206"/>
      <c r="D1468" s="206"/>
      <c r="E1468" s="206" t="s">
        <v>473</v>
      </c>
      <c r="F1468" s="207">
        <v>3.15</v>
      </c>
      <c r="G1468" s="206"/>
      <c r="H1468" s="409" t="s">
        <v>474</v>
      </c>
      <c r="I1468" s="409"/>
      <c r="J1468" s="207">
        <v>16.57</v>
      </c>
    </row>
    <row r="1469" spans="1:10" customFormat="1" ht="0.95" customHeight="1" thickTop="1" x14ac:dyDescent="0.2">
      <c r="A1469" s="208"/>
      <c r="B1469" s="208"/>
      <c r="C1469" s="208"/>
      <c r="D1469" s="208"/>
      <c r="E1469" s="208"/>
      <c r="F1469" s="208"/>
      <c r="G1469" s="208"/>
      <c r="H1469" s="208"/>
      <c r="I1469" s="208"/>
      <c r="J1469" s="208"/>
    </row>
    <row r="1470" spans="1:10" customFormat="1" ht="18" customHeight="1" x14ac:dyDescent="0.2">
      <c r="A1470" s="143" t="s">
        <v>355</v>
      </c>
      <c r="B1470" s="144" t="s">
        <v>7</v>
      </c>
      <c r="C1470" s="143" t="s">
        <v>8</v>
      </c>
      <c r="D1470" s="143" t="s">
        <v>9</v>
      </c>
      <c r="E1470" s="410" t="s">
        <v>453</v>
      </c>
      <c r="F1470" s="410"/>
      <c r="G1470" s="145" t="s">
        <v>10</v>
      </c>
      <c r="H1470" s="144" t="s">
        <v>11</v>
      </c>
      <c r="I1470" s="144" t="s">
        <v>12</v>
      </c>
      <c r="J1470" s="144" t="s">
        <v>14</v>
      </c>
    </row>
    <row r="1471" spans="1:10" customFormat="1" ht="39" customHeight="1" x14ac:dyDescent="0.2">
      <c r="A1471" s="156" t="s">
        <v>454</v>
      </c>
      <c r="B1471" s="158" t="s">
        <v>2267</v>
      </c>
      <c r="C1471" s="156" t="s">
        <v>22</v>
      </c>
      <c r="D1471" s="156" t="s">
        <v>1971</v>
      </c>
      <c r="E1471" s="411" t="s">
        <v>699</v>
      </c>
      <c r="F1471" s="411"/>
      <c r="G1471" s="157" t="s">
        <v>29</v>
      </c>
      <c r="H1471" s="195">
        <v>1</v>
      </c>
      <c r="I1471" s="159">
        <v>13.03</v>
      </c>
      <c r="J1471" s="159">
        <v>13.03</v>
      </c>
    </row>
    <row r="1472" spans="1:10" customFormat="1" ht="26.1" customHeight="1" x14ac:dyDescent="0.2">
      <c r="A1472" s="196" t="s">
        <v>456</v>
      </c>
      <c r="B1472" s="197" t="s">
        <v>710</v>
      </c>
      <c r="C1472" s="196" t="s">
        <v>22</v>
      </c>
      <c r="D1472" s="196" t="s">
        <v>711</v>
      </c>
      <c r="E1472" s="412" t="s">
        <v>455</v>
      </c>
      <c r="F1472" s="412"/>
      <c r="G1472" s="198" t="s">
        <v>175</v>
      </c>
      <c r="H1472" s="199">
        <v>6.0499999999999998E-2</v>
      </c>
      <c r="I1472" s="200">
        <v>33.72</v>
      </c>
      <c r="J1472" s="200">
        <v>2.04</v>
      </c>
    </row>
    <row r="1473" spans="1:10" customFormat="1" ht="26.1" customHeight="1" x14ac:dyDescent="0.2">
      <c r="A1473" s="196" t="s">
        <v>456</v>
      </c>
      <c r="B1473" s="197" t="s">
        <v>708</v>
      </c>
      <c r="C1473" s="196" t="s">
        <v>22</v>
      </c>
      <c r="D1473" s="196" t="s">
        <v>709</v>
      </c>
      <c r="E1473" s="412" t="s">
        <v>455</v>
      </c>
      <c r="F1473" s="412"/>
      <c r="G1473" s="198" t="s">
        <v>175</v>
      </c>
      <c r="H1473" s="199">
        <v>6.0499999999999998E-2</v>
      </c>
      <c r="I1473" s="200">
        <v>25.61</v>
      </c>
      <c r="J1473" s="200">
        <v>1.54</v>
      </c>
    </row>
    <row r="1474" spans="1:10" customFormat="1" ht="26.1" customHeight="1" x14ac:dyDescent="0.2">
      <c r="A1474" s="201" t="s">
        <v>457</v>
      </c>
      <c r="B1474" s="202" t="s">
        <v>1038</v>
      </c>
      <c r="C1474" s="201" t="s">
        <v>22</v>
      </c>
      <c r="D1474" s="201" t="s">
        <v>1039</v>
      </c>
      <c r="E1474" s="408" t="s">
        <v>460</v>
      </c>
      <c r="F1474" s="408"/>
      <c r="G1474" s="203" t="s">
        <v>29</v>
      </c>
      <c r="H1474" s="204">
        <v>1.0492999999999999</v>
      </c>
      <c r="I1474" s="205">
        <v>9</v>
      </c>
      <c r="J1474" s="205">
        <v>9.4436999999999998</v>
      </c>
    </row>
    <row r="1475" spans="1:10" customFormat="1" ht="24" customHeight="1" x14ac:dyDescent="0.2">
      <c r="A1475" s="201" t="s">
        <v>457</v>
      </c>
      <c r="B1475" s="202" t="s">
        <v>720</v>
      </c>
      <c r="C1475" s="201" t="s">
        <v>22</v>
      </c>
      <c r="D1475" s="201" t="s">
        <v>721</v>
      </c>
      <c r="E1475" s="408" t="s">
        <v>460</v>
      </c>
      <c r="F1475" s="408"/>
      <c r="G1475" s="203" t="s">
        <v>28</v>
      </c>
      <c r="H1475" s="204">
        <v>6.7000000000000002E-3</v>
      </c>
      <c r="I1475" s="205">
        <v>1.62</v>
      </c>
      <c r="J1475" s="205">
        <v>1.0854000000000001E-2</v>
      </c>
    </row>
    <row r="1476" spans="1:10" customFormat="1" x14ac:dyDescent="0.2">
      <c r="A1476" s="206"/>
      <c r="B1476" s="206"/>
      <c r="C1476" s="206"/>
      <c r="D1476" s="206"/>
      <c r="E1476" s="206" t="s">
        <v>470</v>
      </c>
      <c r="F1476" s="207">
        <v>2.65</v>
      </c>
      <c r="G1476" s="206" t="s">
        <v>471</v>
      </c>
      <c r="H1476" s="207">
        <v>0</v>
      </c>
      <c r="I1476" s="206" t="s">
        <v>472</v>
      </c>
      <c r="J1476" s="207">
        <v>2.65</v>
      </c>
    </row>
    <row r="1477" spans="1:10" customFormat="1" ht="15" thickBot="1" x14ac:dyDescent="0.25">
      <c r="A1477" s="206"/>
      <c r="B1477" s="206"/>
      <c r="C1477" s="206"/>
      <c r="D1477" s="206"/>
      <c r="E1477" s="206" t="s">
        <v>473</v>
      </c>
      <c r="F1477" s="207">
        <v>3.06</v>
      </c>
      <c r="G1477" s="206"/>
      <c r="H1477" s="409" t="s">
        <v>474</v>
      </c>
      <c r="I1477" s="409"/>
      <c r="J1477" s="207">
        <v>16.09</v>
      </c>
    </row>
    <row r="1478" spans="1:10" customFormat="1" ht="0.95" customHeight="1" thickTop="1" x14ac:dyDescent="0.2">
      <c r="A1478" s="208"/>
      <c r="B1478" s="208"/>
      <c r="C1478" s="208"/>
      <c r="D1478" s="208"/>
      <c r="E1478" s="208"/>
      <c r="F1478" s="208"/>
      <c r="G1478" s="208"/>
      <c r="H1478" s="208"/>
      <c r="I1478" s="208"/>
      <c r="J1478" s="208"/>
    </row>
    <row r="1479" spans="1:10" customFormat="1" ht="18" customHeight="1" x14ac:dyDescent="0.2">
      <c r="A1479" s="143" t="s">
        <v>356</v>
      </c>
      <c r="B1479" s="144" t="s">
        <v>7</v>
      </c>
      <c r="C1479" s="143" t="s">
        <v>8</v>
      </c>
      <c r="D1479" s="143" t="s">
        <v>9</v>
      </c>
      <c r="E1479" s="410" t="s">
        <v>453</v>
      </c>
      <c r="F1479" s="410"/>
      <c r="G1479" s="145" t="s">
        <v>10</v>
      </c>
      <c r="H1479" s="144" t="s">
        <v>11</v>
      </c>
      <c r="I1479" s="144" t="s">
        <v>12</v>
      </c>
      <c r="J1479" s="144" t="s">
        <v>14</v>
      </c>
    </row>
    <row r="1480" spans="1:10" customFormat="1" ht="39" customHeight="1" x14ac:dyDescent="0.2">
      <c r="A1480" s="156" t="s">
        <v>454</v>
      </c>
      <c r="B1480" s="158" t="s">
        <v>95</v>
      </c>
      <c r="C1480" s="156" t="s">
        <v>22</v>
      </c>
      <c r="D1480" s="156" t="s">
        <v>96</v>
      </c>
      <c r="E1480" s="411" t="s">
        <v>700</v>
      </c>
      <c r="F1480" s="411"/>
      <c r="G1480" s="157" t="s">
        <v>28</v>
      </c>
      <c r="H1480" s="195">
        <v>1</v>
      </c>
      <c r="I1480" s="159">
        <v>94.23</v>
      </c>
      <c r="J1480" s="159">
        <v>94.23</v>
      </c>
    </row>
    <row r="1481" spans="1:10" customFormat="1" ht="26.1" customHeight="1" x14ac:dyDescent="0.2">
      <c r="A1481" s="196" t="s">
        <v>456</v>
      </c>
      <c r="B1481" s="197" t="s">
        <v>708</v>
      </c>
      <c r="C1481" s="196" t="s">
        <v>22</v>
      </c>
      <c r="D1481" s="196" t="s">
        <v>709</v>
      </c>
      <c r="E1481" s="412" t="s">
        <v>455</v>
      </c>
      <c r="F1481" s="412"/>
      <c r="G1481" s="198" t="s">
        <v>175</v>
      </c>
      <c r="H1481" s="199">
        <v>0.22120000000000001</v>
      </c>
      <c r="I1481" s="200">
        <v>25.61</v>
      </c>
      <c r="J1481" s="200">
        <v>5.66</v>
      </c>
    </row>
    <row r="1482" spans="1:10" customFormat="1" ht="26.1" customHeight="1" x14ac:dyDescent="0.2">
      <c r="A1482" s="196" t="s">
        <v>456</v>
      </c>
      <c r="B1482" s="197" t="s">
        <v>710</v>
      </c>
      <c r="C1482" s="196" t="s">
        <v>22</v>
      </c>
      <c r="D1482" s="196" t="s">
        <v>711</v>
      </c>
      <c r="E1482" s="412" t="s">
        <v>455</v>
      </c>
      <c r="F1482" s="412"/>
      <c r="G1482" s="198" t="s">
        <v>175</v>
      </c>
      <c r="H1482" s="199">
        <v>0.22120000000000001</v>
      </c>
      <c r="I1482" s="200">
        <v>33.72</v>
      </c>
      <c r="J1482" s="200">
        <v>7.45</v>
      </c>
    </row>
    <row r="1483" spans="1:10" customFormat="1" ht="26.1" customHeight="1" x14ac:dyDescent="0.2">
      <c r="A1483" s="201" t="s">
        <v>457</v>
      </c>
      <c r="B1483" s="202" t="s">
        <v>1030</v>
      </c>
      <c r="C1483" s="201" t="s">
        <v>22</v>
      </c>
      <c r="D1483" s="201" t="s">
        <v>1031</v>
      </c>
      <c r="E1483" s="408" t="s">
        <v>460</v>
      </c>
      <c r="F1483" s="408"/>
      <c r="G1483" s="203" t="s">
        <v>28</v>
      </c>
      <c r="H1483" s="204">
        <v>1</v>
      </c>
      <c r="I1483" s="205">
        <v>81</v>
      </c>
      <c r="J1483" s="205">
        <v>81</v>
      </c>
    </row>
    <row r="1484" spans="1:10" customFormat="1" ht="26.1" customHeight="1" x14ac:dyDescent="0.2">
      <c r="A1484" s="201" t="s">
        <v>457</v>
      </c>
      <c r="B1484" s="202" t="s">
        <v>946</v>
      </c>
      <c r="C1484" s="201" t="s">
        <v>22</v>
      </c>
      <c r="D1484" s="201" t="s">
        <v>947</v>
      </c>
      <c r="E1484" s="408" t="s">
        <v>460</v>
      </c>
      <c r="F1484" s="408"/>
      <c r="G1484" s="203" t="s">
        <v>28</v>
      </c>
      <c r="H1484" s="204">
        <v>1.06E-2</v>
      </c>
      <c r="I1484" s="205">
        <v>12.16</v>
      </c>
      <c r="J1484" s="205">
        <v>0.12889600000000001</v>
      </c>
    </row>
    <row r="1485" spans="1:10" customFormat="1" x14ac:dyDescent="0.2">
      <c r="A1485" s="206"/>
      <c r="B1485" s="206"/>
      <c r="C1485" s="206"/>
      <c r="D1485" s="206"/>
      <c r="E1485" s="206" t="s">
        <v>470</v>
      </c>
      <c r="F1485" s="207">
        <v>9.69</v>
      </c>
      <c r="G1485" s="206" t="s">
        <v>471</v>
      </c>
      <c r="H1485" s="207">
        <v>0</v>
      </c>
      <c r="I1485" s="206" t="s">
        <v>472</v>
      </c>
      <c r="J1485" s="207">
        <v>9.69</v>
      </c>
    </row>
    <row r="1486" spans="1:10" customFormat="1" ht="15" thickBot="1" x14ac:dyDescent="0.25">
      <c r="A1486" s="206"/>
      <c r="B1486" s="206"/>
      <c r="C1486" s="206"/>
      <c r="D1486" s="206"/>
      <c r="E1486" s="206" t="s">
        <v>473</v>
      </c>
      <c r="F1486" s="207">
        <v>22.18</v>
      </c>
      <c r="G1486" s="206"/>
      <c r="H1486" s="409" t="s">
        <v>474</v>
      </c>
      <c r="I1486" s="409"/>
      <c r="J1486" s="207">
        <v>116.41</v>
      </c>
    </row>
    <row r="1487" spans="1:10" customFormat="1" ht="0.95" customHeight="1" thickTop="1" x14ac:dyDescent="0.2">
      <c r="A1487" s="208"/>
      <c r="B1487" s="208"/>
      <c r="C1487" s="208"/>
      <c r="D1487" s="208"/>
      <c r="E1487" s="208"/>
      <c r="F1487" s="208"/>
      <c r="G1487" s="208"/>
      <c r="H1487" s="208"/>
      <c r="I1487" s="208"/>
      <c r="J1487" s="208"/>
    </row>
    <row r="1488" spans="1:10" customFormat="1" ht="18" customHeight="1" x14ac:dyDescent="0.2">
      <c r="A1488" s="143" t="s">
        <v>358</v>
      </c>
      <c r="B1488" s="144" t="s">
        <v>7</v>
      </c>
      <c r="C1488" s="143" t="s">
        <v>8</v>
      </c>
      <c r="D1488" s="143" t="s">
        <v>9</v>
      </c>
      <c r="E1488" s="410" t="s">
        <v>453</v>
      </c>
      <c r="F1488" s="410"/>
      <c r="G1488" s="145" t="s">
        <v>10</v>
      </c>
      <c r="H1488" s="144" t="s">
        <v>11</v>
      </c>
      <c r="I1488" s="144" t="s">
        <v>12</v>
      </c>
      <c r="J1488" s="144" t="s">
        <v>14</v>
      </c>
    </row>
    <row r="1489" spans="1:10" customFormat="1" ht="26.1" customHeight="1" x14ac:dyDescent="0.2">
      <c r="A1489" s="156" t="s">
        <v>454</v>
      </c>
      <c r="B1489" s="158" t="s">
        <v>374</v>
      </c>
      <c r="C1489" s="156" t="s">
        <v>22</v>
      </c>
      <c r="D1489" s="156" t="s">
        <v>270</v>
      </c>
      <c r="E1489" s="411" t="s">
        <v>700</v>
      </c>
      <c r="F1489" s="411"/>
      <c r="G1489" s="157" t="s">
        <v>28</v>
      </c>
      <c r="H1489" s="195">
        <v>1</v>
      </c>
      <c r="I1489" s="159">
        <v>30.42</v>
      </c>
      <c r="J1489" s="159">
        <v>30.42</v>
      </c>
    </row>
    <row r="1490" spans="1:10" customFormat="1" ht="26.1" customHeight="1" x14ac:dyDescent="0.2">
      <c r="A1490" s="196" t="s">
        <v>456</v>
      </c>
      <c r="B1490" s="197" t="s">
        <v>710</v>
      </c>
      <c r="C1490" s="196" t="s">
        <v>22</v>
      </c>
      <c r="D1490" s="196" t="s">
        <v>711</v>
      </c>
      <c r="E1490" s="412" t="s">
        <v>455</v>
      </c>
      <c r="F1490" s="412"/>
      <c r="G1490" s="198" t="s">
        <v>175</v>
      </c>
      <c r="H1490" s="199">
        <v>7.9500000000000001E-2</v>
      </c>
      <c r="I1490" s="200">
        <v>33.72</v>
      </c>
      <c r="J1490" s="200">
        <v>2.68</v>
      </c>
    </row>
    <row r="1491" spans="1:10" customFormat="1" ht="26.1" customHeight="1" x14ac:dyDescent="0.2">
      <c r="A1491" s="196" t="s">
        <v>456</v>
      </c>
      <c r="B1491" s="197" t="s">
        <v>708</v>
      </c>
      <c r="C1491" s="196" t="s">
        <v>22</v>
      </c>
      <c r="D1491" s="196" t="s">
        <v>709</v>
      </c>
      <c r="E1491" s="412" t="s">
        <v>455</v>
      </c>
      <c r="F1491" s="412"/>
      <c r="G1491" s="198" t="s">
        <v>175</v>
      </c>
      <c r="H1491" s="199">
        <v>7.9500000000000001E-2</v>
      </c>
      <c r="I1491" s="200">
        <v>25.61</v>
      </c>
      <c r="J1491" s="200">
        <v>2.0299999999999998</v>
      </c>
    </row>
    <row r="1492" spans="1:10" customFormat="1" ht="26.1" customHeight="1" x14ac:dyDescent="0.2">
      <c r="A1492" s="201" t="s">
        <v>457</v>
      </c>
      <c r="B1492" s="202" t="s">
        <v>714</v>
      </c>
      <c r="C1492" s="201" t="s">
        <v>22</v>
      </c>
      <c r="D1492" s="201" t="s">
        <v>715</v>
      </c>
      <c r="E1492" s="408" t="s">
        <v>460</v>
      </c>
      <c r="F1492" s="408"/>
      <c r="G1492" s="203" t="s">
        <v>28</v>
      </c>
      <c r="H1492" s="204">
        <v>9.4999999999999998E-3</v>
      </c>
      <c r="I1492" s="205">
        <v>69.739999999999995</v>
      </c>
      <c r="J1492" s="205">
        <v>0.66252999999999995</v>
      </c>
    </row>
    <row r="1493" spans="1:10" customFormat="1" ht="24" customHeight="1" x14ac:dyDescent="0.2">
      <c r="A1493" s="201" t="s">
        <v>457</v>
      </c>
      <c r="B1493" s="202" t="s">
        <v>720</v>
      </c>
      <c r="C1493" s="201" t="s">
        <v>22</v>
      </c>
      <c r="D1493" s="201" t="s">
        <v>721</v>
      </c>
      <c r="E1493" s="408" t="s">
        <v>460</v>
      </c>
      <c r="F1493" s="408"/>
      <c r="G1493" s="203" t="s">
        <v>28</v>
      </c>
      <c r="H1493" s="204">
        <v>8.0000000000000002E-3</v>
      </c>
      <c r="I1493" s="205">
        <v>1.62</v>
      </c>
      <c r="J1493" s="205">
        <v>1.2959999999999999E-2</v>
      </c>
    </row>
    <row r="1494" spans="1:10" customFormat="1" ht="24" customHeight="1" x14ac:dyDescent="0.2">
      <c r="A1494" s="201" t="s">
        <v>457</v>
      </c>
      <c r="B1494" s="202" t="s">
        <v>718</v>
      </c>
      <c r="C1494" s="201" t="s">
        <v>22</v>
      </c>
      <c r="D1494" s="201" t="s">
        <v>719</v>
      </c>
      <c r="E1494" s="408" t="s">
        <v>460</v>
      </c>
      <c r="F1494" s="408"/>
      <c r="G1494" s="203" t="s">
        <v>28</v>
      </c>
      <c r="H1494" s="204">
        <v>0.04</v>
      </c>
      <c r="I1494" s="205">
        <v>20.09</v>
      </c>
      <c r="J1494" s="205">
        <v>0.80359999999999998</v>
      </c>
    </row>
    <row r="1495" spans="1:10" customFormat="1" ht="26.1" customHeight="1" x14ac:dyDescent="0.2">
      <c r="A1495" s="201" t="s">
        <v>457</v>
      </c>
      <c r="B1495" s="202" t="s">
        <v>1032</v>
      </c>
      <c r="C1495" s="201" t="s">
        <v>22</v>
      </c>
      <c r="D1495" s="201" t="s">
        <v>1033</v>
      </c>
      <c r="E1495" s="408" t="s">
        <v>460</v>
      </c>
      <c r="F1495" s="408"/>
      <c r="G1495" s="203" t="s">
        <v>28</v>
      </c>
      <c r="H1495" s="204">
        <v>1</v>
      </c>
      <c r="I1495" s="205">
        <v>24.24</v>
      </c>
      <c r="J1495" s="205">
        <v>24.24</v>
      </c>
    </row>
    <row r="1496" spans="1:10" customFormat="1" x14ac:dyDescent="0.2">
      <c r="A1496" s="206"/>
      <c r="B1496" s="206"/>
      <c r="C1496" s="206"/>
      <c r="D1496" s="206"/>
      <c r="E1496" s="206" t="s">
        <v>470</v>
      </c>
      <c r="F1496" s="207">
        <v>3.48</v>
      </c>
      <c r="G1496" s="206" t="s">
        <v>471</v>
      </c>
      <c r="H1496" s="207">
        <v>0</v>
      </c>
      <c r="I1496" s="206" t="s">
        <v>472</v>
      </c>
      <c r="J1496" s="207">
        <v>3.48</v>
      </c>
    </row>
    <row r="1497" spans="1:10" customFormat="1" ht="15" thickBot="1" x14ac:dyDescent="0.25">
      <c r="A1497" s="206"/>
      <c r="B1497" s="206"/>
      <c r="C1497" s="206"/>
      <c r="D1497" s="206"/>
      <c r="E1497" s="206" t="s">
        <v>473</v>
      </c>
      <c r="F1497" s="207">
        <v>7.16</v>
      </c>
      <c r="G1497" s="206"/>
      <c r="H1497" s="409" t="s">
        <v>474</v>
      </c>
      <c r="I1497" s="409"/>
      <c r="J1497" s="207">
        <v>37.58</v>
      </c>
    </row>
    <row r="1498" spans="1:10" customFormat="1" ht="0.95" customHeight="1" thickTop="1" x14ac:dyDescent="0.2">
      <c r="A1498" s="208"/>
      <c r="B1498" s="208"/>
      <c r="C1498" s="208"/>
      <c r="D1498" s="208"/>
      <c r="E1498" s="208"/>
      <c r="F1498" s="208"/>
      <c r="G1498" s="208"/>
      <c r="H1498" s="208"/>
      <c r="I1498" s="208"/>
      <c r="J1498" s="208"/>
    </row>
    <row r="1499" spans="1:10" customFormat="1" ht="18" customHeight="1" x14ac:dyDescent="0.2">
      <c r="A1499" s="143" t="s">
        <v>360</v>
      </c>
      <c r="B1499" s="144" t="s">
        <v>7</v>
      </c>
      <c r="C1499" s="143" t="s">
        <v>8</v>
      </c>
      <c r="D1499" s="143" t="s">
        <v>9</v>
      </c>
      <c r="E1499" s="410" t="s">
        <v>453</v>
      </c>
      <c r="F1499" s="410"/>
      <c r="G1499" s="145" t="s">
        <v>10</v>
      </c>
      <c r="H1499" s="144" t="s">
        <v>11</v>
      </c>
      <c r="I1499" s="144" t="s">
        <v>12</v>
      </c>
      <c r="J1499" s="144" t="s">
        <v>14</v>
      </c>
    </row>
    <row r="1500" spans="1:10" customFormat="1" ht="51.95" customHeight="1" x14ac:dyDescent="0.2">
      <c r="A1500" s="156" t="s">
        <v>454</v>
      </c>
      <c r="B1500" s="158" t="s">
        <v>2268</v>
      </c>
      <c r="C1500" s="156" t="s">
        <v>22</v>
      </c>
      <c r="D1500" s="156" t="s">
        <v>1983</v>
      </c>
      <c r="E1500" s="411" t="s">
        <v>699</v>
      </c>
      <c r="F1500" s="411"/>
      <c r="G1500" s="157" t="s">
        <v>28</v>
      </c>
      <c r="H1500" s="195">
        <v>1</v>
      </c>
      <c r="I1500" s="159">
        <v>3.7</v>
      </c>
      <c r="J1500" s="159">
        <v>3.7</v>
      </c>
    </row>
    <row r="1501" spans="1:10" customFormat="1" ht="26.1" customHeight="1" x14ac:dyDescent="0.2">
      <c r="A1501" s="196" t="s">
        <v>456</v>
      </c>
      <c r="B1501" s="197" t="s">
        <v>710</v>
      </c>
      <c r="C1501" s="196" t="s">
        <v>22</v>
      </c>
      <c r="D1501" s="196" t="s">
        <v>711</v>
      </c>
      <c r="E1501" s="412" t="s">
        <v>455</v>
      </c>
      <c r="F1501" s="412"/>
      <c r="G1501" s="198" t="s">
        <v>175</v>
      </c>
      <c r="H1501" s="199">
        <v>3.8399999999999997E-2</v>
      </c>
      <c r="I1501" s="200">
        <v>33.72</v>
      </c>
      <c r="J1501" s="200">
        <v>1.29</v>
      </c>
    </row>
    <row r="1502" spans="1:10" customFormat="1" ht="26.1" customHeight="1" x14ac:dyDescent="0.2">
      <c r="A1502" s="196" t="s">
        <v>456</v>
      </c>
      <c r="B1502" s="197" t="s">
        <v>708</v>
      </c>
      <c r="C1502" s="196" t="s">
        <v>22</v>
      </c>
      <c r="D1502" s="196" t="s">
        <v>709</v>
      </c>
      <c r="E1502" s="412" t="s">
        <v>455</v>
      </c>
      <c r="F1502" s="412"/>
      <c r="G1502" s="198" t="s">
        <v>175</v>
      </c>
      <c r="H1502" s="199">
        <v>3.8399999999999997E-2</v>
      </c>
      <c r="I1502" s="200">
        <v>25.61</v>
      </c>
      <c r="J1502" s="200">
        <v>0.98</v>
      </c>
    </row>
    <row r="1503" spans="1:10" customFormat="1" ht="26.1" customHeight="1" x14ac:dyDescent="0.2">
      <c r="A1503" s="201" t="s">
        <v>457</v>
      </c>
      <c r="B1503" s="202" t="s">
        <v>714</v>
      </c>
      <c r="C1503" s="201" t="s">
        <v>22</v>
      </c>
      <c r="D1503" s="201" t="s">
        <v>715</v>
      </c>
      <c r="E1503" s="408" t="s">
        <v>460</v>
      </c>
      <c r="F1503" s="408"/>
      <c r="G1503" s="203" t="s">
        <v>28</v>
      </c>
      <c r="H1503" s="204">
        <v>4.0000000000000001E-3</v>
      </c>
      <c r="I1503" s="205">
        <v>69.739999999999995</v>
      </c>
      <c r="J1503" s="205">
        <v>0.27895999999999999</v>
      </c>
    </row>
    <row r="1504" spans="1:10" customFormat="1" ht="26.1" customHeight="1" x14ac:dyDescent="0.2">
      <c r="A1504" s="201" t="s">
        <v>457</v>
      </c>
      <c r="B1504" s="202" t="s">
        <v>946</v>
      </c>
      <c r="C1504" s="201" t="s">
        <v>22</v>
      </c>
      <c r="D1504" s="201" t="s">
        <v>947</v>
      </c>
      <c r="E1504" s="408" t="s">
        <v>460</v>
      </c>
      <c r="F1504" s="408"/>
      <c r="G1504" s="203" t="s">
        <v>28</v>
      </c>
      <c r="H1504" s="204">
        <v>5.3E-3</v>
      </c>
      <c r="I1504" s="205">
        <v>12.16</v>
      </c>
      <c r="J1504" s="205">
        <v>6.4448000000000005E-2</v>
      </c>
    </row>
    <row r="1505" spans="1:10" customFormat="1" ht="26.1" customHeight="1" x14ac:dyDescent="0.2">
      <c r="A1505" s="201" t="s">
        <v>457</v>
      </c>
      <c r="B1505" s="202" t="s">
        <v>1155</v>
      </c>
      <c r="C1505" s="201" t="s">
        <v>22</v>
      </c>
      <c r="D1505" s="201" t="s">
        <v>1156</v>
      </c>
      <c r="E1505" s="408" t="s">
        <v>460</v>
      </c>
      <c r="F1505" s="408"/>
      <c r="G1505" s="203" t="s">
        <v>28</v>
      </c>
      <c r="H1505" s="204">
        <v>1</v>
      </c>
      <c r="I1505" s="205">
        <v>0.89</v>
      </c>
      <c r="J1505" s="205">
        <v>0.89</v>
      </c>
    </row>
    <row r="1506" spans="1:10" customFormat="1" ht="24" customHeight="1" x14ac:dyDescent="0.2">
      <c r="A1506" s="201" t="s">
        <v>457</v>
      </c>
      <c r="B1506" s="202" t="s">
        <v>979</v>
      </c>
      <c r="C1506" s="201" t="s">
        <v>22</v>
      </c>
      <c r="D1506" s="201" t="s">
        <v>980</v>
      </c>
      <c r="E1506" s="408" t="s">
        <v>460</v>
      </c>
      <c r="F1506" s="408"/>
      <c r="G1506" s="203" t="s">
        <v>28</v>
      </c>
      <c r="H1506" s="204">
        <v>3.5000000000000001E-3</v>
      </c>
      <c r="I1506" s="205">
        <v>61.55</v>
      </c>
      <c r="J1506" s="205">
        <v>0.21542500000000001</v>
      </c>
    </row>
    <row r="1507" spans="1:10" customFormat="1" x14ac:dyDescent="0.2">
      <c r="A1507" s="206"/>
      <c r="B1507" s="206"/>
      <c r="C1507" s="206"/>
      <c r="D1507" s="206"/>
      <c r="E1507" s="206" t="s">
        <v>470</v>
      </c>
      <c r="F1507" s="207">
        <v>1.67</v>
      </c>
      <c r="G1507" s="206" t="s">
        <v>471</v>
      </c>
      <c r="H1507" s="207">
        <v>0</v>
      </c>
      <c r="I1507" s="206" t="s">
        <v>472</v>
      </c>
      <c r="J1507" s="207">
        <v>1.67</v>
      </c>
    </row>
    <row r="1508" spans="1:10" customFormat="1" ht="15" thickBot="1" x14ac:dyDescent="0.25">
      <c r="A1508" s="206"/>
      <c r="B1508" s="206"/>
      <c r="C1508" s="206"/>
      <c r="D1508" s="206"/>
      <c r="E1508" s="206" t="s">
        <v>473</v>
      </c>
      <c r="F1508" s="207">
        <v>0.87</v>
      </c>
      <c r="G1508" s="206"/>
      <c r="H1508" s="409" t="s">
        <v>474</v>
      </c>
      <c r="I1508" s="409"/>
      <c r="J1508" s="207">
        <v>4.57</v>
      </c>
    </row>
    <row r="1509" spans="1:10" customFormat="1" ht="0.95" customHeight="1" thickTop="1" x14ac:dyDescent="0.2">
      <c r="A1509" s="208"/>
      <c r="B1509" s="208"/>
      <c r="C1509" s="208"/>
      <c r="D1509" s="208"/>
      <c r="E1509" s="208"/>
      <c r="F1509" s="208"/>
      <c r="G1509" s="208"/>
      <c r="H1509" s="208"/>
      <c r="I1509" s="208"/>
      <c r="J1509" s="208"/>
    </row>
    <row r="1510" spans="1:10" customFormat="1" ht="18" customHeight="1" x14ac:dyDescent="0.2">
      <c r="A1510" s="143" t="s">
        <v>361</v>
      </c>
      <c r="B1510" s="144" t="s">
        <v>7</v>
      </c>
      <c r="C1510" s="143" t="s">
        <v>8</v>
      </c>
      <c r="D1510" s="143" t="s">
        <v>9</v>
      </c>
      <c r="E1510" s="410" t="s">
        <v>453</v>
      </c>
      <c r="F1510" s="410"/>
      <c r="G1510" s="145" t="s">
        <v>10</v>
      </c>
      <c r="H1510" s="144" t="s">
        <v>11</v>
      </c>
      <c r="I1510" s="144" t="s">
        <v>12</v>
      </c>
      <c r="J1510" s="144" t="s">
        <v>14</v>
      </c>
    </row>
    <row r="1511" spans="1:10" customFormat="1" ht="39" customHeight="1" x14ac:dyDescent="0.2">
      <c r="A1511" s="156" t="s">
        <v>454</v>
      </c>
      <c r="B1511" s="158" t="s">
        <v>2269</v>
      </c>
      <c r="C1511" s="156" t="s">
        <v>22</v>
      </c>
      <c r="D1511" s="156" t="s">
        <v>1984</v>
      </c>
      <c r="E1511" s="411" t="s">
        <v>699</v>
      </c>
      <c r="F1511" s="411"/>
      <c r="G1511" s="157" t="s">
        <v>28</v>
      </c>
      <c r="H1511" s="195">
        <v>1</v>
      </c>
      <c r="I1511" s="159">
        <v>10.28</v>
      </c>
      <c r="J1511" s="159">
        <v>10.28</v>
      </c>
    </row>
    <row r="1512" spans="1:10" customFormat="1" ht="26.1" customHeight="1" x14ac:dyDescent="0.2">
      <c r="A1512" s="196" t="s">
        <v>456</v>
      </c>
      <c r="B1512" s="197" t="s">
        <v>708</v>
      </c>
      <c r="C1512" s="196" t="s">
        <v>22</v>
      </c>
      <c r="D1512" s="196" t="s">
        <v>709</v>
      </c>
      <c r="E1512" s="412" t="s">
        <v>455</v>
      </c>
      <c r="F1512" s="412"/>
      <c r="G1512" s="198" t="s">
        <v>175</v>
      </c>
      <c r="H1512" s="199">
        <v>7.51E-2</v>
      </c>
      <c r="I1512" s="200">
        <v>25.61</v>
      </c>
      <c r="J1512" s="200">
        <v>1.92</v>
      </c>
    </row>
    <row r="1513" spans="1:10" customFormat="1" ht="26.1" customHeight="1" x14ac:dyDescent="0.2">
      <c r="A1513" s="196" t="s">
        <v>456</v>
      </c>
      <c r="B1513" s="197" t="s">
        <v>710</v>
      </c>
      <c r="C1513" s="196" t="s">
        <v>22</v>
      </c>
      <c r="D1513" s="196" t="s">
        <v>711</v>
      </c>
      <c r="E1513" s="412" t="s">
        <v>455</v>
      </c>
      <c r="F1513" s="412"/>
      <c r="G1513" s="198" t="s">
        <v>175</v>
      </c>
      <c r="H1513" s="199">
        <v>7.51E-2</v>
      </c>
      <c r="I1513" s="200">
        <v>33.72</v>
      </c>
      <c r="J1513" s="200">
        <v>2.5299999999999998</v>
      </c>
    </row>
    <row r="1514" spans="1:10" customFormat="1" ht="26.1" customHeight="1" x14ac:dyDescent="0.2">
      <c r="A1514" s="201" t="s">
        <v>457</v>
      </c>
      <c r="B1514" s="202" t="s">
        <v>714</v>
      </c>
      <c r="C1514" s="201" t="s">
        <v>22</v>
      </c>
      <c r="D1514" s="201" t="s">
        <v>715</v>
      </c>
      <c r="E1514" s="408" t="s">
        <v>460</v>
      </c>
      <c r="F1514" s="408"/>
      <c r="G1514" s="203" t="s">
        <v>28</v>
      </c>
      <c r="H1514" s="204">
        <v>1.0999999999999999E-2</v>
      </c>
      <c r="I1514" s="205">
        <v>69.739999999999995</v>
      </c>
      <c r="J1514" s="205">
        <v>0.76714000000000004</v>
      </c>
    </row>
    <row r="1515" spans="1:10" customFormat="1" ht="24" customHeight="1" x14ac:dyDescent="0.2">
      <c r="A1515" s="201" t="s">
        <v>457</v>
      </c>
      <c r="B1515" s="202" t="s">
        <v>720</v>
      </c>
      <c r="C1515" s="201" t="s">
        <v>22</v>
      </c>
      <c r="D1515" s="201" t="s">
        <v>721</v>
      </c>
      <c r="E1515" s="408" t="s">
        <v>460</v>
      </c>
      <c r="F1515" s="408"/>
      <c r="G1515" s="203" t="s">
        <v>28</v>
      </c>
      <c r="H1515" s="204">
        <v>8.3999999999999995E-3</v>
      </c>
      <c r="I1515" s="205">
        <v>1.62</v>
      </c>
      <c r="J1515" s="205">
        <v>1.3608E-2</v>
      </c>
    </row>
    <row r="1516" spans="1:10" customFormat="1" ht="24" customHeight="1" x14ac:dyDescent="0.2">
      <c r="A1516" s="201" t="s">
        <v>457</v>
      </c>
      <c r="B1516" s="202" t="s">
        <v>979</v>
      </c>
      <c r="C1516" s="201" t="s">
        <v>22</v>
      </c>
      <c r="D1516" s="201" t="s">
        <v>980</v>
      </c>
      <c r="E1516" s="408" t="s">
        <v>460</v>
      </c>
      <c r="F1516" s="408"/>
      <c r="G1516" s="203" t="s">
        <v>28</v>
      </c>
      <c r="H1516" s="204">
        <v>9.4000000000000004E-3</v>
      </c>
      <c r="I1516" s="205">
        <v>61.55</v>
      </c>
      <c r="J1516" s="205">
        <v>0.57857000000000003</v>
      </c>
    </row>
    <row r="1517" spans="1:10" customFormat="1" ht="26.1" customHeight="1" x14ac:dyDescent="0.2">
      <c r="A1517" s="201" t="s">
        <v>457</v>
      </c>
      <c r="B1517" s="202" t="s">
        <v>2405</v>
      </c>
      <c r="C1517" s="201" t="s">
        <v>22</v>
      </c>
      <c r="D1517" s="201" t="s">
        <v>2406</v>
      </c>
      <c r="E1517" s="408" t="s">
        <v>460</v>
      </c>
      <c r="F1517" s="408"/>
      <c r="G1517" s="203" t="s">
        <v>28</v>
      </c>
      <c r="H1517" s="204">
        <v>1</v>
      </c>
      <c r="I1517" s="205">
        <v>4.49</v>
      </c>
      <c r="J1517" s="205">
        <v>4.49</v>
      </c>
    </row>
    <row r="1518" spans="1:10" customFormat="1" x14ac:dyDescent="0.2">
      <c r="A1518" s="206"/>
      <c r="B1518" s="206"/>
      <c r="C1518" s="206"/>
      <c r="D1518" s="206"/>
      <c r="E1518" s="206" t="s">
        <v>470</v>
      </c>
      <c r="F1518" s="207">
        <v>3.29</v>
      </c>
      <c r="G1518" s="206" t="s">
        <v>471</v>
      </c>
      <c r="H1518" s="207">
        <v>0</v>
      </c>
      <c r="I1518" s="206" t="s">
        <v>472</v>
      </c>
      <c r="J1518" s="207">
        <v>3.29</v>
      </c>
    </row>
    <row r="1519" spans="1:10" customFormat="1" ht="15" thickBot="1" x14ac:dyDescent="0.25">
      <c r="A1519" s="206"/>
      <c r="B1519" s="206"/>
      <c r="C1519" s="206"/>
      <c r="D1519" s="206"/>
      <c r="E1519" s="206" t="s">
        <v>473</v>
      </c>
      <c r="F1519" s="207">
        <v>2.41</v>
      </c>
      <c r="G1519" s="206"/>
      <c r="H1519" s="409" t="s">
        <v>474</v>
      </c>
      <c r="I1519" s="409"/>
      <c r="J1519" s="207">
        <v>12.69</v>
      </c>
    </row>
    <row r="1520" spans="1:10" customFormat="1" ht="0.95" customHeight="1" thickTop="1" x14ac:dyDescent="0.2">
      <c r="A1520" s="208"/>
      <c r="B1520" s="208"/>
      <c r="C1520" s="208"/>
      <c r="D1520" s="208"/>
      <c r="E1520" s="208"/>
      <c r="F1520" s="208"/>
      <c r="G1520" s="208"/>
      <c r="H1520" s="208"/>
      <c r="I1520" s="208"/>
      <c r="J1520" s="208"/>
    </row>
    <row r="1521" spans="1:10" customFormat="1" ht="18" customHeight="1" x14ac:dyDescent="0.2">
      <c r="A1521" s="143" t="s">
        <v>2270</v>
      </c>
      <c r="B1521" s="144" t="s">
        <v>7</v>
      </c>
      <c r="C1521" s="143" t="s">
        <v>8</v>
      </c>
      <c r="D1521" s="143" t="s">
        <v>9</v>
      </c>
      <c r="E1521" s="410" t="s">
        <v>453</v>
      </c>
      <c r="F1521" s="410"/>
      <c r="G1521" s="145" t="s">
        <v>10</v>
      </c>
      <c r="H1521" s="144" t="s">
        <v>11</v>
      </c>
      <c r="I1521" s="144" t="s">
        <v>12</v>
      </c>
      <c r="J1521" s="144" t="s">
        <v>14</v>
      </c>
    </row>
    <row r="1522" spans="1:10" customFormat="1" ht="39" customHeight="1" x14ac:dyDescent="0.2">
      <c r="A1522" s="156" t="s">
        <v>454</v>
      </c>
      <c r="B1522" s="158" t="s">
        <v>2271</v>
      </c>
      <c r="C1522" s="156" t="s">
        <v>22</v>
      </c>
      <c r="D1522" s="156" t="s">
        <v>1985</v>
      </c>
      <c r="E1522" s="411" t="s">
        <v>699</v>
      </c>
      <c r="F1522" s="411"/>
      <c r="G1522" s="157" t="s">
        <v>28</v>
      </c>
      <c r="H1522" s="195">
        <v>1</v>
      </c>
      <c r="I1522" s="159">
        <v>12.27</v>
      </c>
      <c r="J1522" s="159">
        <v>12.27</v>
      </c>
    </row>
    <row r="1523" spans="1:10" customFormat="1" ht="26.1" customHeight="1" x14ac:dyDescent="0.2">
      <c r="A1523" s="196" t="s">
        <v>456</v>
      </c>
      <c r="B1523" s="197" t="s">
        <v>710</v>
      </c>
      <c r="C1523" s="196" t="s">
        <v>22</v>
      </c>
      <c r="D1523" s="196" t="s">
        <v>711</v>
      </c>
      <c r="E1523" s="412" t="s">
        <v>455</v>
      </c>
      <c r="F1523" s="412"/>
      <c r="G1523" s="198" t="s">
        <v>175</v>
      </c>
      <c r="H1523" s="199">
        <v>7.51E-2</v>
      </c>
      <c r="I1523" s="200">
        <v>33.72</v>
      </c>
      <c r="J1523" s="200">
        <v>2.5299999999999998</v>
      </c>
    </row>
    <row r="1524" spans="1:10" customFormat="1" ht="26.1" customHeight="1" x14ac:dyDescent="0.2">
      <c r="A1524" s="196" t="s">
        <v>456</v>
      </c>
      <c r="B1524" s="197" t="s">
        <v>708</v>
      </c>
      <c r="C1524" s="196" t="s">
        <v>22</v>
      </c>
      <c r="D1524" s="196" t="s">
        <v>709</v>
      </c>
      <c r="E1524" s="412" t="s">
        <v>455</v>
      </c>
      <c r="F1524" s="412"/>
      <c r="G1524" s="198" t="s">
        <v>175</v>
      </c>
      <c r="H1524" s="199">
        <v>7.51E-2</v>
      </c>
      <c r="I1524" s="200">
        <v>25.61</v>
      </c>
      <c r="J1524" s="200">
        <v>1.92</v>
      </c>
    </row>
    <row r="1525" spans="1:10" customFormat="1" ht="24" customHeight="1" x14ac:dyDescent="0.2">
      <c r="A1525" s="201" t="s">
        <v>457</v>
      </c>
      <c r="B1525" s="202" t="s">
        <v>979</v>
      </c>
      <c r="C1525" s="201" t="s">
        <v>22</v>
      </c>
      <c r="D1525" s="201" t="s">
        <v>980</v>
      </c>
      <c r="E1525" s="408" t="s">
        <v>460</v>
      </c>
      <c r="F1525" s="408"/>
      <c r="G1525" s="203" t="s">
        <v>28</v>
      </c>
      <c r="H1525" s="204">
        <v>9.4000000000000004E-3</v>
      </c>
      <c r="I1525" s="205">
        <v>61.55</v>
      </c>
      <c r="J1525" s="205">
        <v>0.57857000000000003</v>
      </c>
    </row>
    <row r="1526" spans="1:10" customFormat="1" ht="26.1" customHeight="1" x14ac:dyDescent="0.2">
      <c r="A1526" s="201" t="s">
        <v>457</v>
      </c>
      <c r="B1526" s="202" t="s">
        <v>1034</v>
      </c>
      <c r="C1526" s="201" t="s">
        <v>22</v>
      </c>
      <c r="D1526" s="201" t="s">
        <v>1035</v>
      </c>
      <c r="E1526" s="408" t="s">
        <v>460</v>
      </c>
      <c r="F1526" s="408"/>
      <c r="G1526" s="203" t="s">
        <v>28</v>
      </c>
      <c r="H1526" s="204">
        <v>1</v>
      </c>
      <c r="I1526" s="205">
        <v>6.48</v>
      </c>
      <c r="J1526" s="205">
        <v>6.48</v>
      </c>
    </row>
    <row r="1527" spans="1:10" customFormat="1" ht="24" customHeight="1" x14ac:dyDescent="0.2">
      <c r="A1527" s="201" t="s">
        <v>457</v>
      </c>
      <c r="B1527" s="202" t="s">
        <v>720</v>
      </c>
      <c r="C1527" s="201" t="s">
        <v>22</v>
      </c>
      <c r="D1527" s="201" t="s">
        <v>721</v>
      </c>
      <c r="E1527" s="408" t="s">
        <v>460</v>
      </c>
      <c r="F1527" s="408"/>
      <c r="G1527" s="203" t="s">
        <v>28</v>
      </c>
      <c r="H1527" s="204">
        <v>8.3999999999999995E-3</v>
      </c>
      <c r="I1527" s="205">
        <v>1.62</v>
      </c>
      <c r="J1527" s="205">
        <v>1.3608E-2</v>
      </c>
    </row>
    <row r="1528" spans="1:10" customFormat="1" ht="26.1" customHeight="1" x14ac:dyDescent="0.2">
      <c r="A1528" s="201" t="s">
        <v>457</v>
      </c>
      <c r="B1528" s="202" t="s">
        <v>714</v>
      </c>
      <c r="C1528" s="201" t="s">
        <v>22</v>
      </c>
      <c r="D1528" s="201" t="s">
        <v>715</v>
      </c>
      <c r="E1528" s="408" t="s">
        <v>460</v>
      </c>
      <c r="F1528" s="408"/>
      <c r="G1528" s="203" t="s">
        <v>28</v>
      </c>
      <c r="H1528" s="204">
        <v>1.0999999999999999E-2</v>
      </c>
      <c r="I1528" s="205">
        <v>69.739999999999995</v>
      </c>
      <c r="J1528" s="205">
        <v>0.76714000000000004</v>
      </c>
    </row>
    <row r="1529" spans="1:10" customFormat="1" x14ac:dyDescent="0.2">
      <c r="A1529" s="206"/>
      <c r="B1529" s="206"/>
      <c r="C1529" s="206"/>
      <c r="D1529" s="206"/>
      <c r="E1529" s="206" t="s">
        <v>470</v>
      </c>
      <c r="F1529" s="207">
        <v>3.29</v>
      </c>
      <c r="G1529" s="206" t="s">
        <v>471</v>
      </c>
      <c r="H1529" s="207">
        <v>0</v>
      </c>
      <c r="I1529" s="206" t="s">
        <v>472</v>
      </c>
      <c r="J1529" s="207">
        <v>3.29</v>
      </c>
    </row>
    <row r="1530" spans="1:10" customFormat="1" ht="15" thickBot="1" x14ac:dyDescent="0.25">
      <c r="A1530" s="206"/>
      <c r="B1530" s="206"/>
      <c r="C1530" s="206"/>
      <c r="D1530" s="206"/>
      <c r="E1530" s="206" t="s">
        <v>473</v>
      </c>
      <c r="F1530" s="207">
        <v>2.88</v>
      </c>
      <c r="G1530" s="206"/>
      <c r="H1530" s="409" t="s">
        <v>474</v>
      </c>
      <c r="I1530" s="409"/>
      <c r="J1530" s="207">
        <v>15.15</v>
      </c>
    </row>
    <row r="1531" spans="1:10" customFormat="1" ht="0.95" customHeight="1" thickTop="1" x14ac:dyDescent="0.2">
      <c r="A1531" s="208"/>
      <c r="B1531" s="208"/>
      <c r="C1531" s="208"/>
      <c r="D1531" s="208"/>
      <c r="E1531" s="208"/>
      <c r="F1531" s="208"/>
      <c r="G1531" s="208"/>
      <c r="H1531" s="208"/>
      <c r="I1531" s="208"/>
      <c r="J1531" s="208"/>
    </row>
    <row r="1532" spans="1:10" customFormat="1" ht="18" customHeight="1" x14ac:dyDescent="0.2">
      <c r="A1532" s="143" t="s">
        <v>2272</v>
      </c>
      <c r="B1532" s="144" t="s">
        <v>7</v>
      </c>
      <c r="C1532" s="143" t="s">
        <v>8</v>
      </c>
      <c r="D1532" s="143" t="s">
        <v>9</v>
      </c>
      <c r="E1532" s="410" t="s">
        <v>453</v>
      </c>
      <c r="F1532" s="410"/>
      <c r="G1532" s="145" t="s">
        <v>10</v>
      </c>
      <c r="H1532" s="144" t="s">
        <v>11</v>
      </c>
      <c r="I1532" s="144" t="s">
        <v>12</v>
      </c>
      <c r="J1532" s="144" t="s">
        <v>14</v>
      </c>
    </row>
    <row r="1533" spans="1:10" customFormat="1" ht="39" customHeight="1" x14ac:dyDescent="0.2">
      <c r="A1533" s="156" t="s">
        <v>454</v>
      </c>
      <c r="B1533" s="158" t="s">
        <v>703</v>
      </c>
      <c r="C1533" s="156" t="s">
        <v>22</v>
      </c>
      <c r="D1533" s="156" t="s">
        <v>704</v>
      </c>
      <c r="E1533" s="411" t="s">
        <v>705</v>
      </c>
      <c r="F1533" s="411"/>
      <c r="G1533" s="157" t="s">
        <v>28</v>
      </c>
      <c r="H1533" s="195">
        <v>1</v>
      </c>
      <c r="I1533" s="159">
        <v>9.81</v>
      </c>
      <c r="J1533" s="159">
        <v>9.81</v>
      </c>
    </row>
    <row r="1534" spans="1:10" customFormat="1" ht="26.1" customHeight="1" x14ac:dyDescent="0.2">
      <c r="A1534" s="196" t="s">
        <v>456</v>
      </c>
      <c r="B1534" s="197" t="s">
        <v>708</v>
      </c>
      <c r="C1534" s="196" t="s">
        <v>22</v>
      </c>
      <c r="D1534" s="196" t="s">
        <v>709</v>
      </c>
      <c r="E1534" s="412" t="s">
        <v>455</v>
      </c>
      <c r="F1534" s="412"/>
      <c r="G1534" s="198" t="s">
        <v>175</v>
      </c>
      <c r="H1534" s="199">
        <v>0.13589999999999999</v>
      </c>
      <c r="I1534" s="200">
        <v>25.61</v>
      </c>
      <c r="J1534" s="200">
        <v>3.48</v>
      </c>
    </row>
    <row r="1535" spans="1:10" customFormat="1" ht="26.1" customHeight="1" x14ac:dyDescent="0.2">
      <c r="A1535" s="196" t="s">
        <v>456</v>
      </c>
      <c r="B1535" s="197" t="s">
        <v>710</v>
      </c>
      <c r="C1535" s="196" t="s">
        <v>22</v>
      </c>
      <c r="D1535" s="196" t="s">
        <v>711</v>
      </c>
      <c r="E1535" s="412" t="s">
        <v>455</v>
      </c>
      <c r="F1535" s="412"/>
      <c r="G1535" s="198" t="s">
        <v>175</v>
      </c>
      <c r="H1535" s="199">
        <v>0.13589999999999999</v>
      </c>
      <c r="I1535" s="200">
        <v>33.72</v>
      </c>
      <c r="J1535" s="200">
        <v>4.58</v>
      </c>
    </row>
    <row r="1536" spans="1:10" customFormat="1" ht="26.1" customHeight="1" x14ac:dyDescent="0.2">
      <c r="A1536" s="201" t="s">
        <v>457</v>
      </c>
      <c r="B1536" s="202" t="s">
        <v>712</v>
      </c>
      <c r="C1536" s="201" t="s">
        <v>22</v>
      </c>
      <c r="D1536" s="201" t="s">
        <v>713</v>
      </c>
      <c r="E1536" s="408" t="s">
        <v>460</v>
      </c>
      <c r="F1536" s="408"/>
      <c r="G1536" s="203" t="s">
        <v>28</v>
      </c>
      <c r="H1536" s="204">
        <v>1</v>
      </c>
      <c r="I1536" s="205">
        <v>0.73</v>
      </c>
      <c r="J1536" s="205">
        <v>0.73</v>
      </c>
    </row>
    <row r="1537" spans="1:10" customFormat="1" ht="24" customHeight="1" x14ac:dyDescent="0.2">
      <c r="A1537" s="201" t="s">
        <v>457</v>
      </c>
      <c r="B1537" s="202" t="s">
        <v>720</v>
      </c>
      <c r="C1537" s="201" t="s">
        <v>22</v>
      </c>
      <c r="D1537" s="201" t="s">
        <v>721</v>
      </c>
      <c r="E1537" s="408" t="s">
        <v>460</v>
      </c>
      <c r="F1537" s="408"/>
      <c r="G1537" s="203" t="s">
        <v>28</v>
      </c>
      <c r="H1537" s="204">
        <v>3.0200000000000001E-2</v>
      </c>
      <c r="I1537" s="205">
        <v>1.62</v>
      </c>
      <c r="J1537" s="205">
        <v>4.8924000000000002E-2</v>
      </c>
    </row>
    <row r="1538" spans="1:10" customFormat="1" ht="26.1" customHeight="1" x14ac:dyDescent="0.2">
      <c r="A1538" s="201" t="s">
        <v>457</v>
      </c>
      <c r="B1538" s="202" t="s">
        <v>714</v>
      </c>
      <c r="C1538" s="201" t="s">
        <v>22</v>
      </c>
      <c r="D1538" s="201" t="s">
        <v>715</v>
      </c>
      <c r="E1538" s="408" t="s">
        <v>460</v>
      </c>
      <c r="F1538" s="408"/>
      <c r="G1538" s="203" t="s">
        <v>28</v>
      </c>
      <c r="H1538" s="204">
        <v>8.0000000000000002E-3</v>
      </c>
      <c r="I1538" s="205">
        <v>69.739999999999995</v>
      </c>
      <c r="J1538" s="205">
        <v>0.55791999999999997</v>
      </c>
    </row>
    <row r="1539" spans="1:10" customFormat="1" ht="24" customHeight="1" x14ac:dyDescent="0.2">
      <c r="A1539" s="201" t="s">
        <v>457</v>
      </c>
      <c r="B1539" s="202" t="s">
        <v>979</v>
      </c>
      <c r="C1539" s="201" t="s">
        <v>22</v>
      </c>
      <c r="D1539" s="201" t="s">
        <v>980</v>
      </c>
      <c r="E1539" s="408" t="s">
        <v>460</v>
      </c>
      <c r="F1539" s="408"/>
      <c r="G1539" s="203" t="s">
        <v>28</v>
      </c>
      <c r="H1539" s="204">
        <v>7.1000000000000004E-3</v>
      </c>
      <c r="I1539" s="205">
        <v>61.55</v>
      </c>
      <c r="J1539" s="205">
        <v>0.43700499999999998</v>
      </c>
    </row>
    <row r="1540" spans="1:10" customFormat="1" x14ac:dyDescent="0.2">
      <c r="A1540" s="206"/>
      <c r="B1540" s="206"/>
      <c r="C1540" s="206"/>
      <c r="D1540" s="206"/>
      <c r="E1540" s="206" t="s">
        <v>470</v>
      </c>
      <c r="F1540" s="207">
        <v>5.95</v>
      </c>
      <c r="G1540" s="206" t="s">
        <v>471</v>
      </c>
      <c r="H1540" s="207">
        <v>0</v>
      </c>
      <c r="I1540" s="206" t="s">
        <v>472</v>
      </c>
      <c r="J1540" s="207">
        <v>5.95</v>
      </c>
    </row>
    <row r="1541" spans="1:10" customFormat="1" ht="15" thickBot="1" x14ac:dyDescent="0.25">
      <c r="A1541" s="206"/>
      <c r="B1541" s="206"/>
      <c r="C1541" s="206"/>
      <c r="D1541" s="206"/>
      <c r="E1541" s="206" t="s">
        <v>473</v>
      </c>
      <c r="F1541" s="207">
        <v>2.2999999999999998</v>
      </c>
      <c r="G1541" s="206"/>
      <c r="H1541" s="409" t="s">
        <v>474</v>
      </c>
      <c r="I1541" s="409"/>
      <c r="J1541" s="207">
        <v>12.11</v>
      </c>
    </row>
    <row r="1542" spans="1:10" customFormat="1" ht="0.95" customHeight="1" thickTop="1" x14ac:dyDescent="0.2">
      <c r="A1542" s="208"/>
      <c r="B1542" s="208"/>
      <c r="C1542" s="208"/>
      <c r="D1542" s="208"/>
      <c r="E1542" s="208"/>
      <c r="F1542" s="208"/>
      <c r="G1542" s="208"/>
      <c r="H1542" s="208"/>
      <c r="I1542" s="208"/>
      <c r="J1542" s="208"/>
    </row>
    <row r="1543" spans="1:10" customFormat="1" ht="18" customHeight="1" x14ac:dyDescent="0.2">
      <c r="A1543" s="143" t="s">
        <v>2273</v>
      </c>
      <c r="B1543" s="144" t="s">
        <v>7</v>
      </c>
      <c r="C1543" s="143" t="s">
        <v>8</v>
      </c>
      <c r="D1543" s="143" t="s">
        <v>9</v>
      </c>
      <c r="E1543" s="410" t="s">
        <v>453</v>
      </c>
      <c r="F1543" s="410"/>
      <c r="G1543" s="145" t="s">
        <v>10</v>
      </c>
      <c r="H1543" s="144" t="s">
        <v>11</v>
      </c>
      <c r="I1543" s="144" t="s">
        <v>12</v>
      </c>
      <c r="J1543" s="144" t="s">
        <v>14</v>
      </c>
    </row>
    <row r="1544" spans="1:10" customFormat="1" ht="39" customHeight="1" x14ac:dyDescent="0.2">
      <c r="A1544" s="156" t="s">
        <v>454</v>
      </c>
      <c r="B1544" s="158" t="s">
        <v>375</v>
      </c>
      <c r="C1544" s="156" t="s">
        <v>22</v>
      </c>
      <c r="D1544" s="156" t="s">
        <v>272</v>
      </c>
      <c r="E1544" s="411" t="s">
        <v>705</v>
      </c>
      <c r="F1544" s="411"/>
      <c r="G1544" s="157" t="s">
        <v>28</v>
      </c>
      <c r="H1544" s="195">
        <v>1</v>
      </c>
      <c r="I1544" s="159">
        <v>15.24</v>
      </c>
      <c r="J1544" s="159">
        <v>15.24</v>
      </c>
    </row>
    <row r="1545" spans="1:10" customFormat="1" ht="26.1" customHeight="1" x14ac:dyDescent="0.2">
      <c r="A1545" s="196" t="s">
        <v>456</v>
      </c>
      <c r="B1545" s="197" t="s">
        <v>710</v>
      </c>
      <c r="C1545" s="196" t="s">
        <v>22</v>
      </c>
      <c r="D1545" s="196" t="s">
        <v>711</v>
      </c>
      <c r="E1545" s="412" t="s">
        <v>455</v>
      </c>
      <c r="F1545" s="412"/>
      <c r="G1545" s="198" t="s">
        <v>175</v>
      </c>
      <c r="H1545" s="199">
        <v>0.14899999999999999</v>
      </c>
      <c r="I1545" s="200">
        <v>33.72</v>
      </c>
      <c r="J1545" s="200">
        <v>5.0199999999999996</v>
      </c>
    </row>
    <row r="1546" spans="1:10" customFormat="1" ht="26.1" customHeight="1" x14ac:dyDescent="0.2">
      <c r="A1546" s="196" t="s">
        <v>456</v>
      </c>
      <c r="B1546" s="197" t="s">
        <v>708</v>
      </c>
      <c r="C1546" s="196" t="s">
        <v>22</v>
      </c>
      <c r="D1546" s="196" t="s">
        <v>709</v>
      </c>
      <c r="E1546" s="412" t="s">
        <v>455</v>
      </c>
      <c r="F1546" s="412"/>
      <c r="G1546" s="198" t="s">
        <v>175</v>
      </c>
      <c r="H1546" s="199">
        <v>0.14899999999999999</v>
      </c>
      <c r="I1546" s="200">
        <v>25.61</v>
      </c>
      <c r="J1546" s="200">
        <v>3.81</v>
      </c>
    </row>
    <row r="1547" spans="1:10" customFormat="1" ht="24" customHeight="1" x14ac:dyDescent="0.2">
      <c r="A1547" s="201" t="s">
        <v>457</v>
      </c>
      <c r="B1547" s="202" t="s">
        <v>720</v>
      </c>
      <c r="C1547" s="201" t="s">
        <v>22</v>
      </c>
      <c r="D1547" s="201" t="s">
        <v>721</v>
      </c>
      <c r="E1547" s="408" t="s">
        <v>460</v>
      </c>
      <c r="F1547" s="408"/>
      <c r="G1547" s="203" t="s">
        <v>28</v>
      </c>
      <c r="H1547" s="204">
        <v>3.3099999999999997E-2</v>
      </c>
      <c r="I1547" s="205">
        <v>1.62</v>
      </c>
      <c r="J1547" s="205">
        <v>5.3622000000000003E-2</v>
      </c>
    </row>
    <row r="1548" spans="1:10" customFormat="1" ht="26.1" customHeight="1" x14ac:dyDescent="0.2">
      <c r="A1548" s="201" t="s">
        <v>457</v>
      </c>
      <c r="B1548" s="202" t="s">
        <v>714</v>
      </c>
      <c r="C1548" s="201" t="s">
        <v>22</v>
      </c>
      <c r="D1548" s="201" t="s">
        <v>715</v>
      </c>
      <c r="E1548" s="408" t="s">
        <v>460</v>
      </c>
      <c r="F1548" s="408"/>
      <c r="G1548" s="203" t="s">
        <v>28</v>
      </c>
      <c r="H1548" s="204">
        <v>9.4999999999999998E-3</v>
      </c>
      <c r="I1548" s="205">
        <v>69.739999999999995</v>
      </c>
      <c r="J1548" s="205">
        <v>0.66252999999999995</v>
      </c>
    </row>
    <row r="1549" spans="1:10" customFormat="1" ht="26.1" customHeight="1" x14ac:dyDescent="0.2">
      <c r="A1549" s="201" t="s">
        <v>457</v>
      </c>
      <c r="B1549" s="202" t="s">
        <v>1040</v>
      </c>
      <c r="C1549" s="201" t="s">
        <v>22</v>
      </c>
      <c r="D1549" s="201" t="s">
        <v>1041</v>
      </c>
      <c r="E1549" s="408" t="s">
        <v>460</v>
      </c>
      <c r="F1549" s="408"/>
      <c r="G1549" s="203" t="s">
        <v>28</v>
      </c>
      <c r="H1549" s="204">
        <v>1</v>
      </c>
      <c r="I1549" s="205">
        <v>5.2</v>
      </c>
      <c r="J1549" s="205">
        <v>5.2</v>
      </c>
    </row>
    <row r="1550" spans="1:10" customFormat="1" ht="24" customHeight="1" x14ac:dyDescent="0.2">
      <c r="A1550" s="201" t="s">
        <v>457</v>
      </c>
      <c r="B1550" s="202" t="s">
        <v>979</v>
      </c>
      <c r="C1550" s="201" t="s">
        <v>22</v>
      </c>
      <c r="D1550" s="201" t="s">
        <v>980</v>
      </c>
      <c r="E1550" s="408" t="s">
        <v>460</v>
      </c>
      <c r="F1550" s="408"/>
      <c r="G1550" s="203" t="s">
        <v>28</v>
      </c>
      <c r="H1550" s="204">
        <v>8.2000000000000007E-3</v>
      </c>
      <c r="I1550" s="205">
        <v>61.55</v>
      </c>
      <c r="J1550" s="205">
        <v>0.50470999999999999</v>
      </c>
    </row>
    <row r="1551" spans="1:10" customFormat="1" x14ac:dyDescent="0.2">
      <c r="A1551" s="206"/>
      <c r="B1551" s="206"/>
      <c r="C1551" s="206"/>
      <c r="D1551" s="206"/>
      <c r="E1551" s="206" t="s">
        <v>470</v>
      </c>
      <c r="F1551" s="207">
        <v>6.53</v>
      </c>
      <c r="G1551" s="206" t="s">
        <v>471</v>
      </c>
      <c r="H1551" s="207">
        <v>0</v>
      </c>
      <c r="I1551" s="206" t="s">
        <v>472</v>
      </c>
      <c r="J1551" s="207">
        <v>6.53</v>
      </c>
    </row>
    <row r="1552" spans="1:10" customFormat="1" ht="15" thickBot="1" x14ac:dyDescent="0.25">
      <c r="A1552" s="206"/>
      <c r="B1552" s="206"/>
      <c r="C1552" s="206"/>
      <c r="D1552" s="206"/>
      <c r="E1552" s="206" t="s">
        <v>473</v>
      </c>
      <c r="F1552" s="207">
        <v>3.58</v>
      </c>
      <c r="G1552" s="206"/>
      <c r="H1552" s="409" t="s">
        <v>474</v>
      </c>
      <c r="I1552" s="409"/>
      <c r="J1552" s="207">
        <v>18.82</v>
      </c>
    </row>
    <row r="1553" spans="1:10" customFormat="1" ht="0.95" customHeight="1" thickTop="1" x14ac:dyDescent="0.2">
      <c r="A1553" s="208"/>
      <c r="B1553" s="208"/>
      <c r="C1553" s="208"/>
      <c r="D1553" s="208"/>
      <c r="E1553" s="208"/>
      <c r="F1553" s="208"/>
      <c r="G1553" s="208"/>
      <c r="H1553" s="208"/>
      <c r="I1553" s="208"/>
      <c r="J1553" s="208"/>
    </row>
    <row r="1554" spans="1:10" customFormat="1" ht="18" customHeight="1" x14ac:dyDescent="0.2">
      <c r="A1554" s="143" t="s">
        <v>2274</v>
      </c>
      <c r="B1554" s="144" t="s">
        <v>7</v>
      </c>
      <c r="C1554" s="143" t="s">
        <v>8</v>
      </c>
      <c r="D1554" s="143" t="s">
        <v>9</v>
      </c>
      <c r="E1554" s="410" t="s">
        <v>453</v>
      </c>
      <c r="F1554" s="410"/>
      <c r="G1554" s="145" t="s">
        <v>10</v>
      </c>
      <c r="H1554" s="144" t="s">
        <v>11</v>
      </c>
      <c r="I1554" s="144" t="s">
        <v>12</v>
      </c>
      <c r="J1554" s="144" t="s">
        <v>14</v>
      </c>
    </row>
    <row r="1555" spans="1:10" customFormat="1" ht="26.1" customHeight="1" x14ac:dyDescent="0.2">
      <c r="A1555" s="156" t="s">
        <v>454</v>
      </c>
      <c r="B1555" s="158" t="s">
        <v>2275</v>
      </c>
      <c r="C1555" s="156" t="s">
        <v>22</v>
      </c>
      <c r="D1555" s="156" t="s">
        <v>1986</v>
      </c>
      <c r="E1555" s="411" t="s">
        <v>705</v>
      </c>
      <c r="F1555" s="411"/>
      <c r="G1555" s="157" t="s">
        <v>28</v>
      </c>
      <c r="H1555" s="195">
        <v>1</v>
      </c>
      <c r="I1555" s="159">
        <v>6.77</v>
      </c>
      <c r="J1555" s="159">
        <v>6.77</v>
      </c>
    </row>
    <row r="1556" spans="1:10" customFormat="1" ht="26.1" customHeight="1" x14ac:dyDescent="0.2">
      <c r="A1556" s="196" t="s">
        <v>456</v>
      </c>
      <c r="B1556" s="197" t="s">
        <v>710</v>
      </c>
      <c r="C1556" s="196" t="s">
        <v>22</v>
      </c>
      <c r="D1556" s="196" t="s">
        <v>711</v>
      </c>
      <c r="E1556" s="412" t="s">
        <v>455</v>
      </c>
      <c r="F1556" s="412"/>
      <c r="G1556" s="198" t="s">
        <v>175</v>
      </c>
      <c r="H1556" s="199">
        <v>5.7700000000000001E-2</v>
      </c>
      <c r="I1556" s="200">
        <v>33.72</v>
      </c>
      <c r="J1556" s="200">
        <v>1.94</v>
      </c>
    </row>
    <row r="1557" spans="1:10" customFormat="1" ht="26.1" customHeight="1" x14ac:dyDescent="0.2">
      <c r="A1557" s="196" t="s">
        <v>456</v>
      </c>
      <c r="B1557" s="197" t="s">
        <v>708</v>
      </c>
      <c r="C1557" s="196" t="s">
        <v>22</v>
      </c>
      <c r="D1557" s="196" t="s">
        <v>709</v>
      </c>
      <c r="E1557" s="412" t="s">
        <v>455</v>
      </c>
      <c r="F1557" s="412"/>
      <c r="G1557" s="198" t="s">
        <v>175</v>
      </c>
      <c r="H1557" s="199">
        <v>5.7700000000000001E-2</v>
      </c>
      <c r="I1557" s="200">
        <v>25.61</v>
      </c>
      <c r="J1557" s="200">
        <v>1.47</v>
      </c>
    </row>
    <row r="1558" spans="1:10" customFormat="1" ht="24" customHeight="1" x14ac:dyDescent="0.2">
      <c r="A1558" s="201" t="s">
        <v>457</v>
      </c>
      <c r="B1558" s="202" t="s">
        <v>979</v>
      </c>
      <c r="C1558" s="201" t="s">
        <v>22</v>
      </c>
      <c r="D1558" s="201" t="s">
        <v>980</v>
      </c>
      <c r="E1558" s="408" t="s">
        <v>460</v>
      </c>
      <c r="F1558" s="408"/>
      <c r="G1558" s="203" t="s">
        <v>28</v>
      </c>
      <c r="H1558" s="204">
        <v>9.4000000000000004E-3</v>
      </c>
      <c r="I1558" s="205">
        <v>61.55</v>
      </c>
      <c r="J1558" s="205">
        <v>0.57857000000000003</v>
      </c>
    </row>
    <row r="1559" spans="1:10" customFormat="1" ht="24" customHeight="1" x14ac:dyDescent="0.2">
      <c r="A1559" s="201" t="s">
        <v>457</v>
      </c>
      <c r="B1559" s="202" t="s">
        <v>1036</v>
      </c>
      <c r="C1559" s="201" t="s">
        <v>22</v>
      </c>
      <c r="D1559" s="201" t="s">
        <v>1037</v>
      </c>
      <c r="E1559" s="408" t="s">
        <v>460</v>
      </c>
      <c r="F1559" s="408"/>
      <c r="G1559" s="203" t="s">
        <v>28</v>
      </c>
      <c r="H1559" s="204">
        <v>1</v>
      </c>
      <c r="I1559" s="205">
        <v>2.0099999999999998</v>
      </c>
      <c r="J1559" s="205">
        <v>2.0099999999999998</v>
      </c>
    </row>
    <row r="1560" spans="1:10" customFormat="1" ht="26.1" customHeight="1" x14ac:dyDescent="0.2">
      <c r="A1560" s="201" t="s">
        <v>457</v>
      </c>
      <c r="B1560" s="202" t="s">
        <v>714</v>
      </c>
      <c r="C1560" s="201" t="s">
        <v>22</v>
      </c>
      <c r="D1560" s="201" t="s">
        <v>715</v>
      </c>
      <c r="E1560" s="408" t="s">
        <v>460</v>
      </c>
      <c r="F1560" s="408"/>
      <c r="G1560" s="203" t="s">
        <v>28</v>
      </c>
      <c r="H1560" s="204">
        <v>1.0999999999999999E-2</v>
      </c>
      <c r="I1560" s="205">
        <v>69.739999999999995</v>
      </c>
      <c r="J1560" s="205">
        <v>0.76714000000000004</v>
      </c>
    </row>
    <row r="1561" spans="1:10" customFormat="1" ht="24" customHeight="1" x14ac:dyDescent="0.2">
      <c r="A1561" s="201" t="s">
        <v>457</v>
      </c>
      <c r="B1561" s="202" t="s">
        <v>720</v>
      </c>
      <c r="C1561" s="201" t="s">
        <v>22</v>
      </c>
      <c r="D1561" s="201" t="s">
        <v>721</v>
      </c>
      <c r="E1561" s="408" t="s">
        <v>460</v>
      </c>
      <c r="F1561" s="408"/>
      <c r="G1561" s="203" t="s">
        <v>28</v>
      </c>
      <c r="H1561" s="204">
        <v>1.3100000000000001E-2</v>
      </c>
      <c r="I1561" s="205">
        <v>1.62</v>
      </c>
      <c r="J1561" s="205">
        <v>2.1222000000000001E-2</v>
      </c>
    </row>
    <row r="1562" spans="1:10" customFormat="1" x14ac:dyDescent="0.2">
      <c r="A1562" s="206"/>
      <c r="B1562" s="206"/>
      <c r="C1562" s="206"/>
      <c r="D1562" s="206"/>
      <c r="E1562" s="206" t="s">
        <v>470</v>
      </c>
      <c r="F1562" s="207">
        <v>2.52</v>
      </c>
      <c r="G1562" s="206" t="s">
        <v>471</v>
      </c>
      <c r="H1562" s="207">
        <v>0</v>
      </c>
      <c r="I1562" s="206" t="s">
        <v>472</v>
      </c>
      <c r="J1562" s="207">
        <v>2.52</v>
      </c>
    </row>
    <row r="1563" spans="1:10" customFormat="1" ht="15" thickBot="1" x14ac:dyDescent="0.25">
      <c r="A1563" s="206"/>
      <c r="B1563" s="206"/>
      <c r="C1563" s="206"/>
      <c r="D1563" s="206"/>
      <c r="E1563" s="206" t="s">
        <v>473</v>
      </c>
      <c r="F1563" s="207">
        <v>1.59</v>
      </c>
      <c r="G1563" s="206"/>
      <c r="H1563" s="409" t="s">
        <v>474</v>
      </c>
      <c r="I1563" s="409"/>
      <c r="J1563" s="207">
        <v>8.36</v>
      </c>
    </row>
    <row r="1564" spans="1:10" customFormat="1" ht="0.95" customHeight="1" thickTop="1" x14ac:dyDescent="0.2">
      <c r="A1564" s="208"/>
      <c r="B1564" s="208"/>
      <c r="C1564" s="208"/>
      <c r="D1564" s="208"/>
      <c r="E1564" s="208"/>
      <c r="F1564" s="208"/>
      <c r="G1564" s="208"/>
      <c r="H1564" s="208"/>
      <c r="I1564" s="208"/>
      <c r="J1564" s="208"/>
    </row>
    <row r="1565" spans="1:10" customFormat="1" ht="18" customHeight="1" x14ac:dyDescent="0.2">
      <c r="A1565" s="143" t="s">
        <v>2276</v>
      </c>
      <c r="B1565" s="144" t="s">
        <v>7</v>
      </c>
      <c r="C1565" s="143" t="s">
        <v>8</v>
      </c>
      <c r="D1565" s="143" t="s">
        <v>9</v>
      </c>
      <c r="E1565" s="410" t="s">
        <v>453</v>
      </c>
      <c r="F1565" s="410"/>
      <c r="G1565" s="145" t="s">
        <v>10</v>
      </c>
      <c r="H1565" s="144" t="s">
        <v>11</v>
      </c>
      <c r="I1565" s="144" t="s">
        <v>12</v>
      </c>
      <c r="J1565" s="144" t="s">
        <v>14</v>
      </c>
    </row>
    <row r="1566" spans="1:10" customFormat="1" ht="26.1" customHeight="1" x14ac:dyDescent="0.2">
      <c r="A1566" s="156" t="s">
        <v>454</v>
      </c>
      <c r="B1566" s="158" t="s">
        <v>2277</v>
      </c>
      <c r="C1566" s="156" t="s">
        <v>22</v>
      </c>
      <c r="D1566" s="156" t="s">
        <v>1987</v>
      </c>
      <c r="E1566" s="411" t="s">
        <v>705</v>
      </c>
      <c r="F1566" s="411"/>
      <c r="G1566" s="157" t="s">
        <v>28</v>
      </c>
      <c r="H1566" s="195">
        <v>1</v>
      </c>
      <c r="I1566" s="159">
        <v>8.2799999999999994</v>
      </c>
      <c r="J1566" s="159">
        <v>8.2799999999999994</v>
      </c>
    </row>
    <row r="1567" spans="1:10" customFormat="1" ht="26.1" customHeight="1" x14ac:dyDescent="0.2">
      <c r="A1567" s="196" t="s">
        <v>456</v>
      </c>
      <c r="B1567" s="197" t="s">
        <v>710</v>
      </c>
      <c r="C1567" s="196" t="s">
        <v>22</v>
      </c>
      <c r="D1567" s="196" t="s">
        <v>711</v>
      </c>
      <c r="E1567" s="412" t="s">
        <v>455</v>
      </c>
      <c r="F1567" s="412"/>
      <c r="G1567" s="198" t="s">
        <v>175</v>
      </c>
      <c r="H1567" s="199">
        <v>9.4100000000000003E-2</v>
      </c>
      <c r="I1567" s="200">
        <v>33.72</v>
      </c>
      <c r="J1567" s="200">
        <v>3.17</v>
      </c>
    </row>
    <row r="1568" spans="1:10" customFormat="1" ht="26.1" customHeight="1" x14ac:dyDescent="0.2">
      <c r="A1568" s="196" t="s">
        <v>456</v>
      </c>
      <c r="B1568" s="197" t="s">
        <v>708</v>
      </c>
      <c r="C1568" s="196" t="s">
        <v>22</v>
      </c>
      <c r="D1568" s="196" t="s">
        <v>709</v>
      </c>
      <c r="E1568" s="412" t="s">
        <v>455</v>
      </c>
      <c r="F1568" s="412"/>
      <c r="G1568" s="198" t="s">
        <v>175</v>
      </c>
      <c r="H1568" s="199">
        <v>9.4100000000000003E-2</v>
      </c>
      <c r="I1568" s="200">
        <v>25.61</v>
      </c>
      <c r="J1568" s="200">
        <v>2.4</v>
      </c>
    </row>
    <row r="1569" spans="1:10" customFormat="1" ht="24" customHeight="1" x14ac:dyDescent="0.2">
      <c r="A1569" s="201" t="s">
        <v>457</v>
      </c>
      <c r="B1569" s="202" t="s">
        <v>720</v>
      </c>
      <c r="C1569" s="201" t="s">
        <v>22</v>
      </c>
      <c r="D1569" s="201" t="s">
        <v>721</v>
      </c>
      <c r="E1569" s="408" t="s">
        <v>460</v>
      </c>
      <c r="F1569" s="408"/>
      <c r="G1569" s="203" t="s">
        <v>28</v>
      </c>
      <c r="H1569" s="204">
        <v>1.6199999999999999E-2</v>
      </c>
      <c r="I1569" s="205">
        <v>1.62</v>
      </c>
      <c r="J1569" s="205">
        <v>2.6244E-2</v>
      </c>
    </row>
    <row r="1570" spans="1:10" customFormat="1" ht="26.1" customHeight="1" x14ac:dyDescent="0.2">
      <c r="A1570" s="201" t="s">
        <v>457</v>
      </c>
      <c r="B1570" s="202" t="s">
        <v>1028</v>
      </c>
      <c r="C1570" s="201" t="s">
        <v>22</v>
      </c>
      <c r="D1570" s="201" t="s">
        <v>1029</v>
      </c>
      <c r="E1570" s="408" t="s">
        <v>460</v>
      </c>
      <c r="F1570" s="408"/>
      <c r="G1570" s="203" t="s">
        <v>28</v>
      </c>
      <c r="H1570" s="204">
        <v>1</v>
      </c>
      <c r="I1570" s="205">
        <v>1.21</v>
      </c>
      <c r="J1570" s="205">
        <v>1.21</v>
      </c>
    </row>
    <row r="1571" spans="1:10" customFormat="1" ht="24" customHeight="1" x14ac:dyDescent="0.2">
      <c r="A1571" s="201" t="s">
        <v>457</v>
      </c>
      <c r="B1571" s="202" t="s">
        <v>979</v>
      </c>
      <c r="C1571" s="201" t="s">
        <v>22</v>
      </c>
      <c r="D1571" s="201" t="s">
        <v>980</v>
      </c>
      <c r="E1571" s="408" t="s">
        <v>460</v>
      </c>
      <c r="F1571" s="408"/>
      <c r="G1571" s="203" t="s">
        <v>28</v>
      </c>
      <c r="H1571" s="204">
        <v>1.06E-2</v>
      </c>
      <c r="I1571" s="205">
        <v>61.55</v>
      </c>
      <c r="J1571" s="205">
        <v>0.65242999999999995</v>
      </c>
    </row>
    <row r="1572" spans="1:10" customFormat="1" ht="26.1" customHeight="1" x14ac:dyDescent="0.2">
      <c r="A1572" s="201" t="s">
        <v>457</v>
      </c>
      <c r="B1572" s="202" t="s">
        <v>714</v>
      </c>
      <c r="C1572" s="201" t="s">
        <v>22</v>
      </c>
      <c r="D1572" s="201" t="s">
        <v>715</v>
      </c>
      <c r="E1572" s="408" t="s">
        <v>460</v>
      </c>
      <c r="F1572" s="408"/>
      <c r="G1572" s="203" t="s">
        <v>28</v>
      </c>
      <c r="H1572" s="204">
        <v>1.2E-2</v>
      </c>
      <c r="I1572" s="205">
        <v>69.739999999999995</v>
      </c>
      <c r="J1572" s="205">
        <v>0.83687999999999996</v>
      </c>
    </row>
    <row r="1573" spans="1:10" customFormat="1" x14ac:dyDescent="0.2">
      <c r="A1573" s="206"/>
      <c r="B1573" s="206"/>
      <c r="C1573" s="206"/>
      <c r="D1573" s="206"/>
      <c r="E1573" s="206" t="s">
        <v>470</v>
      </c>
      <c r="F1573" s="207">
        <v>4.12</v>
      </c>
      <c r="G1573" s="206" t="s">
        <v>471</v>
      </c>
      <c r="H1573" s="207">
        <v>0</v>
      </c>
      <c r="I1573" s="206" t="s">
        <v>472</v>
      </c>
      <c r="J1573" s="207">
        <v>4.12</v>
      </c>
    </row>
    <row r="1574" spans="1:10" customFormat="1" ht="15" thickBot="1" x14ac:dyDescent="0.25">
      <c r="A1574" s="206"/>
      <c r="B1574" s="206"/>
      <c r="C1574" s="206"/>
      <c r="D1574" s="206"/>
      <c r="E1574" s="206" t="s">
        <v>473</v>
      </c>
      <c r="F1574" s="207">
        <v>1.94</v>
      </c>
      <c r="G1574" s="206"/>
      <c r="H1574" s="409" t="s">
        <v>474</v>
      </c>
      <c r="I1574" s="409"/>
      <c r="J1574" s="207">
        <v>10.220000000000001</v>
      </c>
    </row>
    <row r="1575" spans="1:10" customFormat="1" ht="0.95" customHeight="1" thickTop="1" x14ac:dyDescent="0.2">
      <c r="A1575" s="208"/>
      <c r="B1575" s="208"/>
      <c r="C1575" s="208"/>
      <c r="D1575" s="208"/>
      <c r="E1575" s="208"/>
      <c r="F1575" s="208"/>
      <c r="G1575" s="208"/>
      <c r="H1575" s="208"/>
      <c r="I1575" s="208"/>
      <c r="J1575" s="208"/>
    </row>
    <row r="1576" spans="1:10" customFormat="1" ht="18" customHeight="1" x14ac:dyDescent="0.2">
      <c r="A1576" s="143" t="s">
        <v>2278</v>
      </c>
      <c r="B1576" s="144" t="s">
        <v>7</v>
      </c>
      <c r="C1576" s="143" t="s">
        <v>8</v>
      </c>
      <c r="D1576" s="143" t="s">
        <v>9</v>
      </c>
      <c r="E1576" s="410" t="s">
        <v>453</v>
      </c>
      <c r="F1576" s="410"/>
      <c r="G1576" s="145" t="s">
        <v>10</v>
      </c>
      <c r="H1576" s="144" t="s">
        <v>11</v>
      </c>
      <c r="I1576" s="144" t="s">
        <v>12</v>
      </c>
      <c r="J1576" s="144" t="s">
        <v>14</v>
      </c>
    </row>
    <row r="1577" spans="1:10" customFormat="1" ht="26.1" customHeight="1" x14ac:dyDescent="0.2">
      <c r="A1577" s="156" t="s">
        <v>454</v>
      </c>
      <c r="B1577" s="158" t="s">
        <v>2279</v>
      </c>
      <c r="C1577" s="156" t="s">
        <v>22</v>
      </c>
      <c r="D1577" s="156" t="s">
        <v>1988</v>
      </c>
      <c r="E1577" s="411" t="s">
        <v>705</v>
      </c>
      <c r="F1577" s="411"/>
      <c r="G1577" s="157" t="s">
        <v>28</v>
      </c>
      <c r="H1577" s="195">
        <v>1</v>
      </c>
      <c r="I1577" s="159">
        <v>12.66</v>
      </c>
      <c r="J1577" s="159">
        <v>12.66</v>
      </c>
    </row>
    <row r="1578" spans="1:10" customFormat="1" ht="26.1" customHeight="1" x14ac:dyDescent="0.2">
      <c r="A1578" s="196" t="s">
        <v>456</v>
      </c>
      <c r="B1578" s="197" t="s">
        <v>708</v>
      </c>
      <c r="C1578" s="196" t="s">
        <v>22</v>
      </c>
      <c r="D1578" s="196" t="s">
        <v>709</v>
      </c>
      <c r="E1578" s="412" t="s">
        <v>455</v>
      </c>
      <c r="F1578" s="412"/>
      <c r="G1578" s="198" t="s">
        <v>175</v>
      </c>
      <c r="H1578" s="199">
        <v>0.1153</v>
      </c>
      <c r="I1578" s="200">
        <v>25.61</v>
      </c>
      <c r="J1578" s="200">
        <v>2.95</v>
      </c>
    </row>
    <row r="1579" spans="1:10" customFormat="1" ht="26.1" customHeight="1" x14ac:dyDescent="0.2">
      <c r="A1579" s="196" t="s">
        <v>456</v>
      </c>
      <c r="B1579" s="197" t="s">
        <v>710</v>
      </c>
      <c r="C1579" s="196" t="s">
        <v>22</v>
      </c>
      <c r="D1579" s="196" t="s">
        <v>711</v>
      </c>
      <c r="E1579" s="412" t="s">
        <v>455</v>
      </c>
      <c r="F1579" s="412"/>
      <c r="G1579" s="198" t="s">
        <v>175</v>
      </c>
      <c r="H1579" s="199">
        <v>0.1153</v>
      </c>
      <c r="I1579" s="200">
        <v>33.72</v>
      </c>
      <c r="J1579" s="200">
        <v>3.88</v>
      </c>
    </row>
    <row r="1580" spans="1:10" customFormat="1" ht="26.1" customHeight="1" x14ac:dyDescent="0.2">
      <c r="A1580" s="201" t="s">
        <v>457</v>
      </c>
      <c r="B1580" s="202" t="s">
        <v>714</v>
      </c>
      <c r="C1580" s="201" t="s">
        <v>22</v>
      </c>
      <c r="D1580" s="201" t="s">
        <v>715</v>
      </c>
      <c r="E1580" s="408" t="s">
        <v>460</v>
      </c>
      <c r="F1580" s="408"/>
      <c r="G1580" s="203" t="s">
        <v>28</v>
      </c>
      <c r="H1580" s="204">
        <v>1.6500000000000001E-2</v>
      </c>
      <c r="I1580" s="205">
        <v>69.739999999999995</v>
      </c>
      <c r="J1580" s="205">
        <v>1.1507099999999999</v>
      </c>
    </row>
    <row r="1581" spans="1:10" customFormat="1" ht="24" customHeight="1" x14ac:dyDescent="0.2">
      <c r="A1581" s="201" t="s">
        <v>457</v>
      </c>
      <c r="B1581" s="202" t="s">
        <v>979</v>
      </c>
      <c r="C1581" s="201" t="s">
        <v>22</v>
      </c>
      <c r="D1581" s="201" t="s">
        <v>980</v>
      </c>
      <c r="E1581" s="408" t="s">
        <v>460</v>
      </c>
      <c r="F1581" s="408"/>
      <c r="G1581" s="203" t="s">
        <v>28</v>
      </c>
      <c r="H1581" s="204">
        <v>1.41E-2</v>
      </c>
      <c r="I1581" s="205">
        <v>61.55</v>
      </c>
      <c r="J1581" s="205">
        <v>0.86785500000000004</v>
      </c>
    </row>
    <row r="1582" spans="1:10" customFormat="1" ht="26.1" customHeight="1" x14ac:dyDescent="0.2">
      <c r="A1582" s="201" t="s">
        <v>457</v>
      </c>
      <c r="B1582" s="202" t="s">
        <v>1048</v>
      </c>
      <c r="C1582" s="201" t="s">
        <v>22</v>
      </c>
      <c r="D1582" s="201" t="s">
        <v>1049</v>
      </c>
      <c r="E1582" s="408" t="s">
        <v>460</v>
      </c>
      <c r="F1582" s="408"/>
      <c r="G1582" s="203" t="s">
        <v>28</v>
      </c>
      <c r="H1582" s="204">
        <v>1</v>
      </c>
      <c r="I1582" s="205">
        <v>3.79</v>
      </c>
      <c r="J1582" s="205">
        <v>3.79</v>
      </c>
    </row>
    <row r="1583" spans="1:10" customFormat="1" ht="24" customHeight="1" x14ac:dyDescent="0.2">
      <c r="A1583" s="201" t="s">
        <v>457</v>
      </c>
      <c r="B1583" s="202" t="s">
        <v>720</v>
      </c>
      <c r="C1583" s="201" t="s">
        <v>22</v>
      </c>
      <c r="D1583" s="201" t="s">
        <v>721</v>
      </c>
      <c r="E1583" s="408" t="s">
        <v>460</v>
      </c>
      <c r="F1583" s="408"/>
      <c r="G1583" s="203" t="s">
        <v>28</v>
      </c>
      <c r="H1583" s="204">
        <v>1.9699999999999999E-2</v>
      </c>
      <c r="I1583" s="205">
        <v>1.62</v>
      </c>
      <c r="J1583" s="205">
        <v>3.1913999999999998E-2</v>
      </c>
    </row>
    <row r="1584" spans="1:10" customFormat="1" x14ac:dyDescent="0.2">
      <c r="A1584" s="206"/>
      <c r="B1584" s="206"/>
      <c r="C1584" s="206"/>
      <c r="D1584" s="206"/>
      <c r="E1584" s="206" t="s">
        <v>470</v>
      </c>
      <c r="F1584" s="207">
        <v>5.05</v>
      </c>
      <c r="G1584" s="206" t="s">
        <v>471</v>
      </c>
      <c r="H1584" s="207">
        <v>0</v>
      </c>
      <c r="I1584" s="206" t="s">
        <v>472</v>
      </c>
      <c r="J1584" s="207">
        <v>5.05</v>
      </c>
    </row>
    <row r="1585" spans="1:10" customFormat="1" ht="15" thickBot="1" x14ac:dyDescent="0.25">
      <c r="A1585" s="206"/>
      <c r="B1585" s="206"/>
      <c r="C1585" s="206"/>
      <c r="D1585" s="206"/>
      <c r="E1585" s="206" t="s">
        <v>473</v>
      </c>
      <c r="F1585" s="207">
        <v>2.98</v>
      </c>
      <c r="G1585" s="206"/>
      <c r="H1585" s="409" t="s">
        <v>474</v>
      </c>
      <c r="I1585" s="409"/>
      <c r="J1585" s="207">
        <v>15.64</v>
      </c>
    </row>
    <row r="1586" spans="1:10" customFormat="1" ht="0.95" customHeight="1" thickTop="1" x14ac:dyDescent="0.2">
      <c r="A1586" s="208"/>
      <c r="B1586" s="208"/>
      <c r="C1586" s="208"/>
      <c r="D1586" s="208"/>
      <c r="E1586" s="208"/>
      <c r="F1586" s="208"/>
      <c r="G1586" s="208"/>
      <c r="H1586" s="208"/>
      <c r="I1586" s="208"/>
      <c r="J1586" s="208"/>
    </row>
    <row r="1587" spans="1:10" customFormat="1" ht="18" customHeight="1" x14ac:dyDescent="0.2">
      <c r="A1587" s="143" t="s">
        <v>2280</v>
      </c>
      <c r="B1587" s="144" t="s">
        <v>7</v>
      </c>
      <c r="C1587" s="143" t="s">
        <v>8</v>
      </c>
      <c r="D1587" s="143" t="s">
        <v>9</v>
      </c>
      <c r="E1587" s="410" t="s">
        <v>453</v>
      </c>
      <c r="F1587" s="410"/>
      <c r="G1587" s="145" t="s">
        <v>10</v>
      </c>
      <c r="H1587" s="144" t="s">
        <v>11</v>
      </c>
      <c r="I1587" s="144" t="s">
        <v>12</v>
      </c>
      <c r="J1587" s="144" t="s">
        <v>14</v>
      </c>
    </row>
    <row r="1588" spans="1:10" customFormat="1" ht="39" customHeight="1" x14ac:dyDescent="0.2">
      <c r="A1588" s="156" t="s">
        <v>454</v>
      </c>
      <c r="B1588" s="158" t="s">
        <v>701</v>
      </c>
      <c r="C1588" s="156" t="s">
        <v>22</v>
      </c>
      <c r="D1588" s="156" t="s">
        <v>702</v>
      </c>
      <c r="E1588" s="411" t="s">
        <v>699</v>
      </c>
      <c r="F1588" s="411"/>
      <c r="G1588" s="157" t="s">
        <v>29</v>
      </c>
      <c r="H1588" s="195">
        <v>1</v>
      </c>
      <c r="I1588" s="159">
        <v>7.11</v>
      </c>
      <c r="J1588" s="159">
        <v>7.11</v>
      </c>
    </row>
    <row r="1589" spans="1:10" customFormat="1" ht="26.1" customHeight="1" x14ac:dyDescent="0.2">
      <c r="A1589" s="196" t="s">
        <v>456</v>
      </c>
      <c r="B1589" s="197" t="s">
        <v>708</v>
      </c>
      <c r="C1589" s="196" t="s">
        <v>22</v>
      </c>
      <c r="D1589" s="196" t="s">
        <v>709</v>
      </c>
      <c r="E1589" s="412" t="s">
        <v>455</v>
      </c>
      <c r="F1589" s="412"/>
      <c r="G1589" s="198" t="s">
        <v>175</v>
      </c>
      <c r="H1589" s="199">
        <v>4.6300000000000001E-2</v>
      </c>
      <c r="I1589" s="200">
        <v>25.61</v>
      </c>
      <c r="J1589" s="200">
        <v>1.18</v>
      </c>
    </row>
    <row r="1590" spans="1:10" customFormat="1" ht="26.1" customHeight="1" x14ac:dyDescent="0.2">
      <c r="A1590" s="196" t="s">
        <v>456</v>
      </c>
      <c r="B1590" s="197" t="s">
        <v>710</v>
      </c>
      <c r="C1590" s="196" t="s">
        <v>22</v>
      </c>
      <c r="D1590" s="196" t="s">
        <v>711</v>
      </c>
      <c r="E1590" s="412" t="s">
        <v>455</v>
      </c>
      <c r="F1590" s="412"/>
      <c r="G1590" s="198" t="s">
        <v>175</v>
      </c>
      <c r="H1590" s="199">
        <v>4.6300000000000001E-2</v>
      </c>
      <c r="I1590" s="200">
        <v>33.72</v>
      </c>
      <c r="J1590" s="200">
        <v>1.56</v>
      </c>
    </row>
    <row r="1591" spans="1:10" customFormat="1" ht="24" customHeight="1" x14ac:dyDescent="0.2">
      <c r="A1591" s="201" t="s">
        <v>457</v>
      </c>
      <c r="B1591" s="202" t="s">
        <v>720</v>
      </c>
      <c r="C1591" s="201" t="s">
        <v>22</v>
      </c>
      <c r="D1591" s="201" t="s">
        <v>721</v>
      </c>
      <c r="E1591" s="408" t="s">
        <v>460</v>
      </c>
      <c r="F1591" s="408"/>
      <c r="G1591" s="203" t="s">
        <v>28</v>
      </c>
      <c r="H1591" s="204">
        <v>5.1000000000000004E-3</v>
      </c>
      <c r="I1591" s="205">
        <v>1.62</v>
      </c>
      <c r="J1591" s="205">
        <v>8.2620000000000002E-3</v>
      </c>
    </row>
    <row r="1592" spans="1:10" customFormat="1" ht="26.1" customHeight="1" x14ac:dyDescent="0.2">
      <c r="A1592" s="201" t="s">
        <v>457</v>
      </c>
      <c r="B1592" s="202" t="s">
        <v>716</v>
      </c>
      <c r="C1592" s="201" t="s">
        <v>22</v>
      </c>
      <c r="D1592" s="201" t="s">
        <v>717</v>
      </c>
      <c r="E1592" s="408" t="s">
        <v>460</v>
      </c>
      <c r="F1592" s="408"/>
      <c r="G1592" s="203" t="s">
        <v>29</v>
      </c>
      <c r="H1592" s="204">
        <v>1.0492999999999999</v>
      </c>
      <c r="I1592" s="205">
        <v>4.17</v>
      </c>
      <c r="J1592" s="205">
        <v>4.3755810000000004</v>
      </c>
    </row>
    <row r="1593" spans="1:10" customFormat="1" x14ac:dyDescent="0.2">
      <c r="A1593" s="206"/>
      <c r="B1593" s="206"/>
      <c r="C1593" s="206"/>
      <c r="D1593" s="206"/>
      <c r="E1593" s="206" t="s">
        <v>470</v>
      </c>
      <c r="F1593" s="207">
        <v>2.02</v>
      </c>
      <c r="G1593" s="206" t="s">
        <v>471</v>
      </c>
      <c r="H1593" s="207">
        <v>0</v>
      </c>
      <c r="I1593" s="206" t="s">
        <v>472</v>
      </c>
      <c r="J1593" s="207">
        <v>2.02</v>
      </c>
    </row>
    <row r="1594" spans="1:10" customFormat="1" ht="15" thickBot="1" x14ac:dyDescent="0.25">
      <c r="A1594" s="206"/>
      <c r="B1594" s="206"/>
      <c r="C1594" s="206"/>
      <c r="D1594" s="206"/>
      <c r="E1594" s="206" t="s">
        <v>473</v>
      </c>
      <c r="F1594" s="207">
        <v>1.67</v>
      </c>
      <c r="G1594" s="206"/>
      <c r="H1594" s="409" t="s">
        <v>474</v>
      </c>
      <c r="I1594" s="409"/>
      <c r="J1594" s="207">
        <v>8.7799999999999994</v>
      </c>
    </row>
    <row r="1595" spans="1:10" customFormat="1" ht="0.95" customHeight="1" thickTop="1" x14ac:dyDescent="0.2">
      <c r="A1595" s="208"/>
      <c r="B1595" s="208"/>
      <c r="C1595" s="208"/>
      <c r="D1595" s="208"/>
      <c r="E1595" s="208"/>
      <c r="F1595" s="208"/>
      <c r="G1595" s="208"/>
      <c r="H1595" s="208"/>
      <c r="I1595" s="208"/>
      <c r="J1595" s="208"/>
    </row>
    <row r="1596" spans="1:10" customFormat="1" ht="18" customHeight="1" x14ac:dyDescent="0.2">
      <c r="A1596" s="143" t="s">
        <v>362</v>
      </c>
      <c r="B1596" s="144" t="s">
        <v>7</v>
      </c>
      <c r="C1596" s="143" t="s">
        <v>8</v>
      </c>
      <c r="D1596" s="143" t="s">
        <v>9</v>
      </c>
      <c r="E1596" s="410" t="s">
        <v>453</v>
      </c>
      <c r="F1596" s="410"/>
      <c r="G1596" s="145" t="s">
        <v>10</v>
      </c>
      <c r="H1596" s="144" t="s">
        <v>11</v>
      </c>
      <c r="I1596" s="144" t="s">
        <v>12</v>
      </c>
      <c r="J1596" s="144" t="s">
        <v>14</v>
      </c>
    </row>
    <row r="1597" spans="1:10" customFormat="1" ht="51.95" customHeight="1" x14ac:dyDescent="0.2">
      <c r="A1597" s="156" t="s">
        <v>454</v>
      </c>
      <c r="B1597" s="158" t="s">
        <v>2282</v>
      </c>
      <c r="C1597" s="156" t="s">
        <v>22</v>
      </c>
      <c r="D1597" s="156" t="s">
        <v>2001</v>
      </c>
      <c r="E1597" s="411" t="s">
        <v>699</v>
      </c>
      <c r="F1597" s="411"/>
      <c r="G1597" s="157" t="s">
        <v>28</v>
      </c>
      <c r="H1597" s="195">
        <v>1</v>
      </c>
      <c r="I1597" s="159">
        <v>6.39</v>
      </c>
      <c r="J1597" s="159">
        <v>6.39</v>
      </c>
    </row>
    <row r="1598" spans="1:10" customFormat="1" ht="26.1" customHeight="1" x14ac:dyDescent="0.2">
      <c r="A1598" s="196" t="s">
        <v>456</v>
      </c>
      <c r="B1598" s="197" t="s">
        <v>710</v>
      </c>
      <c r="C1598" s="196" t="s">
        <v>22</v>
      </c>
      <c r="D1598" s="196" t="s">
        <v>711</v>
      </c>
      <c r="E1598" s="412" t="s">
        <v>455</v>
      </c>
      <c r="F1598" s="412"/>
      <c r="G1598" s="198" t="s">
        <v>175</v>
      </c>
      <c r="H1598" s="199">
        <v>5.7599999999999998E-2</v>
      </c>
      <c r="I1598" s="200">
        <v>33.72</v>
      </c>
      <c r="J1598" s="200">
        <v>1.94</v>
      </c>
    </row>
    <row r="1599" spans="1:10" customFormat="1" ht="26.1" customHeight="1" x14ac:dyDescent="0.2">
      <c r="A1599" s="196" t="s">
        <v>456</v>
      </c>
      <c r="B1599" s="197" t="s">
        <v>708</v>
      </c>
      <c r="C1599" s="196" t="s">
        <v>22</v>
      </c>
      <c r="D1599" s="196" t="s">
        <v>709</v>
      </c>
      <c r="E1599" s="412" t="s">
        <v>455</v>
      </c>
      <c r="F1599" s="412"/>
      <c r="G1599" s="198" t="s">
        <v>175</v>
      </c>
      <c r="H1599" s="199">
        <v>5.7599999999999998E-2</v>
      </c>
      <c r="I1599" s="200">
        <v>25.61</v>
      </c>
      <c r="J1599" s="200">
        <v>1.47</v>
      </c>
    </row>
    <row r="1600" spans="1:10" customFormat="1" ht="26.1" customHeight="1" x14ac:dyDescent="0.2">
      <c r="A1600" s="201" t="s">
        <v>457</v>
      </c>
      <c r="B1600" s="202" t="s">
        <v>714</v>
      </c>
      <c r="C1600" s="201" t="s">
        <v>22</v>
      </c>
      <c r="D1600" s="201" t="s">
        <v>715</v>
      </c>
      <c r="E1600" s="408" t="s">
        <v>460</v>
      </c>
      <c r="F1600" s="408"/>
      <c r="G1600" s="203" t="s">
        <v>28</v>
      </c>
      <c r="H1600" s="204">
        <v>4.0000000000000001E-3</v>
      </c>
      <c r="I1600" s="205">
        <v>69.739999999999995</v>
      </c>
      <c r="J1600" s="205">
        <v>0.27895999999999999</v>
      </c>
    </row>
    <row r="1601" spans="1:10" customFormat="1" ht="26.1" customHeight="1" x14ac:dyDescent="0.2">
      <c r="A1601" s="201" t="s">
        <v>457</v>
      </c>
      <c r="B1601" s="202" t="s">
        <v>2407</v>
      </c>
      <c r="C1601" s="201" t="s">
        <v>22</v>
      </c>
      <c r="D1601" s="201" t="s">
        <v>2408</v>
      </c>
      <c r="E1601" s="408" t="s">
        <v>460</v>
      </c>
      <c r="F1601" s="408"/>
      <c r="G1601" s="203" t="s">
        <v>28</v>
      </c>
      <c r="H1601" s="204">
        <v>1</v>
      </c>
      <c r="I1601" s="205">
        <v>2.44</v>
      </c>
      <c r="J1601" s="205">
        <v>2.44</v>
      </c>
    </row>
    <row r="1602" spans="1:10" customFormat="1" ht="26.1" customHeight="1" x14ac:dyDescent="0.2">
      <c r="A1602" s="201" t="s">
        <v>457</v>
      </c>
      <c r="B1602" s="202" t="s">
        <v>946</v>
      </c>
      <c r="C1602" s="201" t="s">
        <v>22</v>
      </c>
      <c r="D1602" s="201" t="s">
        <v>947</v>
      </c>
      <c r="E1602" s="408" t="s">
        <v>460</v>
      </c>
      <c r="F1602" s="408"/>
      <c r="G1602" s="203" t="s">
        <v>28</v>
      </c>
      <c r="H1602" s="204">
        <v>5.3E-3</v>
      </c>
      <c r="I1602" s="205">
        <v>12.16</v>
      </c>
      <c r="J1602" s="205">
        <v>6.4448000000000005E-2</v>
      </c>
    </row>
    <row r="1603" spans="1:10" customFormat="1" ht="24" customHeight="1" x14ac:dyDescent="0.2">
      <c r="A1603" s="201" t="s">
        <v>457</v>
      </c>
      <c r="B1603" s="202" t="s">
        <v>979</v>
      </c>
      <c r="C1603" s="201" t="s">
        <v>22</v>
      </c>
      <c r="D1603" s="201" t="s">
        <v>980</v>
      </c>
      <c r="E1603" s="408" t="s">
        <v>460</v>
      </c>
      <c r="F1603" s="408"/>
      <c r="G1603" s="203" t="s">
        <v>28</v>
      </c>
      <c r="H1603" s="204">
        <v>3.5000000000000001E-3</v>
      </c>
      <c r="I1603" s="205">
        <v>61.55</v>
      </c>
      <c r="J1603" s="205">
        <v>0.21542500000000001</v>
      </c>
    </row>
    <row r="1604" spans="1:10" customFormat="1" x14ac:dyDescent="0.2">
      <c r="A1604" s="206"/>
      <c r="B1604" s="206"/>
      <c r="C1604" s="206"/>
      <c r="D1604" s="206"/>
      <c r="E1604" s="206" t="s">
        <v>470</v>
      </c>
      <c r="F1604" s="207">
        <v>2.5099999999999998</v>
      </c>
      <c r="G1604" s="206" t="s">
        <v>471</v>
      </c>
      <c r="H1604" s="207">
        <v>0</v>
      </c>
      <c r="I1604" s="206" t="s">
        <v>472</v>
      </c>
      <c r="J1604" s="207">
        <v>2.5099999999999998</v>
      </c>
    </row>
    <row r="1605" spans="1:10" customFormat="1" ht="15" thickBot="1" x14ac:dyDescent="0.25">
      <c r="A1605" s="206"/>
      <c r="B1605" s="206"/>
      <c r="C1605" s="206"/>
      <c r="D1605" s="206"/>
      <c r="E1605" s="206" t="s">
        <v>473</v>
      </c>
      <c r="F1605" s="207">
        <v>1.5</v>
      </c>
      <c r="G1605" s="206"/>
      <c r="H1605" s="409" t="s">
        <v>474</v>
      </c>
      <c r="I1605" s="409"/>
      <c r="J1605" s="207">
        <v>7.89</v>
      </c>
    </row>
    <row r="1606" spans="1:10" customFormat="1" ht="0.95" customHeight="1" thickTop="1" x14ac:dyDescent="0.2">
      <c r="A1606" s="208"/>
      <c r="B1606" s="208"/>
      <c r="C1606" s="208"/>
      <c r="D1606" s="208"/>
      <c r="E1606" s="208"/>
      <c r="F1606" s="208"/>
      <c r="G1606" s="208"/>
      <c r="H1606" s="208"/>
      <c r="I1606" s="208"/>
      <c r="J1606" s="208"/>
    </row>
    <row r="1607" spans="1:10" customFormat="1" ht="18" customHeight="1" x14ac:dyDescent="0.2">
      <c r="A1607" s="143" t="s">
        <v>363</v>
      </c>
      <c r="B1607" s="144" t="s">
        <v>7</v>
      </c>
      <c r="C1607" s="143" t="s">
        <v>8</v>
      </c>
      <c r="D1607" s="143" t="s">
        <v>9</v>
      </c>
      <c r="E1607" s="410" t="s">
        <v>453</v>
      </c>
      <c r="F1607" s="410"/>
      <c r="G1607" s="145" t="s">
        <v>10</v>
      </c>
      <c r="H1607" s="144" t="s">
        <v>11</v>
      </c>
      <c r="I1607" s="144" t="s">
        <v>12</v>
      </c>
      <c r="J1607" s="144" t="s">
        <v>14</v>
      </c>
    </row>
    <row r="1608" spans="1:10" customFormat="1" ht="39" customHeight="1" x14ac:dyDescent="0.2">
      <c r="A1608" s="156" t="s">
        <v>454</v>
      </c>
      <c r="B1608" s="158" t="s">
        <v>94</v>
      </c>
      <c r="C1608" s="156" t="s">
        <v>22</v>
      </c>
      <c r="D1608" s="156" t="s">
        <v>271</v>
      </c>
      <c r="E1608" s="411" t="s">
        <v>705</v>
      </c>
      <c r="F1608" s="411"/>
      <c r="G1608" s="157" t="s">
        <v>28</v>
      </c>
      <c r="H1608" s="195">
        <v>1</v>
      </c>
      <c r="I1608" s="159">
        <v>14.05</v>
      </c>
      <c r="J1608" s="159">
        <v>14.05</v>
      </c>
    </row>
    <row r="1609" spans="1:10" customFormat="1" ht="26.1" customHeight="1" x14ac:dyDescent="0.2">
      <c r="A1609" s="196" t="s">
        <v>456</v>
      </c>
      <c r="B1609" s="197" t="s">
        <v>710</v>
      </c>
      <c r="C1609" s="196" t="s">
        <v>22</v>
      </c>
      <c r="D1609" s="196" t="s">
        <v>711</v>
      </c>
      <c r="E1609" s="412" t="s">
        <v>455</v>
      </c>
      <c r="F1609" s="412"/>
      <c r="G1609" s="198" t="s">
        <v>175</v>
      </c>
      <c r="H1609" s="199">
        <v>0.13120000000000001</v>
      </c>
      <c r="I1609" s="200">
        <v>33.72</v>
      </c>
      <c r="J1609" s="200">
        <v>4.42</v>
      </c>
    </row>
    <row r="1610" spans="1:10" customFormat="1" ht="26.1" customHeight="1" x14ac:dyDescent="0.2">
      <c r="A1610" s="196" t="s">
        <v>456</v>
      </c>
      <c r="B1610" s="197" t="s">
        <v>708</v>
      </c>
      <c r="C1610" s="196" t="s">
        <v>22</v>
      </c>
      <c r="D1610" s="196" t="s">
        <v>709</v>
      </c>
      <c r="E1610" s="412" t="s">
        <v>455</v>
      </c>
      <c r="F1610" s="412"/>
      <c r="G1610" s="198" t="s">
        <v>175</v>
      </c>
      <c r="H1610" s="199">
        <v>0.13120000000000001</v>
      </c>
      <c r="I1610" s="200">
        <v>25.61</v>
      </c>
      <c r="J1610" s="200">
        <v>3.36</v>
      </c>
    </row>
    <row r="1611" spans="1:10" customFormat="1" ht="24" customHeight="1" x14ac:dyDescent="0.2">
      <c r="A1611" s="201" t="s">
        <v>457</v>
      </c>
      <c r="B1611" s="202" t="s">
        <v>720</v>
      </c>
      <c r="C1611" s="201" t="s">
        <v>22</v>
      </c>
      <c r="D1611" s="201" t="s">
        <v>721</v>
      </c>
      <c r="E1611" s="408" t="s">
        <v>460</v>
      </c>
      <c r="F1611" s="408"/>
      <c r="G1611" s="203" t="s">
        <v>28</v>
      </c>
      <c r="H1611" s="204">
        <v>3.15E-2</v>
      </c>
      <c r="I1611" s="205">
        <v>1.62</v>
      </c>
      <c r="J1611" s="205">
        <v>5.1029999999999999E-2</v>
      </c>
    </row>
    <row r="1612" spans="1:10" customFormat="1" ht="26.1" customHeight="1" x14ac:dyDescent="0.2">
      <c r="A1612" s="201" t="s">
        <v>457</v>
      </c>
      <c r="B1612" s="202" t="s">
        <v>1042</v>
      </c>
      <c r="C1612" s="201" t="s">
        <v>22</v>
      </c>
      <c r="D1612" s="201" t="s">
        <v>1043</v>
      </c>
      <c r="E1612" s="408" t="s">
        <v>460</v>
      </c>
      <c r="F1612" s="408"/>
      <c r="G1612" s="203" t="s">
        <v>28</v>
      </c>
      <c r="H1612" s="204">
        <v>1</v>
      </c>
      <c r="I1612" s="205">
        <v>5.38</v>
      </c>
      <c r="J1612" s="205">
        <v>5.38</v>
      </c>
    </row>
    <row r="1613" spans="1:10" customFormat="1" ht="24" customHeight="1" x14ac:dyDescent="0.2">
      <c r="A1613" s="201" t="s">
        <v>457</v>
      </c>
      <c r="B1613" s="202" t="s">
        <v>979</v>
      </c>
      <c r="C1613" s="201" t="s">
        <v>22</v>
      </c>
      <c r="D1613" s="201" t="s">
        <v>980</v>
      </c>
      <c r="E1613" s="408" t="s">
        <v>460</v>
      </c>
      <c r="F1613" s="408"/>
      <c r="G1613" s="203" t="s">
        <v>28</v>
      </c>
      <c r="H1613" s="204">
        <v>5.8999999999999999E-3</v>
      </c>
      <c r="I1613" s="205">
        <v>61.55</v>
      </c>
      <c r="J1613" s="205">
        <v>0.363145</v>
      </c>
    </row>
    <row r="1614" spans="1:10" customFormat="1" ht="26.1" customHeight="1" x14ac:dyDescent="0.2">
      <c r="A1614" s="201" t="s">
        <v>457</v>
      </c>
      <c r="B1614" s="202" t="s">
        <v>714</v>
      </c>
      <c r="C1614" s="201" t="s">
        <v>22</v>
      </c>
      <c r="D1614" s="201" t="s">
        <v>715</v>
      </c>
      <c r="E1614" s="408" t="s">
        <v>460</v>
      </c>
      <c r="F1614" s="408"/>
      <c r="G1614" s="203" t="s">
        <v>28</v>
      </c>
      <c r="H1614" s="204">
        <v>7.0000000000000001E-3</v>
      </c>
      <c r="I1614" s="205">
        <v>69.739999999999995</v>
      </c>
      <c r="J1614" s="205">
        <v>0.48818</v>
      </c>
    </row>
    <row r="1615" spans="1:10" customFormat="1" x14ac:dyDescent="0.2">
      <c r="A1615" s="206"/>
      <c r="B1615" s="206"/>
      <c r="C1615" s="206"/>
      <c r="D1615" s="206"/>
      <c r="E1615" s="206" t="s">
        <v>470</v>
      </c>
      <c r="F1615" s="207">
        <v>5.74</v>
      </c>
      <c r="G1615" s="206" t="s">
        <v>471</v>
      </c>
      <c r="H1615" s="207">
        <v>0</v>
      </c>
      <c r="I1615" s="206" t="s">
        <v>472</v>
      </c>
      <c r="J1615" s="207">
        <v>5.74</v>
      </c>
    </row>
    <row r="1616" spans="1:10" customFormat="1" ht="15" thickBot="1" x14ac:dyDescent="0.25">
      <c r="A1616" s="206"/>
      <c r="B1616" s="206"/>
      <c r="C1616" s="206"/>
      <c r="D1616" s="206"/>
      <c r="E1616" s="206" t="s">
        <v>473</v>
      </c>
      <c r="F1616" s="207">
        <v>3.3</v>
      </c>
      <c r="G1616" s="206"/>
      <c r="H1616" s="409" t="s">
        <v>474</v>
      </c>
      <c r="I1616" s="409"/>
      <c r="J1616" s="207">
        <v>17.350000000000001</v>
      </c>
    </row>
    <row r="1617" spans="1:10" customFormat="1" ht="0.95" customHeight="1" thickTop="1" x14ac:dyDescent="0.2">
      <c r="A1617" s="208"/>
      <c r="B1617" s="208"/>
      <c r="C1617" s="208"/>
      <c r="D1617" s="208"/>
      <c r="E1617" s="208"/>
      <c r="F1617" s="208"/>
      <c r="G1617" s="208"/>
      <c r="H1617" s="208"/>
      <c r="I1617" s="208"/>
      <c r="J1617" s="208"/>
    </row>
    <row r="1618" spans="1:10" customFormat="1" ht="18" customHeight="1" x14ac:dyDescent="0.2">
      <c r="A1618" s="143" t="s">
        <v>373</v>
      </c>
      <c r="B1618" s="144" t="s">
        <v>7</v>
      </c>
      <c r="C1618" s="143" t="s">
        <v>8</v>
      </c>
      <c r="D1618" s="143" t="s">
        <v>9</v>
      </c>
      <c r="E1618" s="410" t="s">
        <v>453</v>
      </c>
      <c r="F1618" s="410"/>
      <c r="G1618" s="145" t="s">
        <v>10</v>
      </c>
      <c r="H1618" s="144" t="s">
        <v>11</v>
      </c>
      <c r="I1618" s="144" t="s">
        <v>12</v>
      </c>
      <c r="J1618" s="144" t="s">
        <v>14</v>
      </c>
    </row>
    <row r="1619" spans="1:10" customFormat="1" ht="39" customHeight="1" x14ac:dyDescent="0.2">
      <c r="A1619" s="156" t="s">
        <v>454</v>
      </c>
      <c r="B1619" s="158" t="s">
        <v>45</v>
      </c>
      <c r="C1619" s="156" t="s">
        <v>22</v>
      </c>
      <c r="D1619" s="156" t="s">
        <v>245</v>
      </c>
      <c r="E1619" s="411" t="s">
        <v>966</v>
      </c>
      <c r="F1619" s="411"/>
      <c r="G1619" s="157" t="s">
        <v>29</v>
      </c>
      <c r="H1619" s="195">
        <v>1</v>
      </c>
      <c r="I1619" s="159">
        <v>28.85</v>
      </c>
      <c r="J1619" s="159">
        <v>28.85</v>
      </c>
    </row>
    <row r="1620" spans="1:10" customFormat="1" ht="24" customHeight="1" x14ac:dyDescent="0.2">
      <c r="A1620" s="196" t="s">
        <v>456</v>
      </c>
      <c r="B1620" s="197" t="s">
        <v>493</v>
      </c>
      <c r="C1620" s="196" t="s">
        <v>22</v>
      </c>
      <c r="D1620" s="196" t="s">
        <v>494</v>
      </c>
      <c r="E1620" s="412" t="s">
        <v>455</v>
      </c>
      <c r="F1620" s="412"/>
      <c r="G1620" s="198" t="s">
        <v>175</v>
      </c>
      <c r="H1620" s="199">
        <v>0.1331</v>
      </c>
      <c r="I1620" s="200">
        <v>24.6</v>
      </c>
      <c r="J1620" s="200">
        <v>3.27</v>
      </c>
    </row>
    <row r="1621" spans="1:10" customFormat="1" ht="51.95" customHeight="1" x14ac:dyDescent="0.2">
      <c r="A1621" s="196" t="s">
        <v>456</v>
      </c>
      <c r="B1621" s="197" t="s">
        <v>967</v>
      </c>
      <c r="C1621" s="196" t="s">
        <v>22</v>
      </c>
      <c r="D1621" s="196" t="s">
        <v>968</v>
      </c>
      <c r="E1621" s="412" t="s">
        <v>969</v>
      </c>
      <c r="F1621" s="412"/>
      <c r="G1621" s="198" t="s">
        <v>970</v>
      </c>
      <c r="H1621" s="199">
        <v>0.40200000000000002</v>
      </c>
      <c r="I1621" s="200">
        <v>15.05</v>
      </c>
      <c r="J1621" s="200">
        <v>6.05</v>
      </c>
    </row>
    <row r="1622" spans="1:10" customFormat="1" ht="26.1" customHeight="1" x14ac:dyDescent="0.2">
      <c r="A1622" s="196" t="s">
        <v>456</v>
      </c>
      <c r="B1622" s="197" t="s">
        <v>808</v>
      </c>
      <c r="C1622" s="196" t="s">
        <v>22</v>
      </c>
      <c r="D1622" s="196" t="s">
        <v>809</v>
      </c>
      <c r="E1622" s="412" t="s">
        <v>455</v>
      </c>
      <c r="F1622" s="412"/>
      <c r="G1622" s="198" t="s">
        <v>175</v>
      </c>
      <c r="H1622" s="199">
        <v>0.69769999999999999</v>
      </c>
      <c r="I1622" s="200">
        <v>28</v>
      </c>
      <c r="J1622" s="200">
        <v>19.53</v>
      </c>
    </row>
    <row r="1623" spans="1:10" customFormat="1" x14ac:dyDescent="0.2">
      <c r="A1623" s="206"/>
      <c r="B1623" s="206"/>
      <c r="C1623" s="206"/>
      <c r="D1623" s="206"/>
      <c r="E1623" s="206" t="s">
        <v>470</v>
      </c>
      <c r="F1623" s="207">
        <v>20.86</v>
      </c>
      <c r="G1623" s="206" t="s">
        <v>471</v>
      </c>
      <c r="H1623" s="207">
        <v>0</v>
      </c>
      <c r="I1623" s="206" t="s">
        <v>472</v>
      </c>
      <c r="J1623" s="207">
        <v>20.86</v>
      </c>
    </row>
    <row r="1624" spans="1:10" customFormat="1" ht="15" thickBot="1" x14ac:dyDescent="0.25">
      <c r="A1624" s="206"/>
      <c r="B1624" s="206"/>
      <c r="C1624" s="206"/>
      <c r="D1624" s="206"/>
      <c r="E1624" s="206" t="s">
        <v>473</v>
      </c>
      <c r="F1624" s="207">
        <v>6.79</v>
      </c>
      <c r="G1624" s="206"/>
      <c r="H1624" s="409" t="s">
        <v>474</v>
      </c>
      <c r="I1624" s="409"/>
      <c r="J1624" s="207">
        <v>35.64</v>
      </c>
    </row>
    <row r="1625" spans="1:10" customFormat="1" ht="0.95" customHeight="1" thickTop="1" x14ac:dyDescent="0.2">
      <c r="A1625" s="208"/>
      <c r="B1625" s="208"/>
      <c r="C1625" s="208"/>
      <c r="D1625" s="208"/>
      <c r="E1625" s="208"/>
      <c r="F1625" s="208"/>
      <c r="G1625" s="208"/>
      <c r="H1625" s="208"/>
      <c r="I1625" s="208"/>
      <c r="J1625" s="208"/>
    </row>
    <row r="1626" spans="1:10" customFormat="1" ht="18" customHeight="1" x14ac:dyDescent="0.2">
      <c r="A1626" s="143" t="s">
        <v>376</v>
      </c>
      <c r="B1626" s="144" t="s">
        <v>7</v>
      </c>
      <c r="C1626" s="143" t="s">
        <v>8</v>
      </c>
      <c r="D1626" s="143" t="s">
        <v>9</v>
      </c>
      <c r="E1626" s="410" t="s">
        <v>453</v>
      </c>
      <c r="F1626" s="410"/>
      <c r="G1626" s="145" t="s">
        <v>10</v>
      </c>
      <c r="H1626" s="144" t="s">
        <v>11</v>
      </c>
      <c r="I1626" s="144" t="s">
        <v>12</v>
      </c>
      <c r="J1626" s="144" t="s">
        <v>14</v>
      </c>
    </row>
    <row r="1627" spans="1:10" customFormat="1" ht="24" customHeight="1" x14ac:dyDescent="0.2">
      <c r="A1627" s="156" t="s">
        <v>454</v>
      </c>
      <c r="B1627" s="158" t="s">
        <v>2283</v>
      </c>
      <c r="C1627" s="156" t="s">
        <v>22</v>
      </c>
      <c r="D1627" s="156" t="s">
        <v>2019</v>
      </c>
      <c r="E1627" s="411" t="s">
        <v>476</v>
      </c>
      <c r="F1627" s="411"/>
      <c r="G1627" s="157" t="s">
        <v>30</v>
      </c>
      <c r="H1627" s="195">
        <v>1</v>
      </c>
      <c r="I1627" s="159">
        <v>4.3499999999999996</v>
      </c>
      <c r="J1627" s="159">
        <v>4.3499999999999996</v>
      </c>
    </row>
    <row r="1628" spans="1:10" customFormat="1" ht="24" customHeight="1" x14ac:dyDescent="0.2">
      <c r="A1628" s="196" t="s">
        <v>456</v>
      </c>
      <c r="B1628" s="197" t="s">
        <v>493</v>
      </c>
      <c r="C1628" s="196" t="s">
        <v>22</v>
      </c>
      <c r="D1628" s="196" t="s">
        <v>494</v>
      </c>
      <c r="E1628" s="412" t="s">
        <v>455</v>
      </c>
      <c r="F1628" s="412"/>
      <c r="G1628" s="198" t="s">
        <v>175</v>
      </c>
      <c r="H1628" s="199">
        <v>0.14000000000000001</v>
      </c>
      <c r="I1628" s="200">
        <v>24.6</v>
      </c>
      <c r="J1628" s="200">
        <v>3.44</v>
      </c>
    </row>
    <row r="1629" spans="1:10" customFormat="1" ht="26.1" customHeight="1" x14ac:dyDescent="0.2">
      <c r="A1629" s="201" t="s">
        <v>457</v>
      </c>
      <c r="B1629" s="202" t="s">
        <v>2409</v>
      </c>
      <c r="C1629" s="201" t="s">
        <v>22</v>
      </c>
      <c r="D1629" s="201" t="s">
        <v>2410</v>
      </c>
      <c r="E1629" s="408" t="s">
        <v>460</v>
      </c>
      <c r="F1629" s="408"/>
      <c r="G1629" s="203" t="s">
        <v>121</v>
      </c>
      <c r="H1629" s="204">
        <v>0.05</v>
      </c>
      <c r="I1629" s="205">
        <v>18.22</v>
      </c>
      <c r="J1629" s="205">
        <v>0.91100000000000003</v>
      </c>
    </row>
    <row r="1630" spans="1:10" customFormat="1" x14ac:dyDescent="0.2">
      <c r="A1630" s="206"/>
      <c r="B1630" s="206"/>
      <c r="C1630" s="206"/>
      <c r="D1630" s="206"/>
      <c r="E1630" s="206" t="s">
        <v>470</v>
      </c>
      <c r="F1630" s="207">
        <v>2.27</v>
      </c>
      <c r="G1630" s="206" t="s">
        <v>471</v>
      </c>
      <c r="H1630" s="207">
        <v>0</v>
      </c>
      <c r="I1630" s="206" t="s">
        <v>472</v>
      </c>
      <c r="J1630" s="207">
        <v>2.27</v>
      </c>
    </row>
    <row r="1631" spans="1:10" customFormat="1" ht="15" thickBot="1" x14ac:dyDescent="0.25">
      <c r="A1631" s="206"/>
      <c r="B1631" s="206"/>
      <c r="C1631" s="206"/>
      <c r="D1631" s="206"/>
      <c r="E1631" s="206" t="s">
        <v>473</v>
      </c>
      <c r="F1631" s="207">
        <v>1.02</v>
      </c>
      <c r="G1631" s="206"/>
      <c r="H1631" s="409" t="s">
        <v>474</v>
      </c>
      <c r="I1631" s="409"/>
      <c r="J1631" s="207">
        <v>5.37</v>
      </c>
    </row>
    <row r="1632" spans="1:10" customFormat="1" ht="0.95" customHeight="1" thickTop="1" x14ac:dyDescent="0.2">
      <c r="A1632" s="208"/>
      <c r="B1632" s="208"/>
      <c r="C1632" s="208"/>
      <c r="D1632" s="208"/>
      <c r="E1632" s="208"/>
      <c r="F1632" s="208"/>
      <c r="G1632" s="208"/>
      <c r="H1632" s="208"/>
      <c r="I1632" s="208"/>
      <c r="J1632" s="208"/>
    </row>
    <row r="1633" spans="1:10" customFormat="1" ht="50.1" customHeight="1" x14ac:dyDescent="0.25">
      <c r="A1633" s="413" t="s">
        <v>1139</v>
      </c>
      <c r="B1633" s="414"/>
      <c r="C1633" s="414"/>
      <c r="D1633" s="414"/>
      <c r="E1633" s="414"/>
      <c r="F1633" s="414"/>
      <c r="G1633" s="414"/>
      <c r="H1633" s="414"/>
      <c r="I1633" s="414"/>
      <c r="J1633" s="414"/>
    </row>
    <row r="1634" spans="1:10" customFormat="1" ht="18" customHeight="1" x14ac:dyDescent="0.2">
      <c r="A1634" s="143"/>
      <c r="B1634" s="144" t="s">
        <v>7</v>
      </c>
      <c r="C1634" s="143" t="s">
        <v>8</v>
      </c>
      <c r="D1634" s="143" t="s">
        <v>9</v>
      </c>
      <c r="E1634" s="410" t="s">
        <v>453</v>
      </c>
      <c r="F1634" s="410"/>
      <c r="G1634" s="145" t="s">
        <v>10</v>
      </c>
      <c r="H1634" s="144" t="s">
        <v>11</v>
      </c>
      <c r="I1634" s="144" t="s">
        <v>12</v>
      </c>
      <c r="J1634" s="144" t="s">
        <v>14</v>
      </c>
    </row>
    <row r="1635" spans="1:10" customFormat="1" ht="65.099999999999994" customHeight="1" x14ac:dyDescent="0.2">
      <c r="A1635" s="156" t="s">
        <v>454</v>
      </c>
      <c r="B1635" s="158" t="s">
        <v>572</v>
      </c>
      <c r="C1635" s="156" t="s">
        <v>22</v>
      </c>
      <c r="D1635" s="156" t="s">
        <v>573</v>
      </c>
      <c r="E1635" s="411" t="s">
        <v>574</v>
      </c>
      <c r="F1635" s="411"/>
      <c r="G1635" s="157" t="s">
        <v>30</v>
      </c>
      <c r="H1635" s="195">
        <v>1</v>
      </c>
      <c r="I1635" s="159">
        <v>44.16</v>
      </c>
      <c r="J1635" s="159">
        <v>44.16</v>
      </c>
    </row>
    <row r="1636" spans="1:10" customFormat="1" ht="51.95" customHeight="1" x14ac:dyDescent="0.2">
      <c r="A1636" s="196" t="s">
        <v>456</v>
      </c>
      <c r="B1636" s="197" t="s">
        <v>1144</v>
      </c>
      <c r="C1636" s="196" t="s">
        <v>22</v>
      </c>
      <c r="D1636" s="196" t="s">
        <v>1145</v>
      </c>
      <c r="E1636" s="412" t="s">
        <v>579</v>
      </c>
      <c r="F1636" s="412"/>
      <c r="G1636" s="198" t="s">
        <v>30</v>
      </c>
      <c r="H1636" s="199">
        <v>0.154</v>
      </c>
      <c r="I1636" s="200">
        <v>42.49</v>
      </c>
      <c r="J1636" s="200">
        <v>6.54</v>
      </c>
    </row>
    <row r="1637" spans="1:10" customFormat="1" ht="51.95" customHeight="1" x14ac:dyDescent="0.2">
      <c r="A1637" s="196" t="s">
        <v>456</v>
      </c>
      <c r="B1637" s="197" t="s">
        <v>1142</v>
      </c>
      <c r="C1637" s="196" t="s">
        <v>22</v>
      </c>
      <c r="D1637" s="196" t="s">
        <v>1143</v>
      </c>
      <c r="E1637" s="412" t="s">
        <v>579</v>
      </c>
      <c r="F1637" s="412"/>
      <c r="G1637" s="198" t="s">
        <v>30</v>
      </c>
      <c r="H1637" s="199">
        <v>0.7339</v>
      </c>
      <c r="I1637" s="200">
        <v>43.99</v>
      </c>
      <c r="J1637" s="200">
        <v>32.28</v>
      </c>
    </row>
    <row r="1638" spans="1:10" customFormat="1" ht="51.95" customHeight="1" x14ac:dyDescent="0.2">
      <c r="A1638" s="196" t="s">
        <v>456</v>
      </c>
      <c r="B1638" s="197" t="s">
        <v>1140</v>
      </c>
      <c r="C1638" s="196" t="s">
        <v>22</v>
      </c>
      <c r="D1638" s="196" t="s">
        <v>1141</v>
      </c>
      <c r="E1638" s="412" t="s">
        <v>579</v>
      </c>
      <c r="F1638" s="412"/>
      <c r="G1638" s="198" t="s">
        <v>30</v>
      </c>
      <c r="H1638" s="199">
        <v>0.11210000000000001</v>
      </c>
      <c r="I1638" s="200">
        <v>47.67</v>
      </c>
      <c r="J1638" s="200">
        <v>5.34</v>
      </c>
    </row>
    <row r="1639" spans="1:10" customFormat="1" x14ac:dyDescent="0.2">
      <c r="A1639" s="206"/>
      <c r="B1639" s="206"/>
      <c r="C1639" s="206"/>
      <c r="D1639" s="206"/>
      <c r="E1639" s="206" t="s">
        <v>470</v>
      </c>
      <c r="F1639" s="207">
        <v>18.559999999999999</v>
      </c>
      <c r="G1639" s="206" t="s">
        <v>471</v>
      </c>
      <c r="H1639" s="207">
        <v>0</v>
      </c>
      <c r="I1639" s="206" t="s">
        <v>472</v>
      </c>
      <c r="J1639" s="207">
        <v>18.559999999999999</v>
      </c>
    </row>
    <row r="1640" spans="1:10" customFormat="1" ht="15" thickBot="1" x14ac:dyDescent="0.25">
      <c r="A1640" s="206"/>
      <c r="B1640" s="206"/>
      <c r="C1640" s="206"/>
      <c r="D1640" s="206"/>
      <c r="E1640" s="206" t="s">
        <v>473</v>
      </c>
      <c r="F1640" s="207">
        <v>10.39</v>
      </c>
      <c r="G1640" s="206"/>
      <c r="H1640" s="409" t="s">
        <v>474</v>
      </c>
      <c r="I1640" s="409"/>
      <c r="J1640" s="207">
        <v>54.55</v>
      </c>
    </row>
    <row r="1641" spans="1:10" customFormat="1" ht="0.95" customHeight="1" thickTop="1" x14ac:dyDescent="0.2">
      <c r="A1641" s="208"/>
      <c r="B1641" s="208"/>
      <c r="C1641" s="208"/>
      <c r="D1641" s="208"/>
      <c r="E1641" s="208"/>
      <c r="F1641" s="208"/>
      <c r="G1641" s="208"/>
      <c r="H1641" s="208"/>
      <c r="I1641" s="208"/>
      <c r="J1641" s="208"/>
    </row>
    <row r="1642" spans="1:10" customFormat="1" ht="18" customHeight="1" x14ac:dyDescent="0.2">
      <c r="A1642" s="143"/>
      <c r="B1642" s="144" t="s">
        <v>7</v>
      </c>
      <c r="C1642" s="143" t="s">
        <v>8</v>
      </c>
      <c r="D1642" s="143" t="s">
        <v>9</v>
      </c>
      <c r="E1642" s="410" t="s">
        <v>453</v>
      </c>
      <c r="F1642" s="410"/>
      <c r="G1642" s="145" t="s">
        <v>10</v>
      </c>
      <c r="H1642" s="144" t="s">
        <v>11</v>
      </c>
      <c r="I1642" s="144" t="s">
        <v>12</v>
      </c>
      <c r="J1642" s="144" t="s">
        <v>14</v>
      </c>
    </row>
    <row r="1643" spans="1:10" customFormat="1" ht="65.099999999999994" customHeight="1" x14ac:dyDescent="0.2">
      <c r="A1643" s="156" t="s">
        <v>454</v>
      </c>
      <c r="B1643" s="158" t="s">
        <v>553</v>
      </c>
      <c r="C1643" s="156" t="s">
        <v>22</v>
      </c>
      <c r="D1643" s="156" t="s">
        <v>554</v>
      </c>
      <c r="E1643" s="411" t="s">
        <v>555</v>
      </c>
      <c r="F1643" s="411"/>
      <c r="G1643" s="157" t="s">
        <v>30</v>
      </c>
      <c r="H1643" s="195">
        <v>1</v>
      </c>
      <c r="I1643" s="159">
        <v>71.31</v>
      </c>
      <c r="J1643" s="159">
        <v>71.31</v>
      </c>
    </row>
    <row r="1644" spans="1:10" customFormat="1" ht="39" customHeight="1" x14ac:dyDescent="0.2">
      <c r="A1644" s="196" t="s">
        <v>456</v>
      </c>
      <c r="B1644" s="197" t="s">
        <v>1149</v>
      </c>
      <c r="C1644" s="196" t="s">
        <v>22</v>
      </c>
      <c r="D1644" s="196" t="s">
        <v>1150</v>
      </c>
      <c r="E1644" s="412" t="s">
        <v>1148</v>
      </c>
      <c r="F1644" s="412"/>
      <c r="G1644" s="198" t="s">
        <v>30</v>
      </c>
      <c r="H1644" s="199">
        <v>5.4800000000000001E-2</v>
      </c>
      <c r="I1644" s="200">
        <v>86.33</v>
      </c>
      <c r="J1644" s="200">
        <v>4.7300000000000004</v>
      </c>
    </row>
    <row r="1645" spans="1:10" customFormat="1" ht="39" customHeight="1" x14ac:dyDescent="0.2">
      <c r="A1645" s="196" t="s">
        <v>456</v>
      </c>
      <c r="B1645" s="197" t="s">
        <v>1146</v>
      </c>
      <c r="C1645" s="196" t="s">
        <v>22</v>
      </c>
      <c r="D1645" s="196" t="s">
        <v>1147</v>
      </c>
      <c r="E1645" s="412" t="s">
        <v>1148</v>
      </c>
      <c r="F1645" s="412"/>
      <c r="G1645" s="198" t="s">
        <v>30</v>
      </c>
      <c r="H1645" s="199">
        <v>0.60870000000000002</v>
      </c>
      <c r="I1645" s="200">
        <v>66.88</v>
      </c>
      <c r="J1645" s="200">
        <v>40.700000000000003</v>
      </c>
    </row>
    <row r="1646" spans="1:10" customFormat="1" ht="39" customHeight="1" x14ac:dyDescent="0.2">
      <c r="A1646" s="196" t="s">
        <v>456</v>
      </c>
      <c r="B1646" s="197" t="s">
        <v>1151</v>
      </c>
      <c r="C1646" s="196" t="s">
        <v>22</v>
      </c>
      <c r="D1646" s="196" t="s">
        <v>1152</v>
      </c>
      <c r="E1646" s="412" t="s">
        <v>1148</v>
      </c>
      <c r="F1646" s="412"/>
      <c r="G1646" s="198" t="s">
        <v>30</v>
      </c>
      <c r="H1646" s="199">
        <v>0.33650000000000002</v>
      </c>
      <c r="I1646" s="200">
        <v>76.91</v>
      </c>
      <c r="J1646" s="200">
        <v>25.88</v>
      </c>
    </row>
    <row r="1647" spans="1:10" customFormat="1" x14ac:dyDescent="0.2">
      <c r="A1647" s="206"/>
      <c r="B1647" s="206"/>
      <c r="C1647" s="206"/>
      <c r="D1647" s="206"/>
      <c r="E1647" s="206" t="s">
        <v>470</v>
      </c>
      <c r="F1647" s="207">
        <v>12.87</v>
      </c>
      <c r="G1647" s="206" t="s">
        <v>471</v>
      </c>
      <c r="H1647" s="207">
        <v>0</v>
      </c>
      <c r="I1647" s="206" t="s">
        <v>472</v>
      </c>
      <c r="J1647" s="207">
        <v>12.87</v>
      </c>
    </row>
    <row r="1648" spans="1:10" customFormat="1" ht="15" thickBot="1" x14ac:dyDescent="0.25">
      <c r="A1648" s="206"/>
      <c r="B1648" s="206"/>
      <c r="C1648" s="206"/>
      <c r="D1648" s="206"/>
      <c r="E1648" s="206" t="s">
        <v>473</v>
      </c>
      <c r="F1648" s="207">
        <v>16.78</v>
      </c>
      <c r="G1648" s="206"/>
      <c r="H1648" s="409" t="s">
        <v>474</v>
      </c>
      <c r="I1648" s="409"/>
      <c r="J1648" s="207">
        <v>88.09</v>
      </c>
    </row>
    <row r="1649" spans="1:10" customFormat="1" ht="0.95" customHeight="1" thickTop="1" x14ac:dyDescent="0.2">
      <c r="A1649" s="208"/>
      <c r="B1649" s="208"/>
      <c r="C1649" s="208"/>
      <c r="D1649" s="208"/>
      <c r="E1649" s="208"/>
      <c r="F1649" s="208"/>
      <c r="G1649" s="208"/>
      <c r="H1649" s="208"/>
      <c r="I1649" s="208"/>
      <c r="J1649" s="208"/>
    </row>
    <row r="1650" spans="1:10" customFormat="1" ht="18" customHeight="1" x14ac:dyDescent="0.2">
      <c r="A1650" s="143"/>
      <c r="B1650" s="144" t="s">
        <v>7</v>
      </c>
      <c r="C1650" s="143" t="s">
        <v>8</v>
      </c>
      <c r="D1650" s="143" t="s">
        <v>9</v>
      </c>
      <c r="E1650" s="410" t="s">
        <v>453</v>
      </c>
      <c r="F1650" s="410"/>
      <c r="G1650" s="145" t="s">
        <v>10</v>
      </c>
      <c r="H1650" s="144" t="s">
        <v>11</v>
      </c>
      <c r="I1650" s="144" t="s">
        <v>12</v>
      </c>
      <c r="J1650" s="144" t="s">
        <v>14</v>
      </c>
    </row>
    <row r="1651" spans="1:10" customFormat="1" ht="51.95" customHeight="1" x14ac:dyDescent="0.2">
      <c r="A1651" s="156" t="s">
        <v>454</v>
      </c>
      <c r="B1651" s="158" t="s">
        <v>370</v>
      </c>
      <c r="C1651" s="156" t="s">
        <v>22</v>
      </c>
      <c r="D1651" s="156" t="s">
        <v>267</v>
      </c>
      <c r="E1651" s="411" t="s">
        <v>699</v>
      </c>
      <c r="F1651" s="411"/>
      <c r="G1651" s="157" t="s">
        <v>28</v>
      </c>
      <c r="H1651" s="195">
        <v>1</v>
      </c>
      <c r="I1651" s="159">
        <v>20.78</v>
      </c>
      <c r="J1651" s="159">
        <v>20.78</v>
      </c>
    </row>
    <row r="1652" spans="1:10" customFormat="1" ht="26.1" customHeight="1" x14ac:dyDescent="0.2">
      <c r="A1652" s="196" t="s">
        <v>456</v>
      </c>
      <c r="B1652" s="197" t="s">
        <v>708</v>
      </c>
      <c r="C1652" s="196" t="s">
        <v>22</v>
      </c>
      <c r="D1652" s="196" t="s">
        <v>709</v>
      </c>
      <c r="E1652" s="412" t="s">
        <v>455</v>
      </c>
      <c r="F1652" s="412"/>
      <c r="G1652" s="198" t="s">
        <v>175</v>
      </c>
      <c r="H1652" s="199">
        <v>0.1338</v>
      </c>
      <c r="I1652" s="200">
        <v>25.61</v>
      </c>
      <c r="J1652" s="200">
        <v>3.42</v>
      </c>
    </row>
    <row r="1653" spans="1:10" customFormat="1" ht="26.1" customHeight="1" x14ac:dyDescent="0.2">
      <c r="A1653" s="196" t="s">
        <v>456</v>
      </c>
      <c r="B1653" s="197" t="s">
        <v>710</v>
      </c>
      <c r="C1653" s="196" t="s">
        <v>22</v>
      </c>
      <c r="D1653" s="196" t="s">
        <v>711</v>
      </c>
      <c r="E1653" s="412" t="s">
        <v>455</v>
      </c>
      <c r="F1653" s="412"/>
      <c r="G1653" s="198" t="s">
        <v>175</v>
      </c>
      <c r="H1653" s="199">
        <v>0.1338</v>
      </c>
      <c r="I1653" s="200">
        <v>33.72</v>
      </c>
      <c r="J1653" s="200">
        <v>4.51</v>
      </c>
    </row>
    <row r="1654" spans="1:10" customFormat="1" ht="26.1" customHeight="1" x14ac:dyDescent="0.2">
      <c r="A1654" s="201" t="s">
        <v>457</v>
      </c>
      <c r="B1654" s="202" t="s">
        <v>1024</v>
      </c>
      <c r="C1654" s="201" t="s">
        <v>22</v>
      </c>
      <c r="D1654" s="201" t="s">
        <v>1025</v>
      </c>
      <c r="E1654" s="408" t="s">
        <v>460</v>
      </c>
      <c r="F1654" s="408"/>
      <c r="G1654" s="203" t="s">
        <v>28</v>
      </c>
      <c r="H1654" s="204">
        <v>1</v>
      </c>
      <c r="I1654" s="205">
        <v>12.37</v>
      </c>
      <c r="J1654" s="205">
        <v>12.37</v>
      </c>
    </row>
    <row r="1655" spans="1:10" customFormat="1" ht="26.1" customHeight="1" x14ac:dyDescent="0.2">
      <c r="A1655" s="201" t="s">
        <v>457</v>
      </c>
      <c r="B1655" s="202" t="s">
        <v>714</v>
      </c>
      <c r="C1655" s="201" t="s">
        <v>22</v>
      </c>
      <c r="D1655" s="201" t="s">
        <v>715</v>
      </c>
      <c r="E1655" s="408" t="s">
        <v>460</v>
      </c>
      <c r="F1655" s="408"/>
      <c r="G1655" s="203" t="s">
        <v>28</v>
      </c>
      <c r="H1655" s="204">
        <v>4.0000000000000001E-3</v>
      </c>
      <c r="I1655" s="205">
        <v>69.739999999999995</v>
      </c>
      <c r="J1655" s="205">
        <v>0.27895999999999999</v>
      </c>
    </row>
    <row r="1656" spans="1:10" customFormat="1" ht="24" customHeight="1" x14ac:dyDescent="0.2">
      <c r="A1656" s="201" t="s">
        <v>457</v>
      </c>
      <c r="B1656" s="202" t="s">
        <v>979</v>
      </c>
      <c r="C1656" s="201" t="s">
        <v>22</v>
      </c>
      <c r="D1656" s="201" t="s">
        <v>980</v>
      </c>
      <c r="E1656" s="408" t="s">
        <v>460</v>
      </c>
      <c r="F1656" s="408"/>
      <c r="G1656" s="203" t="s">
        <v>28</v>
      </c>
      <c r="H1656" s="204">
        <v>3.5000000000000001E-3</v>
      </c>
      <c r="I1656" s="205">
        <v>61.55</v>
      </c>
      <c r="J1656" s="205">
        <v>0.21542500000000001</v>
      </c>
    </row>
    <row r="1657" spans="1:10" customFormat="1" x14ac:dyDescent="0.2">
      <c r="A1657" s="206"/>
      <c r="B1657" s="206"/>
      <c r="C1657" s="206"/>
      <c r="D1657" s="206"/>
      <c r="E1657" s="206" t="s">
        <v>470</v>
      </c>
      <c r="F1657" s="207">
        <v>5.86</v>
      </c>
      <c r="G1657" s="206" t="s">
        <v>471</v>
      </c>
      <c r="H1657" s="207">
        <v>0</v>
      </c>
      <c r="I1657" s="206" t="s">
        <v>472</v>
      </c>
      <c r="J1657" s="207">
        <v>5.86</v>
      </c>
    </row>
    <row r="1658" spans="1:10" customFormat="1" ht="15" thickBot="1" x14ac:dyDescent="0.25">
      <c r="A1658" s="206"/>
      <c r="B1658" s="206"/>
      <c r="C1658" s="206"/>
      <c r="D1658" s="206"/>
      <c r="E1658" s="206" t="s">
        <v>473</v>
      </c>
      <c r="F1658" s="207">
        <v>4.8899999999999997</v>
      </c>
      <c r="G1658" s="206"/>
      <c r="H1658" s="409" t="s">
        <v>474</v>
      </c>
      <c r="I1658" s="409"/>
      <c r="J1658" s="207">
        <v>25.67</v>
      </c>
    </row>
    <row r="1659" spans="1:10" customFormat="1" ht="0.95" customHeight="1" thickTop="1" x14ac:dyDescent="0.2">
      <c r="A1659" s="208"/>
      <c r="B1659" s="208"/>
      <c r="C1659" s="208"/>
      <c r="D1659" s="208"/>
      <c r="E1659" s="208"/>
      <c r="F1659" s="208"/>
      <c r="G1659" s="208"/>
      <c r="H1659" s="208"/>
      <c r="I1659" s="208"/>
      <c r="J1659" s="208"/>
    </row>
    <row r="1660" spans="1:10" customFormat="1" ht="18" customHeight="1" x14ac:dyDescent="0.2">
      <c r="A1660" s="143"/>
      <c r="B1660" s="144" t="s">
        <v>7</v>
      </c>
      <c r="C1660" s="143" t="s">
        <v>8</v>
      </c>
      <c r="D1660" s="143" t="s">
        <v>9</v>
      </c>
      <c r="E1660" s="410" t="s">
        <v>453</v>
      </c>
      <c r="F1660" s="410"/>
      <c r="G1660" s="145" t="s">
        <v>10</v>
      </c>
      <c r="H1660" s="144" t="s">
        <v>11</v>
      </c>
      <c r="I1660" s="144" t="s">
        <v>12</v>
      </c>
      <c r="J1660" s="144" t="s">
        <v>14</v>
      </c>
    </row>
    <row r="1661" spans="1:10" customFormat="1" ht="51.95" customHeight="1" x14ac:dyDescent="0.2">
      <c r="A1661" s="156" t="s">
        <v>454</v>
      </c>
      <c r="B1661" s="158" t="s">
        <v>1153</v>
      </c>
      <c r="C1661" s="156" t="s">
        <v>22</v>
      </c>
      <c r="D1661" s="156" t="s">
        <v>1154</v>
      </c>
      <c r="E1661" s="411" t="s">
        <v>705</v>
      </c>
      <c r="F1661" s="411"/>
      <c r="G1661" s="157" t="s">
        <v>28</v>
      </c>
      <c r="H1661" s="195">
        <v>1</v>
      </c>
      <c r="I1661" s="159">
        <v>7.37</v>
      </c>
      <c r="J1661" s="159">
        <v>7.37</v>
      </c>
    </row>
    <row r="1662" spans="1:10" customFormat="1" ht="26.1" customHeight="1" x14ac:dyDescent="0.2">
      <c r="A1662" s="196" t="s">
        <v>456</v>
      </c>
      <c r="B1662" s="197" t="s">
        <v>708</v>
      </c>
      <c r="C1662" s="196" t="s">
        <v>22</v>
      </c>
      <c r="D1662" s="196" t="s">
        <v>709</v>
      </c>
      <c r="E1662" s="412" t="s">
        <v>455</v>
      </c>
      <c r="F1662" s="412"/>
      <c r="G1662" s="198" t="s">
        <v>175</v>
      </c>
      <c r="H1662" s="199">
        <v>9.4399999999999998E-2</v>
      </c>
      <c r="I1662" s="200">
        <v>25.61</v>
      </c>
      <c r="J1662" s="200">
        <v>2.41</v>
      </c>
    </row>
    <row r="1663" spans="1:10" customFormat="1" ht="26.1" customHeight="1" x14ac:dyDescent="0.2">
      <c r="A1663" s="196" t="s">
        <v>456</v>
      </c>
      <c r="B1663" s="197" t="s">
        <v>710</v>
      </c>
      <c r="C1663" s="196" t="s">
        <v>22</v>
      </c>
      <c r="D1663" s="196" t="s">
        <v>711</v>
      </c>
      <c r="E1663" s="412" t="s">
        <v>455</v>
      </c>
      <c r="F1663" s="412"/>
      <c r="G1663" s="198" t="s">
        <v>175</v>
      </c>
      <c r="H1663" s="199">
        <v>9.4399999999999998E-2</v>
      </c>
      <c r="I1663" s="200">
        <v>33.72</v>
      </c>
      <c r="J1663" s="200">
        <v>3.18</v>
      </c>
    </row>
    <row r="1664" spans="1:10" customFormat="1" ht="26.1" customHeight="1" x14ac:dyDescent="0.2">
      <c r="A1664" s="201" t="s">
        <v>457</v>
      </c>
      <c r="B1664" s="202" t="s">
        <v>714</v>
      </c>
      <c r="C1664" s="201" t="s">
        <v>22</v>
      </c>
      <c r="D1664" s="201" t="s">
        <v>715</v>
      </c>
      <c r="E1664" s="408" t="s">
        <v>460</v>
      </c>
      <c r="F1664" s="408"/>
      <c r="G1664" s="203" t="s">
        <v>28</v>
      </c>
      <c r="H1664" s="204">
        <v>7.0000000000000001E-3</v>
      </c>
      <c r="I1664" s="205">
        <v>69.739999999999995</v>
      </c>
      <c r="J1664" s="205">
        <v>0.48818</v>
      </c>
    </row>
    <row r="1665" spans="1:10" customFormat="1" ht="26.1" customHeight="1" x14ac:dyDescent="0.2">
      <c r="A1665" s="201" t="s">
        <v>457</v>
      </c>
      <c r="B1665" s="202" t="s">
        <v>1155</v>
      </c>
      <c r="C1665" s="201" t="s">
        <v>22</v>
      </c>
      <c r="D1665" s="201" t="s">
        <v>1156</v>
      </c>
      <c r="E1665" s="408" t="s">
        <v>460</v>
      </c>
      <c r="F1665" s="408"/>
      <c r="G1665" s="203" t="s">
        <v>28</v>
      </c>
      <c r="H1665" s="204">
        <v>1</v>
      </c>
      <c r="I1665" s="205">
        <v>0.89</v>
      </c>
      <c r="J1665" s="205">
        <v>0.89</v>
      </c>
    </row>
    <row r="1666" spans="1:10" customFormat="1" ht="24" customHeight="1" x14ac:dyDescent="0.2">
      <c r="A1666" s="201" t="s">
        <v>457</v>
      </c>
      <c r="B1666" s="202" t="s">
        <v>720</v>
      </c>
      <c r="C1666" s="201" t="s">
        <v>22</v>
      </c>
      <c r="D1666" s="201" t="s">
        <v>721</v>
      </c>
      <c r="E1666" s="408" t="s">
        <v>460</v>
      </c>
      <c r="F1666" s="408"/>
      <c r="G1666" s="203" t="s">
        <v>28</v>
      </c>
      <c r="H1666" s="204">
        <v>3.15E-2</v>
      </c>
      <c r="I1666" s="205">
        <v>1.62</v>
      </c>
      <c r="J1666" s="205">
        <v>5.1029999999999999E-2</v>
      </c>
    </row>
    <row r="1667" spans="1:10" customFormat="1" ht="24" customHeight="1" x14ac:dyDescent="0.2">
      <c r="A1667" s="201" t="s">
        <v>457</v>
      </c>
      <c r="B1667" s="202" t="s">
        <v>979</v>
      </c>
      <c r="C1667" s="201" t="s">
        <v>22</v>
      </c>
      <c r="D1667" s="201" t="s">
        <v>980</v>
      </c>
      <c r="E1667" s="408" t="s">
        <v>460</v>
      </c>
      <c r="F1667" s="408"/>
      <c r="G1667" s="203" t="s">
        <v>28</v>
      </c>
      <c r="H1667" s="204">
        <v>5.8999999999999999E-3</v>
      </c>
      <c r="I1667" s="205">
        <v>61.55</v>
      </c>
      <c r="J1667" s="205">
        <v>0.363145</v>
      </c>
    </row>
    <row r="1668" spans="1:10" customFormat="1" x14ac:dyDescent="0.2">
      <c r="A1668" s="206"/>
      <c r="B1668" s="206"/>
      <c r="C1668" s="206"/>
      <c r="D1668" s="206"/>
      <c r="E1668" s="206" t="s">
        <v>470</v>
      </c>
      <c r="F1668" s="207">
        <v>4.13</v>
      </c>
      <c r="G1668" s="206" t="s">
        <v>471</v>
      </c>
      <c r="H1668" s="207">
        <v>0</v>
      </c>
      <c r="I1668" s="206" t="s">
        <v>472</v>
      </c>
      <c r="J1668" s="207">
        <v>4.13</v>
      </c>
    </row>
    <row r="1669" spans="1:10" customFormat="1" ht="15" thickBot="1" x14ac:dyDescent="0.25">
      <c r="A1669" s="206"/>
      <c r="B1669" s="206"/>
      <c r="C1669" s="206"/>
      <c r="D1669" s="206"/>
      <c r="E1669" s="206" t="s">
        <v>473</v>
      </c>
      <c r="F1669" s="207">
        <v>1.73</v>
      </c>
      <c r="G1669" s="206"/>
      <c r="H1669" s="409" t="s">
        <v>474</v>
      </c>
      <c r="I1669" s="409"/>
      <c r="J1669" s="207">
        <v>9.1</v>
      </c>
    </row>
    <row r="1670" spans="1:10" customFormat="1" ht="0.95" customHeight="1" thickTop="1" x14ac:dyDescent="0.2">
      <c r="A1670" s="208"/>
      <c r="B1670" s="208"/>
      <c r="C1670" s="208"/>
      <c r="D1670" s="208"/>
      <c r="E1670" s="208"/>
      <c r="F1670" s="208"/>
      <c r="G1670" s="208"/>
      <c r="H1670" s="208"/>
      <c r="I1670" s="208"/>
      <c r="J1670" s="208"/>
    </row>
    <row r="1671" spans="1:10" customFormat="1" ht="18" customHeight="1" x14ac:dyDescent="0.2">
      <c r="A1671" s="143"/>
      <c r="B1671" s="144" t="s">
        <v>7</v>
      </c>
      <c r="C1671" s="143" t="s">
        <v>8</v>
      </c>
      <c r="D1671" s="143" t="s">
        <v>9</v>
      </c>
      <c r="E1671" s="410" t="s">
        <v>453</v>
      </c>
      <c r="F1671" s="410"/>
      <c r="G1671" s="145" t="s">
        <v>10</v>
      </c>
      <c r="H1671" s="144" t="s">
        <v>11</v>
      </c>
      <c r="I1671" s="144" t="s">
        <v>12</v>
      </c>
      <c r="J1671" s="144" t="s">
        <v>14</v>
      </c>
    </row>
    <row r="1672" spans="1:10" customFormat="1" ht="24" customHeight="1" x14ac:dyDescent="0.2">
      <c r="A1672" s="156" t="s">
        <v>454</v>
      </c>
      <c r="B1672" s="158" t="s">
        <v>779</v>
      </c>
      <c r="C1672" s="156" t="s">
        <v>22</v>
      </c>
      <c r="D1672" s="156" t="s">
        <v>780</v>
      </c>
      <c r="E1672" s="411" t="s">
        <v>455</v>
      </c>
      <c r="F1672" s="411"/>
      <c r="G1672" s="157" t="s">
        <v>175</v>
      </c>
      <c r="H1672" s="195">
        <v>1</v>
      </c>
      <c r="I1672" s="159">
        <v>25.98</v>
      </c>
      <c r="J1672" s="159">
        <v>25.98</v>
      </c>
    </row>
    <row r="1673" spans="1:10" customFormat="1" ht="26.1" customHeight="1" x14ac:dyDescent="0.2">
      <c r="A1673" s="196" t="s">
        <v>456</v>
      </c>
      <c r="B1673" s="197" t="s">
        <v>1157</v>
      </c>
      <c r="C1673" s="196" t="s">
        <v>22</v>
      </c>
      <c r="D1673" s="196" t="s">
        <v>1158</v>
      </c>
      <c r="E1673" s="412" t="s">
        <v>455</v>
      </c>
      <c r="F1673" s="412"/>
      <c r="G1673" s="198" t="s">
        <v>175</v>
      </c>
      <c r="H1673" s="199">
        <v>1</v>
      </c>
      <c r="I1673" s="200">
        <v>0.2</v>
      </c>
      <c r="J1673" s="200">
        <v>0.2</v>
      </c>
    </row>
    <row r="1674" spans="1:10" customFormat="1" ht="26.1" customHeight="1" x14ac:dyDescent="0.2">
      <c r="A1674" s="201" t="s">
        <v>457</v>
      </c>
      <c r="B1674" s="202" t="s">
        <v>1167</v>
      </c>
      <c r="C1674" s="201" t="s">
        <v>22</v>
      </c>
      <c r="D1674" s="201" t="s">
        <v>1168</v>
      </c>
      <c r="E1674" s="408" t="s">
        <v>2287</v>
      </c>
      <c r="F1674" s="408"/>
      <c r="G1674" s="203" t="s">
        <v>175</v>
      </c>
      <c r="H1674" s="204">
        <v>1</v>
      </c>
      <c r="I1674" s="205">
        <v>3.52</v>
      </c>
      <c r="J1674" s="205">
        <v>3.52</v>
      </c>
    </row>
    <row r="1675" spans="1:10" customFormat="1" ht="24" customHeight="1" x14ac:dyDescent="0.2">
      <c r="A1675" s="201" t="s">
        <v>457</v>
      </c>
      <c r="B1675" s="202" t="s">
        <v>1163</v>
      </c>
      <c r="C1675" s="201" t="s">
        <v>22</v>
      </c>
      <c r="D1675" s="201" t="s">
        <v>1164</v>
      </c>
      <c r="E1675" s="408" t="s">
        <v>469</v>
      </c>
      <c r="F1675" s="408"/>
      <c r="G1675" s="203" t="s">
        <v>175</v>
      </c>
      <c r="H1675" s="204">
        <v>1</v>
      </c>
      <c r="I1675" s="205">
        <v>17.559999999999999</v>
      </c>
      <c r="J1675" s="205">
        <v>17.559999999999999</v>
      </c>
    </row>
    <row r="1676" spans="1:10" customFormat="1" ht="26.1" customHeight="1" x14ac:dyDescent="0.2">
      <c r="A1676" s="201" t="s">
        <v>457</v>
      </c>
      <c r="B1676" s="202" t="s">
        <v>1171</v>
      </c>
      <c r="C1676" s="201" t="s">
        <v>22</v>
      </c>
      <c r="D1676" s="201" t="s">
        <v>1172</v>
      </c>
      <c r="E1676" s="408" t="s">
        <v>2287</v>
      </c>
      <c r="F1676" s="408"/>
      <c r="G1676" s="203" t="s">
        <v>175</v>
      </c>
      <c r="H1676" s="204">
        <v>1</v>
      </c>
      <c r="I1676" s="205">
        <v>0.01</v>
      </c>
      <c r="J1676" s="205">
        <v>0.01</v>
      </c>
    </row>
    <row r="1677" spans="1:10" customFormat="1" ht="26.1" customHeight="1" x14ac:dyDescent="0.2">
      <c r="A1677" s="201" t="s">
        <v>457</v>
      </c>
      <c r="B1677" s="202" t="s">
        <v>1169</v>
      </c>
      <c r="C1677" s="201" t="s">
        <v>22</v>
      </c>
      <c r="D1677" s="201" t="s">
        <v>1170</v>
      </c>
      <c r="E1677" s="408" t="s">
        <v>2287</v>
      </c>
      <c r="F1677" s="408"/>
      <c r="G1677" s="203" t="s">
        <v>175</v>
      </c>
      <c r="H1677" s="204">
        <v>1</v>
      </c>
      <c r="I1677" s="205">
        <v>1.36</v>
      </c>
      <c r="J1677" s="205">
        <v>1.36</v>
      </c>
    </row>
    <row r="1678" spans="1:10" customFormat="1" ht="26.1" customHeight="1" x14ac:dyDescent="0.2">
      <c r="A1678" s="201" t="s">
        <v>457</v>
      </c>
      <c r="B1678" s="202" t="s">
        <v>1161</v>
      </c>
      <c r="C1678" s="201" t="s">
        <v>22</v>
      </c>
      <c r="D1678" s="201" t="s">
        <v>1162</v>
      </c>
      <c r="E1678" s="408" t="s">
        <v>2287</v>
      </c>
      <c r="F1678" s="408"/>
      <c r="G1678" s="203" t="s">
        <v>175</v>
      </c>
      <c r="H1678" s="204">
        <v>1</v>
      </c>
      <c r="I1678" s="205">
        <v>1.85</v>
      </c>
      <c r="J1678" s="205">
        <v>1.85</v>
      </c>
    </row>
    <row r="1679" spans="1:10" customFormat="1" ht="26.1" customHeight="1" x14ac:dyDescent="0.2">
      <c r="A1679" s="201" t="s">
        <v>457</v>
      </c>
      <c r="B1679" s="202" t="s">
        <v>1159</v>
      </c>
      <c r="C1679" s="201" t="s">
        <v>22</v>
      </c>
      <c r="D1679" s="201" t="s">
        <v>1160</v>
      </c>
      <c r="E1679" s="408" t="s">
        <v>2287</v>
      </c>
      <c r="F1679" s="408"/>
      <c r="G1679" s="203" t="s">
        <v>175</v>
      </c>
      <c r="H1679" s="204">
        <v>1</v>
      </c>
      <c r="I1679" s="205">
        <v>0.85</v>
      </c>
      <c r="J1679" s="205">
        <v>0.85</v>
      </c>
    </row>
    <row r="1680" spans="1:10" customFormat="1" ht="26.1" customHeight="1" x14ac:dyDescent="0.2">
      <c r="A1680" s="201" t="s">
        <v>457</v>
      </c>
      <c r="B1680" s="202" t="s">
        <v>1165</v>
      </c>
      <c r="C1680" s="201" t="s">
        <v>22</v>
      </c>
      <c r="D1680" s="201" t="s">
        <v>1166</v>
      </c>
      <c r="E1680" s="408" t="s">
        <v>2287</v>
      </c>
      <c r="F1680" s="408"/>
      <c r="G1680" s="203" t="s">
        <v>175</v>
      </c>
      <c r="H1680" s="204">
        <v>1</v>
      </c>
      <c r="I1680" s="205">
        <v>0.63</v>
      </c>
      <c r="J1680" s="205">
        <v>0.63</v>
      </c>
    </row>
    <row r="1681" spans="1:10" customFormat="1" x14ac:dyDescent="0.2">
      <c r="A1681" s="206"/>
      <c r="B1681" s="206"/>
      <c r="C1681" s="206"/>
      <c r="D1681" s="206"/>
      <c r="E1681" s="206" t="s">
        <v>470</v>
      </c>
      <c r="F1681" s="207">
        <v>17.760000000000002</v>
      </c>
      <c r="G1681" s="206" t="s">
        <v>471</v>
      </c>
      <c r="H1681" s="207">
        <v>0</v>
      </c>
      <c r="I1681" s="206" t="s">
        <v>472</v>
      </c>
      <c r="J1681" s="207">
        <v>17.760000000000002</v>
      </c>
    </row>
    <row r="1682" spans="1:10" customFormat="1" ht="15" thickBot="1" x14ac:dyDescent="0.25">
      <c r="A1682" s="206"/>
      <c r="B1682" s="206"/>
      <c r="C1682" s="206"/>
      <c r="D1682" s="206"/>
      <c r="E1682" s="206" t="s">
        <v>473</v>
      </c>
      <c r="F1682" s="207">
        <v>6.11</v>
      </c>
      <c r="G1682" s="206"/>
      <c r="H1682" s="409" t="s">
        <v>474</v>
      </c>
      <c r="I1682" s="409"/>
      <c r="J1682" s="207">
        <v>32.090000000000003</v>
      </c>
    </row>
    <row r="1683" spans="1:10" customFormat="1" ht="0.95" customHeight="1" thickTop="1" x14ac:dyDescent="0.2">
      <c r="A1683" s="208"/>
      <c r="B1683" s="208"/>
      <c r="C1683" s="208"/>
      <c r="D1683" s="208"/>
      <c r="E1683" s="208"/>
      <c r="F1683" s="208"/>
      <c r="G1683" s="208"/>
      <c r="H1683" s="208"/>
      <c r="I1683" s="208"/>
      <c r="J1683" s="208"/>
    </row>
    <row r="1684" spans="1:10" customFormat="1" ht="18" customHeight="1" x14ac:dyDescent="0.2">
      <c r="A1684" s="143"/>
      <c r="B1684" s="144" t="s">
        <v>7</v>
      </c>
      <c r="C1684" s="143" t="s">
        <v>8</v>
      </c>
      <c r="D1684" s="143" t="s">
        <v>9</v>
      </c>
      <c r="E1684" s="410" t="s">
        <v>453</v>
      </c>
      <c r="F1684" s="410"/>
      <c r="G1684" s="145" t="s">
        <v>10</v>
      </c>
      <c r="H1684" s="144" t="s">
        <v>11</v>
      </c>
      <c r="I1684" s="144" t="s">
        <v>12</v>
      </c>
      <c r="J1684" s="144" t="s">
        <v>14</v>
      </c>
    </row>
    <row r="1685" spans="1:10" customFormat="1" ht="26.1" customHeight="1" x14ac:dyDescent="0.2">
      <c r="A1685" s="156" t="s">
        <v>454</v>
      </c>
      <c r="B1685" s="158" t="s">
        <v>730</v>
      </c>
      <c r="C1685" s="156" t="s">
        <v>22</v>
      </c>
      <c r="D1685" s="156" t="s">
        <v>731</v>
      </c>
      <c r="E1685" s="411" t="s">
        <v>455</v>
      </c>
      <c r="F1685" s="411"/>
      <c r="G1685" s="157" t="s">
        <v>175</v>
      </c>
      <c r="H1685" s="195">
        <v>1</v>
      </c>
      <c r="I1685" s="159">
        <v>25.67</v>
      </c>
      <c r="J1685" s="159">
        <v>25.67</v>
      </c>
    </row>
    <row r="1686" spans="1:10" customFormat="1" ht="26.1" customHeight="1" x14ac:dyDescent="0.2">
      <c r="A1686" s="196" t="s">
        <v>456</v>
      </c>
      <c r="B1686" s="197" t="s">
        <v>1173</v>
      </c>
      <c r="C1686" s="196" t="s">
        <v>22</v>
      </c>
      <c r="D1686" s="196" t="s">
        <v>1174</v>
      </c>
      <c r="E1686" s="412" t="s">
        <v>455</v>
      </c>
      <c r="F1686" s="412"/>
      <c r="G1686" s="198" t="s">
        <v>175</v>
      </c>
      <c r="H1686" s="199">
        <v>1</v>
      </c>
      <c r="I1686" s="200">
        <v>0.25</v>
      </c>
      <c r="J1686" s="200">
        <v>0.25</v>
      </c>
    </row>
    <row r="1687" spans="1:10" customFormat="1" ht="26.1" customHeight="1" x14ac:dyDescent="0.2">
      <c r="A1687" s="201" t="s">
        <v>457</v>
      </c>
      <c r="B1687" s="202" t="s">
        <v>1175</v>
      </c>
      <c r="C1687" s="201" t="s">
        <v>22</v>
      </c>
      <c r="D1687" s="201" t="s">
        <v>1176</v>
      </c>
      <c r="E1687" s="408" t="s">
        <v>2287</v>
      </c>
      <c r="F1687" s="408"/>
      <c r="G1687" s="203" t="s">
        <v>175</v>
      </c>
      <c r="H1687" s="204">
        <v>1</v>
      </c>
      <c r="I1687" s="205">
        <v>0.3</v>
      </c>
      <c r="J1687" s="205">
        <v>0.3</v>
      </c>
    </row>
    <row r="1688" spans="1:10" customFormat="1" ht="26.1" customHeight="1" x14ac:dyDescent="0.2">
      <c r="A1688" s="201" t="s">
        <v>457</v>
      </c>
      <c r="B1688" s="202" t="s">
        <v>1169</v>
      </c>
      <c r="C1688" s="201" t="s">
        <v>22</v>
      </c>
      <c r="D1688" s="201" t="s">
        <v>1170</v>
      </c>
      <c r="E1688" s="408" t="s">
        <v>2287</v>
      </c>
      <c r="F1688" s="408"/>
      <c r="G1688" s="203" t="s">
        <v>175</v>
      </c>
      <c r="H1688" s="204">
        <v>1</v>
      </c>
      <c r="I1688" s="205">
        <v>1.36</v>
      </c>
      <c r="J1688" s="205">
        <v>1.36</v>
      </c>
    </row>
    <row r="1689" spans="1:10" customFormat="1" ht="24" customHeight="1" x14ac:dyDescent="0.2">
      <c r="A1689" s="201" t="s">
        <v>457</v>
      </c>
      <c r="B1689" s="202" t="s">
        <v>1179</v>
      </c>
      <c r="C1689" s="201" t="s">
        <v>22</v>
      </c>
      <c r="D1689" s="201" t="s">
        <v>1180</v>
      </c>
      <c r="E1689" s="408" t="s">
        <v>469</v>
      </c>
      <c r="F1689" s="408"/>
      <c r="G1689" s="203" t="s">
        <v>175</v>
      </c>
      <c r="H1689" s="204">
        <v>1</v>
      </c>
      <c r="I1689" s="205">
        <v>17.559999999999999</v>
      </c>
      <c r="J1689" s="205">
        <v>17.559999999999999</v>
      </c>
    </row>
    <row r="1690" spans="1:10" customFormat="1" ht="26.1" customHeight="1" x14ac:dyDescent="0.2">
      <c r="A1690" s="201" t="s">
        <v>457</v>
      </c>
      <c r="B1690" s="202" t="s">
        <v>1159</v>
      </c>
      <c r="C1690" s="201" t="s">
        <v>22</v>
      </c>
      <c r="D1690" s="201" t="s">
        <v>1160</v>
      </c>
      <c r="E1690" s="408" t="s">
        <v>2287</v>
      </c>
      <c r="F1690" s="408"/>
      <c r="G1690" s="203" t="s">
        <v>175</v>
      </c>
      <c r="H1690" s="204">
        <v>1</v>
      </c>
      <c r="I1690" s="205">
        <v>0.85</v>
      </c>
      <c r="J1690" s="205">
        <v>0.85</v>
      </c>
    </row>
    <row r="1691" spans="1:10" customFormat="1" ht="26.1" customHeight="1" x14ac:dyDescent="0.2">
      <c r="A1691" s="201" t="s">
        <v>457</v>
      </c>
      <c r="B1691" s="202" t="s">
        <v>1167</v>
      </c>
      <c r="C1691" s="201" t="s">
        <v>22</v>
      </c>
      <c r="D1691" s="201" t="s">
        <v>1168</v>
      </c>
      <c r="E1691" s="408" t="s">
        <v>2287</v>
      </c>
      <c r="F1691" s="408"/>
      <c r="G1691" s="203" t="s">
        <v>175</v>
      </c>
      <c r="H1691" s="204">
        <v>1</v>
      </c>
      <c r="I1691" s="205">
        <v>3.52</v>
      </c>
      <c r="J1691" s="205">
        <v>3.52</v>
      </c>
    </row>
    <row r="1692" spans="1:10" customFormat="1" ht="26.1" customHeight="1" x14ac:dyDescent="0.2">
      <c r="A1692" s="201" t="s">
        <v>457</v>
      </c>
      <c r="B1692" s="202" t="s">
        <v>1171</v>
      </c>
      <c r="C1692" s="201" t="s">
        <v>22</v>
      </c>
      <c r="D1692" s="201" t="s">
        <v>1172</v>
      </c>
      <c r="E1692" s="408" t="s">
        <v>2287</v>
      </c>
      <c r="F1692" s="408"/>
      <c r="G1692" s="203" t="s">
        <v>175</v>
      </c>
      <c r="H1692" s="204">
        <v>1</v>
      </c>
      <c r="I1692" s="205">
        <v>0.01</v>
      </c>
      <c r="J1692" s="205">
        <v>0.01</v>
      </c>
    </row>
    <row r="1693" spans="1:10" customFormat="1" ht="26.1" customHeight="1" x14ac:dyDescent="0.2">
      <c r="A1693" s="201" t="s">
        <v>457</v>
      </c>
      <c r="B1693" s="202" t="s">
        <v>1177</v>
      </c>
      <c r="C1693" s="201" t="s">
        <v>22</v>
      </c>
      <c r="D1693" s="201" t="s">
        <v>1178</v>
      </c>
      <c r="E1693" s="408" t="s">
        <v>2287</v>
      </c>
      <c r="F1693" s="408"/>
      <c r="G1693" s="203" t="s">
        <v>175</v>
      </c>
      <c r="H1693" s="204">
        <v>1</v>
      </c>
      <c r="I1693" s="205">
        <v>1.82</v>
      </c>
      <c r="J1693" s="205">
        <v>1.82</v>
      </c>
    </row>
    <row r="1694" spans="1:10" customFormat="1" x14ac:dyDescent="0.2">
      <c r="A1694" s="206"/>
      <c r="B1694" s="206"/>
      <c r="C1694" s="206"/>
      <c r="D1694" s="206"/>
      <c r="E1694" s="206" t="s">
        <v>470</v>
      </c>
      <c r="F1694" s="207">
        <v>17.809999999999999</v>
      </c>
      <c r="G1694" s="206" t="s">
        <v>471</v>
      </c>
      <c r="H1694" s="207">
        <v>0</v>
      </c>
      <c r="I1694" s="206" t="s">
        <v>472</v>
      </c>
      <c r="J1694" s="207">
        <v>17.809999999999999</v>
      </c>
    </row>
    <row r="1695" spans="1:10" customFormat="1" ht="15" thickBot="1" x14ac:dyDescent="0.25">
      <c r="A1695" s="206"/>
      <c r="B1695" s="206"/>
      <c r="C1695" s="206"/>
      <c r="D1695" s="206"/>
      <c r="E1695" s="206" t="s">
        <v>473</v>
      </c>
      <c r="F1695" s="207">
        <v>6.04</v>
      </c>
      <c r="G1695" s="206"/>
      <c r="H1695" s="409" t="s">
        <v>474</v>
      </c>
      <c r="I1695" s="409"/>
      <c r="J1695" s="207">
        <v>31.71</v>
      </c>
    </row>
    <row r="1696" spans="1:10" customFormat="1" ht="0.95" customHeight="1" thickTop="1" x14ac:dyDescent="0.2">
      <c r="A1696" s="208"/>
      <c r="B1696" s="208"/>
      <c r="C1696" s="208"/>
      <c r="D1696" s="208"/>
      <c r="E1696" s="208"/>
      <c r="F1696" s="208"/>
      <c r="G1696" s="208"/>
      <c r="H1696" s="208"/>
      <c r="I1696" s="208"/>
      <c r="J1696" s="208"/>
    </row>
    <row r="1697" spans="1:10" customFormat="1" ht="18" customHeight="1" x14ac:dyDescent="0.2">
      <c r="A1697" s="143"/>
      <c r="B1697" s="144" t="s">
        <v>7</v>
      </c>
      <c r="C1697" s="143" t="s">
        <v>8</v>
      </c>
      <c r="D1697" s="143" t="s">
        <v>9</v>
      </c>
      <c r="E1697" s="410" t="s">
        <v>453</v>
      </c>
      <c r="F1697" s="410"/>
      <c r="G1697" s="145" t="s">
        <v>10</v>
      </c>
      <c r="H1697" s="144" t="s">
        <v>11</v>
      </c>
      <c r="I1697" s="144" t="s">
        <v>12</v>
      </c>
      <c r="J1697" s="144" t="s">
        <v>14</v>
      </c>
    </row>
    <row r="1698" spans="1:10" customFormat="1" ht="26.1" customHeight="1" x14ac:dyDescent="0.2">
      <c r="A1698" s="156" t="s">
        <v>454</v>
      </c>
      <c r="B1698" s="158" t="s">
        <v>910</v>
      </c>
      <c r="C1698" s="156" t="s">
        <v>22</v>
      </c>
      <c r="D1698" s="156" t="s">
        <v>911</v>
      </c>
      <c r="E1698" s="411" t="s">
        <v>455</v>
      </c>
      <c r="F1698" s="411"/>
      <c r="G1698" s="157" t="s">
        <v>175</v>
      </c>
      <c r="H1698" s="195">
        <v>1</v>
      </c>
      <c r="I1698" s="159">
        <v>24.5</v>
      </c>
      <c r="J1698" s="159">
        <v>24.5</v>
      </c>
    </row>
    <row r="1699" spans="1:10" customFormat="1" ht="26.1" customHeight="1" x14ac:dyDescent="0.2">
      <c r="A1699" s="196" t="s">
        <v>456</v>
      </c>
      <c r="B1699" s="197" t="s">
        <v>1189</v>
      </c>
      <c r="C1699" s="196" t="s">
        <v>22</v>
      </c>
      <c r="D1699" s="196" t="s">
        <v>1190</v>
      </c>
      <c r="E1699" s="412" t="s">
        <v>455</v>
      </c>
      <c r="F1699" s="412"/>
      <c r="G1699" s="198" t="s">
        <v>175</v>
      </c>
      <c r="H1699" s="199">
        <v>1</v>
      </c>
      <c r="I1699" s="200">
        <v>0.18</v>
      </c>
      <c r="J1699" s="200">
        <v>0.18</v>
      </c>
    </row>
    <row r="1700" spans="1:10" customFormat="1" ht="26.1" customHeight="1" x14ac:dyDescent="0.2">
      <c r="A1700" s="201" t="s">
        <v>457</v>
      </c>
      <c r="B1700" s="202" t="s">
        <v>1193</v>
      </c>
      <c r="C1700" s="201" t="s">
        <v>22</v>
      </c>
      <c r="D1700" s="201" t="s">
        <v>1194</v>
      </c>
      <c r="E1700" s="408" t="s">
        <v>2287</v>
      </c>
      <c r="F1700" s="408"/>
      <c r="G1700" s="203" t="s">
        <v>175</v>
      </c>
      <c r="H1700" s="204">
        <v>1</v>
      </c>
      <c r="I1700" s="205">
        <v>0.64</v>
      </c>
      <c r="J1700" s="205">
        <v>0.64</v>
      </c>
    </row>
    <row r="1701" spans="1:10" customFormat="1" ht="24" customHeight="1" x14ac:dyDescent="0.2">
      <c r="A1701" s="201" t="s">
        <v>457</v>
      </c>
      <c r="B1701" s="202" t="s">
        <v>1191</v>
      </c>
      <c r="C1701" s="201" t="s">
        <v>22</v>
      </c>
      <c r="D1701" s="201" t="s">
        <v>1192</v>
      </c>
      <c r="E1701" s="408" t="s">
        <v>469</v>
      </c>
      <c r="F1701" s="408"/>
      <c r="G1701" s="203" t="s">
        <v>175</v>
      </c>
      <c r="H1701" s="204">
        <v>1</v>
      </c>
      <c r="I1701" s="205">
        <v>16</v>
      </c>
      <c r="J1701" s="205">
        <v>16</v>
      </c>
    </row>
    <row r="1702" spans="1:10" customFormat="1" ht="26.1" customHeight="1" x14ac:dyDescent="0.2">
      <c r="A1702" s="201" t="s">
        <v>457</v>
      </c>
      <c r="B1702" s="202" t="s">
        <v>1169</v>
      </c>
      <c r="C1702" s="201" t="s">
        <v>22</v>
      </c>
      <c r="D1702" s="201" t="s">
        <v>1170</v>
      </c>
      <c r="E1702" s="408" t="s">
        <v>2287</v>
      </c>
      <c r="F1702" s="408"/>
      <c r="G1702" s="203" t="s">
        <v>175</v>
      </c>
      <c r="H1702" s="204">
        <v>1</v>
      </c>
      <c r="I1702" s="205">
        <v>1.36</v>
      </c>
      <c r="J1702" s="205">
        <v>1.36</v>
      </c>
    </row>
    <row r="1703" spans="1:10" customFormat="1" ht="26.1" customHeight="1" x14ac:dyDescent="0.2">
      <c r="A1703" s="201" t="s">
        <v>457</v>
      </c>
      <c r="B1703" s="202" t="s">
        <v>1167</v>
      </c>
      <c r="C1703" s="201" t="s">
        <v>22</v>
      </c>
      <c r="D1703" s="201" t="s">
        <v>1168</v>
      </c>
      <c r="E1703" s="408" t="s">
        <v>2287</v>
      </c>
      <c r="F1703" s="408"/>
      <c r="G1703" s="203" t="s">
        <v>175</v>
      </c>
      <c r="H1703" s="204">
        <v>1</v>
      </c>
      <c r="I1703" s="205">
        <v>3.52</v>
      </c>
      <c r="J1703" s="205">
        <v>3.52</v>
      </c>
    </row>
    <row r="1704" spans="1:10" customFormat="1" ht="26.1" customHeight="1" x14ac:dyDescent="0.2">
      <c r="A1704" s="201" t="s">
        <v>457</v>
      </c>
      <c r="B1704" s="202" t="s">
        <v>1159</v>
      </c>
      <c r="C1704" s="201" t="s">
        <v>22</v>
      </c>
      <c r="D1704" s="201" t="s">
        <v>1160</v>
      </c>
      <c r="E1704" s="408" t="s">
        <v>2287</v>
      </c>
      <c r="F1704" s="408"/>
      <c r="G1704" s="203" t="s">
        <v>175</v>
      </c>
      <c r="H1704" s="204">
        <v>1</v>
      </c>
      <c r="I1704" s="205">
        <v>0.85</v>
      </c>
      <c r="J1704" s="205">
        <v>0.85</v>
      </c>
    </row>
    <row r="1705" spans="1:10" customFormat="1" ht="26.1" customHeight="1" x14ac:dyDescent="0.2">
      <c r="A1705" s="201" t="s">
        <v>457</v>
      </c>
      <c r="B1705" s="202" t="s">
        <v>1171</v>
      </c>
      <c r="C1705" s="201" t="s">
        <v>22</v>
      </c>
      <c r="D1705" s="201" t="s">
        <v>1172</v>
      </c>
      <c r="E1705" s="408" t="s">
        <v>2287</v>
      </c>
      <c r="F1705" s="408"/>
      <c r="G1705" s="203" t="s">
        <v>175</v>
      </c>
      <c r="H1705" s="204">
        <v>1</v>
      </c>
      <c r="I1705" s="205">
        <v>0.01</v>
      </c>
      <c r="J1705" s="205">
        <v>0.01</v>
      </c>
    </row>
    <row r="1706" spans="1:10" customFormat="1" ht="26.1" customHeight="1" x14ac:dyDescent="0.2">
      <c r="A1706" s="201" t="s">
        <v>457</v>
      </c>
      <c r="B1706" s="202" t="s">
        <v>1195</v>
      </c>
      <c r="C1706" s="201" t="s">
        <v>22</v>
      </c>
      <c r="D1706" s="201" t="s">
        <v>1196</v>
      </c>
      <c r="E1706" s="408" t="s">
        <v>2287</v>
      </c>
      <c r="F1706" s="408"/>
      <c r="G1706" s="203" t="s">
        <v>175</v>
      </c>
      <c r="H1706" s="204">
        <v>1</v>
      </c>
      <c r="I1706" s="205">
        <v>1.94</v>
      </c>
      <c r="J1706" s="205">
        <v>1.94</v>
      </c>
    </row>
    <row r="1707" spans="1:10" customFormat="1" x14ac:dyDescent="0.2">
      <c r="A1707" s="206"/>
      <c r="B1707" s="206"/>
      <c r="C1707" s="206"/>
      <c r="D1707" s="206"/>
      <c r="E1707" s="206" t="s">
        <v>470</v>
      </c>
      <c r="F1707" s="207">
        <v>16.18</v>
      </c>
      <c r="G1707" s="206" t="s">
        <v>471</v>
      </c>
      <c r="H1707" s="207">
        <v>0</v>
      </c>
      <c r="I1707" s="206" t="s">
        <v>472</v>
      </c>
      <c r="J1707" s="207">
        <v>16.18</v>
      </c>
    </row>
    <row r="1708" spans="1:10" customFormat="1" ht="15" thickBot="1" x14ac:dyDescent="0.25">
      <c r="A1708" s="206"/>
      <c r="B1708" s="206"/>
      <c r="C1708" s="206"/>
      <c r="D1708" s="206"/>
      <c r="E1708" s="206" t="s">
        <v>473</v>
      </c>
      <c r="F1708" s="207">
        <v>5.76</v>
      </c>
      <c r="G1708" s="206"/>
      <c r="H1708" s="409" t="s">
        <v>474</v>
      </c>
      <c r="I1708" s="409"/>
      <c r="J1708" s="207">
        <v>30.26</v>
      </c>
    </row>
    <row r="1709" spans="1:10" customFormat="1" ht="0.95" customHeight="1" thickTop="1" x14ac:dyDescent="0.2">
      <c r="A1709" s="208"/>
      <c r="B1709" s="208"/>
      <c r="C1709" s="208"/>
      <c r="D1709" s="208"/>
      <c r="E1709" s="208"/>
      <c r="F1709" s="208"/>
      <c r="G1709" s="208"/>
      <c r="H1709" s="208"/>
      <c r="I1709" s="208"/>
      <c r="J1709" s="208"/>
    </row>
    <row r="1710" spans="1:10" customFormat="1" ht="18" customHeight="1" x14ac:dyDescent="0.2">
      <c r="A1710" s="143"/>
      <c r="B1710" s="144" t="s">
        <v>7</v>
      </c>
      <c r="C1710" s="143" t="s">
        <v>8</v>
      </c>
      <c r="D1710" s="143" t="s">
        <v>9</v>
      </c>
      <c r="E1710" s="410" t="s">
        <v>453</v>
      </c>
      <c r="F1710" s="410"/>
      <c r="G1710" s="145" t="s">
        <v>10</v>
      </c>
      <c r="H1710" s="144" t="s">
        <v>11</v>
      </c>
      <c r="I1710" s="144" t="s">
        <v>12</v>
      </c>
      <c r="J1710" s="144" t="s">
        <v>14</v>
      </c>
    </row>
    <row r="1711" spans="1:10" customFormat="1" ht="39" customHeight="1" x14ac:dyDescent="0.2">
      <c r="A1711" s="156" t="s">
        <v>454</v>
      </c>
      <c r="B1711" s="158" t="s">
        <v>533</v>
      </c>
      <c r="C1711" s="156" t="s">
        <v>22</v>
      </c>
      <c r="D1711" s="156" t="s">
        <v>534</v>
      </c>
      <c r="E1711" s="411" t="s">
        <v>535</v>
      </c>
      <c r="F1711" s="411"/>
      <c r="G1711" s="157" t="s">
        <v>32</v>
      </c>
      <c r="H1711" s="195">
        <v>1</v>
      </c>
      <c r="I1711" s="159">
        <v>1160.31</v>
      </c>
      <c r="J1711" s="159">
        <v>1160.31</v>
      </c>
    </row>
    <row r="1712" spans="1:10" customFormat="1" ht="51.95" customHeight="1" x14ac:dyDescent="0.2">
      <c r="A1712" s="196" t="s">
        <v>456</v>
      </c>
      <c r="B1712" s="197" t="s">
        <v>885</v>
      </c>
      <c r="C1712" s="196" t="s">
        <v>22</v>
      </c>
      <c r="D1712" s="196" t="s">
        <v>886</v>
      </c>
      <c r="E1712" s="412" t="s">
        <v>801</v>
      </c>
      <c r="F1712" s="412"/>
      <c r="G1712" s="198" t="s">
        <v>32</v>
      </c>
      <c r="H1712" s="199">
        <v>0.13</v>
      </c>
      <c r="I1712" s="200">
        <v>723.53</v>
      </c>
      <c r="J1712" s="200">
        <v>94.05</v>
      </c>
    </row>
    <row r="1713" spans="1:10" customFormat="1" ht="24" customHeight="1" x14ac:dyDescent="0.2">
      <c r="A1713" s="196" t="s">
        <v>456</v>
      </c>
      <c r="B1713" s="197" t="s">
        <v>493</v>
      </c>
      <c r="C1713" s="196" t="s">
        <v>22</v>
      </c>
      <c r="D1713" s="196" t="s">
        <v>494</v>
      </c>
      <c r="E1713" s="412" t="s">
        <v>455</v>
      </c>
      <c r="F1713" s="412"/>
      <c r="G1713" s="198" t="s">
        <v>175</v>
      </c>
      <c r="H1713" s="199">
        <v>5.1319999999999997</v>
      </c>
      <c r="I1713" s="200">
        <v>24.6</v>
      </c>
      <c r="J1713" s="200">
        <v>126.24</v>
      </c>
    </row>
    <row r="1714" spans="1:10" customFormat="1" ht="24" customHeight="1" x14ac:dyDescent="0.2">
      <c r="A1714" s="196" t="s">
        <v>456</v>
      </c>
      <c r="B1714" s="197" t="s">
        <v>681</v>
      </c>
      <c r="C1714" s="196" t="s">
        <v>22</v>
      </c>
      <c r="D1714" s="196" t="s">
        <v>682</v>
      </c>
      <c r="E1714" s="412" t="s">
        <v>455</v>
      </c>
      <c r="F1714" s="412"/>
      <c r="G1714" s="198" t="s">
        <v>175</v>
      </c>
      <c r="H1714" s="199">
        <v>10.263</v>
      </c>
      <c r="I1714" s="200">
        <v>34.29</v>
      </c>
      <c r="J1714" s="200">
        <v>351.91</v>
      </c>
    </row>
    <row r="1715" spans="1:10" customFormat="1" ht="26.1" customHeight="1" x14ac:dyDescent="0.2">
      <c r="A1715" s="201" t="s">
        <v>457</v>
      </c>
      <c r="B1715" s="202" t="s">
        <v>1197</v>
      </c>
      <c r="C1715" s="201" t="s">
        <v>22</v>
      </c>
      <c r="D1715" s="201" t="s">
        <v>1198</v>
      </c>
      <c r="E1715" s="408" t="s">
        <v>460</v>
      </c>
      <c r="F1715" s="408"/>
      <c r="G1715" s="203" t="s">
        <v>28</v>
      </c>
      <c r="H1715" s="204">
        <v>122.27</v>
      </c>
      <c r="I1715" s="205">
        <v>4.8099999999999996</v>
      </c>
      <c r="J1715" s="205">
        <v>588.11869999999999</v>
      </c>
    </row>
    <row r="1716" spans="1:10" customFormat="1" x14ac:dyDescent="0.2">
      <c r="A1716" s="206"/>
      <c r="B1716" s="206"/>
      <c r="C1716" s="206"/>
      <c r="D1716" s="206"/>
      <c r="E1716" s="206" t="s">
        <v>470</v>
      </c>
      <c r="F1716" s="207">
        <v>360.89</v>
      </c>
      <c r="G1716" s="206" t="s">
        <v>471</v>
      </c>
      <c r="H1716" s="207">
        <v>0</v>
      </c>
      <c r="I1716" s="206" t="s">
        <v>472</v>
      </c>
      <c r="J1716" s="207">
        <v>360.89</v>
      </c>
    </row>
    <row r="1717" spans="1:10" customFormat="1" ht="15" thickBot="1" x14ac:dyDescent="0.25">
      <c r="A1717" s="206"/>
      <c r="B1717" s="206"/>
      <c r="C1717" s="206"/>
      <c r="D1717" s="206"/>
      <c r="E1717" s="206" t="s">
        <v>473</v>
      </c>
      <c r="F1717" s="207">
        <v>273.13</v>
      </c>
      <c r="G1717" s="206"/>
      <c r="H1717" s="409" t="s">
        <v>474</v>
      </c>
      <c r="I1717" s="409"/>
      <c r="J1717" s="207">
        <v>1433.44</v>
      </c>
    </row>
    <row r="1718" spans="1:10" customFormat="1" ht="0.95" customHeight="1" thickTop="1" x14ac:dyDescent="0.2">
      <c r="A1718" s="208"/>
      <c r="B1718" s="208"/>
      <c r="C1718" s="208"/>
      <c r="D1718" s="208"/>
      <c r="E1718" s="208"/>
      <c r="F1718" s="208"/>
      <c r="G1718" s="208"/>
      <c r="H1718" s="208"/>
      <c r="I1718" s="208"/>
      <c r="J1718" s="208"/>
    </row>
    <row r="1719" spans="1:10" customFormat="1" ht="18" customHeight="1" x14ac:dyDescent="0.2">
      <c r="A1719" s="143"/>
      <c r="B1719" s="144" t="s">
        <v>7</v>
      </c>
      <c r="C1719" s="143" t="s">
        <v>8</v>
      </c>
      <c r="D1719" s="143" t="s">
        <v>9</v>
      </c>
      <c r="E1719" s="410" t="s">
        <v>453</v>
      </c>
      <c r="F1719" s="410"/>
      <c r="G1719" s="145" t="s">
        <v>10</v>
      </c>
      <c r="H1719" s="144" t="s">
        <v>11</v>
      </c>
      <c r="I1719" s="144" t="s">
        <v>12</v>
      </c>
      <c r="J1719" s="144" t="s">
        <v>14</v>
      </c>
    </row>
    <row r="1720" spans="1:10" customFormat="1" ht="51.95" customHeight="1" x14ac:dyDescent="0.2">
      <c r="A1720" s="156" t="s">
        <v>454</v>
      </c>
      <c r="B1720" s="158" t="s">
        <v>509</v>
      </c>
      <c r="C1720" s="156" t="s">
        <v>22</v>
      </c>
      <c r="D1720" s="156" t="s">
        <v>510</v>
      </c>
      <c r="E1720" s="411" t="s">
        <v>511</v>
      </c>
      <c r="F1720" s="411"/>
      <c r="G1720" s="157" t="s">
        <v>30</v>
      </c>
      <c r="H1720" s="195">
        <v>1</v>
      </c>
      <c r="I1720" s="159">
        <v>108.13</v>
      </c>
      <c r="J1720" s="159">
        <v>108.13</v>
      </c>
    </row>
    <row r="1721" spans="1:10" customFormat="1" ht="24" customHeight="1" x14ac:dyDescent="0.2">
      <c r="A1721" s="196" t="s">
        <v>456</v>
      </c>
      <c r="B1721" s="197" t="s">
        <v>681</v>
      </c>
      <c r="C1721" s="196" t="s">
        <v>22</v>
      </c>
      <c r="D1721" s="196" t="s">
        <v>682</v>
      </c>
      <c r="E1721" s="412" t="s">
        <v>455</v>
      </c>
      <c r="F1721" s="412"/>
      <c r="G1721" s="198" t="s">
        <v>175</v>
      </c>
      <c r="H1721" s="199">
        <v>1.61</v>
      </c>
      <c r="I1721" s="200">
        <v>34.29</v>
      </c>
      <c r="J1721" s="200">
        <v>55.2</v>
      </c>
    </row>
    <row r="1722" spans="1:10" customFormat="1" ht="24" customHeight="1" x14ac:dyDescent="0.2">
      <c r="A1722" s="196" t="s">
        <v>456</v>
      </c>
      <c r="B1722" s="197" t="s">
        <v>493</v>
      </c>
      <c r="C1722" s="196" t="s">
        <v>22</v>
      </c>
      <c r="D1722" s="196" t="s">
        <v>494</v>
      </c>
      <c r="E1722" s="412" t="s">
        <v>455</v>
      </c>
      <c r="F1722" s="412"/>
      <c r="G1722" s="198" t="s">
        <v>175</v>
      </c>
      <c r="H1722" s="199">
        <v>0.80500000000000005</v>
      </c>
      <c r="I1722" s="200">
        <v>24.6</v>
      </c>
      <c r="J1722" s="200">
        <v>19.8</v>
      </c>
    </row>
    <row r="1723" spans="1:10" customFormat="1" ht="51.95" customHeight="1" x14ac:dyDescent="0.2">
      <c r="A1723" s="196" t="s">
        <v>456</v>
      </c>
      <c r="B1723" s="197" t="s">
        <v>885</v>
      </c>
      <c r="C1723" s="196" t="s">
        <v>22</v>
      </c>
      <c r="D1723" s="196" t="s">
        <v>886</v>
      </c>
      <c r="E1723" s="412" t="s">
        <v>801</v>
      </c>
      <c r="F1723" s="412"/>
      <c r="G1723" s="198" t="s">
        <v>32</v>
      </c>
      <c r="H1723" s="199">
        <v>9.1000000000000004E-3</v>
      </c>
      <c r="I1723" s="200">
        <v>723.53</v>
      </c>
      <c r="J1723" s="200">
        <v>6.58</v>
      </c>
    </row>
    <row r="1724" spans="1:10" customFormat="1" ht="39" customHeight="1" x14ac:dyDescent="0.2">
      <c r="A1724" s="201" t="s">
        <v>457</v>
      </c>
      <c r="B1724" s="202" t="s">
        <v>802</v>
      </c>
      <c r="C1724" s="201" t="s">
        <v>22</v>
      </c>
      <c r="D1724" s="201" t="s">
        <v>803</v>
      </c>
      <c r="E1724" s="408" t="s">
        <v>460</v>
      </c>
      <c r="F1724" s="408"/>
      <c r="G1724" s="203" t="s">
        <v>29</v>
      </c>
      <c r="H1724" s="204">
        <v>0.42</v>
      </c>
      <c r="I1724" s="205">
        <v>2.1</v>
      </c>
      <c r="J1724" s="205">
        <v>0.88200000000000001</v>
      </c>
    </row>
    <row r="1725" spans="1:10" customFormat="1" ht="24" customHeight="1" x14ac:dyDescent="0.2">
      <c r="A1725" s="201" t="s">
        <v>457</v>
      </c>
      <c r="B1725" s="202" t="s">
        <v>804</v>
      </c>
      <c r="C1725" s="201" t="s">
        <v>22</v>
      </c>
      <c r="D1725" s="201" t="s">
        <v>805</v>
      </c>
      <c r="E1725" s="408" t="s">
        <v>460</v>
      </c>
      <c r="F1725" s="408"/>
      <c r="G1725" s="203" t="s">
        <v>806</v>
      </c>
      <c r="H1725" s="204">
        <v>5.0000000000000001E-3</v>
      </c>
      <c r="I1725" s="205">
        <v>41.93</v>
      </c>
      <c r="J1725" s="205">
        <v>0.20965</v>
      </c>
    </row>
    <row r="1726" spans="1:10" customFormat="1" ht="39" customHeight="1" x14ac:dyDescent="0.2">
      <c r="A1726" s="201" t="s">
        <v>457</v>
      </c>
      <c r="B1726" s="202" t="s">
        <v>1199</v>
      </c>
      <c r="C1726" s="201" t="s">
        <v>22</v>
      </c>
      <c r="D1726" s="201" t="s">
        <v>1200</v>
      </c>
      <c r="E1726" s="408" t="s">
        <v>460</v>
      </c>
      <c r="F1726" s="408"/>
      <c r="G1726" s="203" t="s">
        <v>28</v>
      </c>
      <c r="H1726" s="204">
        <v>28.31</v>
      </c>
      <c r="I1726" s="205">
        <v>0.9</v>
      </c>
      <c r="J1726" s="205">
        <v>25.478999999999999</v>
      </c>
    </row>
    <row r="1727" spans="1:10" customFormat="1" x14ac:dyDescent="0.2">
      <c r="A1727" s="206"/>
      <c r="B1727" s="206"/>
      <c r="C1727" s="206"/>
      <c r="D1727" s="206"/>
      <c r="E1727" s="206" t="s">
        <v>470</v>
      </c>
      <c r="F1727" s="207">
        <v>55.75</v>
      </c>
      <c r="G1727" s="206" t="s">
        <v>471</v>
      </c>
      <c r="H1727" s="207">
        <v>0</v>
      </c>
      <c r="I1727" s="206" t="s">
        <v>472</v>
      </c>
      <c r="J1727" s="207">
        <v>55.75</v>
      </c>
    </row>
    <row r="1728" spans="1:10" customFormat="1" ht="15" thickBot="1" x14ac:dyDescent="0.25">
      <c r="A1728" s="206"/>
      <c r="B1728" s="206"/>
      <c r="C1728" s="206"/>
      <c r="D1728" s="206"/>
      <c r="E1728" s="206" t="s">
        <v>473</v>
      </c>
      <c r="F1728" s="207">
        <v>25.45</v>
      </c>
      <c r="G1728" s="206"/>
      <c r="H1728" s="409" t="s">
        <v>474</v>
      </c>
      <c r="I1728" s="409"/>
      <c r="J1728" s="207">
        <v>133.58000000000001</v>
      </c>
    </row>
    <row r="1729" spans="1:10" customFormat="1" ht="0.95" customHeight="1" thickTop="1" x14ac:dyDescent="0.2">
      <c r="A1729" s="208"/>
      <c r="B1729" s="208"/>
      <c r="C1729" s="208"/>
      <c r="D1729" s="208"/>
      <c r="E1729" s="208"/>
      <c r="F1729" s="208"/>
      <c r="G1729" s="208"/>
      <c r="H1729" s="208"/>
      <c r="I1729" s="208"/>
      <c r="J1729" s="208"/>
    </row>
    <row r="1730" spans="1:10" customFormat="1" ht="18" customHeight="1" x14ac:dyDescent="0.2">
      <c r="A1730" s="143"/>
      <c r="B1730" s="144" t="s">
        <v>7</v>
      </c>
      <c r="C1730" s="143" t="s">
        <v>8</v>
      </c>
      <c r="D1730" s="143" t="s">
        <v>9</v>
      </c>
      <c r="E1730" s="410" t="s">
        <v>453</v>
      </c>
      <c r="F1730" s="410"/>
      <c r="G1730" s="145" t="s">
        <v>10</v>
      </c>
      <c r="H1730" s="144" t="s">
        <v>11</v>
      </c>
      <c r="I1730" s="144" t="s">
        <v>12</v>
      </c>
      <c r="J1730" s="144" t="s">
        <v>14</v>
      </c>
    </row>
    <row r="1731" spans="1:10" customFormat="1" ht="39" customHeight="1" x14ac:dyDescent="0.2">
      <c r="A1731" s="156" t="s">
        <v>454</v>
      </c>
      <c r="B1731" s="158" t="s">
        <v>2302</v>
      </c>
      <c r="C1731" s="156" t="s">
        <v>22</v>
      </c>
      <c r="D1731" s="156" t="s">
        <v>2303</v>
      </c>
      <c r="E1731" s="411" t="s">
        <v>728</v>
      </c>
      <c r="F1731" s="411"/>
      <c r="G1731" s="157" t="s">
        <v>734</v>
      </c>
      <c r="H1731" s="195">
        <v>1</v>
      </c>
      <c r="I1731" s="159">
        <v>0.25</v>
      </c>
      <c r="J1731" s="159">
        <v>0.25</v>
      </c>
    </row>
    <row r="1732" spans="1:10" customFormat="1" ht="39" customHeight="1" x14ac:dyDescent="0.2">
      <c r="A1732" s="196" t="s">
        <v>456</v>
      </c>
      <c r="B1732" s="197" t="s">
        <v>2411</v>
      </c>
      <c r="C1732" s="196" t="s">
        <v>22</v>
      </c>
      <c r="D1732" s="196" t="s">
        <v>2412</v>
      </c>
      <c r="E1732" s="412" t="s">
        <v>1252</v>
      </c>
      <c r="F1732" s="412"/>
      <c r="G1732" s="198" t="s">
        <v>175</v>
      </c>
      <c r="H1732" s="199">
        <v>1</v>
      </c>
      <c r="I1732" s="200">
        <v>0.04</v>
      </c>
      <c r="J1732" s="200">
        <v>0.04</v>
      </c>
    </row>
    <row r="1733" spans="1:10" customFormat="1" ht="39" customHeight="1" x14ac:dyDescent="0.2">
      <c r="A1733" s="196" t="s">
        <v>456</v>
      </c>
      <c r="B1733" s="197" t="s">
        <v>2413</v>
      </c>
      <c r="C1733" s="196" t="s">
        <v>22</v>
      </c>
      <c r="D1733" s="196" t="s">
        <v>2414</v>
      </c>
      <c r="E1733" s="412" t="s">
        <v>1252</v>
      </c>
      <c r="F1733" s="412"/>
      <c r="G1733" s="198" t="s">
        <v>175</v>
      </c>
      <c r="H1733" s="199">
        <v>1</v>
      </c>
      <c r="I1733" s="200">
        <v>0.21</v>
      </c>
      <c r="J1733" s="200">
        <v>0.21</v>
      </c>
    </row>
    <row r="1734" spans="1:10" customFormat="1" x14ac:dyDescent="0.2">
      <c r="A1734" s="206"/>
      <c r="B1734" s="206"/>
      <c r="C1734" s="206"/>
      <c r="D1734" s="206"/>
      <c r="E1734" s="206" t="s">
        <v>470</v>
      </c>
      <c r="F1734" s="207">
        <v>0</v>
      </c>
      <c r="G1734" s="206" t="s">
        <v>471</v>
      </c>
      <c r="H1734" s="207">
        <v>0</v>
      </c>
      <c r="I1734" s="206" t="s">
        <v>472</v>
      </c>
      <c r="J1734" s="207">
        <v>0</v>
      </c>
    </row>
    <row r="1735" spans="1:10" customFormat="1" ht="15" thickBot="1" x14ac:dyDescent="0.25">
      <c r="A1735" s="206"/>
      <c r="B1735" s="206"/>
      <c r="C1735" s="206"/>
      <c r="D1735" s="206"/>
      <c r="E1735" s="206" t="s">
        <v>473</v>
      </c>
      <c r="F1735" s="207">
        <v>0.05</v>
      </c>
      <c r="G1735" s="206"/>
      <c r="H1735" s="409" t="s">
        <v>474</v>
      </c>
      <c r="I1735" s="409"/>
      <c r="J1735" s="207">
        <v>0.3</v>
      </c>
    </row>
    <row r="1736" spans="1:10" customFormat="1" ht="0.95" customHeight="1" thickTop="1" x14ac:dyDescent="0.2">
      <c r="A1736" s="208"/>
      <c r="B1736" s="208"/>
      <c r="C1736" s="208"/>
      <c r="D1736" s="208"/>
      <c r="E1736" s="208"/>
      <c r="F1736" s="208"/>
      <c r="G1736" s="208"/>
      <c r="H1736" s="208"/>
      <c r="I1736" s="208"/>
      <c r="J1736" s="208"/>
    </row>
    <row r="1737" spans="1:10" customFormat="1" ht="18" customHeight="1" x14ac:dyDescent="0.2">
      <c r="A1737" s="143"/>
      <c r="B1737" s="144" t="s">
        <v>7</v>
      </c>
      <c r="C1737" s="143" t="s">
        <v>8</v>
      </c>
      <c r="D1737" s="143" t="s">
        <v>9</v>
      </c>
      <c r="E1737" s="410" t="s">
        <v>453</v>
      </c>
      <c r="F1737" s="410"/>
      <c r="G1737" s="145" t="s">
        <v>10</v>
      </c>
      <c r="H1737" s="144" t="s">
        <v>11</v>
      </c>
      <c r="I1737" s="144" t="s">
        <v>12</v>
      </c>
      <c r="J1737" s="144" t="s">
        <v>14</v>
      </c>
    </row>
    <row r="1738" spans="1:10" customFormat="1" ht="39" customHeight="1" x14ac:dyDescent="0.2">
      <c r="A1738" s="156" t="s">
        <v>454</v>
      </c>
      <c r="B1738" s="158" t="s">
        <v>2304</v>
      </c>
      <c r="C1738" s="156" t="s">
        <v>22</v>
      </c>
      <c r="D1738" s="156" t="s">
        <v>2305</v>
      </c>
      <c r="E1738" s="411" t="s">
        <v>728</v>
      </c>
      <c r="F1738" s="411"/>
      <c r="G1738" s="157" t="s">
        <v>729</v>
      </c>
      <c r="H1738" s="195">
        <v>1</v>
      </c>
      <c r="I1738" s="159">
        <v>115.23</v>
      </c>
      <c r="J1738" s="159">
        <v>115.23</v>
      </c>
    </row>
    <row r="1739" spans="1:10" customFormat="1" ht="39" customHeight="1" x14ac:dyDescent="0.2">
      <c r="A1739" s="196" t="s">
        <v>456</v>
      </c>
      <c r="B1739" s="197" t="s">
        <v>2415</v>
      </c>
      <c r="C1739" s="196" t="s">
        <v>22</v>
      </c>
      <c r="D1739" s="196" t="s">
        <v>2416</v>
      </c>
      <c r="E1739" s="412" t="s">
        <v>1252</v>
      </c>
      <c r="F1739" s="412"/>
      <c r="G1739" s="198" t="s">
        <v>175</v>
      </c>
      <c r="H1739" s="199">
        <v>1</v>
      </c>
      <c r="I1739" s="200">
        <v>114.72</v>
      </c>
      <c r="J1739" s="200">
        <v>114.72</v>
      </c>
    </row>
    <row r="1740" spans="1:10" customFormat="1" ht="39" customHeight="1" x14ac:dyDescent="0.2">
      <c r="A1740" s="196" t="s">
        <v>456</v>
      </c>
      <c r="B1740" s="197" t="s">
        <v>2413</v>
      </c>
      <c r="C1740" s="196" t="s">
        <v>22</v>
      </c>
      <c r="D1740" s="196" t="s">
        <v>2414</v>
      </c>
      <c r="E1740" s="412" t="s">
        <v>1252</v>
      </c>
      <c r="F1740" s="412"/>
      <c r="G1740" s="198" t="s">
        <v>175</v>
      </c>
      <c r="H1740" s="199">
        <v>1</v>
      </c>
      <c r="I1740" s="200">
        <v>0.21</v>
      </c>
      <c r="J1740" s="200">
        <v>0.21</v>
      </c>
    </row>
    <row r="1741" spans="1:10" customFormat="1" ht="39" customHeight="1" x14ac:dyDescent="0.2">
      <c r="A1741" s="196" t="s">
        <v>456</v>
      </c>
      <c r="B1741" s="197" t="s">
        <v>2417</v>
      </c>
      <c r="C1741" s="196" t="s">
        <v>22</v>
      </c>
      <c r="D1741" s="196" t="s">
        <v>2418</v>
      </c>
      <c r="E1741" s="412" t="s">
        <v>1252</v>
      </c>
      <c r="F1741" s="412"/>
      <c r="G1741" s="198" t="s">
        <v>175</v>
      </c>
      <c r="H1741" s="199">
        <v>1</v>
      </c>
      <c r="I1741" s="200">
        <v>0.26</v>
      </c>
      <c r="J1741" s="200">
        <v>0.26</v>
      </c>
    </row>
    <row r="1742" spans="1:10" customFormat="1" ht="39" customHeight="1" x14ac:dyDescent="0.2">
      <c r="A1742" s="196" t="s">
        <v>456</v>
      </c>
      <c r="B1742" s="197" t="s">
        <v>2411</v>
      </c>
      <c r="C1742" s="196" t="s">
        <v>22</v>
      </c>
      <c r="D1742" s="196" t="s">
        <v>2412</v>
      </c>
      <c r="E1742" s="412" t="s">
        <v>1252</v>
      </c>
      <c r="F1742" s="412"/>
      <c r="G1742" s="198" t="s">
        <v>175</v>
      </c>
      <c r="H1742" s="199">
        <v>1</v>
      </c>
      <c r="I1742" s="200">
        <v>0.04</v>
      </c>
      <c r="J1742" s="200">
        <v>0.04</v>
      </c>
    </row>
    <row r="1743" spans="1:10" customFormat="1" x14ac:dyDescent="0.2">
      <c r="A1743" s="206"/>
      <c r="B1743" s="206"/>
      <c r="C1743" s="206"/>
      <c r="D1743" s="206"/>
      <c r="E1743" s="206" t="s">
        <v>470</v>
      </c>
      <c r="F1743" s="207">
        <v>0</v>
      </c>
      <c r="G1743" s="206" t="s">
        <v>471</v>
      </c>
      <c r="H1743" s="207">
        <v>0</v>
      </c>
      <c r="I1743" s="206" t="s">
        <v>472</v>
      </c>
      <c r="J1743" s="207">
        <v>0</v>
      </c>
    </row>
    <row r="1744" spans="1:10" customFormat="1" ht="15" thickBot="1" x14ac:dyDescent="0.25">
      <c r="A1744" s="206"/>
      <c r="B1744" s="206"/>
      <c r="C1744" s="206"/>
      <c r="D1744" s="206"/>
      <c r="E1744" s="206" t="s">
        <v>473</v>
      </c>
      <c r="F1744" s="207">
        <v>27.12</v>
      </c>
      <c r="G1744" s="206"/>
      <c r="H1744" s="409" t="s">
        <v>474</v>
      </c>
      <c r="I1744" s="409"/>
      <c r="J1744" s="207">
        <v>142.35</v>
      </c>
    </row>
    <row r="1745" spans="1:10" customFormat="1" ht="0.95" customHeight="1" thickTop="1" x14ac:dyDescent="0.2">
      <c r="A1745" s="208"/>
      <c r="B1745" s="208"/>
      <c r="C1745" s="208"/>
      <c r="D1745" s="208"/>
      <c r="E1745" s="208"/>
      <c r="F1745" s="208"/>
      <c r="G1745" s="208"/>
      <c r="H1745" s="208"/>
      <c r="I1745" s="208"/>
      <c r="J1745" s="208"/>
    </row>
    <row r="1746" spans="1:10" customFormat="1" ht="18" customHeight="1" x14ac:dyDescent="0.2">
      <c r="A1746" s="143"/>
      <c r="B1746" s="144" t="s">
        <v>7</v>
      </c>
      <c r="C1746" s="143" t="s">
        <v>8</v>
      </c>
      <c r="D1746" s="143" t="s">
        <v>9</v>
      </c>
      <c r="E1746" s="410" t="s">
        <v>453</v>
      </c>
      <c r="F1746" s="410"/>
      <c r="G1746" s="145" t="s">
        <v>10</v>
      </c>
      <c r="H1746" s="144" t="s">
        <v>11</v>
      </c>
      <c r="I1746" s="144" t="s">
        <v>12</v>
      </c>
      <c r="J1746" s="144" t="s">
        <v>14</v>
      </c>
    </row>
    <row r="1747" spans="1:10" customFormat="1" ht="39" customHeight="1" x14ac:dyDescent="0.2">
      <c r="A1747" s="156" t="s">
        <v>454</v>
      </c>
      <c r="B1747" s="158" t="s">
        <v>2413</v>
      </c>
      <c r="C1747" s="156" t="s">
        <v>22</v>
      </c>
      <c r="D1747" s="156" t="s">
        <v>2414</v>
      </c>
      <c r="E1747" s="411" t="s">
        <v>1252</v>
      </c>
      <c r="F1747" s="411"/>
      <c r="G1747" s="157" t="s">
        <v>175</v>
      </c>
      <c r="H1747" s="195">
        <v>1</v>
      </c>
      <c r="I1747" s="159">
        <v>0.21</v>
      </c>
      <c r="J1747" s="159">
        <v>0.21</v>
      </c>
    </row>
    <row r="1748" spans="1:10" customFormat="1" ht="39" customHeight="1" x14ac:dyDescent="0.2">
      <c r="A1748" s="201" t="s">
        <v>457</v>
      </c>
      <c r="B1748" s="202" t="s">
        <v>2419</v>
      </c>
      <c r="C1748" s="201" t="s">
        <v>22</v>
      </c>
      <c r="D1748" s="201" t="s">
        <v>2420</v>
      </c>
      <c r="E1748" s="408" t="s">
        <v>1023</v>
      </c>
      <c r="F1748" s="408"/>
      <c r="G1748" s="203" t="s">
        <v>28</v>
      </c>
      <c r="H1748" s="204">
        <v>6.3999999999999997E-5</v>
      </c>
      <c r="I1748" s="205">
        <v>3309.04</v>
      </c>
      <c r="J1748" s="205">
        <v>0.21177860000000001</v>
      </c>
    </row>
    <row r="1749" spans="1:10" customFormat="1" x14ac:dyDescent="0.2">
      <c r="A1749" s="206"/>
      <c r="B1749" s="206"/>
      <c r="C1749" s="206"/>
      <c r="D1749" s="206"/>
      <c r="E1749" s="206" t="s">
        <v>470</v>
      </c>
      <c r="F1749" s="207">
        <v>0</v>
      </c>
      <c r="G1749" s="206" t="s">
        <v>471</v>
      </c>
      <c r="H1749" s="207">
        <v>0</v>
      </c>
      <c r="I1749" s="206" t="s">
        <v>472</v>
      </c>
      <c r="J1749" s="207">
        <v>0</v>
      </c>
    </row>
    <row r="1750" spans="1:10" customFormat="1" ht="15" thickBot="1" x14ac:dyDescent="0.25">
      <c r="A1750" s="206"/>
      <c r="B1750" s="206"/>
      <c r="C1750" s="206"/>
      <c r="D1750" s="206"/>
      <c r="E1750" s="206" t="s">
        <v>473</v>
      </c>
      <c r="F1750" s="207">
        <v>0.04</v>
      </c>
      <c r="G1750" s="206"/>
      <c r="H1750" s="409" t="s">
        <v>474</v>
      </c>
      <c r="I1750" s="409"/>
      <c r="J1750" s="207">
        <v>0.25</v>
      </c>
    </row>
    <row r="1751" spans="1:10" customFormat="1" ht="0.95" customHeight="1" thickTop="1" x14ac:dyDescent="0.2">
      <c r="A1751" s="208"/>
      <c r="B1751" s="208"/>
      <c r="C1751" s="208"/>
      <c r="D1751" s="208"/>
      <c r="E1751" s="208"/>
      <c r="F1751" s="208"/>
      <c r="G1751" s="208"/>
      <c r="H1751" s="208"/>
      <c r="I1751" s="208"/>
      <c r="J1751" s="208"/>
    </row>
    <row r="1752" spans="1:10" customFormat="1" ht="18" customHeight="1" x14ac:dyDescent="0.2">
      <c r="A1752" s="143"/>
      <c r="B1752" s="144" t="s">
        <v>7</v>
      </c>
      <c r="C1752" s="143" t="s">
        <v>8</v>
      </c>
      <c r="D1752" s="143" t="s">
        <v>9</v>
      </c>
      <c r="E1752" s="410" t="s">
        <v>453</v>
      </c>
      <c r="F1752" s="410"/>
      <c r="G1752" s="145" t="s">
        <v>10</v>
      </c>
      <c r="H1752" s="144" t="s">
        <v>11</v>
      </c>
      <c r="I1752" s="144" t="s">
        <v>12</v>
      </c>
      <c r="J1752" s="144" t="s">
        <v>14</v>
      </c>
    </row>
    <row r="1753" spans="1:10" customFormat="1" ht="39" customHeight="1" x14ac:dyDescent="0.2">
      <c r="A1753" s="156" t="s">
        <v>454</v>
      </c>
      <c r="B1753" s="158" t="s">
        <v>2411</v>
      </c>
      <c r="C1753" s="156" t="s">
        <v>22</v>
      </c>
      <c r="D1753" s="156" t="s">
        <v>2412</v>
      </c>
      <c r="E1753" s="411" t="s">
        <v>1252</v>
      </c>
      <c r="F1753" s="411"/>
      <c r="G1753" s="157" t="s">
        <v>175</v>
      </c>
      <c r="H1753" s="195">
        <v>1</v>
      </c>
      <c r="I1753" s="159">
        <v>0.04</v>
      </c>
      <c r="J1753" s="159">
        <v>0.04</v>
      </c>
    </row>
    <row r="1754" spans="1:10" customFormat="1" ht="39" customHeight="1" x14ac:dyDescent="0.2">
      <c r="A1754" s="201" t="s">
        <v>457</v>
      </c>
      <c r="B1754" s="202" t="s">
        <v>2419</v>
      </c>
      <c r="C1754" s="201" t="s">
        <v>22</v>
      </c>
      <c r="D1754" s="201" t="s">
        <v>2420</v>
      </c>
      <c r="E1754" s="408" t="s">
        <v>1023</v>
      </c>
      <c r="F1754" s="408"/>
      <c r="G1754" s="203" t="s">
        <v>28</v>
      </c>
      <c r="H1754" s="204">
        <v>1.4800000000000001E-5</v>
      </c>
      <c r="I1754" s="205">
        <v>3309.04</v>
      </c>
      <c r="J1754" s="205">
        <v>4.8973799999999998E-2</v>
      </c>
    </row>
    <row r="1755" spans="1:10" customFormat="1" x14ac:dyDescent="0.2">
      <c r="A1755" s="206"/>
      <c r="B1755" s="206"/>
      <c r="C1755" s="206"/>
      <c r="D1755" s="206"/>
      <c r="E1755" s="206" t="s">
        <v>470</v>
      </c>
      <c r="F1755" s="207">
        <v>0</v>
      </c>
      <c r="G1755" s="206" t="s">
        <v>471</v>
      </c>
      <c r="H1755" s="207">
        <v>0</v>
      </c>
      <c r="I1755" s="206" t="s">
        <v>472</v>
      </c>
      <c r="J1755" s="207">
        <v>0</v>
      </c>
    </row>
    <row r="1756" spans="1:10" customFormat="1" ht="15" thickBot="1" x14ac:dyDescent="0.25">
      <c r="A1756" s="206"/>
      <c r="B1756" s="206"/>
      <c r="C1756" s="206"/>
      <c r="D1756" s="206"/>
      <c r="E1756" s="206" t="s">
        <v>473</v>
      </c>
      <c r="F1756" s="207">
        <v>0</v>
      </c>
      <c r="G1756" s="206"/>
      <c r="H1756" s="409" t="s">
        <v>474</v>
      </c>
      <c r="I1756" s="409"/>
      <c r="J1756" s="207">
        <v>0.04</v>
      </c>
    </row>
    <row r="1757" spans="1:10" customFormat="1" ht="0.95" customHeight="1" thickTop="1" x14ac:dyDescent="0.2">
      <c r="A1757" s="208"/>
      <c r="B1757" s="208"/>
      <c r="C1757" s="208"/>
      <c r="D1757" s="208"/>
      <c r="E1757" s="208"/>
      <c r="F1757" s="208"/>
      <c r="G1757" s="208"/>
      <c r="H1757" s="208"/>
      <c r="I1757" s="208"/>
      <c r="J1757" s="208"/>
    </row>
    <row r="1758" spans="1:10" customFormat="1" ht="18" customHeight="1" x14ac:dyDescent="0.2">
      <c r="A1758" s="143"/>
      <c r="B1758" s="144" t="s">
        <v>7</v>
      </c>
      <c r="C1758" s="143" t="s">
        <v>8</v>
      </c>
      <c r="D1758" s="143" t="s">
        <v>9</v>
      </c>
      <c r="E1758" s="410" t="s">
        <v>453</v>
      </c>
      <c r="F1758" s="410"/>
      <c r="G1758" s="145" t="s">
        <v>10</v>
      </c>
      <c r="H1758" s="144" t="s">
        <v>11</v>
      </c>
      <c r="I1758" s="144" t="s">
        <v>12</v>
      </c>
      <c r="J1758" s="144" t="s">
        <v>14</v>
      </c>
    </row>
    <row r="1759" spans="1:10" customFormat="1" ht="39" customHeight="1" x14ac:dyDescent="0.2">
      <c r="A1759" s="156" t="s">
        <v>454</v>
      </c>
      <c r="B1759" s="158" t="s">
        <v>2417</v>
      </c>
      <c r="C1759" s="156" t="s">
        <v>22</v>
      </c>
      <c r="D1759" s="156" t="s">
        <v>2418</v>
      </c>
      <c r="E1759" s="411" t="s">
        <v>1252</v>
      </c>
      <c r="F1759" s="411"/>
      <c r="G1759" s="157" t="s">
        <v>175</v>
      </c>
      <c r="H1759" s="195">
        <v>1</v>
      </c>
      <c r="I1759" s="159">
        <v>0.26</v>
      </c>
      <c r="J1759" s="159">
        <v>0.26</v>
      </c>
    </row>
    <row r="1760" spans="1:10" customFormat="1" ht="39" customHeight="1" x14ac:dyDescent="0.2">
      <c r="A1760" s="201" t="s">
        <v>457</v>
      </c>
      <c r="B1760" s="202" t="s">
        <v>2419</v>
      </c>
      <c r="C1760" s="201" t="s">
        <v>22</v>
      </c>
      <c r="D1760" s="201" t="s">
        <v>2420</v>
      </c>
      <c r="E1760" s="408" t="s">
        <v>1023</v>
      </c>
      <c r="F1760" s="408"/>
      <c r="G1760" s="203" t="s">
        <v>28</v>
      </c>
      <c r="H1760" s="204">
        <v>8.0000000000000007E-5</v>
      </c>
      <c r="I1760" s="205">
        <v>3309.04</v>
      </c>
      <c r="J1760" s="205">
        <v>0.26472319999999999</v>
      </c>
    </row>
    <row r="1761" spans="1:10" customFormat="1" x14ac:dyDescent="0.2">
      <c r="A1761" s="206"/>
      <c r="B1761" s="206"/>
      <c r="C1761" s="206"/>
      <c r="D1761" s="206"/>
      <c r="E1761" s="206" t="s">
        <v>470</v>
      </c>
      <c r="F1761" s="207">
        <v>0</v>
      </c>
      <c r="G1761" s="206" t="s">
        <v>471</v>
      </c>
      <c r="H1761" s="207">
        <v>0</v>
      </c>
      <c r="I1761" s="206" t="s">
        <v>472</v>
      </c>
      <c r="J1761" s="207">
        <v>0</v>
      </c>
    </row>
    <row r="1762" spans="1:10" customFormat="1" ht="15" thickBot="1" x14ac:dyDescent="0.25">
      <c r="A1762" s="206"/>
      <c r="B1762" s="206"/>
      <c r="C1762" s="206"/>
      <c r="D1762" s="206"/>
      <c r="E1762" s="206" t="s">
        <v>473</v>
      </c>
      <c r="F1762" s="207">
        <v>0.06</v>
      </c>
      <c r="G1762" s="206"/>
      <c r="H1762" s="409" t="s">
        <v>474</v>
      </c>
      <c r="I1762" s="409"/>
      <c r="J1762" s="207">
        <v>0.32</v>
      </c>
    </row>
    <row r="1763" spans="1:10" customFormat="1" ht="0.95" customHeight="1" thickTop="1" x14ac:dyDescent="0.2">
      <c r="A1763" s="208"/>
      <c r="B1763" s="208"/>
      <c r="C1763" s="208"/>
      <c r="D1763" s="208"/>
      <c r="E1763" s="208"/>
      <c r="F1763" s="208"/>
      <c r="G1763" s="208"/>
      <c r="H1763" s="208"/>
      <c r="I1763" s="208"/>
      <c r="J1763" s="208"/>
    </row>
    <row r="1764" spans="1:10" customFormat="1" ht="18" customHeight="1" x14ac:dyDescent="0.2">
      <c r="A1764" s="143"/>
      <c r="B1764" s="144" t="s">
        <v>7</v>
      </c>
      <c r="C1764" s="143" t="s">
        <v>8</v>
      </c>
      <c r="D1764" s="143" t="s">
        <v>9</v>
      </c>
      <c r="E1764" s="410" t="s">
        <v>453</v>
      </c>
      <c r="F1764" s="410"/>
      <c r="G1764" s="145" t="s">
        <v>10</v>
      </c>
      <c r="H1764" s="144" t="s">
        <v>11</v>
      </c>
      <c r="I1764" s="144" t="s">
        <v>12</v>
      </c>
      <c r="J1764" s="144" t="s">
        <v>14</v>
      </c>
    </row>
    <row r="1765" spans="1:10" customFormat="1" ht="39" customHeight="1" x14ac:dyDescent="0.2">
      <c r="A1765" s="156" t="s">
        <v>454</v>
      </c>
      <c r="B1765" s="158" t="s">
        <v>2415</v>
      </c>
      <c r="C1765" s="156" t="s">
        <v>22</v>
      </c>
      <c r="D1765" s="156" t="s">
        <v>2416</v>
      </c>
      <c r="E1765" s="411" t="s">
        <v>1252</v>
      </c>
      <c r="F1765" s="411"/>
      <c r="G1765" s="157" t="s">
        <v>175</v>
      </c>
      <c r="H1765" s="195">
        <v>1</v>
      </c>
      <c r="I1765" s="159">
        <v>114.72</v>
      </c>
      <c r="J1765" s="159">
        <v>114.72</v>
      </c>
    </row>
    <row r="1766" spans="1:10" customFormat="1" ht="26.1" customHeight="1" x14ac:dyDescent="0.2">
      <c r="A1766" s="201" t="s">
        <v>457</v>
      </c>
      <c r="B1766" s="202" t="s">
        <v>2421</v>
      </c>
      <c r="C1766" s="201" t="s">
        <v>22</v>
      </c>
      <c r="D1766" s="201" t="s">
        <v>2422</v>
      </c>
      <c r="E1766" s="408" t="s">
        <v>460</v>
      </c>
      <c r="F1766" s="408"/>
      <c r="G1766" s="203" t="s">
        <v>32</v>
      </c>
      <c r="H1766" s="204">
        <v>2.75</v>
      </c>
      <c r="I1766" s="205">
        <v>24.1</v>
      </c>
      <c r="J1766" s="205">
        <v>66.275000000000006</v>
      </c>
    </row>
    <row r="1767" spans="1:10" customFormat="1" ht="26.1" customHeight="1" x14ac:dyDescent="0.2">
      <c r="A1767" s="201" t="s">
        <v>457</v>
      </c>
      <c r="B1767" s="202" t="s">
        <v>2423</v>
      </c>
      <c r="C1767" s="201" t="s">
        <v>22</v>
      </c>
      <c r="D1767" s="201" t="s">
        <v>2424</v>
      </c>
      <c r="E1767" s="408" t="s">
        <v>460</v>
      </c>
      <c r="F1767" s="408"/>
      <c r="G1767" s="203" t="s">
        <v>251</v>
      </c>
      <c r="H1767" s="204">
        <v>0.44051000000000001</v>
      </c>
      <c r="I1767" s="205">
        <v>110</v>
      </c>
      <c r="J1767" s="205">
        <v>48.456099999999999</v>
      </c>
    </row>
    <row r="1768" spans="1:10" customFormat="1" x14ac:dyDescent="0.2">
      <c r="A1768" s="206"/>
      <c r="B1768" s="206"/>
      <c r="C1768" s="206"/>
      <c r="D1768" s="206"/>
      <c r="E1768" s="206" t="s">
        <v>470</v>
      </c>
      <c r="F1768" s="207">
        <v>0</v>
      </c>
      <c r="G1768" s="206" t="s">
        <v>471</v>
      </c>
      <c r="H1768" s="207">
        <v>0</v>
      </c>
      <c r="I1768" s="206" t="s">
        <v>472</v>
      </c>
      <c r="J1768" s="207">
        <v>0</v>
      </c>
    </row>
    <row r="1769" spans="1:10" customFormat="1" ht="15" thickBot="1" x14ac:dyDescent="0.25">
      <c r="A1769" s="206"/>
      <c r="B1769" s="206"/>
      <c r="C1769" s="206"/>
      <c r="D1769" s="206"/>
      <c r="E1769" s="206" t="s">
        <v>473</v>
      </c>
      <c r="F1769" s="207">
        <v>27</v>
      </c>
      <c r="G1769" s="206"/>
      <c r="H1769" s="409" t="s">
        <v>474</v>
      </c>
      <c r="I1769" s="409"/>
      <c r="J1769" s="207">
        <v>141.72</v>
      </c>
    </row>
    <row r="1770" spans="1:10" customFormat="1" ht="0.95" customHeight="1" thickTop="1" x14ac:dyDescent="0.2">
      <c r="A1770" s="208"/>
      <c r="B1770" s="208"/>
      <c r="C1770" s="208"/>
      <c r="D1770" s="208"/>
      <c r="E1770" s="208"/>
      <c r="F1770" s="208"/>
      <c r="G1770" s="208"/>
      <c r="H1770" s="208"/>
      <c r="I1770" s="208"/>
      <c r="J1770" s="208"/>
    </row>
    <row r="1771" spans="1:10" customFormat="1" ht="18" customHeight="1" x14ac:dyDescent="0.2">
      <c r="A1771" s="143"/>
      <c r="B1771" s="144" t="s">
        <v>7</v>
      </c>
      <c r="C1771" s="143" t="s">
        <v>8</v>
      </c>
      <c r="D1771" s="143" t="s">
        <v>9</v>
      </c>
      <c r="E1771" s="410" t="s">
        <v>453</v>
      </c>
      <c r="F1771" s="410"/>
      <c r="G1771" s="145" t="s">
        <v>10</v>
      </c>
      <c r="H1771" s="144" t="s">
        <v>11</v>
      </c>
      <c r="I1771" s="144" t="s">
        <v>12</v>
      </c>
      <c r="J1771" s="144" t="s">
        <v>14</v>
      </c>
    </row>
    <row r="1772" spans="1:10" customFormat="1" ht="39" customHeight="1" x14ac:dyDescent="0.2">
      <c r="A1772" s="156" t="s">
        <v>454</v>
      </c>
      <c r="B1772" s="158" t="s">
        <v>1201</v>
      </c>
      <c r="C1772" s="156" t="s">
        <v>22</v>
      </c>
      <c r="D1772" s="156" t="s">
        <v>1202</v>
      </c>
      <c r="E1772" s="411" t="s">
        <v>801</v>
      </c>
      <c r="F1772" s="411"/>
      <c r="G1772" s="157" t="s">
        <v>32</v>
      </c>
      <c r="H1772" s="195">
        <v>1</v>
      </c>
      <c r="I1772" s="159">
        <v>9889.11</v>
      </c>
      <c r="J1772" s="159">
        <v>9889.11</v>
      </c>
    </row>
    <row r="1773" spans="1:10" customFormat="1" ht="39" customHeight="1" x14ac:dyDescent="0.2">
      <c r="A1773" s="196" t="s">
        <v>456</v>
      </c>
      <c r="B1773" s="197" t="s">
        <v>1203</v>
      </c>
      <c r="C1773" s="196" t="s">
        <v>22</v>
      </c>
      <c r="D1773" s="196" t="s">
        <v>1204</v>
      </c>
      <c r="E1773" s="412" t="s">
        <v>728</v>
      </c>
      <c r="F1773" s="412"/>
      <c r="G1773" s="198" t="s">
        <v>729</v>
      </c>
      <c r="H1773" s="199">
        <v>1.1000000000000001</v>
      </c>
      <c r="I1773" s="200">
        <v>5.16</v>
      </c>
      <c r="J1773" s="200">
        <v>5.67</v>
      </c>
    </row>
    <row r="1774" spans="1:10" customFormat="1" ht="26.1" customHeight="1" x14ac:dyDescent="0.2">
      <c r="A1774" s="196" t="s">
        <v>456</v>
      </c>
      <c r="B1774" s="197" t="s">
        <v>765</v>
      </c>
      <c r="C1774" s="196" t="s">
        <v>22</v>
      </c>
      <c r="D1774" s="196" t="s">
        <v>766</v>
      </c>
      <c r="E1774" s="412" t="s">
        <v>455</v>
      </c>
      <c r="F1774" s="412"/>
      <c r="G1774" s="198" t="s">
        <v>175</v>
      </c>
      <c r="H1774" s="199">
        <v>4.72</v>
      </c>
      <c r="I1774" s="200">
        <v>23.7</v>
      </c>
      <c r="J1774" s="200">
        <v>111.86</v>
      </c>
    </row>
    <row r="1775" spans="1:10" customFormat="1" ht="39" customHeight="1" x14ac:dyDescent="0.2">
      <c r="A1775" s="196" t="s">
        <v>456</v>
      </c>
      <c r="B1775" s="197" t="s">
        <v>1205</v>
      </c>
      <c r="C1775" s="196" t="s">
        <v>22</v>
      </c>
      <c r="D1775" s="196" t="s">
        <v>1206</v>
      </c>
      <c r="E1775" s="412" t="s">
        <v>728</v>
      </c>
      <c r="F1775" s="412"/>
      <c r="G1775" s="198" t="s">
        <v>734</v>
      </c>
      <c r="H1775" s="199">
        <v>3.62</v>
      </c>
      <c r="I1775" s="200">
        <v>1.1399999999999999</v>
      </c>
      <c r="J1775" s="200">
        <v>4.12</v>
      </c>
    </row>
    <row r="1776" spans="1:10" customFormat="1" ht="24" customHeight="1" x14ac:dyDescent="0.2">
      <c r="A1776" s="201" t="s">
        <v>457</v>
      </c>
      <c r="B1776" s="202" t="s">
        <v>1207</v>
      </c>
      <c r="C1776" s="201" t="s">
        <v>22</v>
      </c>
      <c r="D1776" s="201" t="s">
        <v>1208</v>
      </c>
      <c r="E1776" s="408" t="s">
        <v>460</v>
      </c>
      <c r="F1776" s="408"/>
      <c r="G1776" s="203" t="s">
        <v>251</v>
      </c>
      <c r="H1776" s="204">
        <v>1981.23</v>
      </c>
      <c r="I1776" s="205">
        <v>4.93</v>
      </c>
      <c r="J1776" s="205">
        <v>9767.4639000000006</v>
      </c>
    </row>
    <row r="1777" spans="1:10" customFormat="1" x14ac:dyDescent="0.2">
      <c r="A1777" s="206"/>
      <c r="B1777" s="206"/>
      <c r="C1777" s="206"/>
      <c r="D1777" s="206"/>
      <c r="E1777" s="206" t="s">
        <v>470</v>
      </c>
      <c r="F1777" s="207">
        <v>79.150000000000006</v>
      </c>
      <c r="G1777" s="206" t="s">
        <v>471</v>
      </c>
      <c r="H1777" s="207">
        <v>0</v>
      </c>
      <c r="I1777" s="206" t="s">
        <v>472</v>
      </c>
      <c r="J1777" s="207">
        <v>79.150000000000006</v>
      </c>
    </row>
    <row r="1778" spans="1:10" customFormat="1" ht="15" thickBot="1" x14ac:dyDescent="0.25">
      <c r="A1778" s="206"/>
      <c r="B1778" s="206"/>
      <c r="C1778" s="206"/>
      <c r="D1778" s="206"/>
      <c r="E1778" s="206" t="s">
        <v>473</v>
      </c>
      <c r="F1778" s="207">
        <v>2327.89</v>
      </c>
      <c r="G1778" s="206"/>
      <c r="H1778" s="409" t="s">
        <v>474</v>
      </c>
      <c r="I1778" s="409"/>
      <c r="J1778" s="207">
        <v>12217</v>
      </c>
    </row>
    <row r="1779" spans="1:10" customFormat="1" ht="0.95" customHeight="1" thickTop="1" x14ac:dyDescent="0.2">
      <c r="A1779" s="208"/>
      <c r="B1779" s="208"/>
      <c r="C1779" s="208"/>
      <c r="D1779" s="208"/>
      <c r="E1779" s="208"/>
      <c r="F1779" s="208"/>
      <c r="G1779" s="208"/>
      <c r="H1779" s="208"/>
      <c r="I1779" s="208"/>
      <c r="J1779" s="208"/>
    </row>
    <row r="1780" spans="1:10" customFormat="1" ht="18" customHeight="1" x14ac:dyDescent="0.2">
      <c r="A1780" s="143"/>
      <c r="B1780" s="144" t="s">
        <v>7</v>
      </c>
      <c r="C1780" s="143" t="s">
        <v>8</v>
      </c>
      <c r="D1780" s="143" t="s">
        <v>9</v>
      </c>
      <c r="E1780" s="410" t="s">
        <v>453</v>
      </c>
      <c r="F1780" s="410"/>
      <c r="G1780" s="145" t="s">
        <v>10</v>
      </c>
      <c r="H1780" s="144" t="s">
        <v>11</v>
      </c>
      <c r="I1780" s="144" t="s">
        <v>12</v>
      </c>
      <c r="J1780" s="144" t="s">
        <v>14</v>
      </c>
    </row>
    <row r="1781" spans="1:10" customFormat="1" ht="51.95" customHeight="1" x14ac:dyDescent="0.2">
      <c r="A1781" s="156" t="s">
        <v>454</v>
      </c>
      <c r="B1781" s="158" t="s">
        <v>1135</v>
      </c>
      <c r="C1781" s="156" t="s">
        <v>22</v>
      </c>
      <c r="D1781" s="156" t="s">
        <v>1136</v>
      </c>
      <c r="E1781" s="411" t="s">
        <v>801</v>
      </c>
      <c r="F1781" s="411"/>
      <c r="G1781" s="157" t="s">
        <v>32</v>
      </c>
      <c r="H1781" s="195">
        <v>1</v>
      </c>
      <c r="I1781" s="159">
        <v>919.44</v>
      </c>
      <c r="J1781" s="159">
        <v>919.44</v>
      </c>
    </row>
    <row r="1782" spans="1:10" customFormat="1" ht="24" customHeight="1" x14ac:dyDescent="0.2">
      <c r="A1782" s="196" t="s">
        <v>456</v>
      </c>
      <c r="B1782" s="197" t="s">
        <v>493</v>
      </c>
      <c r="C1782" s="196" t="s">
        <v>22</v>
      </c>
      <c r="D1782" s="196" t="s">
        <v>494</v>
      </c>
      <c r="E1782" s="412" t="s">
        <v>455</v>
      </c>
      <c r="F1782" s="412"/>
      <c r="G1782" s="198" t="s">
        <v>175</v>
      </c>
      <c r="H1782" s="199">
        <v>11.23</v>
      </c>
      <c r="I1782" s="200">
        <v>24.6</v>
      </c>
      <c r="J1782" s="200">
        <v>276.25</v>
      </c>
    </row>
    <row r="1783" spans="1:10" customFormat="1" ht="24" customHeight="1" x14ac:dyDescent="0.2">
      <c r="A1783" s="201" t="s">
        <v>457</v>
      </c>
      <c r="B1783" s="202" t="s">
        <v>687</v>
      </c>
      <c r="C1783" s="201" t="s">
        <v>22</v>
      </c>
      <c r="D1783" s="201" t="s">
        <v>688</v>
      </c>
      <c r="E1783" s="408" t="s">
        <v>460</v>
      </c>
      <c r="F1783" s="408"/>
      <c r="G1783" s="203" t="s">
        <v>251</v>
      </c>
      <c r="H1783" s="204">
        <v>261.89</v>
      </c>
      <c r="I1783" s="205">
        <v>1.58</v>
      </c>
      <c r="J1783" s="205">
        <v>413.78620000000001</v>
      </c>
    </row>
    <row r="1784" spans="1:10" customFormat="1" ht="24" customHeight="1" x14ac:dyDescent="0.2">
      <c r="A1784" s="201" t="s">
        <v>457</v>
      </c>
      <c r="B1784" s="202" t="s">
        <v>1209</v>
      </c>
      <c r="C1784" s="201" t="s">
        <v>22</v>
      </c>
      <c r="D1784" s="201" t="s">
        <v>1210</v>
      </c>
      <c r="E1784" s="408" t="s">
        <v>460</v>
      </c>
      <c r="F1784" s="408"/>
      <c r="G1784" s="203" t="s">
        <v>251</v>
      </c>
      <c r="H1784" s="204">
        <v>116.4</v>
      </c>
      <c r="I1784" s="205">
        <v>1.29</v>
      </c>
      <c r="J1784" s="205">
        <v>150.15600000000001</v>
      </c>
    </row>
    <row r="1785" spans="1:10" customFormat="1" ht="26.1" customHeight="1" x14ac:dyDescent="0.2">
      <c r="A1785" s="201" t="s">
        <v>457</v>
      </c>
      <c r="B1785" s="202" t="s">
        <v>773</v>
      </c>
      <c r="C1785" s="201" t="s">
        <v>22</v>
      </c>
      <c r="D1785" s="201" t="s">
        <v>774</v>
      </c>
      <c r="E1785" s="408" t="s">
        <v>460</v>
      </c>
      <c r="F1785" s="408"/>
      <c r="G1785" s="203" t="s">
        <v>32</v>
      </c>
      <c r="H1785" s="204">
        <v>1.1599999999999999</v>
      </c>
      <c r="I1785" s="205">
        <v>68.33</v>
      </c>
      <c r="J1785" s="205">
        <v>79.262799999999999</v>
      </c>
    </row>
    <row r="1786" spans="1:10" customFormat="1" x14ac:dyDescent="0.2">
      <c r="A1786" s="206"/>
      <c r="B1786" s="206"/>
      <c r="C1786" s="206"/>
      <c r="D1786" s="206"/>
      <c r="E1786" s="206" t="s">
        <v>470</v>
      </c>
      <c r="F1786" s="207">
        <v>182.82</v>
      </c>
      <c r="G1786" s="206" t="s">
        <v>471</v>
      </c>
      <c r="H1786" s="207">
        <v>0</v>
      </c>
      <c r="I1786" s="206" t="s">
        <v>472</v>
      </c>
      <c r="J1786" s="207">
        <v>182.82</v>
      </c>
    </row>
    <row r="1787" spans="1:10" customFormat="1" ht="15" thickBot="1" x14ac:dyDescent="0.25">
      <c r="A1787" s="206"/>
      <c r="B1787" s="206"/>
      <c r="C1787" s="206"/>
      <c r="D1787" s="206"/>
      <c r="E1787" s="206" t="s">
        <v>473</v>
      </c>
      <c r="F1787" s="207">
        <v>216.43</v>
      </c>
      <c r="G1787" s="206"/>
      <c r="H1787" s="409" t="s">
        <v>474</v>
      </c>
      <c r="I1787" s="409"/>
      <c r="J1787" s="207">
        <v>1135.8699999999999</v>
      </c>
    </row>
    <row r="1788" spans="1:10" customFormat="1" ht="0.95" customHeight="1" thickTop="1" x14ac:dyDescent="0.2">
      <c r="A1788" s="208"/>
      <c r="B1788" s="208"/>
      <c r="C1788" s="208"/>
      <c r="D1788" s="208"/>
      <c r="E1788" s="208"/>
      <c r="F1788" s="208"/>
      <c r="G1788" s="208"/>
      <c r="H1788" s="208"/>
      <c r="I1788" s="208"/>
      <c r="J1788" s="208"/>
    </row>
    <row r="1789" spans="1:10" customFormat="1" ht="18" customHeight="1" x14ac:dyDescent="0.2">
      <c r="A1789" s="143"/>
      <c r="B1789" s="144" t="s">
        <v>7</v>
      </c>
      <c r="C1789" s="143" t="s">
        <v>8</v>
      </c>
      <c r="D1789" s="143" t="s">
        <v>9</v>
      </c>
      <c r="E1789" s="410" t="s">
        <v>453</v>
      </c>
      <c r="F1789" s="410"/>
      <c r="G1789" s="145" t="s">
        <v>10</v>
      </c>
      <c r="H1789" s="144" t="s">
        <v>11</v>
      </c>
      <c r="I1789" s="144" t="s">
        <v>12</v>
      </c>
      <c r="J1789" s="144" t="s">
        <v>14</v>
      </c>
    </row>
    <row r="1790" spans="1:10" customFormat="1" ht="51.95" customHeight="1" x14ac:dyDescent="0.2">
      <c r="A1790" s="156" t="s">
        <v>454</v>
      </c>
      <c r="B1790" s="158" t="s">
        <v>887</v>
      </c>
      <c r="C1790" s="156" t="s">
        <v>22</v>
      </c>
      <c r="D1790" s="156" t="s">
        <v>888</v>
      </c>
      <c r="E1790" s="411" t="s">
        <v>801</v>
      </c>
      <c r="F1790" s="411"/>
      <c r="G1790" s="157" t="s">
        <v>32</v>
      </c>
      <c r="H1790" s="195">
        <v>1</v>
      </c>
      <c r="I1790" s="159">
        <v>875.88</v>
      </c>
      <c r="J1790" s="159">
        <v>875.88</v>
      </c>
    </row>
    <row r="1791" spans="1:10" customFormat="1" ht="24" customHeight="1" x14ac:dyDescent="0.2">
      <c r="A1791" s="196" t="s">
        <v>456</v>
      </c>
      <c r="B1791" s="197" t="s">
        <v>493</v>
      </c>
      <c r="C1791" s="196" t="s">
        <v>22</v>
      </c>
      <c r="D1791" s="196" t="s">
        <v>494</v>
      </c>
      <c r="E1791" s="412" t="s">
        <v>455</v>
      </c>
      <c r="F1791" s="412"/>
      <c r="G1791" s="198" t="s">
        <v>175</v>
      </c>
      <c r="H1791" s="199">
        <v>11.1</v>
      </c>
      <c r="I1791" s="200">
        <v>24.6</v>
      </c>
      <c r="J1791" s="200">
        <v>273.06</v>
      </c>
    </row>
    <row r="1792" spans="1:10" customFormat="1" ht="26.1" customHeight="1" x14ac:dyDescent="0.2">
      <c r="A1792" s="201" t="s">
        <v>457</v>
      </c>
      <c r="B1792" s="202" t="s">
        <v>773</v>
      </c>
      <c r="C1792" s="201" t="s">
        <v>22</v>
      </c>
      <c r="D1792" s="201" t="s">
        <v>774</v>
      </c>
      <c r="E1792" s="408" t="s">
        <v>460</v>
      </c>
      <c r="F1792" s="408"/>
      <c r="G1792" s="203" t="s">
        <v>32</v>
      </c>
      <c r="H1792" s="204">
        <v>1.1399999999999999</v>
      </c>
      <c r="I1792" s="205">
        <v>68.33</v>
      </c>
      <c r="J1792" s="205">
        <v>77.896199999999993</v>
      </c>
    </row>
    <row r="1793" spans="1:10" customFormat="1" ht="24" customHeight="1" x14ac:dyDescent="0.2">
      <c r="A1793" s="201" t="s">
        <v>457</v>
      </c>
      <c r="B1793" s="202" t="s">
        <v>687</v>
      </c>
      <c r="C1793" s="201" t="s">
        <v>22</v>
      </c>
      <c r="D1793" s="201" t="s">
        <v>688</v>
      </c>
      <c r="E1793" s="408" t="s">
        <v>460</v>
      </c>
      <c r="F1793" s="408"/>
      <c r="G1793" s="203" t="s">
        <v>251</v>
      </c>
      <c r="H1793" s="204">
        <v>192.52</v>
      </c>
      <c r="I1793" s="205">
        <v>1.58</v>
      </c>
      <c r="J1793" s="205">
        <v>304.1816</v>
      </c>
    </row>
    <row r="1794" spans="1:10" customFormat="1" ht="24" customHeight="1" x14ac:dyDescent="0.2">
      <c r="A1794" s="201" t="s">
        <v>457</v>
      </c>
      <c r="B1794" s="202" t="s">
        <v>1209</v>
      </c>
      <c r="C1794" s="201" t="s">
        <v>22</v>
      </c>
      <c r="D1794" s="201" t="s">
        <v>1210</v>
      </c>
      <c r="E1794" s="408" t="s">
        <v>460</v>
      </c>
      <c r="F1794" s="408"/>
      <c r="G1794" s="203" t="s">
        <v>251</v>
      </c>
      <c r="H1794" s="204">
        <v>171.13</v>
      </c>
      <c r="I1794" s="205">
        <v>1.29</v>
      </c>
      <c r="J1794" s="205">
        <v>220.7577</v>
      </c>
    </row>
    <row r="1795" spans="1:10" customFormat="1" x14ac:dyDescent="0.2">
      <c r="A1795" s="206"/>
      <c r="B1795" s="206"/>
      <c r="C1795" s="206"/>
      <c r="D1795" s="206"/>
      <c r="E1795" s="206" t="s">
        <v>470</v>
      </c>
      <c r="F1795" s="207">
        <v>180.7</v>
      </c>
      <c r="G1795" s="206" t="s">
        <v>471</v>
      </c>
      <c r="H1795" s="207">
        <v>0</v>
      </c>
      <c r="I1795" s="206" t="s">
        <v>472</v>
      </c>
      <c r="J1795" s="207">
        <v>180.7</v>
      </c>
    </row>
    <row r="1796" spans="1:10" customFormat="1" ht="15" thickBot="1" x14ac:dyDescent="0.25">
      <c r="A1796" s="206"/>
      <c r="B1796" s="206"/>
      <c r="C1796" s="206"/>
      <c r="D1796" s="206"/>
      <c r="E1796" s="206" t="s">
        <v>473</v>
      </c>
      <c r="F1796" s="207">
        <v>206.18</v>
      </c>
      <c r="G1796" s="206"/>
      <c r="H1796" s="409" t="s">
        <v>474</v>
      </c>
      <c r="I1796" s="409"/>
      <c r="J1796" s="207">
        <v>1082.06</v>
      </c>
    </row>
    <row r="1797" spans="1:10" customFormat="1" ht="0.95" customHeight="1" thickTop="1" x14ac:dyDescent="0.2">
      <c r="A1797" s="208"/>
      <c r="B1797" s="208"/>
      <c r="C1797" s="208"/>
      <c r="D1797" s="208"/>
      <c r="E1797" s="208"/>
      <c r="F1797" s="208"/>
      <c r="G1797" s="208"/>
      <c r="H1797" s="208"/>
      <c r="I1797" s="208"/>
      <c r="J1797" s="208"/>
    </row>
    <row r="1798" spans="1:10" customFormat="1" ht="18" customHeight="1" x14ac:dyDescent="0.2">
      <c r="A1798" s="143"/>
      <c r="B1798" s="144" t="s">
        <v>7</v>
      </c>
      <c r="C1798" s="143" t="s">
        <v>8</v>
      </c>
      <c r="D1798" s="143" t="s">
        <v>9</v>
      </c>
      <c r="E1798" s="410" t="s">
        <v>453</v>
      </c>
      <c r="F1798" s="410"/>
      <c r="G1798" s="145" t="s">
        <v>10</v>
      </c>
      <c r="H1798" s="144" t="s">
        <v>11</v>
      </c>
      <c r="I1798" s="144" t="s">
        <v>12</v>
      </c>
      <c r="J1798" s="144" t="s">
        <v>14</v>
      </c>
    </row>
    <row r="1799" spans="1:10" customFormat="1" ht="51.95" customHeight="1" x14ac:dyDescent="0.2">
      <c r="A1799" s="156" t="s">
        <v>454</v>
      </c>
      <c r="B1799" s="158" t="s">
        <v>885</v>
      </c>
      <c r="C1799" s="156" t="s">
        <v>22</v>
      </c>
      <c r="D1799" s="156" t="s">
        <v>886</v>
      </c>
      <c r="E1799" s="411" t="s">
        <v>801</v>
      </c>
      <c r="F1799" s="411"/>
      <c r="G1799" s="157" t="s">
        <v>32</v>
      </c>
      <c r="H1799" s="195">
        <v>1</v>
      </c>
      <c r="I1799" s="159">
        <v>723.53</v>
      </c>
      <c r="J1799" s="159">
        <v>723.53</v>
      </c>
    </row>
    <row r="1800" spans="1:10" customFormat="1" ht="26.1" customHeight="1" x14ac:dyDescent="0.2">
      <c r="A1800" s="196" t="s">
        <v>456</v>
      </c>
      <c r="B1800" s="197" t="s">
        <v>765</v>
      </c>
      <c r="C1800" s="196" t="s">
        <v>22</v>
      </c>
      <c r="D1800" s="196" t="s">
        <v>766</v>
      </c>
      <c r="E1800" s="412" t="s">
        <v>455</v>
      </c>
      <c r="F1800" s="412"/>
      <c r="G1800" s="198" t="s">
        <v>175</v>
      </c>
      <c r="H1800" s="199">
        <v>4.5</v>
      </c>
      <c r="I1800" s="200">
        <v>23.7</v>
      </c>
      <c r="J1800" s="200">
        <v>106.65</v>
      </c>
    </row>
    <row r="1801" spans="1:10" customFormat="1" ht="51.95" customHeight="1" x14ac:dyDescent="0.2">
      <c r="A1801" s="196" t="s">
        <v>456</v>
      </c>
      <c r="B1801" s="197" t="s">
        <v>767</v>
      </c>
      <c r="C1801" s="196" t="s">
        <v>22</v>
      </c>
      <c r="D1801" s="196" t="s">
        <v>768</v>
      </c>
      <c r="E1801" s="412" t="s">
        <v>728</v>
      </c>
      <c r="F1801" s="412"/>
      <c r="G1801" s="198" t="s">
        <v>729</v>
      </c>
      <c r="H1801" s="199">
        <v>1.05</v>
      </c>
      <c r="I1801" s="200">
        <v>2.0099999999999998</v>
      </c>
      <c r="J1801" s="200">
        <v>2.11</v>
      </c>
    </row>
    <row r="1802" spans="1:10" customFormat="1" ht="51.95" customHeight="1" x14ac:dyDescent="0.2">
      <c r="A1802" s="196" t="s">
        <v>456</v>
      </c>
      <c r="B1802" s="197" t="s">
        <v>769</v>
      </c>
      <c r="C1802" s="196" t="s">
        <v>22</v>
      </c>
      <c r="D1802" s="196" t="s">
        <v>770</v>
      </c>
      <c r="E1802" s="412" t="s">
        <v>728</v>
      </c>
      <c r="F1802" s="412"/>
      <c r="G1802" s="198" t="s">
        <v>734</v>
      </c>
      <c r="H1802" s="199">
        <v>3.45</v>
      </c>
      <c r="I1802" s="200">
        <v>0.43</v>
      </c>
      <c r="J1802" s="200">
        <v>1.48</v>
      </c>
    </row>
    <row r="1803" spans="1:10" customFormat="1" ht="24" customHeight="1" x14ac:dyDescent="0.2">
      <c r="A1803" s="201" t="s">
        <v>457</v>
      </c>
      <c r="B1803" s="202" t="s">
        <v>687</v>
      </c>
      <c r="C1803" s="201" t="s">
        <v>22</v>
      </c>
      <c r="D1803" s="201" t="s">
        <v>688</v>
      </c>
      <c r="E1803" s="408" t="s">
        <v>460</v>
      </c>
      <c r="F1803" s="408"/>
      <c r="G1803" s="203" t="s">
        <v>251</v>
      </c>
      <c r="H1803" s="204">
        <v>195.86</v>
      </c>
      <c r="I1803" s="205">
        <v>1.58</v>
      </c>
      <c r="J1803" s="205">
        <v>309.4588</v>
      </c>
    </row>
    <row r="1804" spans="1:10" customFormat="1" ht="24" customHeight="1" x14ac:dyDescent="0.2">
      <c r="A1804" s="201" t="s">
        <v>457</v>
      </c>
      <c r="B1804" s="202" t="s">
        <v>1209</v>
      </c>
      <c r="C1804" s="201" t="s">
        <v>22</v>
      </c>
      <c r="D1804" s="201" t="s">
        <v>1210</v>
      </c>
      <c r="E1804" s="408" t="s">
        <v>460</v>
      </c>
      <c r="F1804" s="408"/>
      <c r="G1804" s="203" t="s">
        <v>251</v>
      </c>
      <c r="H1804" s="204">
        <v>174.1</v>
      </c>
      <c r="I1804" s="205">
        <v>1.29</v>
      </c>
      <c r="J1804" s="205">
        <v>224.589</v>
      </c>
    </row>
    <row r="1805" spans="1:10" customFormat="1" ht="26.1" customHeight="1" x14ac:dyDescent="0.2">
      <c r="A1805" s="201" t="s">
        <v>457</v>
      </c>
      <c r="B1805" s="202" t="s">
        <v>773</v>
      </c>
      <c r="C1805" s="201" t="s">
        <v>22</v>
      </c>
      <c r="D1805" s="201" t="s">
        <v>774</v>
      </c>
      <c r="E1805" s="408" t="s">
        <v>460</v>
      </c>
      <c r="F1805" s="408"/>
      <c r="G1805" s="203" t="s">
        <v>32</v>
      </c>
      <c r="H1805" s="204">
        <v>1.1599999999999999</v>
      </c>
      <c r="I1805" s="205">
        <v>68.33</v>
      </c>
      <c r="J1805" s="205">
        <v>79.262799999999999</v>
      </c>
    </row>
    <row r="1806" spans="1:10" customFormat="1" x14ac:dyDescent="0.2">
      <c r="A1806" s="206"/>
      <c r="B1806" s="206"/>
      <c r="C1806" s="206"/>
      <c r="D1806" s="206"/>
      <c r="E1806" s="206" t="s">
        <v>470</v>
      </c>
      <c r="F1806" s="207">
        <v>75.459999999999994</v>
      </c>
      <c r="G1806" s="206" t="s">
        <v>471</v>
      </c>
      <c r="H1806" s="207">
        <v>0</v>
      </c>
      <c r="I1806" s="206" t="s">
        <v>472</v>
      </c>
      <c r="J1806" s="207">
        <v>75.459999999999994</v>
      </c>
    </row>
    <row r="1807" spans="1:10" customFormat="1" ht="15" thickBot="1" x14ac:dyDescent="0.25">
      <c r="A1807" s="206"/>
      <c r="B1807" s="206"/>
      <c r="C1807" s="206"/>
      <c r="D1807" s="206"/>
      <c r="E1807" s="206" t="s">
        <v>473</v>
      </c>
      <c r="F1807" s="207">
        <v>170.31</v>
      </c>
      <c r="G1807" s="206"/>
      <c r="H1807" s="409" t="s">
        <v>474</v>
      </c>
      <c r="I1807" s="409"/>
      <c r="J1807" s="207">
        <v>893.84</v>
      </c>
    </row>
    <row r="1808" spans="1:10" customFormat="1" ht="0.95" customHeight="1" thickTop="1" x14ac:dyDescent="0.2">
      <c r="A1808" s="208"/>
      <c r="B1808" s="208"/>
      <c r="C1808" s="208"/>
      <c r="D1808" s="208"/>
      <c r="E1808" s="208"/>
      <c r="F1808" s="208"/>
      <c r="G1808" s="208"/>
      <c r="H1808" s="208"/>
      <c r="I1808" s="208"/>
      <c r="J1808" s="208"/>
    </row>
    <row r="1809" spans="1:10" customFormat="1" ht="18" customHeight="1" x14ac:dyDescent="0.2">
      <c r="A1809" s="143"/>
      <c r="B1809" s="144" t="s">
        <v>7</v>
      </c>
      <c r="C1809" s="143" t="s">
        <v>8</v>
      </c>
      <c r="D1809" s="143" t="s">
        <v>9</v>
      </c>
      <c r="E1809" s="410" t="s">
        <v>453</v>
      </c>
      <c r="F1809" s="410"/>
      <c r="G1809" s="145" t="s">
        <v>10</v>
      </c>
      <c r="H1809" s="144" t="s">
        <v>11</v>
      </c>
      <c r="I1809" s="144" t="s">
        <v>12</v>
      </c>
      <c r="J1809" s="144" t="s">
        <v>14</v>
      </c>
    </row>
    <row r="1810" spans="1:10" customFormat="1" ht="39" customHeight="1" x14ac:dyDescent="0.2">
      <c r="A1810" s="156" t="s">
        <v>454</v>
      </c>
      <c r="B1810" s="158" t="s">
        <v>991</v>
      </c>
      <c r="C1810" s="156" t="s">
        <v>22</v>
      </c>
      <c r="D1810" s="156" t="s">
        <v>992</v>
      </c>
      <c r="E1810" s="411" t="s">
        <v>801</v>
      </c>
      <c r="F1810" s="411"/>
      <c r="G1810" s="157" t="s">
        <v>32</v>
      </c>
      <c r="H1810" s="195">
        <v>1</v>
      </c>
      <c r="I1810" s="159">
        <v>1123.43</v>
      </c>
      <c r="J1810" s="159">
        <v>1123.43</v>
      </c>
    </row>
    <row r="1811" spans="1:10" customFormat="1" ht="51.95" customHeight="1" x14ac:dyDescent="0.2">
      <c r="A1811" s="196" t="s">
        <v>456</v>
      </c>
      <c r="B1811" s="197" t="s">
        <v>769</v>
      </c>
      <c r="C1811" s="196" t="s">
        <v>22</v>
      </c>
      <c r="D1811" s="196" t="s">
        <v>770</v>
      </c>
      <c r="E1811" s="412" t="s">
        <v>728</v>
      </c>
      <c r="F1811" s="412"/>
      <c r="G1811" s="198" t="s">
        <v>734</v>
      </c>
      <c r="H1811" s="199">
        <v>2.88</v>
      </c>
      <c r="I1811" s="200">
        <v>0.43</v>
      </c>
      <c r="J1811" s="200">
        <v>1.23</v>
      </c>
    </row>
    <row r="1812" spans="1:10" customFormat="1" ht="26.1" customHeight="1" x14ac:dyDescent="0.2">
      <c r="A1812" s="196" t="s">
        <v>456</v>
      </c>
      <c r="B1812" s="197" t="s">
        <v>765</v>
      </c>
      <c r="C1812" s="196" t="s">
        <v>22</v>
      </c>
      <c r="D1812" s="196" t="s">
        <v>766</v>
      </c>
      <c r="E1812" s="412" t="s">
        <v>455</v>
      </c>
      <c r="F1812" s="412"/>
      <c r="G1812" s="198" t="s">
        <v>175</v>
      </c>
      <c r="H1812" s="199">
        <v>3.75</v>
      </c>
      <c r="I1812" s="200">
        <v>23.7</v>
      </c>
      <c r="J1812" s="200">
        <v>88.87</v>
      </c>
    </row>
    <row r="1813" spans="1:10" customFormat="1" ht="51.95" customHeight="1" x14ac:dyDescent="0.2">
      <c r="A1813" s="196" t="s">
        <v>456</v>
      </c>
      <c r="B1813" s="197" t="s">
        <v>767</v>
      </c>
      <c r="C1813" s="196" t="s">
        <v>22</v>
      </c>
      <c r="D1813" s="196" t="s">
        <v>768</v>
      </c>
      <c r="E1813" s="412" t="s">
        <v>728</v>
      </c>
      <c r="F1813" s="412"/>
      <c r="G1813" s="198" t="s">
        <v>729</v>
      </c>
      <c r="H1813" s="199">
        <v>0.87</v>
      </c>
      <c r="I1813" s="200">
        <v>2.0099999999999998</v>
      </c>
      <c r="J1813" s="200">
        <v>1.74</v>
      </c>
    </row>
    <row r="1814" spans="1:10" customFormat="1" ht="39" customHeight="1" x14ac:dyDescent="0.2">
      <c r="A1814" s="201" t="s">
        <v>457</v>
      </c>
      <c r="B1814" s="202" t="s">
        <v>912</v>
      </c>
      <c r="C1814" s="201" t="s">
        <v>22</v>
      </c>
      <c r="D1814" s="201" t="s">
        <v>913</v>
      </c>
      <c r="E1814" s="408" t="s">
        <v>460</v>
      </c>
      <c r="F1814" s="408"/>
      <c r="G1814" s="203" t="s">
        <v>121</v>
      </c>
      <c r="H1814" s="204">
        <v>19.440000000000001</v>
      </c>
      <c r="I1814" s="205">
        <v>9.77</v>
      </c>
      <c r="J1814" s="205">
        <v>189.9288</v>
      </c>
    </row>
    <row r="1815" spans="1:10" customFormat="1" ht="26.1" customHeight="1" x14ac:dyDescent="0.2">
      <c r="A1815" s="201" t="s">
        <v>457</v>
      </c>
      <c r="B1815" s="202" t="s">
        <v>773</v>
      </c>
      <c r="C1815" s="201" t="s">
        <v>22</v>
      </c>
      <c r="D1815" s="201" t="s">
        <v>774</v>
      </c>
      <c r="E1815" s="408" t="s">
        <v>460</v>
      </c>
      <c r="F1815" s="408"/>
      <c r="G1815" s="203" t="s">
        <v>32</v>
      </c>
      <c r="H1815" s="204">
        <v>1.08</v>
      </c>
      <c r="I1815" s="205">
        <v>68.33</v>
      </c>
      <c r="J1815" s="205">
        <v>73.796400000000006</v>
      </c>
    </row>
    <row r="1816" spans="1:10" customFormat="1" ht="24" customHeight="1" x14ac:dyDescent="0.2">
      <c r="A1816" s="201" t="s">
        <v>457</v>
      </c>
      <c r="B1816" s="202" t="s">
        <v>687</v>
      </c>
      <c r="C1816" s="201" t="s">
        <v>22</v>
      </c>
      <c r="D1816" s="201" t="s">
        <v>688</v>
      </c>
      <c r="E1816" s="408" t="s">
        <v>460</v>
      </c>
      <c r="F1816" s="408"/>
      <c r="G1816" s="203" t="s">
        <v>251</v>
      </c>
      <c r="H1816" s="204">
        <v>486</v>
      </c>
      <c r="I1816" s="205">
        <v>1.58</v>
      </c>
      <c r="J1816" s="205">
        <v>767.88</v>
      </c>
    </row>
    <row r="1817" spans="1:10" customFormat="1" x14ac:dyDescent="0.2">
      <c r="A1817" s="206"/>
      <c r="B1817" s="206"/>
      <c r="C1817" s="206"/>
      <c r="D1817" s="206"/>
      <c r="E1817" s="206" t="s">
        <v>470</v>
      </c>
      <c r="F1817" s="207">
        <v>62.88</v>
      </c>
      <c r="G1817" s="206" t="s">
        <v>471</v>
      </c>
      <c r="H1817" s="207">
        <v>0</v>
      </c>
      <c r="I1817" s="206" t="s">
        <v>472</v>
      </c>
      <c r="J1817" s="207">
        <v>62.88</v>
      </c>
    </row>
    <row r="1818" spans="1:10" customFormat="1" ht="15" thickBot="1" x14ac:dyDescent="0.25">
      <c r="A1818" s="206"/>
      <c r="B1818" s="206"/>
      <c r="C1818" s="206"/>
      <c r="D1818" s="206"/>
      <c r="E1818" s="206" t="s">
        <v>473</v>
      </c>
      <c r="F1818" s="207">
        <v>264.45</v>
      </c>
      <c r="G1818" s="206"/>
      <c r="H1818" s="409" t="s">
        <v>474</v>
      </c>
      <c r="I1818" s="409"/>
      <c r="J1818" s="207">
        <v>1387.88</v>
      </c>
    </row>
    <row r="1819" spans="1:10" customFormat="1" ht="0.95" customHeight="1" thickTop="1" x14ac:dyDescent="0.2">
      <c r="A1819" s="208"/>
      <c r="B1819" s="208"/>
      <c r="C1819" s="208"/>
      <c r="D1819" s="208"/>
      <c r="E1819" s="208"/>
      <c r="F1819" s="208"/>
      <c r="G1819" s="208"/>
      <c r="H1819" s="208"/>
      <c r="I1819" s="208"/>
      <c r="J1819" s="208"/>
    </row>
    <row r="1820" spans="1:10" customFormat="1" ht="18" customHeight="1" x14ac:dyDescent="0.2">
      <c r="A1820" s="143"/>
      <c r="B1820" s="144" t="s">
        <v>7</v>
      </c>
      <c r="C1820" s="143" t="s">
        <v>8</v>
      </c>
      <c r="D1820" s="143" t="s">
        <v>9</v>
      </c>
      <c r="E1820" s="410" t="s">
        <v>453</v>
      </c>
      <c r="F1820" s="410"/>
      <c r="G1820" s="145" t="s">
        <v>10</v>
      </c>
      <c r="H1820" s="144" t="s">
        <v>11</v>
      </c>
      <c r="I1820" s="144" t="s">
        <v>12</v>
      </c>
      <c r="J1820" s="144" t="s">
        <v>14</v>
      </c>
    </row>
    <row r="1821" spans="1:10" customFormat="1" ht="26.1" customHeight="1" x14ac:dyDescent="0.2">
      <c r="A1821" s="156" t="s">
        <v>454</v>
      </c>
      <c r="B1821" s="158" t="s">
        <v>889</v>
      </c>
      <c r="C1821" s="156" t="s">
        <v>22</v>
      </c>
      <c r="D1821" s="156" t="s">
        <v>890</v>
      </c>
      <c r="E1821" s="411" t="s">
        <v>801</v>
      </c>
      <c r="F1821" s="411"/>
      <c r="G1821" s="157" t="s">
        <v>32</v>
      </c>
      <c r="H1821" s="195">
        <v>1</v>
      </c>
      <c r="I1821" s="159">
        <v>1047</v>
      </c>
      <c r="J1821" s="159">
        <v>1047</v>
      </c>
    </row>
    <row r="1822" spans="1:10" customFormat="1" ht="24" customHeight="1" x14ac:dyDescent="0.2">
      <c r="A1822" s="196" t="s">
        <v>456</v>
      </c>
      <c r="B1822" s="197" t="s">
        <v>493</v>
      </c>
      <c r="C1822" s="196" t="s">
        <v>22</v>
      </c>
      <c r="D1822" s="196" t="s">
        <v>494</v>
      </c>
      <c r="E1822" s="412" t="s">
        <v>455</v>
      </c>
      <c r="F1822" s="412"/>
      <c r="G1822" s="198" t="s">
        <v>175</v>
      </c>
      <c r="H1822" s="199">
        <v>8.57</v>
      </c>
      <c r="I1822" s="200">
        <v>24.6</v>
      </c>
      <c r="J1822" s="200">
        <v>210.82</v>
      </c>
    </row>
    <row r="1823" spans="1:10" customFormat="1" ht="24" customHeight="1" x14ac:dyDescent="0.2">
      <c r="A1823" s="201" t="s">
        <v>457</v>
      </c>
      <c r="B1823" s="202" t="s">
        <v>687</v>
      </c>
      <c r="C1823" s="201" t="s">
        <v>22</v>
      </c>
      <c r="D1823" s="201" t="s">
        <v>688</v>
      </c>
      <c r="E1823" s="408" t="s">
        <v>460</v>
      </c>
      <c r="F1823" s="408"/>
      <c r="G1823" s="203" t="s">
        <v>251</v>
      </c>
      <c r="H1823" s="204">
        <v>482.96</v>
      </c>
      <c r="I1823" s="205">
        <v>1.58</v>
      </c>
      <c r="J1823" s="205">
        <v>763.07680000000005</v>
      </c>
    </row>
    <row r="1824" spans="1:10" customFormat="1" ht="26.1" customHeight="1" x14ac:dyDescent="0.2">
      <c r="A1824" s="201" t="s">
        <v>457</v>
      </c>
      <c r="B1824" s="202" t="s">
        <v>773</v>
      </c>
      <c r="C1824" s="201" t="s">
        <v>22</v>
      </c>
      <c r="D1824" s="201" t="s">
        <v>774</v>
      </c>
      <c r="E1824" s="408" t="s">
        <v>460</v>
      </c>
      <c r="F1824" s="408"/>
      <c r="G1824" s="203" t="s">
        <v>32</v>
      </c>
      <c r="H1824" s="204">
        <v>1.07</v>
      </c>
      <c r="I1824" s="205">
        <v>68.33</v>
      </c>
      <c r="J1824" s="205">
        <v>73.113100000000003</v>
      </c>
    </row>
    <row r="1825" spans="1:10" customFormat="1" x14ac:dyDescent="0.2">
      <c r="A1825" s="206"/>
      <c r="B1825" s="206"/>
      <c r="C1825" s="206"/>
      <c r="D1825" s="206"/>
      <c r="E1825" s="206" t="s">
        <v>470</v>
      </c>
      <c r="F1825" s="207">
        <v>139.51</v>
      </c>
      <c r="G1825" s="206" t="s">
        <v>471</v>
      </c>
      <c r="H1825" s="207">
        <v>0</v>
      </c>
      <c r="I1825" s="206" t="s">
        <v>472</v>
      </c>
      <c r="J1825" s="207">
        <v>139.51</v>
      </c>
    </row>
    <row r="1826" spans="1:10" customFormat="1" ht="15" thickBot="1" x14ac:dyDescent="0.25">
      <c r="A1826" s="206"/>
      <c r="B1826" s="206"/>
      <c r="C1826" s="206"/>
      <c r="D1826" s="206"/>
      <c r="E1826" s="206" t="s">
        <v>473</v>
      </c>
      <c r="F1826" s="207">
        <v>246.46</v>
      </c>
      <c r="G1826" s="206"/>
      <c r="H1826" s="409" t="s">
        <v>474</v>
      </c>
      <c r="I1826" s="409"/>
      <c r="J1826" s="207">
        <v>1293.46</v>
      </c>
    </row>
    <row r="1827" spans="1:10" customFormat="1" ht="0.95" customHeight="1" thickTop="1" x14ac:dyDescent="0.2">
      <c r="A1827" s="208"/>
      <c r="B1827" s="208"/>
      <c r="C1827" s="208"/>
      <c r="D1827" s="208"/>
      <c r="E1827" s="208"/>
      <c r="F1827" s="208"/>
      <c r="G1827" s="208"/>
      <c r="H1827" s="208"/>
      <c r="I1827" s="208"/>
      <c r="J1827" s="208"/>
    </row>
    <row r="1828" spans="1:10" customFormat="1" ht="18" customHeight="1" x14ac:dyDescent="0.2">
      <c r="A1828" s="143"/>
      <c r="B1828" s="144" t="s">
        <v>7</v>
      </c>
      <c r="C1828" s="143" t="s">
        <v>8</v>
      </c>
      <c r="D1828" s="143" t="s">
        <v>9</v>
      </c>
      <c r="E1828" s="410" t="s">
        <v>453</v>
      </c>
      <c r="F1828" s="410"/>
      <c r="G1828" s="145" t="s">
        <v>10</v>
      </c>
      <c r="H1828" s="144" t="s">
        <v>11</v>
      </c>
      <c r="I1828" s="144" t="s">
        <v>12</v>
      </c>
      <c r="J1828" s="144" t="s">
        <v>14</v>
      </c>
    </row>
    <row r="1829" spans="1:10" customFormat="1" ht="39" customHeight="1" x14ac:dyDescent="0.2">
      <c r="A1829" s="156" t="s">
        <v>454</v>
      </c>
      <c r="B1829" s="158" t="s">
        <v>989</v>
      </c>
      <c r="C1829" s="156" t="s">
        <v>22</v>
      </c>
      <c r="D1829" s="156" t="s">
        <v>990</v>
      </c>
      <c r="E1829" s="411" t="s">
        <v>801</v>
      </c>
      <c r="F1829" s="411"/>
      <c r="G1829" s="157" t="s">
        <v>32</v>
      </c>
      <c r="H1829" s="195">
        <v>1</v>
      </c>
      <c r="I1829" s="159">
        <v>727.02</v>
      </c>
      <c r="J1829" s="159">
        <v>727.02</v>
      </c>
    </row>
    <row r="1830" spans="1:10" customFormat="1" ht="51.95" customHeight="1" x14ac:dyDescent="0.2">
      <c r="A1830" s="196" t="s">
        <v>456</v>
      </c>
      <c r="B1830" s="197" t="s">
        <v>767</v>
      </c>
      <c r="C1830" s="196" t="s">
        <v>22</v>
      </c>
      <c r="D1830" s="196" t="s">
        <v>768</v>
      </c>
      <c r="E1830" s="412" t="s">
        <v>728</v>
      </c>
      <c r="F1830" s="412"/>
      <c r="G1830" s="198" t="s">
        <v>729</v>
      </c>
      <c r="H1830" s="199">
        <v>1.08</v>
      </c>
      <c r="I1830" s="200">
        <v>2.0099999999999998</v>
      </c>
      <c r="J1830" s="200">
        <v>2.17</v>
      </c>
    </row>
    <row r="1831" spans="1:10" customFormat="1" ht="51.95" customHeight="1" x14ac:dyDescent="0.2">
      <c r="A1831" s="196" t="s">
        <v>456</v>
      </c>
      <c r="B1831" s="197" t="s">
        <v>769</v>
      </c>
      <c r="C1831" s="196" t="s">
        <v>22</v>
      </c>
      <c r="D1831" s="196" t="s">
        <v>770</v>
      </c>
      <c r="E1831" s="412" t="s">
        <v>728</v>
      </c>
      <c r="F1831" s="412"/>
      <c r="G1831" s="198" t="s">
        <v>734</v>
      </c>
      <c r="H1831" s="199">
        <v>3.56</v>
      </c>
      <c r="I1831" s="200">
        <v>0.43</v>
      </c>
      <c r="J1831" s="200">
        <v>1.53</v>
      </c>
    </row>
    <row r="1832" spans="1:10" customFormat="1" ht="26.1" customHeight="1" x14ac:dyDescent="0.2">
      <c r="A1832" s="196" t="s">
        <v>456</v>
      </c>
      <c r="B1832" s="197" t="s">
        <v>765</v>
      </c>
      <c r="C1832" s="196" t="s">
        <v>22</v>
      </c>
      <c r="D1832" s="196" t="s">
        <v>766</v>
      </c>
      <c r="E1832" s="412" t="s">
        <v>455</v>
      </c>
      <c r="F1832" s="412"/>
      <c r="G1832" s="198" t="s">
        <v>175</v>
      </c>
      <c r="H1832" s="199">
        <v>4.6399999999999997</v>
      </c>
      <c r="I1832" s="200">
        <v>23.7</v>
      </c>
      <c r="J1832" s="200">
        <v>109.96</v>
      </c>
    </row>
    <row r="1833" spans="1:10" customFormat="1" ht="24" customHeight="1" x14ac:dyDescent="0.2">
      <c r="A1833" s="201" t="s">
        <v>457</v>
      </c>
      <c r="B1833" s="202" t="s">
        <v>687</v>
      </c>
      <c r="C1833" s="201" t="s">
        <v>22</v>
      </c>
      <c r="D1833" s="201" t="s">
        <v>688</v>
      </c>
      <c r="E1833" s="408" t="s">
        <v>460</v>
      </c>
      <c r="F1833" s="408"/>
      <c r="G1833" s="203" t="s">
        <v>251</v>
      </c>
      <c r="H1833" s="204">
        <v>343.52</v>
      </c>
      <c r="I1833" s="205">
        <v>1.58</v>
      </c>
      <c r="J1833" s="205">
        <v>542.76160000000004</v>
      </c>
    </row>
    <row r="1834" spans="1:10" customFormat="1" ht="26.1" customHeight="1" x14ac:dyDescent="0.2">
      <c r="A1834" s="201" t="s">
        <v>457</v>
      </c>
      <c r="B1834" s="202" t="s">
        <v>691</v>
      </c>
      <c r="C1834" s="201" t="s">
        <v>22</v>
      </c>
      <c r="D1834" s="201" t="s">
        <v>692</v>
      </c>
      <c r="E1834" s="408" t="s">
        <v>460</v>
      </c>
      <c r="F1834" s="408"/>
      <c r="G1834" s="203" t="s">
        <v>32</v>
      </c>
      <c r="H1834" s="204">
        <v>1.02</v>
      </c>
      <c r="I1834" s="205">
        <v>69.22</v>
      </c>
      <c r="J1834" s="205">
        <v>70.604399999999998</v>
      </c>
    </row>
    <row r="1835" spans="1:10" customFormat="1" x14ac:dyDescent="0.2">
      <c r="A1835" s="206"/>
      <c r="B1835" s="206"/>
      <c r="C1835" s="206"/>
      <c r="D1835" s="206"/>
      <c r="E1835" s="206" t="s">
        <v>470</v>
      </c>
      <c r="F1835" s="207">
        <v>77.81</v>
      </c>
      <c r="G1835" s="206" t="s">
        <v>471</v>
      </c>
      <c r="H1835" s="207">
        <v>0</v>
      </c>
      <c r="I1835" s="206" t="s">
        <v>472</v>
      </c>
      <c r="J1835" s="207">
        <v>77.81</v>
      </c>
    </row>
    <row r="1836" spans="1:10" customFormat="1" ht="15" thickBot="1" x14ac:dyDescent="0.25">
      <c r="A1836" s="206"/>
      <c r="B1836" s="206"/>
      <c r="C1836" s="206"/>
      <c r="D1836" s="206"/>
      <c r="E1836" s="206" t="s">
        <v>473</v>
      </c>
      <c r="F1836" s="207">
        <v>171.14</v>
      </c>
      <c r="G1836" s="206"/>
      <c r="H1836" s="409" t="s">
        <v>474</v>
      </c>
      <c r="I1836" s="409"/>
      <c r="J1836" s="207">
        <v>898.16</v>
      </c>
    </row>
    <row r="1837" spans="1:10" customFormat="1" ht="0.95" customHeight="1" thickTop="1" x14ac:dyDescent="0.2">
      <c r="A1837" s="208"/>
      <c r="B1837" s="208"/>
      <c r="C1837" s="208"/>
      <c r="D1837" s="208"/>
      <c r="E1837" s="208"/>
      <c r="F1837" s="208"/>
      <c r="G1837" s="208"/>
      <c r="H1837" s="208"/>
      <c r="I1837" s="208"/>
      <c r="J1837" s="208"/>
    </row>
    <row r="1838" spans="1:10" customFormat="1" ht="18" customHeight="1" x14ac:dyDescent="0.2">
      <c r="A1838" s="143"/>
      <c r="B1838" s="144" t="s">
        <v>7</v>
      </c>
      <c r="C1838" s="143" t="s">
        <v>8</v>
      </c>
      <c r="D1838" s="143" t="s">
        <v>9</v>
      </c>
      <c r="E1838" s="410" t="s">
        <v>453</v>
      </c>
      <c r="F1838" s="410"/>
      <c r="G1838" s="145" t="s">
        <v>10</v>
      </c>
      <c r="H1838" s="144" t="s">
        <v>11</v>
      </c>
      <c r="I1838" s="144" t="s">
        <v>12</v>
      </c>
      <c r="J1838" s="144" t="s">
        <v>14</v>
      </c>
    </row>
    <row r="1839" spans="1:10" customFormat="1" ht="39" customHeight="1" x14ac:dyDescent="0.2">
      <c r="A1839" s="156" t="s">
        <v>454</v>
      </c>
      <c r="B1839" s="158" t="s">
        <v>881</v>
      </c>
      <c r="C1839" s="156" t="s">
        <v>22</v>
      </c>
      <c r="D1839" s="156" t="s">
        <v>882</v>
      </c>
      <c r="E1839" s="411" t="s">
        <v>801</v>
      </c>
      <c r="F1839" s="411"/>
      <c r="G1839" s="157" t="s">
        <v>32</v>
      </c>
      <c r="H1839" s="195">
        <v>1</v>
      </c>
      <c r="I1839" s="159">
        <v>1081.56</v>
      </c>
      <c r="J1839" s="159">
        <v>1081.56</v>
      </c>
    </row>
    <row r="1840" spans="1:10" customFormat="1" ht="24" customHeight="1" x14ac:dyDescent="0.2">
      <c r="A1840" s="196" t="s">
        <v>456</v>
      </c>
      <c r="B1840" s="197" t="s">
        <v>493</v>
      </c>
      <c r="C1840" s="196" t="s">
        <v>22</v>
      </c>
      <c r="D1840" s="196" t="s">
        <v>494</v>
      </c>
      <c r="E1840" s="412" t="s">
        <v>455</v>
      </c>
      <c r="F1840" s="412"/>
      <c r="G1840" s="198" t="s">
        <v>175</v>
      </c>
      <c r="H1840" s="199">
        <v>11.02</v>
      </c>
      <c r="I1840" s="200">
        <v>24.6</v>
      </c>
      <c r="J1840" s="200">
        <v>271.08999999999997</v>
      </c>
    </row>
    <row r="1841" spans="1:10" customFormat="1" ht="26.1" customHeight="1" x14ac:dyDescent="0.2">
      <c r="A1841" s="201" t="s">
        <v>457</v>
      </c>
      <c r="B1841" s="202" t="s">
        <v>773</v>
      </c>
      <c r="C1841" s="201" t="s">
        <v>22</v>
      </c>
      <c r="D1841" s="201" t="s">
        <v>774</v>
      </c>
      <c r="E1841" s="408" t="s">
        <v>460</v>
      </c>
      <c r="F1841" s="408"/>
      <c r="G1841" s="203" t="s">
        <v>32</v>
      </c>
      <c r="H1841" s="204">
        <v>1.35</v>
      </c>
      <c r="I1841" s="205">
        <v>68.33</v>
      </c>
      <c r="J1841" s="205">
        <v>92.245500000000007</v>
      </c>
    </row>
    <row r="1842" spans="1:10" customFormat="1" ht="24" customHeight="1" x14ac:dyDescent="0.2">
      <c r="A1842" s="201" t="s">
        <v>457</v>
      </c>
      <c r="B1842" s="202" t="s">
        <v>687</v>
      </c>
      <c r="C1842" s="201" t="s">
        <v>22</v>
      </c>
      <c r="D1842" s="201" t="s">
        <v>688</v>
      </c>
      <c r="E1842" s="408" t="s">
        <v>460</v>
      </c>
      <c r="F1842" s="408"/>
      <c r="G1842" s="203" t="s">
        <v>251</v>
      </c>
      <c r="H1842" s="204">
        <v>454.58</v>
      </c>
      <c r="I1842" s="205">
        <v>1.58</v>
      </c>
      <c r="J1842" s="205">
        <v>718.2364</v>
      </c>
    </row>
    <row r="1843" spans="1:10" customFormat="1" x14ac:dyDescent="0.2">
      <c r="A1843" s="206"/>
      <c r="B1843" s="206"/>
      <c r="C1843" s="206"/>
      <c r="D1843" s="206"/>
      <c r="E1843" s="206" t="s">
        <v>470</v>
      </c>
      <c r="F1843" s="207">
        <v>179.4</v>
      </c>
      <c r="G1843" s="206" t="s">
        <v>471</v>
      </c>
      <c r="H1843" s="207">
        <v>0</v>
      </c>
      <c r="I1843" s="206" t="s">
        <v>472</v>
      </c>
      <c r="J1843" s="207">
        <v>179.4</v>
      </c>
    </row>
    <row r="1844" spans="1:10" customFormat="1" ht="15" thickBot="1" x14ac:dyDescent="0.25">
      <c r="A1844" s="206"/>
      <c r="B1844" s="206"/>
      <c r="C1844" s="206"/>
      <c r="D1844" s="206"/>
      <c r="E1844" s="206" t="s">
        <v>473</v>
      </c>
      <c r="F1844" s="207">
        <v>254.59</v>
      </c>
      <c r="G1844" s="206"/>
      <c r="H1844" s="409" t="s">
        <v>474</v>
      </c>
      <c r="I1844" s="409"/>
      <c r="J1844" s="207">
        <v>1336.15</v>
      </c>
    </row>
    <row r="1845" spans="1:10" customFormat="1" ht="0.95" customHeight="1" thickTop="1" x14ac:dyDescent="0.2">
      <c r="A1845" s="208"/>
      <c r="B1845" s="208"/>
      <c r="C1845" s="208"/>
      <c r="D1845" s="208"/>
      <c r="E1845" s="208"/>
      <c r="F1845" s="208"/>
      <c r="G1845" s="208"/>
      <c r="H1845" s="208"/>
      <c r="I1845" s="208"/>
      <c r="J1845" s="208"/>
    </row>
    <row r="1846" spans="1:10" customFormat="1" ht="18" customHeight="1" x14ac:dyDescent="0.2">
      <c r="A1846" s="143"/>
      <c r="B1846" s="144" t="s">
        <v>7</v>
      </c>
      <c r="C1846" s="143" t="s">
        <v>8</v>
      </c>
      <c r="D1846" s="143" t="s">
        <v>9</v>
      </c>
      <c r="E1846" s="410" t="s">
        <v>453</v>
      </c>
      <c r="F1846" s="410"/>
      <c r="G1846" s="145" t="s">
        <v>10</v>
      </c>
      <c r="H1846" s="144" t="s">
        <v>11</v>
      </c>
      <c r="I1846" s="144" t="s">
        <v>12</v>
      </c>
      <c r="J1846" s="144" t="s">
        <v>14</v>
      </c>
    </row>
    <row r="1847" spans="1:10" customFormat="1" ht="39" customHeight="1" x14ac:dyDescent="0.2">
      <c r="A1847" s="156" t="s">
        <v>454</v>
      </c>
      <c r="B1847" s="158" t="s">
        <v>2425</v>
      </c>
      <c r="C1847" s="156" t="s">
        <v>22</v>
      </c>
      <c r="D1847" s="156" t="s">
        <v>2426</v>
      </c>
      <c r="E1847" s="411" t="s">
        <v>801</v>
      </c>
      <c r="F1847" s="411"/>
      <c r="G1847" s="157" t="s">
        <v>32</v>
      </c>
      <c r="H1847" s="195">
        <v>1</v>
      </c>
      <c r="I1847" s="159">
        <v>817.27</v>
      </c>
      <c r="J1847" s="159">
        <v>817.27</v>
      </c>
    </row>
    <row r="1848" spans="1:10" customFormat="1" ht="26.1" customHeight="1" x14ac:dyDescent="0.2">
      <c r="A1848" s="196" t="s">
        <v>456</v>
      </c>
      <c r="B1848" s="197" t="s">
        <v>765</v>
      </c>
      <c r="C1848" s="196" t="s">
        <v>22</v>
      </c>
      <c r="D1848" s="196" t="s">
        <v>766</v>
      </c>
      <c r="E1848" s="412" t="s">
        <v>455</v>
      </c>
      <c r="F1848" s="412"/>
      <c r="G1848" s="198" t="s">
        <v>175</v>
      </c>
      <c r="H1848" s="199">
        <v>4.4000000000000004</v>
      </c>
      <c r="I1848" s="200">
        <v>23.7</v>
      </c>
      <c r="J1848" s="200">
        <v>104.28</v>
      </c>
    </row>
    <row r="1849" spans="1:10" customFormat="1" ht="51.95" customHeight="1" x14ac:dyDescent="0.2">
      <c r="A1849" s="196" t="s">
        <v>456</v>
      </c>
      <c r="B1849" s="197" t="s">
        <v>767</v>
      </c>
      <c r="C1849" s="196" t="s">
        <v>22</v>
      </c>
      <c r="D1849" s="196" t="s">
        <v>768</v>
      </c>
      <c r="E1849" s="412" t="s">
        <v>728</v>
      </c>
      <c r="F1849" s="412"/>
      <c r="G1849" s="198" t="s">
        <v>729</v>
      </c>
      <c r="H1849" s="199">
        <v>1.03</v>
      </c>
      <c r="I1849" s="200">
        <v>2.0099999999999998</v>
      </c>
      <c r="J1849" s="200">
        <v>2.0699999999999998</v>
      </c>
    </row>
    <row r="1850" spans="1:10" customFormat="1" ht="51.95" customHeight="1" x14ac:dyDescent="0.2">
      <c r="A1850" s="196" t="s">
        <v>456</v>
      </c>
      <c r="B1850" s="197" t="s">
        <v>769</v>
      </c>
      <c r="C1850" s="196" t="s">
        <v>22</v>
      </c>
      <c r="D1850" s="196" t="s">
        <v>770</v>
      </c>
      <c r="E1850" s="412" t="s">
        <v>728</v>
      </c>
      <c r="F1850" s="412"/>
      <c r="G1850" s="198" t="s">
        <v>734</v>
      </c>
      <c r="H1850" s="199">
        <v>3.37</v>
      </c>
      <c r="I1850" s="200">
        <v>0.43</v>
      </c>
      <c r="J1850" s="200">
        <v>1.44</v>
      </c>
    </row>
    <row r="1851" spans="1:10" customFormat="1" ht="26.1" customHeight="1" x14ac:dyDescent="0.2">
      <c r="A1851" s="201" t="s">
        <v>457</v>
      </c>
      <c r="B1851" s="202" t="s">
        <v>773</v>
      </c>
      <c r="C1851" s="201" t="s">
        <v>22</v>
      </c>
      <c r="D1851" s="201" t="s">
        <v>774</v>
      </c>
      <c r="E1851" s="408" t="s">
        <v>460</v>
      </c>
      <c r="F1851" s="408"/>
      <c r="G1851" s="203" t="s">
        <v>32</v>
      </c>
      <c r="H1851" s="204">
        <v>1.43</v>
      </c>
      <c r="I1851" s="205">
        <v>68.33</v>
      </c>
      <c r="J1851" s="205">
        <v>97.7119</v>
      </c>
    </row>
    <row r="1852" spans="1:10" customFormat="1" ht="24" customHeight="1" x14ac:dyDescent="0.2">
      <c r="A1852" s="201" t="s">
        <v>457</v>
      </c>
      <c r="B1852" s="202" t="s">
        <v>687</v>
      </c>
      <c r="C1852" s="201" t="s">
        <v>22</v>
      </c>
      <c r="D1852" s="201" t="s">
        <v>688</v>
      </c>
      <c r="E1852" s="408" t="s">
        <v>460</v>
      </c>
      <c r="F1852" s="408"/>
      <c r="G1852" s="203" t="s">
        <v>251</v>
      </c>
      <c r="H1852" s="204">
        <v>387.2</v>
      </c>
      <c r="I1852" s="205">
        <v>1.58</v>
      </c>
      <c r="J1852" s="205">
        <v>611.77599999999995</v>
      </c>
    </row>
    <row r="1853" spans="1:10" customFormat="1" x14ac:dyDescent="0.2">
      <c r="A1853" s="206"/>
      <c r="B1853" s="206"/>
      <c r="C1853" s="206"/>
      <c r="D1853" s="206"/>
      <c r="E1853" s="206" t="s">
        <v>470</v>
      </c>
      <c r="F1853" s="207">
        <v>73.78</v>
      </c>
      <c r="G1853" s="206" t="s">
        <v>471</v>
      </c>
      <c r="H1853" s="207">
        <v>0</v>
      </c>
      <c r="I1853" s="206" t="s">
        <v>472</v>
      </c>
      <c r="J1853" s="207">
        <v>73.78</v>
      </c>
    </row>
    <row r="1854" spans="1:10" customFormat="1" ht="15" thickBot="1" x14ac:dyDescent="0.25">
      <c r="A1854" s="206"/>
      <c r="B1854" s="206"/>
      <c r="C1854" s="206"/>
      <c r="D1854" s="206"/>
      <c r="E1854" s="206" t="s">
        <v>473</v>
      </c>
      <c r="F1854" s="207">
        <v>192.38</v>
      </c>
      <c r="G1854" s="206"/>
      <c r="H1854" s="409" t="s">
        <v>474</v>
      </c>
      <c r="I1854" s="409"/>
      <c r="J1854" s="207">
        <v>1009.65</v>
      </c>
    </row>
    <row r="1855" spans="1:10" customFormat="1" ht="0.95" customHeight="1" thickTop="1" x14ac:dyDescent="0.2">
      <c r="A1855" s="208"/>
      <c r="B1855" s="208"/>
      <c r="C1855" s="208"/>
      <c r="D1855" s="208"/>
      <c r="E1855" s="208"/>
      <c r="F1855" s="208"/>
      <c r="G1855" s="208"/>
      <c r="H1855" s="208"/>
      <c r="I1855" s="208"/>
      <c r="J1855" s="208"/>
    </row>
    <row r="1856" spans="1:10" customFormat="1" ht="18" customHeight="1" x14ac:dyDescent="0.2">
      <c r="A1856" s="143"/>
      <c r="B1856" s="144" t="s">
        <v>7</v>
      </c>
      <c r="C1856" s="143" t="s">
        <v>8</v>
      </c>
      <c r="D1856" s="143" t="s">
        <v>9</v>
      </c>
      <c r="E1856" s="410" t="s">
        <v>453</v>
      </c>
      <c r="F1856" s="410"/>
      <c r="G1856" s="145" t="s">
        <v>10</v>
      </c>
      <c r="H1856" s="144" t="s">
        <v>11</v>
      </c>
      <c r="I1856" s="144" t="s">
        <v>12</v>
      </c>
      <c r="J1856" s="144" t="s">
        <v>14</v>
      </c>
    </row>
    <row r="1857" spans="1:10" customFormat="1" ht="24" customHeight="1" x14ac:dyDescent="0.2">
      <c r="A1857" s="156" t="s">
        <v>454</v>
      </c>
      <c r="B1857" s="158" t="s">
        <v>782</v>
      </c>
      <c r="C1857" s="156" t="s">
        <v>22</v>
      </c>
      <c r="D1857" s="156" t="s">
        <v>783</v>
      </c>
      <c r="E1857" s="411" t="s">
        <v>455</v>
      </c>
      <c r="F1857" s="411"/>
      <c r="G1857" s="157" t="s">
        <v>175</v>
      </c>
      <c r="H1857" s="195">
        <v>1</v>
      </c>
      <c r="I1857" s="159">
        <v>34.04</v>
      </c>
      <c r="J1857" s="159">
        <v>34.04</v>
      </c>
    </row>
    <row r="1858" spans="1:10" customFormat="1" ht="26.1" customHeight="1" x14ac:dyDescent="0.2">
      <c r="A1858" s="196" t="s">
        <v>456</v>
      </c>
      <c r="B1858" s="197" t="s">
        <v>1211</v>
      </c>
      <c r="C1858" s="196" t="s">
        <v>22</v>
      </c>
      <c r="D1858" s="196" t="s">
        <v>1212</v>
      </c>
      <c r="E1858" s="412" t="s">
        <v>455</v>
      </c>
      <c r="F1858" s="412"/>
      <c r="G1858" s="198" t="s">
        <v>175</v>
      </c>
      <c r="H1858" s="199">
        <v>1</v>
      </c>
      <c r="I1858" s="200">
        <v>0.28999999999999998</v>
      </c>
      <c r="J1858" s="200">
        <v>0.28999999999999998</v>
      </c>
    </row>
    <row r="1859" spans="1:10" customFormat="1" ht="26.1" customHeight="1" x14ac:dyDescent="0.2">
      <c r="A1859" s="201" t="s">
        <v>457</v>
      </c>
      <c r="B1859" s="202" t="s">
        <v>1161</v>
      </c>
      <c r="C1859" s="201" t="s">
        <v>22</v>
      </c>
      <c r="D1859" s="201" t="s">
        <v>1162</v>
      </c>
      <c r="E1859" s="408" t="s">
        <v>2287</v>
      </c>
      <c r="F1859" s="408"/>
      <c r="G1859" s="203" t="s">
        <v>175</v>
      </c>
      <c r="H1859" s="204">
        <v>1</v>
      </c>
      <c r="I1859" s="205">
        <v>1.85</v>
      </c>
      <c r="J1859" s="205">
        <v>1.85</v>
      </c>
    </row>
    <row r="1860" spans="1:10" customFormat="1" ht="26.1" customHeight="1" x14ac:dyDescent="0.2">
      <c r="A1860" s="201" t="s">
        <v>457</v>
      </c>
      <c r="B1860" s="202" t="s">
        <v>1165</v>
      </c>
      <c r="C1860" s="201" t="s">
        <v>22</v>
      </c>
      <c r="D1860" s="201" t="s">
        <v>1166</v>
      </c>
      <c r="E1860" s="408" t="s">
        <v>2287</v>
      </c>
      <c r="F1860" s="408"/>
      <c r="G1860" s="203" t="s">
        <v>175</v>
      </c>
      <c r="H1860" s="204">
        <v>1</v>
      </c>
      <c r="I1860" s="205">
        <v>0.63</v>
      </c>
      <c r="J1860" s="205">
        <v>0.63</v>
      </c>
    </row>
    <row r="1861" spans="1:10" customFormat="1" ht="26.1" customHeight="1" x14ac:dyDescent="0.2">
      <c r="A1861" s="201" t="s">
        <v>457</v>
      </c>
      <c r="B1861" s="202" t="s">
        <v>1171</v>
      </c>
      <c r="C1861" s="201" t="s">
        <v>22</v>
      </c>
      <c r="D1861" s="201" t="s">
        <v>1172</v>
      </c>
      <c r="E1861" s="408" t="s">
        <v>2287</v>
      </c>
      <c r="F1861" s="408"/>
      <c r="G1861" s="203" t="s">
        <v>175</v>
      </c>
      <c r="H1861" s="204">
        <v>1</v>
      </c>
      <c r="I1861" s="205">
        <v>0.01</v>
      </c>
      <c r="J1861" s="205">
        <v>0.01</v>
      </c>
    </row>
    <row r="1862" spans="1:10" customFormat="1" ht="24" customHeight="1" x14ac:dyDescent="0.2">
      <c r="A1862" s="201" t="s">
        <v>457</v>
      </c>
      <c r="B1862" s="202" t="s">
        <v>1213</v>
      </c>
      <c r="C1862" s="201" t="s">
        <v>22</v>
      </c>
      <c r="D1862" s="201" t="s">
        <v>1214</v>
      </c>
      <c r="E1862" s="408" t="s">
        <v>469</v>
      </c>
      <c r="F1862" s="408"/>
      <c r="G1862" s="203" t="s">
        <v>175</v>
      </c>
      <c r="H1862" s="204">
        <v>1</v>
      </c>
      <c r="I1862" s="205">
        <v>25.53</v>
      </c>
      <c r="J1862" s="205">
        <v>25.53</v>
      </c>
    </row>
    <row r="1863" spans="1:10" customFormat="1" ht="26.1" customHeight="1" x14ac:dyDescent="0.2">
      <c r="A1863" s="201" t="s">
        <v>457</v>
      </c>
      <c r="B1863" s="202" t="s">
        <v>1159</v>
      </c>
      <c r="C1863" s="201" t="s">
        <v>22</v>
      </c>
      <c r="D1863" s="201" t="s">
        <v>1160</v>
      </c>
      <c r="E1863" s="408" t="s">
        <v>2287</v>
      </c>
      <c r="F1863" s="408"/>
      <c r="G1863" s="203" t="s">
        <v>175</v>
      </c>
      <c r="H1863" s="204">
        <v>1</v>
      </c>
      <c r="I1863" s="205">
        <v>0.85</v>
      </c>
      <c r="J1863" s="205">
        <v>0.85</v>
      </c>
    </row>
    <row r="1864" spans="1:10" customFormat="1" ht="26.1" customHeight="1" x14ac:dyDescent="0.2">
      <c r="A1864" s="201" t="s">
        <v>457</v>
      </c>
      <c r="B1864" s="202" t="s">
        <v>1169</v>
      </c>
      <c r="C1864" s="201" t="s">
        <v>22</v>
      </c>
      <c r="D1864" s="201" t="s">
        <v>1170</v>
      </c>
      <c r="E1864" s="408" t="s">
        <v>2287</v>
      </c>
      <c r="F1864" s="408"/>
      <c r="G1864" s="203" t="s">
        <v>175</v>
      </c>
      <c r="H1864" s="204">
        <v>1</v>
      </c>
      <c r="I1864" s="205">
        <v>1.36</v>
      </c>
      <c r="J1864" s="205">
        <v>1.36</v>
      </c>
    </row>
    <row r="1865" spans="1:10" customFormat="1" ht="26.1" customHeight="1" x14ac:dyDescent="0.2">
      <c r="A1865" s="201" t="s">
        <v>457</v>
      </c>
      <c r="B1865" s="202" t="s">
        <v>1167</v>
      </c>
      <c r="C1865" s="201" t="s">
        <v>22</v>
      </c>
      <c r="D1865" s="201" t="s">
        <v>1168</v>
      </c>
      <c r="E1865" s="408" t="s">
        <v>2287</v>
      </c>
      <c r="F1865" s="408"/>
      <c r="G1865" s="203" t="s">
        <v>175</v>
      </c>
      <c r="H1865" s="204">
        <v>1</v>
      </c>
      <c r="I1865" s="205">
        <v>3.52</v>
      </c>
      <c r="J1865" s="205">
        <v>3.52</v>
      </c>
    </row>
    <row r="1866" spans="1:10" customFormat="1" x14ac:dyDescent="0.2">
      <c r="A1866" s="206"/>
      <c r="B1866" s="206"/>
      <c r="C1866" s="206"/>
      <c r="D1866" s="206"/>
      <c r="E1866" s="206" t="s">
        <v>470</v>
      </c>
      <c r="F1866" s="207">
        <v>25.82</v>
      </c>
      <c r="G1866" s="206" t="s">
        <v>471</v>
      </c>
      <c r="H1866" s="207">
        <v>0</v>
      </c>
      <c r="I1866" s="206" t="s">
        <v>472</v>
      </c>
      <c r="J1866" s="207">
        <v>25.82</v>
      </c>
    </row>
    <row r="1867" spans="1:10" customFormat="1" ht="15" thickBot="1" x14ac:dyDescent="0.25">
      <c r="A1867" s="206"/>
      <c r="B1867" s="206"/>
      <c r="C1867" s="206"/>
      <c r="D1867" s="206"/>
      <c r="E1867" s="206" t="s">
        <v>473</v>
      </c>
      <c r="F1867" s="207">
        <v>8.01</v>
      </c>
      <c r="G1867" s="206"/>
      <c r="H1867" s="409" t="s">
        <v>474</v>
      </c>
      <c r="I1867" s="409"/>
      <c r="J1867" s="207">
        <v>42.05</v>
      </c>
    </row>
    <row r="1868" spans="1:10" customFormat="1" ht="0.95" customHeight="1" thickTop="1" x14ac:dyDescent="0.2">
      <c r="A1868" s="208"/>
      <c r="B1868" s="208"/>
      <c r="C1868" s="208"/>
      <c r="D1868" s="208"/>
      <c r="E1868" s="208"/>
      <c r="F1868" s="208"/>
      <c r="G1868" s="208"/>
      <c r="H1868" s="208"/>
      <c r="I1868" s="208"/>
      <c r="J1868" s="208"/>
    </row>
    <row r="1869" spans="1:10" customFormat="1" ht="18" customHeight="1" x14ac:dyDescent="0.2">
      <c r="A1869" s="143"/>
      <c r="B1869" s="144" t="s">
        <v>7</v>
      </c>
      <c r="C1869" s="143" t="s">
        <v>8</v>
      </c>
      <c r="D1869" s="143" t="s">
        <v>9</v>
      </c>
      <c r="E1869" s="410" t="s">
        <v>453</v>
      </c>
      <c r="F1869" s="410"/>
      <c r="G1869" s="145" t="s">
        <v>10</v>
      </c>
      <c r="H1869" s="144" t="s">
        <v>11</v>
      </c>
      <c r="I1869" s="144" t="s">
        <v>12</v>
      </c>
      <c r="J1869" s="144" t="s">
        <v>14</v>
      </c>
    </row>
    <row r="1870" spans="1:10" customFormat="1" ht="39" customHeight="1" x14ac:dyDescent="0.2">
      <c r="A1870" s="156" t="s">
        <v>454</v>
      </c>
      <c r="B1870" s="158" t="s">
        <v>1021</v>
      </c>
      <c r="C1870" s="156" t="s">
        <v>22</v>
      </c>
      <c r="D1870" s="156" t="s">
        <v>1022</v>
      </c>
      <c r="E1870" s="411" t="s">
        <v>781</v>
      </c>
      <c r="F1870" s="411"/>
      <c r="G1870" s="157" t="s">
        <v>251</v>
      </c>
      <c r="H1870" s="195">
        <v>1</v>
      </c>
      <c r="I1870" s="159">
        <v>17.7</v>
      </c>
      <c r="J1870" s="159">
        <v>17.7</v>
      </c>
    </row>
    <row r="1871" spans="1:10" customFormat="1" ht="24" customHeight="1" x14ac:dyDescent="0.2">
      <c r="A1871" s="196" t="s">
        <v>456</v>
      </c>
      <c r="B1871" s="197" t="s">
        <v>782</v>
      </c>
      <c r="C1871" s="196" t="s">
        <v>22</v>
      </c>
      <c r="D1871" s="196" t="s">
        <v>783</v>
      </c>
      <c r="E1871" s="412" t="s">
        <v>455</v>
      </c>
      <c r="F1871" s="412"/>
      <c r="G1871" s="198" t="s">
        <v>175</v>
      </c>
      <c r="H1871" s="199">
        <v>0.1055</v>
      </c>
      <c r="I1871" s="200">
        <v>34.04</v>
      </c>
      <c r="J1871" s="200">
        <v>3.59</v>
      </c>
    </row>
    <row r="1872" spans="1:10" customFormat="1" ht="24" customHeight="1" x14ac:dyDescent="0.2">
      <c r="A1872" s="196" t="s">
        <v>456</v>
      </c>
      <c r="B1872" s="197" t="s">
        <v>779</v>
      </c>
      <c r="C1872" s="196" t="s">
        <v>22</v>
      </c>
      <c r="D1872" s="196" t="s">
        <v>780</v>
      </c>
      <c r="E1872" s="412" t="s">
        <v>455</v>
      </c>
      <c r="F1872" s="412"/>
      <c r="G1872" s="198" t="s">
        <v>175</v>
      </c>
      <c r="H1872" s="199">
        <v>1.72E-2</v>
      </c>
      <c r="I1872" s="200">
        <v>25.98</v>
      </c>
      <c r="J1872" s="200">
        <v>0.44</v>
      </c>
    </row>
    <row r="1873" spans="1:10" customFormat="1" ht="26.1" customHeight="1" x14ac:dyDescent="0.2">
      <c r="A1873" s="196" t="s">
        <v>456</v>
      </c>
      <c r="B1873" s="197" t="s">
        <v>1217</v>
      </c>
      <c r="C1873" s="196" t="s">
        <v>22</v>
      </c>
      <c r="D1873" s="196" t="s">
        <v>1218</v>
      </c>
      <c r="E1873" s="412" t="s">
        <v>781</v>
      </c>
      <c r="F1873" s="412"/>
      <c r="G1873" s="198" t="s">
        <v>251</v>
      </c>
      <c r="H1873" s="199">
        <v>1</v>
      </c>
      <c r="I1873" s="200">
        <v>12.55</v>
      </c>
      <c r="J1873" s="200">
        <v>12.55</v>
      </c>
    </row>
    <row r="1874" spans="1:10" customFormat="1" ht="39" customHeight="1" x14ac:dyDescent="0.2">
      <c r="A1874" s="201" t="s">
        <v>457</v>
      </c>
      <c r="B1874" s="202" t="s">
        <v>786</v>
      </c>
      <c r="C1874" s="201" t="s">
        <v>22</v>
      </c>
      <c r="D1874" s="201" t="s">
        <v>787</v>
      </c>
      <c r="E1874" s="408" t="s">
        <v>460</v>
      </c>
      <c r="F1874" s="408"/>
      <c r="G1874" s="203" t="s">
        <v>28</v>
      </c>
      <c r="H1874" s="204">
        <v>2.8159999999999998</v>
      </c>
      <c r="I1874" s="205">
        <v>0.22</v>
      </c>
      <c r="J1874" s="205">
        <v>0.61951999999999996</v>
      </c>
    </row>
    <row r="1875" spans="1:10" customFormat="1" ht="26.1" customHeight="1" x14ac:dyDescent="0.2">
      <c r="A1875" s="201" t="s">
        <v>457</v>
      </c>
      <c r="B1875" s="202" t="s">
        <v>784</v>
      </c>
      <c r="C1875" s="201" t="s">
        <v>22</v>
      </c>
      <c r="D1875" s="201" t="s">
        <v>785</v>
      </c>
      <c r="E1875" s="408" t="s">
        <v>460</v>
      </c>
      <c r="F1875" s="408"/>
      <c r="G1875" s="203" t="s">
        <v>251</v>
      </c>
      <c r="H1875" s="204">
        <v>2.5000000000000001E-2</v>
      </c>
      <c r="I1875" s="205">
        <v>20.54</v>
      </c>
      <c r="J1875" s="205">
        <v>0.51349999999999996</v>
      </c>
    </row>
    <row r="1876" spans="1:10" customFormat="1" x14ac:dyDescent="0.2">
      <c r="A1876" s="206"/>
      <c r="B1876" s="206"/>
      <c r="C1876" s="206"/>
      <c r="D1876" s="206"/>
      <c r="E1876" s="206" t="s">
        <v>470</v>
      </c>
      <c r="F1876" s="207">
        <v>5.68</v>
      </c>
      <c r="G1876" s="206" t="s">
        <v>471</v>
      </c>
      <c r="H1876" s="207">
        <v>0</v>
      </c>
      <c r="I1876" s="206" t="s">
        <v>472</v>
      </c>
      <c r="J1876" s="207">
        <v>5.68</v>
      </c>
    </row>
    <row r="1877" spans="1:10" customFormat="1" ht="15" thickBot="1" x14ac:dyDescent="0.25">
      <c r="A1877" s="206"/>
      <c r="B1877" s="206"/>
      <c r="C1877" s="206"/>
      <c r="D1877" s="206"/>
      <c r="E1877" s="206" t="s">
        <v>473</v>
      </c>
      <c r="F1877" s="207">
        <v>4.16</v>
      </c>
      <c r="G1877" s="206"/>
      <c r="H1877" s="409" t="s">
        <v>474</v>
      </c>
      <c r="I1877" s="409"/>
      <c r="J1877" s="207">
        <v>21.86</v>
      </c>
    </row>
    <row r="1878" spans="1:10" customFormat="1" ht="0.95" customHeight="1" thickTop="1" x14ac:dyDescent="0.2">
      <c r="A1878" s="208"/>
      <c r="B1878" s="208"/>
      <c r="C1878" s="208"/>
      <c r="D1878" s="208"/>
      <c r="E1878" s="208"/>
      <c r="F1878" s="208"/>
      <c r="G1878" s="208"/>
      <c r="H1878" s="208"/>
      <c r="I1878" s="208"/>
      <c r="J1878" s="208"/>
    </row>
    <row r="1879" spans="1:10" customFormat="1" ht="18" customHeight="1" x14ac:dyDescent="0.2">
      <c r="A1879" s="143"/>
      <c r="B1879" s="144" t="s">
        <v>7</v>
      </c>
      <c r="C1879" s="143" t="s">
        <v>8</v>
      </c>
      <c r="D1879" s="143" t="s">
        <v>9</v>
      </c>
      <c r="E1879" s="410" t="s">
        <v>453</v>
      </c>
      <c r="F1879" s="410"/>
      <c r="G1879" s="145" t="s">
        <v>10</v>
      </c>
      <c r="H1879" s="144" t="s">
        <v>11</v>
      </c>
      <c r="I1879" s="144" t="s">
        <v>12</v>
      </c>
      <c r="J1879" s="144" t="s">
        <v>14</v>
      </c>
    </row>
    <row r="1880" spans="1:10" customFormat="1" ht="26.1" customHeight="1" x14ac:dyDescent="0.2">
      <c r="A1880" s="156" t="s">
        <v>454</v>
      </c>
      <c r="B1880" s="158" t="s">
        <v>971</v>
      </c>
      <c r="C1880" s="156" t="s">
        <v>22</v>
      </c>
      <c r="D1880" s="156" t="s">
        <v>972</v>
      </c>
      <c r="E1880" s="411" t="s">
        <v>455</v>
      </c>
      <c r="F1880" s="411"/>
      <c r="G1880" s="157" t="s">
        <v>175</v>
      </c>
      <c r="H1880" s="195">
        <v>1</v>
      </c>
      <c r="I1880" s="159">
        <v>26.6</v>
      </c>
      <c r="J1880" s="159">
        <v>26.6</v>
      </c>
    </row>
    <row r="1881" spans="1:10" customFormat="1" ht="26.1" customHeight="1" x14ac:dyDescent="0.2">
      <c r="A1881" s="196" t="s">
        <v>456</v>
      </c>
      <c r="B1881" s="197" t="s">
        <v>1219</v>
      </c>
      <c r="C1881" s="196" t="s">
        <v>22</v>
      </c>
      <c r="D1881" s="196" t="s">
        <v>1220</v>
      </c>
      <c r="E1881" s="412" t="s">
        <v>455</v>
      </c>
      <c r="F1881" s="412"/>
      <c r="G1881" s="198" t="s">
        <v>175</v>
      </c>
      <c r="H1881" s="199">
        <v>1</v>
      </c>
      <c r="I1881" s="200">
        <v>0.65</v>
      </c>
      <c r="J1881" s="200">
        <v>0.65</v>
      </c>
    </row>
    <row r="1882" spans="1:10" customFormat="1" ht="26.1" customHeight="1" x14ac:dyDescent="0.2">
      <c r="A1882" s="201" t="s">
        <v>457</v>
      </c>
      <c r="B1882" s="202" t="s">
        <v>1167</v>
      </c>
      <c r="C1882" s="201" t="s">
        <v>22</v>
      </c>
      <c r="D1882" s="201" t="s">
        <v>1168</v>
      </c>
      <c r="E1882" s="408" t="s">
        <v>2287</v>
      </c>
      <c r="F1882" s="408"/>
      <c r="G1882" s="203" t="s">
        <v>175</v>
      </c>
      <c r="H1882" s="204">
        <v>1</v>
      </c>
      <c r="I1882" s="205">
        <v>3.52</v>
      </c>
      <c r="J1882" s="205">
        <v>3.52</v>
      </c>
    </row>
    <row r="1883" spans="1:10" customFormat="1" ht="26.1" customHeight="1" x14ac:dyDescent="0.2">
      <c r="A1883" s="201" t="s">
        <v>457</v>
      </c>
      <c r="B1883" s="202" t="s">
        <v>1159</v>
      </c>
      <c r="C1883" s="201" t="s">
        <v>22</v>
      </c>
      <c r="D1883" s="201" t="s">
        <v>1160</v>
      </c>
      <c r="E1883" s="408" t="s">
        <v>2287</v>
      </c>
      <c r="F1883" s="408"/>
      <c r="G1883" s="203" t="s">
        <v>175</v>
      </c>
      <c r="H1883" s="204">
        <v>1</v>
      </c>
      <c r="I1883" s="205">
        <v>0.85</v>
      </c>
      <c r="J1883" s="205">
        <v>0.85</v>
      </c>
    </row>
    <row r="1884" spans="1:10" customFormat="1" ht="24" customHeight="1" x14ac:dyDescent="0.2">
      <c r="A1884" s="201" t="s">
        <v>457</v>
      </c>
      <c r="B1884" s="202" t="s">
        <v>1225</v>
      </c>
      <c r="C1884" s="201" t="s">
        <v>22</v>
      </c>
      <c r="D1884" s="201" t="s">
        <v>1226</v>
      </c>
      <c r="E1884" s="408" t="s">
        <v>469</v>
      </c>
      <c r="F1884" s="408"/>
      <c r="G1884" s="203" t="s">
        <v>175</v>
      </c>
      <c r="H1884" s="204">
        <v>1</v>
      </c>
      <c r="I1884" s="205">
        <v>17.559999999999999</v>
      </c>
      <c r="J1884" s="205">
        <v>17.559999999999999</v>
      </c>
    </row>
    <row r="1885" spans="1:10" customFormat="1" ht="26.1" customHeight="1" x14ac:dyDescent="0.2">
      <c r="A1885" s="201" t="s">
        <v>457</v>
      </c>
      <c r="B1885" s="202" t="s">
        <v>1169</v>
      </c>
      <c r="C1885" s="201" t="s">
        <v>22</v>
      </c>
      <c r="D1885" s="201" t="s">
        <v>1170</v>
      </c>
      <c r="E1885" s="408" t="s">
        <v>2287</v>
      </c>
      <c r="F1885" s="408"/>
      <c r="G1885" s="203" t="s">
        <v>175</v>
      </c>
      <c r="H1885" s="204">
        <v>1</v>
      </c>
      <c r="I1885" s="205">
        <v>1.36</v>
      </c>
      <c r="J1885" s="205">
        <v>1.36</v>
      </c>
    </row>
    <row r="1886" spans="1:10" customFormat="1" ht="26.1" customHeight="1" x14ac:dyDescent="0.2">
      <c r="A1886" s="201" t="s">
        <v>457</v>
      </c>
      <c r="B1886" s="202" t="s">
        <v>1171</v>
      </c>
      <c r="C1886" s="201" t="s">
        <v>22</v>
      </c>
      <c r="D1886" s="201" t="s">
        <v>1172</v>
      </c>
      <c r="E1886" s="408" t="s">
        <v>2287</v>
      </c>
      <c r="F1886" s="408"/>
      <c r="G1886" s="203" t="s">
        <v>175</v>
      </c>
      <c r="H1886" s="204">
        <v>1</v>
      </c>
      <c r="I1886" s="205">
        <v>0.01</v>
      </c>
      <c r="J1886" s="205">
        <v>0.01</v>
      </c>
    </row>
    <row r="1887" spans="1:10" customFormat="1" ht="26.1" customHeight="1" x14ac:dyDescent="0.2">
      <c r="A1887" s="201" t="s">
        <v>457</v>
      </c>
      <c r="B1887" s="202" t="s">
        <v>1221</v>
      </c>
      <c r="C1887" s="201" t="s">
        <v>22</v>
      </c>
      <c r="D1887" s="201" t="s">
        <v>1222</v>
      </c>
      <c r="E1887" s="408" t="s">
        <v>2287</v>
      </c>
      <c r="F1887" s="408"/>
      <c r="G1887" s="203" t="s">
        <v>175</v>
      </c>
      <c r="H1887" s="204">
        <v>1</v>
      </c>
      <c r="I1887" s="205">
        <v>1.74</v>
      </c>
      <c r="J1887" s="205">
        <v>1.74</v>
      </c>
    </row>
    <row r="1888" spans="1:10" customFormat="1" ht="26.1" customHeight="1" x14ac:dyDescent="0.2">
      <c r="A1888" s="201" t="s">
        <v>457</v>
      </c>
      <c r="B1888" s="202" t="s">
        <v>1223</v>
      </c>
      <c r="C1888" s="201" t="s">
        <v>22</v>
      </c>
      <c r="D1888" s="201" t="s">
        <v>1224</v>
      </c>
      <c r="E1888" s="408" t="s">
        <v>2287</v>
      </c>
      <c r="F1888" s="408"/>
      <c r="G1888" s="203" t="s">
        <v>175</v>
      </c>
      <c r="H1888" s="204">
        <v>1</v>
      </c>
      <c r="I1888" s="205">
        <v>0.91</v>
      </c>
      <c r="J1888" s="205">
        <v>0.91</v>
      </c>
    </row>
    <row r="1889" spans="1:10" customFormat="1" x14ac:dyDescent="0.2">
      <c r="A1889" s="206"/>
      <c r="B1889" s="206"/>
      <c r="C1889" s="206"/>
      <c r="D1889" s="206"/>
      <c r="E1889" s="206" t="s">
        <v>470</v>
      </c>
      <c r="F1889" s="207">
        <v>18.21</v>
      </c>
      <c r="G1889" s="206" t="s">
        <v>471</v>
      </c>
      <c r="H1889" s="207">
        <v>0</v>
      </c>
      <c r="I1889" s="206" t="s">
        <v>472</v>
      </c>
      <c r="J1889" s="207">
        <v>18.21</v>
      </c>
    </row>
    <row r="1890" spans="1:10" customFormat="1" ht="15" thickBot="1" x14ac:dyDescent="0.25">
      <c r="A1890" s="206"/>
      <c r="B1890" s="206"/>
      <c r="C1890" s="206"/>
      <c r="D1890" s="206"/>
      <c r="E1890" s="206" t="s">
        <v>473</v>
      </c>
      <c r="F1890" s="207">
        <v>6.26</v>
      </c>
      <c r="G1890" s="206"/>
      <c r="H1890" s="409" t="s">
        <v>474</v>
      </c>
      <c r="I1890" s="409"/>
      <c r="J1890" s="207">
        <v>32.86</v>
      </c>
    </row>
    <row r="1891" spans="1:10" customFormat="1" ht="0.95" customHeight="1" thickTop="1" x14ac:dyDescent="0.2">
      <c r="A1891" s="208"/>
      <c r="B1891" s="208"/>
      <c r="C1891" s="208"/>
      <c r="D1891" s="208"/>
      <c r="E1891" s="208"/>
      <c r="F1891" s="208"/>
      <c r="G1891" s="208"/>
      <c r="H1891" s="208"/>
      <c r="I1891" s="208"/>
      <c r="J1891" s="208"/>
    </row>
    <row r="1892" spans="1:10" customFormat="1" ht="18" customHeight="1" x14ac:dyDescent="0.2">
      <c r="A1892" s="143"/>
      <c r="B1892" s="144" t="s">
        <v>7</v>
      </c>
      <c r="C1892" s="143" t="s">
        <v>8</v>
      </c>
      <c r="D1892" s="143" t="s">
        <v>9</v>
      </c>
      <c r="E1892" s="410" t="s">
        <v>453</v>
      </c>
      <c r="F1892" s="410"/>
      <c r="G1892" s="145" t="s">
        <v>10</v>
      </c>
      <c r="H1892" s="144" t="s">
        <v>11</v>
      </c>
      <c r="I1892" s="144" t="s">
        <v>12</v>
      </c>
      <c r="J1892" s="144" t="s">
        <v>14</v>
      </c>
    </row>
    <row r="1893" spans="1:10" customFormat="1" ht="26.1" customHeight="1" x14ac:dyDescent="0.2">
      <c r="A1893" s="156" t="s">
        <v>454</v>
      </c>
      <c r="B1893" s="158" t="s">
        <v>708</v>
      </c>
      <c r="C1893" s="156" t="s">
        <v>22</v>
      </c>
      <c r="D1893" s="156" t="s">
        <v>709</v>
      </c>
      <c r="E1893" s="411" t="s">
        <v>455</v>
      </c>
      <c r="F1893" s="411"/>
      <c r="G1893" s="157" t="s">
        <v>175</v>
      </c>
      <c r="H1893" s="195">
        <v>1</v>
      </c>
      <c r="I1893" s="159">
        <v>25.61</v>
      </c>
      <c r="J1893" s="159">
        <v>25.61</v>
      </c>
    </row>
    <row r="1894" spans="1:10" customFormat="1" ht="39" customHeight="1" x14ac:dyDescent="0.2">
      <c r="A1894" s="196" t="s">
        <v>456</v>
      </c>
      <c r="B1894" s="197" t="s">
        <v>1227</v>
      </c>
      <c r="C1894" s="196" t="s">
        <v>22</v>
      </c>
      <c r="D1894" s="196" t="s">
        <v>1228</v>
      </c>
      <c r="E1894" s="412" t="s">
        <v>455</v>
      </c>
      <c r="F1894" s="412"/>
      <c r="G1894" s="198" t="s">
        <v>175</v>
      </c>
      <c r="H1894" s="199">
        <v>1</v>
      </c>
      <c r="I1894" s="200">
        <v>0.31</v>
      </c>
      <c r="J1894" s="200">
        <v>0.31</v>
      </c>
    </row>
    <row r="1895" spans="1:10" customFormat="1" ht="26.1" customHeight="1" x14ac:dyDescent="0.2">
      <c r="A1895" s="201" t="s">
        <v>457</v>
      </c>
      <c r="B1895" s="202" t="s">
        <v>1171</v>
      </c>
      <c r="C1895" s="201" t="s">
        <v>22</v>
      </c>
      <c r="D1895" s="201" t="s">
        <v>1172</v>
      </c>
      <c r="E1895" s="408" t="s">
        <v>2287</v>
      </c>
      <c r="F1895" s="408"/>
      <c r="G1895" s="203" t="s">
        <v>175</v>
      </c>
      <c r="H1895" s="204">
        <v>1</v>
      </c>
      <c r="I1895" s="205">
        <v>0.01</v>
      </c>
      <c r="J1895" s="205">
        <v>0.01</v>
      </c>
    </row>
    <row r="1896" spans="1:10" customFormat="1" ht="26.1" customHeight="1" x14ac:dyDescent="0.2">
      <c r="A1896" s="201" t="s">
        <v>457</v>
      </c>
      <c r="B1896" s="202" t="s">
        <v>1229</v>
      </c>
      <c r="C1896" s="201" t="s">
        <v>22</v>
      </c>
      <c r="D1896" s="201" t="s">
        <v>1230</v>
      </c>
      <c r="E1896" s="408" t="s">
        <v>469</v>
      </c>
      <c r="F1896" s="408"/>
      <c r="G1896" s="203" t="s">
        <v>175</v>
      </c>
      <c r="H1896" s="204">
        <v>1</v>
      </c>
      <c r="I1896" s="205">
        <v>17.559999999999999</v>
      </c>
      <c r="J1896" s="205">
        <v>17.559999999999999</v>
      </c>
    </row>
    <row r="1897" spans="1:10" customFormat="1" ht="26.1" customHeight="1" x14ac:dyDescent="0.2">
      <c r="A1897" s="201" t="s">
        <v>457</v>
      </c>
      <c r="B1897" s="202" t="s">
        <v>1159</v>
      </c>
      <c r="C1897" s="201" t="s">
        <v>22</v>
      </c>
      <c r="D1897" s="201" t="s">
        <v>1160</v>
      </c>
      <c r="E1897" s="408" t="s">
        <v>2287</v>
      </c>
      <c r="F1897" s="408"/>
      <c r="G1897" s="203" t="s">
        <v>175</v>
      </c>
      <c r="H1897" s="204">
        <v>1</v>
      </c>
      <c r="I1897" s="205">
        <v>0.85</v>
      </c>
      <c r="J1897" s="205">
        <v>0.85</v>
      </c>
    </row>
    <row r="1898" spans="1:10" customFormat="1" ht="26.1" customHeight="1" x14ac:dyDescent="0.2">
      <c r="A1898" s="201" t="s">
        <v>457</v>
      </c>
      <c r="B1898" s="202" t="s">
        <v>1167</v>
      </c>
      <c r="C1898" s="201" t="s">
        <v>22</v>
      </c>
      <c r="D1898" s="201" t="s">
        <v>1168</v>
      </c>
      <c r="E1898" s="408" t="s">
        <v>2287</v>
      </c>
      <c r="F1898" s="408"/>
      <c r="G1898" s="203" t="s">
        <v>175</v>
      </c>
      <c r="H1898" s="204">
        <v>1</v>
      </c>
      <c r="I1898" s="205">
        <v>3.52</v>
      </c>
      <c r="J1898" s="205">
        <v>3.52</v>
      </c>
    </row>
    <row r="1899" spans="1:10" customFormat="1" ht="26.1" customHeight="1" x14ac:dyDescent="0.2">
      <c r="A1899" s="201" t="s">
        <v>457</v>
      </c>
      <c r="B1899" s="202" t="s">
        <v>1233</v>
      </c>
      <c r="C1899" s="201" t="s">
        <v>22</v>
      </c>
      <c r="D1899" s="201" t="s">
        <v>1234</v>
      </c>
      <c r="E1899" s="408" t="s">
        <v>2287</v>
      </c>
      <c r="F1899" s="408"/>
      <c r="G1899" s="203" t="s">
        <v>175</v>
      </c>
      <c r="H1899" s="204">
        <v>1</v>
      </c>
      <c r="I1899" s="205">
        <v>0.44</v>
      </c>
      <c r="J1899" s="205">
        <v>0.44</v>
      </c>
    </row>
    <row r="1900" spans="1:10" customFormat="1" ht="26.1" customHeight="1" x14ac:dyDescent="0.2">
      <c r="A1900" s="201" t="s">
        <v>457</v>
      </c>
      <c r="B1900" s="202" t="s">
        <v>1169</v>
      </c>
      <c r="C1900" s="201" t="s">
        <v>22</v>
      </c>
      <c r="D1900" s="201" t="s">
        <v>1170</v>
      </c>
      <c r="E1900" s="408" t="s">
        <v>2287</v>
      </c>
      <c r="F1900" s="408"/>
      <c r="G1900" s="203" t="s">
        <v>175</v>
      </c>
      <c r="H1900" s="204">
        <v>1</v>
      </c>
      <c r="I1900" s="205">
        <v>1.36</v>
      </c>
      <c r="J1900" s="205">
        <v>1.36</v>
      </c>
    </row>
    <row r="1901" spans="1:10" customFormat="1" ht="26.1" customHeight="1" x14ac:dyDescent="0.2">
      <c r="A1901" s="201" t="s">
        <v>457</v>
      </c>
      <c r="B1901" s="202" t="s">
        <v>1231</v>
      </c>
      <c r="C1901" s="201" t="s">
        <v>22</v>
      </c>
      <c r="D1901" s="201" t="s">
        <v>1232</v>
      </c>
      <c r="E1901" s="408" t="s">
        <v>2287</v>
      </c>
      <c r="F1901" s="408"/>
      <c r="G1901" s="203" t="s">
        <v>175</v>
      </c>
      <c r="H1901" s="204">
        <v>1</v>
      </c>
      <c r="I1901" s="205">
        <v>1.56</v>
      </c>
      <c r="J1901" s="205">
        <v>1.56</v>
      </c>
    </row>
    <row r="1902" spans="1:10" customFormat="1" x14ac:dyDescent="0.2">
      <c r="A1902" s="206"/>
      <c r="B1902" s="206"/>
      <c r="C1902" s="206"/>
      <c r="D1902" s="206"/>
      <c r="E1902" s="206" t="s">
        <v>470</v>
      </c>
      <c r="F1902" s="207">
        <v>17.87</v>
      </c>
      <c r="G1902" s="206" t="s">
        <v>471</v>
      </c>
      <c r="H1902" s="207">
        <v>0</v>
      </c>
      <c r="I1902" s="206" t="s">
        <v>472</v>
      </c>
      <c r="J1902" s="207">
        <v>17.87</v>
      </c>
    </row>
    <row r="1903" spans="1:10" customFormat="1" ht="15" thickBot="1" x14ac:dyDescent="0.25">
      <c r="A1903" s="206"/>
      <c r="B1903" s="206"/>
      <c r="C1903" s="206"/>
      <c r="D1903" s="206"/>
      <c r="E1903" s="206" t="s">
        <v>473</v>
      </c>
      <c r="F1903" s="207">
        <v>6.02</v>
      </c>
      <c r="G1903" s="206"/>
      <c r="H1903" s="409" t="s">
        <v>474</v>
      </c>
      <c r="I1903" s="409"/>
      <c r="J1903" s="207">
        <v>31.63</v>
      </c>
    </row>
    <row r="1904" spans="1:10" customFormat="1" ht="0.95" customHeight="1" thickTop="1" x14ac:dyDescent="0.2">
      <c r="A1904" s="208"/>
      <c r="B1904" s="208"/>
      <c r="C1904" s="208"/>
      <c r="D1904" s="208"/>
      <c r="E1904" s="208"/>
      <c r="F1904" s="208"/>
      <c r="G1904" s="208"/>
      <c r="H1904" s="208"/>
      <c r="I1904" s="208"/>
      <c r="J1904" s="208"/>
    </row>
    <row r="1905" spans="1:10" customFormat="1" ht="18" customHeight="1" x14ac:dyDescent="0.2">
      <c r="A1905" s="143"/>
      <c r="B1905" s="144" t="s">
        <v>7</v>
      </c>
      <c r="C1905" s="143" t="s">
        <v>8</v>
      </c>
      <c r="D1905" s="143" t="s">
        <v>9</v>
      </c>
      <c r="E1905" s="410" t="s">
        <v>453</v>
      </c>
      <c r="F1905" s="410"/>
      <c r="G1905" s="145" t="s">
        <v>10</v>
      </c>
      <c r="H1905" s="144" t="s">
        <v>11</v>
      </c>
      <c r="I1905" s="144" t="s">
        <v>12</v>
      </c>
      <c r="J1905" s="144" t="s">
        <v>14</v>
      </c>
    </row>
    <row r="1906" spans="1:10" customFormat="1" ht="26.1" customHeight="1" x14ac:dyDescent="0.2">
      <c r="A1906" s="156" t="s">
        <v>454</v>
      </c>
      <c r="B1906" s="158" t="s">
        <v>900</v>
      </c>
      <c r="C1906" s="156" t="s">
        <v>22</v>
      </c>
      <c r="D1906" s="156" t="s">
        <v>901</v>
      </c>
      <c r="E1906" s="411" t="s">
        <v>455</v>
      </c>
      <c r="F1906" s="411"/>
      <c r="G1906" s="157" t="s">
        <v>175</v>
      </c>
      <c r="H1906" s="195">
        <v>1</v>
      </c>
      <c r="I1906" s="159">
        <v>25.98</v>
      </c>
      <c r="J1906" s="159">
        <v>25.98</v>
      </c>
    </row>
    <row r="1907" spans="1:10" customFormat="1" ht="26.1" customHeight="1" x14ac:dyDescent="0.2">
      <c r="A1907" s="196" t="s">
        <v>456</v>
      </c>
      <c r="B1907" s="197" t="s">
        <v>1235</v>
      </c>
      <c r="C1907" s="196" t="s">
        <v>22</v>
      </c>
      <c r="D1907" s="196" t="s">
        <v>1236</v>
      </c>
      <c r="E1907" s="412" t="s">
        <v>455</v>
      </c>
      <c r="F1907" s="412"/>
      <c r="G1907" s="198" t="s">
        <v>175</v>
      </c>
      <c r="H1907" s="199">
        <v>1</v>
      </c>
      <c r="I1907" s="200">
        <v>0.2</v>
      </c>
      <c r="J1907" s="200">
        <v>0.2</v>
      </c>
    </row>
    <row r="1908" spans="1:10" customFormat="1" ht="26.1" customHeight="1" x14ac:dyDescent="0.2">
      <c r="A1908" s="201" t="s">
        <v>457</v>
      </c>
      <c r="B1908" s="202" t="s">
        <v>1165</v>
      </c>
      <c r="C1908" s="201" t="s">
        <v>22</v>
      </c>
      <c r="D1908" s="201" t="s">
        <v>1166</v>
      </c>
      <c r="E1908" s="408" t="s">
        <v>2287</v>
      </c>
      <c r="F1908" s="408"/>
      <c r="G1908" s="203" t="s">
        <v>175</v>
      </c>
      <c r="H1908" s="204">
        <v>1</v>
      </c>
      <c r="I1908" s="205">
        <v>0.63</v>
      </c>
      <c r="J1908" s="205">
        <v>0.63</v>
      </c>
    </row>
    <row r="1909" spans="1:10" customFormat="1" ht="26.1" customHeight="1" x14ac:dyDescent="0.2">
      <c r="A1909" s="201" t="s">
        <v>457</v>
      </c>
      <c r="B1909" s="202" t="s">
        <v>1167</v>
      </c>
      <c r="C1909" s="201" t="s">
        <v>22</v>
      </c>
      <c r="D1909" s="201" t="s">
        <v>1168</v>
      </c>
      <c r="E1909" s="408" t="s">
        <v>2287</v>
      </c>
      <c r="F1909" s="408"/>
      <c r="G1909" s="203" t="s">
        <v>175</v>
      </c>
      <c r="H1909" s="204">
        <v>1</v>
      </c>
      <c r="I1909" s="205">
        <v>3.52</v>
      </c>
      <c r="J1909" s="205">
        <v>3.52</v>
      </c>
    </row>
    <row r="1910" spans="1:10" customFormat="1" ht="26.1" customHeight="1" x14ac:dyDescent="0.2">
      <c r="A1910" s="201" t="s">
        <v>457</v>
      </c>
      <c r="B1910" s="202" t="s">
        <v>1169</v>
      </c>
      <c r="C1910" s="201" t="s">
        <v>22</v>
      </c>
      <c r="D1910" s="201" t="s">
        <v>1170</v>
      </c>
      <c r="E1910" s="408" t="s">
        <v>2287</v>
      </c>
      <c r="F1910" s="408"/>
      <c r="G1910" s="203" t="s">
        <v>175</v>
      </c>
      <c r="H1910" s="204">
        <v>1</v>
      </c>
      <c r="I1910" s="205">
        <v>1.36</v>
      </c>
      <c r="J1910" s="205">
        <v>1.36</v>
      </c>
    </row>
    <row r="1911" spans="1:10" customFormat="1" ht="26.1" customHeight="1" x14ac:dyDescent="0.2">
      <c r="A1911" s="201" t="s">
        <v>457</v>
      </c>
      <c r="B1911" s="202" t="s">
        <v>1159</v>
      </c>
      <c r="C1911" s="201" t="s">
        <v>22</v>
      </c>
      <c r="D1911" s="201" t="s">
        <v>1160</v>
      </c>
      <c r="E1911" s="408" t="s">
        <v>2287</v>
      </c>
      <c r="F1911" s="408"/>
      <c r="G1911" s="203" t="s">
        <v>175</v>
      </c>
      <c r="H1911" s="204">
        <v>1</v>
      </c>
      <c r="I1911" s="205">
        <v>0.85</v>
      </c>
      <c r="J1911" s="205">
        <v>0.85</v>
      </c>
    </row>
    <row r="1912" spans="1:10" customFormat="1" ht="26.1" customHeight="1" x14ac:dyDescent="0.2">
      <c r="A1912" s="201" t="s">
        <v>457</v>
      </c>
      <c r="B1912" s="202" t="s">
        <v>1161</v>
      </c>
      <c r="C1912" s="201" t="s">
        <v>22</v>
      </c>
      <c r="D1912" s="201" t="s">
        <v>1162</v>
      </c>
      <c r="E1912" s="408" t="s">
        <v>2287</v>
      </c>
      <c r="F1912" s="408"/>
      <c r="G1912" s="203" t="s">
        <v>175</v>
      </c>
      <c r="H1912" s="204">
        <v>1</v>
      </c>
      <c r="I1912" s="205">
        <v>1.85</v>
      </c>
      <c r="J1912" s="205">
        <v>1.85</v>
      </c>
    </row>
    <row r="1913" spans="1:10" customFormat="1" ht="26.1" customHeight="1" x14ac:dyDescent="0.2">
      <c r="A1913" s="201" t="s">
        <v>457</v>
      </c>
      <c r="B1913" s="202" t="s">
        <v>1171</v>
      </c>
      <c r="C1913" s="201" t="s">
        <v>22</v>
      </c>
      <c r="D1913" s="201" t="s">
        <v>1172</v>
      </c>
      <c r="E1913" s="408" t="s">
        <v>2287</v>
      </c>
      <c r="F1913" s="408"/>
      <c r="G1913" s="203" t="s">
        <v>175</v>
      </c>
      <c r="H1913" s="204">
        <v>1</v>
      </c>
      <c r="I1913" s="205">
        <v>0.01</v>
      </c>
      <c r="J1913" s="205">
        <v>0.01</v>
      </c>
    </row>
    <row r="1914" spans="1:10" customFormat="1" ht="24" customHeight="1" x14ac:dyDescent="0.2">
      <c r="A1914" s="201" t="s">
        <v>457</v>
      </c>
      <c r="B1914" s="202" t="s">
        <v>1237</v>
      </c>
      <c r="C1914" s="201" t="s">
        <v>22</v>
      </c>
      <c r="D1914" s="201" t="s">
        <v>1238</v>
      </c>
      <c r="E1914" s="408" t="s">
        <v>469</v>
      </c>
      <c r="F1914" s="408"/>
      <c r="G1914" s="203" t="s">
        <v>175</v>
      </c>
      <c r="H1914" s="204">
        <v>1</v>
      </c>
      <c r="I1914" s="205">
        <v>17.559999999999999</v>
      </c>
      <c r="J1914" s="205">
        <v>17.559999999999999</v>
      </c>
    </row>
    <row r="1915" spans="1:10" customFormat="1" x14ac:dyDescent="0.2">
      <c r="A1915" s="206"/>
      <c r="B1915" s="206"/>
      <c r="C1915" s="206"/>
      <c r="D1915" s="206"/>
      <c r="E1915" s="206" t="s">
        <v>470</v>
      </c>
      <c r="F1915" s="207">
        <v>17.760000000000002</v>
      </c>
      <c r="G1915" s="206" t="s">
        <v>471</v>
      </c>
      <c r="H1915" s="207">
        <v>0</v>
      </c>
      <c r="I1915" s="206" t="s">
        <v>472</v>
      </c>
      <c r="J1915" s="207">
        <v>17.760000000000002</v>
      </c>
    </row>
    <row r="1916" spans="1:10" customFormat="1" ht="15" thickBot="1" x14ac:dyDescent="0.25">
      <c r="A1916" s="206"/>
      <c r="B1916" s="206"/>
      <c r="C1916" s="206"/>
      <c r="D1916" s="206"/>
      <c r="E1916" s="206" t="s">
        <v>473</v>
      </c>
      <c r="F1916" s="207">
        <v>6.11</v>
      </c>
      <c r="G1916" s="206"/>
      <c r="H1916" s="409" t="s">
        <v>474</v>
      </c>
      <c r="I1916" s="409"/>
      <c r="J1916" s="207">
        <v>32.090000000000003</v>
      </c>
    </row>
    <row r="1917" spans="1:10" customFormat="1" ht="0.95" customHeight="1" thickTop="1" x14ac:dyDescent="0.2">
      <c r="A1917" s="208"/>
      <c r="B1917" s="208"/>
      <c r="C1917" s="208"/>
      <c r="D1917" s="208"/>
      <c r="E1917" s="208"/>
      <c r="F1917" s="208"/>
      <c r="G1917" s="208"/>
      <c r="H1917" s="208"/>
      <c r="I1917" s="208"/>
      <c r="J1917" s="208"/>
    </row>
    <row r="1918" spans="1:10" customFormat="1" ht="18" customHeight="1" x14ac:dyDescent="0.2">
      <c r="A1918" s="143"/>
      <c r="B1918" s="144" t="s">
        <v>7</v>
      </c>
      <c r="C1918" s="143" t="s">
        <v>8</v>
      </c>
      <c r="D1918" s="143" t="s">
        <v>9</v>
      </c>
      <c r="E1918" s="410" t="s">
        <v>453</v>
      </c>
      <c r="F1918" s="410"/>
      <c r="G1918" s="145" t="s">
        <v>10</v>
      </c>
      <c r="H1918" s="144" t="s">
        <v>11</v>
      </c>
      <c r="I1918" s="144" t="s">
        <v>12</v>
      </c>
      <c r="J1918" s="144" t="s">
        <v>14</v>
      </c>
    </row>
    <row r="1919" spans="1:10" customFormat="1" ht="26.1" customHeight="1" x14ac:dyDescent="0.2">
      <c r="A1919" s="156" t="s">
        <v>454</v>
      </c>
      <c r="B1919" s="158" t="s">
        <v>834</v>
      </c>
      <c r="C1919" s="156" t="s">
        <v>22</v>
      </c>
      <c r="D1919" s="156" t="s">
        <v>835</v>
      </c>
      <c r="E1919" s="411" t="s">
        <v>455</v>
      </c>
      <c r="F1919" s="411"/>
      <c r="G1919" s="157" t="s">
        <v>175</v>
      </c>
      <c r="H1919" s="195">
        <v>1</v>
      </c>
      <c r="I1919" s="159">
        <v>38.979999999999997</v>
      </c>
      <c r="J1919" s="159">
        <v>38.979999999999997</v>
      </c>
    </row>
    <row r="1920" spans="1:10" customFormat="1" ht="26.1" customHeight="1" x14ac:dyDescent="0.2">
      <c r="A1920" s="196" t="s">
        <v>456</v>
      </c>
      <c r="B1920" s="197" t="s">
        <v>1239</v>
      </c>
      <c r="C1920" s="196" t="s">
        <v>22</v>
      </c>
      <c r="D1920" s="196" t="s">
        <v>1240</v>
      </c>
      <c r="E1920" s="412" t="s">
        <v>455</v>
      </c>
      <c r="F1920" s="412"/>
      <c r="G1920" s="198" t="s">
        <v>175</v>
      </c>
      <c r="H1920" s="199">
        <v>1</v>
      </c>
      <c r="I1920" s="200">
        <v>0.44</v>
      </c>
      <c r="J1920" s="200">
        <v>0.44</v>
      </c>
    </row>
    <row r="1921" spans="1:10" customFormat="1" ht="26.1" customHeight="1" x14ac:dyDescent="0.2">
      <c r="A1921" s="201" t="s">
        <v>457</v>
      </c>
      <c r="B1921" s="202" t="s">
        <v>1171</v>
      </c>
      <c r="C1921" s="201" t="s">
        <v>22</v>
      </c>
      <c r="D1921" s="201" t="s">
        <v>1172</v>
      </c>
      <c r="E1921" s="408" t="s">
        <v>2287</v>
      </c>
      <c r="F1921" s="408"/>
      <c r="G1921" s="203" t="s">
        <v>175</v>
      </c>
      <c r="H1921" s="204">
        <v>1</v>
      </c>
      <c r="I1921" s="205">
        <v>0.01</v>
      </c>
      <c r="J1921" s="205">
        <v>0.01</v>
      </c>
    </row>
    <row r="1922" spans="1:10" customFormat="1" ht="26.1" customHeight="1" x14ac:dyDescent="0.2">
      <c r="A1922" s="201" t="s">
        <v>457</v>
      </c>
      <c r="B1922" s="202" t="s">
        <v>1159</v>
      </c>
      <c r="C1922" s="201" t="s">
        <v>22</v>
      </c>
      <c r="D1922" s="201" t="s">
        <v>1160</v>
      </c>
      <c r="E1922" s="408" t="s">
        <v>2287</v>
      </c>
      <c r="F1922" s="408"/>
      <c r="G1922" s="203" t="s">
        <v>175</v>
      </c>
      <c r="H1922" s="204">
        <v>1</v>
      </c>
      <c r="I1922" s="205">
        <v>0.85</v>
      </c>
      <c r="J1922" s="205">
        <v>0.85</v>
      </c>
    </row>
    <row r="1923" spans="1:10" customFormat="1" ht="26.1" customHeight="1" x14ac:dyDescent="0.2">
      <c r="A1923" s="201" t="s">
        <v>457</v>
      </c>
      <c r="B1923" s="202" t="s">
        <v>1161</v>
      </c>
      <c r="C1923" s="201" t="s">
        <v>22</v>
      </c>
      <c r="D1923" s="201" t="s">
        <v>1162</v>
      </c>
      <c r="E1923" s="408" t="s">
        <v>2287</v>
      </c>
      <c r="F1923" s="408"/>
      <c r="G1923" s="203" t="s">
        <v>175</v>
      </c>
      <c r="H1923" s="204">
        <v>1</v>
      </c>
      <c r="I1923" s="205">
        <v>1.85</v>
      </c>
      <c r="J1923" s="205">
        <v>1.85</v>
      </c>
    </row>
    <row r="1924" spans="1:10" customFormat="1" ht="26.1" customHeight="1" x14ac:dyDescent="0.2">
      <c r="A1924" s="201" t="s">
        <v>457</v>
      </c>
      <c r="B1924" s="202" t="s">
        <v>1167</v>
      </c>
      <c r="C1924" s="201" t="s">
        <v>22</v>
      </c>
      <c r="D1924" s="201" t="s">
        <v>1168</v>
      </c>
      <c r="E1924" s="408" t="s">
        <v>2287</v>
      </c>
      <c r="F1924" s="408"/>
      <c r="G1924" s="203" t="s">
        <v>175</v>
      </c>
      <c r="H1924" s="204">
        <v>1</v>
      </c>
      <c r="I1924" s="205">
        <v>3.52</v>
      </c>
      <c r="J1924" s="205">
        <v>3.52</v>
      </c>
    </row>
    <row r="1925" spans="1:10" customFormat="1" ht="26.1" customHeight="1" x14ac:dyDescent="0.2">
      <c r="A1925" s="201" t="s">
        <v>457</v>
      </c>
      <c r="B1925" s="202" t="s">
        <v>1169</v>
      </c>
      <c r="C1925" s="201" t="s">
        <v>22</v>
      </c>
      <c r="D1925" s="201" t="s">
        <v>1170</v>
      </c>
      <c r="E1925" s="408" t="s">
        <v>2287</v>
      </c>
      <c r="F1925" s="408"/>
      <c r="G1925" s="203" t="s">
        <v>175</v>
      </c>
      <c r="H1925" s="204">
        <v>1</v>
      </c>
      <c r="I1925" s="205">
        <v>1.36</v>
      </c>
      <c r="J1925" s="205">
        <v>1.36</v>
      </c>
    </row>
    <row r="1926" spans="1:10" customFormat="1" ht="26.1" customHeight="1" x14ac:dyDescent="0.2">
      <c r="A1926" s="201" t="s">
        <v>457</v>
      </c>
      <c r="B1926" s="202" t="s">
        <v>1165</v>
      </c>
      <c r="C1926" s="201" t="s">
        <v>22</v>
      </c>
      <c r="D1926" s="201" t="s">
        <v>1166</v>
      </c>
      <c r="E1926" s="408" t="s">
        <v>2287</v>
      </c>
      <c r="F1926" s="408"/>
      <c r="G1926" s="203" t="s">
        <v>175</v>
      </c>
      <c r="H1926" s="204">
        <v>1</v>
      </c>
      <c r="I1926" s="205">
        <v>0.63</v>
      </c>
      <c r="J1926" s="205">
        <v>0.63</v>
      </c>
    </row>
    <row r="1927" spans="1:10" customFormat="1" ht="24" customHeight="1" x14ac:dyDescent="0.2">
      <c r="A1927" s="201" t="s">
        <v>457</v>
      </c>
      <c r="B1927" s="202" t="s">
        <v>1241</v>
      </c>
      <c r="C1927" s="201" t="s">
        <v>22</v>
      </c>
      <c r="D1927" s="201" t="s">
        <v>1242</v>
      </c>
      <c r="E1927" s="408" t="s">
        <v>469</v>
      </c>
      <c r="F1927" s="408"/>
      <c r="G1927" s="203" t="s">
        <v>175</v>
      </c>
      <c r="H1927" s="204">
        <v>1</v>
      </c>
      <c r="I1927" s="205">
        <v>30.32</v>
      </c>
      <c r="J1927" s="205">
        <v>30.32</v>
      </c>
    </row>
    <row r="1928" spans="1:10" customFormat="1" x14ac:dyDescent="0.2">
      <c r="A1928" s="206"/>
      <c r="B1928" s="206"/>
      <c r="C1928" s="206"/>
      <c r="D1928" s="206"/>
      <c r="E1928" s="206" t="s">
        <v>470</v>
      </c>
      <c r="F1928" s="207">
        <v>30.76</v>
      </c>
      <c r="G1928" s="206" t="s">
        <v>471</v>
      </c>
      <c r="H1928" s="207">
        <v>0</v>
      </c>
      <c r="I1928" s="206" t="s">
        <v>472</v>
      </c>
      <c r="J1928" s="207">
        <v>30.76</v>
      </c>
    </row>
    <row r="1929" spans="1:10" customFormat="1" ht="15" thickBot="1" x14ac:dyDescent="0.25">
      <c r="A1929" s="206"/>
      <c r="B1929" s="206"/>
      <c r="C1929" s="206"/>
      <c r="D1929" s="206"/>
      <c r="E1929" s="206" t="s">
        <v>473</v>
      </c>
      <c r="F1929" s="207">
        <v>9.17</v>
      </c>
      <c r="G1929" s="206"/>
      <c r="H1929" s="409" t="s">
        <v>474</v>
      </c>
      <c r="I1929" s="409"/>
      <c r="J1929" s="207">
        <v>48.15</v>
      </c>
    </row>
    <row r="1930" spans="1:10" customFormat="1" ht="0.95" customHeight="1" thickTop="1" x14ac:dyDescent="0.2">
      <c r="A1930" s="208"/>
      <c r="B1930" s="208"/>
      <c r="C1930" s="208"/>
      <c r="D1930" s="208"/>
      <c r="E1930" s="208"/>
      <c r="F1930" s="208"/>
      <c r="G1930" s="208"/>
      <c r="H1930" s="208"/>
      <c r="I1930" s="208"/>
      <c r="J1930" s="208"/>
    </row>
    <row r="1931" spans="1:10" customFormat="1" ht="18" customHeight="1" x14ac:dyDescent="0.2">
      <c r="A1931" s="143"/>
      <c r="B1931" s="144" t="s">
        <v>7</v>
      </c>
      <c r="C1931" s="143" t="s">
        <v>8</v>
      </c>
      <c r="D1931" s="143" t="s">
        <v>9</v>
      </c>
      <c r="E1931" s="410" t="s">
        <v>453</v>
      </c>
      <c r="F1931" s="410"/>
      <c r="G1931" s="145" t="s">
        <v>10</v>
      </c>
      <c r="H1931" s="144" t="s">
        <v>11</v>
      </c>
      <c r="I1931" s="144" t="s">
        <v>12</v>
      </c>
      <c r="J1931" s="144" t="s">
        <v>14</v>
      </c>
    </row>
    <row r="1932" spans="1:10" customFormat="1" ht="26.1" customHeight="1" x14ac:dyDescent="0.2">
      <c r="A1932" s="156" t="s">
        <v>454</v>
      </c>
      <c r="B1932" s="158" t="s">
        <v>609</v>
      </c>
      <c r="C1932" s="156" t="s">
        <v>22</v>
      </c>
      <c r="D1932" s="156" t="s">
        <v>2291</v>
      </c>
      <c r="E1932" s="411" t="s">
        <v>608</v>
      </c>
      <c r="F1932" s="411"/>
      <c r="G1932" s="157" t="s">
        <v>28</v>
      </c>
      <c r="H1932" s="195">
        <v>1</v>
      </c>
      <c r="I1932" s="159">
        <v>434.78</v>
      </c>
      <c r="J1932" s="159">
        <v>434.78</v>
      </c>
    </row>
    <row r="1933" spans="1:10" customFormat="1" ht="24" customHeight="1" x14ac:dyDescent="0.2">
      <c r="A1933" s="196" t="s">
        <v>456</v>
      </c>
      <c r="B1933" s="197" t="s">
        <v>493</v>
      </c>
      <c r="C1933" s="196" t="s">
        <v>22</v>
      </c>
      <c r="D1933" s="196" t="s">
        <v>494</v>
      </c>
      <c r="E1933" s="412" t="s">
        <v>455</v>
      </c>
      <c r="F1933" s="412"/>
      <c r="G1933" s="198" t="s">
        <v>175</v>
      </c>
      <c r="H1933" s="199">
        <v>0.58025950000000004</v>
      </c>
      <c r="I1933" s="200">
        <v>24.6</v>
      </c>
      <c r="J1933" s="200">
        <v>14.27</v>
      </c>
    </row>
    <row r="1934" spans="1:10" customFormat="1" ht="26.1" customHeight="1" x14ac:dyDescent="0.2">
      <c r="A1934" s="196" t="s">
        <v>456</v>
      </c>
      <c r="B1934" s="197" t="s">
        <v>710</v>
      </c>
      <c r="C1934" s="196" t="s">
        <v>22</v>
      </c>
      <c r="D1934" s="196" t="s">
        <v>711</v>
      </c>
      <c r="E1934" s="412" t="s">
        <v>455</v>
      </c>
      <c r="F1934" s="412"/>
      <c r="G1934" s="198" t="s">
        <v>175</v>
      </c>
      <c r="H1934" s="199">
        <v>0.86248199999999997</v>
      </c>
      <c r="I1934" s="200">
        <v>33.72</v>
      </c>
      <c r="J1934" s="200">
        <v>29.08</v>
      </c>
    </row>
    <row r="1935" spans="1:10" customFormat="1" ht="24" customHeight="1" x14ac:dyDescent="0.2">
      <c r="A1935" s="201" t="s">
        <v>457</v>
      </c>
      <c r="B1935" s="202" t="s">
        <v>923</v>
      </c>
      <c r="C1935" s="201" t="s">
        <v>22</v>
      </c>
      <c r="D1935" s="201" t="s">
        <v>924</v>
      </c>
      <c r="E1935" s="408" t="s">
        <v>460</v>
      </c>
      <c r="F1935" s="408"/>
      <c r="G1935" s="203" t="s">
        <v>251</v>
      </c>
      <c r="H1935" s="204">
        <v>2.2034999999999999E-2</v>
      </c>
      <c r="I1935" s="205">
        <v>185.51</v>
      </c>
      <c r="J1935" s="205">
        <v>4.0877128999999996</v>
      </c>
    </row>
    <row r="1936" spans="1:10" customFormat="1" ht="26.1" customHeight="1" x14ac:dyDescent="0.2">
      <c r="A1936" s="201" t="s">
        <v>457</v>
      </c>
      <c r="B1936" s="202" t="s">
        <v>921</v>
      </c>
      <c r="C1936" s="201" t="s">
        <v>22</v>
      </c>
      <c r="D1936" s="201" t="s">
        <v>922</v>
      </c>
      <c r="E1936" s="408" t="s">
        <v>460</v>
      </c>
      <c r="F1936" s="408"/>
      <c r="G1936" s="203" t="s">
        <v>28</v>
      </c>
      <c r="H1936" s="204">
        <v>1</v>
      </c>
      <c r="I1936" s="205">
        <v>10.48</v>
      </c>
      <c r="J1936" s="205">
        <v>10.48</v>
      </c>
    </row>
    <row r="1937" spans="1:10" customFormat="1" ht="26.1" customHeight="1" x14ac:dyDescent="0.2">
      <c r="A1937" s="201" t="s">
        <v>457</v>
      </c>
      <c r="B1937" s="202" t="s">
        <v>1613</v>
      </c>
      <c r="C1937" s="201" t="s">
        <v>22</v>
      </c>
      <c r="D1937" s="201" t="s">
        <v>1614</v>
      </c>
      <c r="E1937" s="408" t="s">
        <v>460</v>
      </c>
      <c r="F1937" s="408"/>
      <c r="G1937" s="203" t="s">
        <v>28</v>
      </c>
      <c r="H1937" s="204">
        <v>1</v>
      </c>
      <c r="I1937" s="205">
        <v>337.39</v>
      </c>
      <c r="J1937" s="205">
        <v>337.39</v>
      </c>
    </row>
    <row r="1938" spans="1:10" customFormat="1" ht="39" customHeight="1" x14ac:dyDescent="0.2">
      <c r="A1938" s="201" t="s">
        <v>457</v>
      </c>
      <c r="B1938" s="202" t="s">
        <v>925</v>
      </c>
      <c r="C1938" s="201" t="s">
        <v>22</v>
      </c>
      <c r="D1938" s="201" t="s">
        <v>926</v>
      </c>
      <c r="E1938" s="408" t="s">
        <v>460</v>
      </c>
      <c r="F1938" s="408"/>
      <c r="G1938" s="203" t="s">
        <v>28</v>
      </c>
      <c r="H1938" s="204">
        <v>2</v>
      </c>
      <c r="I1938" s="205">
        <v>19.739999999999998</v>
      </c>
      <c r="J1938" s="205">
        <v>39.479999999999997</v>
      </c>
    </row>
    <row r="1939" spans="1:10" customFormat="1" x14ac:dyDescent="0.2">
      <c r="A1939" s="206"/>
      <c r="B1939" s="206"/>
      <c r="C1939" s="206"/>
      <c r="D1939" s="206"/>
      <c r="E1939" s="206" t="s">
        <v>470</v>
      </c>
      <c r="F1939" s="207">
        <v>31.84</v>
      </c>
      <c r="G1939" s="206" t="s">
        <v>471</v>
      </c>
      <c r="H1939" s="207">
        <v>0</v>
      </c>
      <c r="I1939" s="206" t="s">
        <v>472</v>
      </c>
      <c r="J1939" s="207">
        <v>31.84</v>
      </c>
    </row>
    <row r="1940" spans="1:10" customFormat="1" ht="15" thickBot="1" x14ac:dyDescent="0.25">
      <c r="A1940" s="206"/>
      <c r="B1940" s="206"/>
      <c r="C1940" s="206"/>
      <c r="D1940" s="206"/>
      <c r="E1940" s="206" t="s">
        <v>473</v>
      </c>
      <c r="F1940" s="207">
        <v>102.34</v>
      </c>
      <c r="G1940" s="206"/>
      <c r="H1940" s="409" t="s">
        <v>474</v>
      </c>
      <c r="I1940" s="409"/>
      <c r="J1940" s="207">
        <v>537.12</v>
      </c>
    </row>
    <row r="1941" spans="1:10" customFormat="1" ht="0.95" customHeight="1" thickTop="1" x14ac:dyDescent="0.2">
      <c r="A1941" s="208"/>
      <c r="B1941" s="208"/>
      <c r="C1941" s="208"/>
      <c r="D1941" s="208"/>
      <c r="E1941" s="208"/>
      <c r="F1941" s="208"/>
      <c r="G1941" s="208"/>
      <c r="H1941" s="208"/>
      <c r="I1941" s="208"/>
      <c r="J1941" s="208"/>
    </row>
    <row r="1942" spans="1:10" customFormat="1" ht="18" customHeight="1" x14ac:dyDescent="0.2">
      <c r="A1942" s="143"/>
      <c r="B1942" s="144" t="s">
        <v>7</v>
      </c>
      <c r="C1942" s="143" t="s">
        <v>8</v>
      </c>
      <c r="D1942" s="143" t="s">
        <v>9</v>
      </c>
      <c r="E1942" s="410" t="s">
        <v>453</v>
      </c>
      <c r="F1942" s="410"/>
      <c r="G1942" s="145" t="s">
        <v>10</v>
      </c>
      <c r="H1942" s="144" t="s">
        <v>11</v>
      </c>
      <c r="I1942" s="144" t="s">
        <v>12</v>
      </c>
      <c r="J1942" s="144" t="s">
        <v>14</v>
      </c>
    </row>
    <row r="1943" spans="1:10" customFormat="1" ht="65.099999999999994" customHeight="1" x14ac:dyDescent="0.2">
      <c r="A1943" s="156" t="s">
        <v>454</v>
      </c>
      <c r="B1943" s="158" t="s">
        <v>668</v>
      </c>
      <c r="C1943" s="156" t="s">
        <v>22</v>
      </c>
      <c r="D1943" s="156" t="s">
        <v>2300</v>
      </c>
      <c r="E1943" s="411" t="s">
        <v>608</v>
      </c>
      <c r="F1943" s="411"/>
      <c r="G1943" s="157" t="s">
        <v>28</v>
      </c>
      <c r="H1943" s="195">
        <v>1</v>
      </c>
      <c r="I1943" s="159">
        <v>475.88</v>
      </c>
      <c r="J1943" s="159">
        <v>475.88</v>
      </c>
    </row>
    <row r="1944" spans="1:10" customFormat="1" ht="39" customHeight="1" x14ac:dyDescent="0.2">
      <c r="A1944" s="196" t="s">
        <v>456</v>
      </c>
      <c r="B1944" s="197" t="s">
        <v>1245</v>
      </c>
      <c r="C1944" s="196" t="s">
        <v>22</v>
      </c>
      <c r="D1944" s="196" t="s">
        <v>2427</v>
      </c>
      <c r="E1944" s="412" t="s">
        <v>608</v>
      </c>
      <c r="F1944" s="412"/>
      <c r="G1944" s="198" t="s">
        <v>28</v>
      </c>
      <c r="H1944" s="199">
        <v>1</v>
      </c>
      <c r="I1944" s="200">
        <v>352.08</v>
      </c>
      <c r="J1944" s="200">
        <v>352.08</v>
      </c>
    </row>
    <row r="1945" spans="1:10" customFormat="1" ht="26.1" customHeight="1" x14ac:dyDescent="0.2">
      <c r="A1945" s="196" t="s">
        <v>456</v>
      </c>
      <c r="B1945" s="197" t="s">
        <v>944</v>
      </c>
      <c r="C1945" s="196" t="s">
        <v>22</v>
      </c>
      <c r="D1945" s="196" t="s">
        <v>2428</v>
      </c>
      <c r="E1945" s="412" t="s">
        <v>608</v>
      </c>
      <c r="F1945" s="412"/>
      <c r="G1945" s="198" t="s">
        <v>28</v>
      </c>
      <c r="H1945" s="199">
        <v>1</v>
      </c>
      <c r="I1945" s="200">
        <v>12.11</v>
      </c>
      <c r="J1945" s="200">
        <v>12.11</v>
      </c>
    </row>
    <row r="1946" spans="1:10" customFormat="1" ht="39" customHeight="1" x14ac:dyDescent="0.2">
      <c r="A1946" s="196" t="s">
        <v>456</v>
      </c>
      <c r="B1946" s="197" t="s">
        <v>1243</v>
      </c>
      <c r="C1946" s="196" t="s">
        <v>22</v>
      </c>
      <c r="D1946" s="196" t="s">
        <v>2429</v>
      </c>
      <c r="E1946" s="412" t="s">
        <v>608</v>
      </c>
      <c r="F1946" s="412"/>
      <c r="G1946" s="198" t="s">
        <v>28</v>
      </c>
      <c r="H1946" s="199">
        <v>1</v>
      </c>
      <c r="I1946" s="200">
        <v>25.08</v>
      </c>
      <c r="J1946" s="200">
        <v>25.08</v>
      </c>
    </row>
    <row r="1947" spans="1:10" customFormat="1" ht="39" customHeight="1" x14ac:dyDescent="0.2">
      <c r="A1947" s="196" t="s">
        <v>456</v>
      </c>
      <c r="B1947" s="197" t="s">
        <v>1244</v>
      </c>
      <c r="C1947" s="196" t="s">
        <v>22</v>
      </c>
      <c r="D1947" s="196" t="s">
        <v>2430</v>
      </c>
      <c r="E1947" s="412" t="s">
        <v>608</v>
      </c>
      <c r="F1947" s="412"/>
      <c r="G1947" s="198" t="s">
        <v>28</v>
      </c>
      <c r="H1947" s="199">
        <v>1</v>
      </c>
      <c r="I1947" s="200">
        <v>86.61</v>
      </c>
      <c r="J1947" s="200">
        <v>86.61</v>
      </c>
    </row>
    <row r="1948" spans="1:10" customFormat="1" x14ac:dyDescent="0.2">
      <c r="A1948" s="206"/>
      <c r="B1948" s="206"/>
      <c r="C1948" s="206"/>
      <c r="D1948" s="206"/>
      <c r="E1948" s="206" t="s">
        <v>470</v>
      </c>
      <c r="F1948" s="207">
        <v>43.54</v>
      </c>
      <c r="G1948" s="206" t="s">
        <v>471</v>
      </c>
      <c r="H1948" s="207">
        <v>0</v>
      </c>
      <c r="I1948" s="206" t="s">
        <v>472</v>
      </c>
      <c r="J1948" s="207">
        <v>43.54</v>
      </c>
    </row>
    <row r="1949" spans="1:10" customFormat="1" ht="15" thickBot="1" x14ac:dyDescent="0.25">
      <c r="A1949" s="206"/>
      <c r="B1949" s="206"/>
      <c r="C1949" s="206"/>
      <c r="D1949" s="206"/>
      <c r="E1949" s="206" t="s">
        <v>473</v>
      </c>
      <c r="F1949" s="207">
        <v>112.02</v>
      </c>
      <c r="G1949" s="206"/>
      <c r="H1949" s="409" t="s">
        <v>474</v>
      </c>
      <c r="I1949" s="409"/>
      <c r="J1949" s="207">
        <v>587.9</v>
      </c>
    </row>
    <row r="1950" spans="1:10" customFormat="1" ht="0.95" customHeight="1" thickTop="1" x14ac:dyDescent="0.2">
      <c r="A1950" s="208"/>
      <c r="B1950" s="208"/>
      <c r="C1950" s="208"/>
      <c r="D1950" s="208"/>
      <c r="E1950" s="208"/>
      <c r="F1950" s="208"/>
      <c r="G1950" s="208"/>
      <c r="H1950" s="208"/>
      <c r="I1950" s="208"/>
      <c r="J1950" s="208"/>
    </row>
    <row r="1951" spans="1:10" customFormat="1" ht="18" customHeight="1" x14ac:dyDescent="0.2">
      <c r="A1951" s="143"/>
      <c r="B1951" s="144" t="s">
        <v>7</v>
      </c>
      <c r="C1951" s="143" t="s">
        <v>8</v>
      </c>
      <c r="D1951" s="143" t="s">
        <v>9</v>
      </c>
      <c r="E1951" s="410" t="s">
        <v>453</v>
      </c>
      <c r="F1951" s="410"/>
      <c r="G1951" s="145" t="s">
        <v>10</v>
      </c>
      <c r="H1951" s="144" t="s">
        <v>11</v>
      </c>
      <c r="I1951" s="144" t="s">
        <v>12</v>
      </c>
      <c r="J1951" s="144" t="s">
        <v>14</v>
      </c>
    </row>
    <row r="1952" spans="1:10" customFormat="1" ht="39" customHeight="1" x14ac:dyDescent="0.2">
      <c r="A1952" s="156" t="s">
        <v>454</v>
      </c>
      <c r="B1952" s="158" t="s">
        <v>1245</v>
      </c>
      <c r="C1952" s="156" t="s">
        <v>22</v>
      </c>
      <c r="D1952" s="156" t="s">
        <v>2427</v>
      </c>
      <c r="E1952" s="411" t="s">
        <v>608</v>
      </c>
      <c r="F1952" s="411"/>
      <c r="G1952" s="157" t="s">
        <v>28</v>
      </c>
      <c r="H1952" s="195">
        <v>1</v>
      </c>
      <c r="I1952" s="159">
        <v>352.08</v>
      </c>
      <c r="J1952" s="159">
        <v>352.08</v>
      </c>
    </row>
    <row r="1953" spans="1:10" customFormat="1" ht="24" customHeight="1" x14ac:dyDescent="0.2">
      <c r="A1953" s="196" t="s">
        <v>456</v>
      </c>
      <c r="B1953" s="197" t="s">
        <v>493</v>
      </c>
      <c r="C1953" s="196" t="s">
        <v>22</v>
      </c>
      <c r="D1953" s="196" t="s">
        <v>494</v>
      </c>
      <c r="E1953" s="412" t="s">
        <v>455</v>
      </c>
      <c r="F1953" s="412"/>
      <c r="G1953" s="198" t="s">
        <v>175</v>
      </c>
      <c r="H1953" s="199">
        <v>0.61125660000000004</v>
      </c>
      <c r="I1953" s="200">
        <v>24.6</v>
      </c>
      <c r="J1953" s="200">
        <v>15.03</v>
      </c>
    </row>
    <row r="1954" spans="1:10" customFormat="1" ht="26.1" customHeight="1" x14ac:dyDescent="0.2">
      <c r="A1954" s="196" t="s">
        <v>456</v>
      </c>
      <c r="B1954" s="197" t="s">
        <v>710</v>
      </c>
      <c r="C1954" s="196" t="s">
        <v>22</v>
      </c>
      <c r="D1954" s="196" t="s">
        <v>711</v>
      </c>
      <c r="E1954" s="412" t="s">
        <v>455</v>
      </c>
      <c r="F1954" s="412"/>
      <c r="G1954" s="198" t="s">
        <v>175</v>
      </c>
      <c r="H1954" s="199">
        <v>0.90301869999999995</v>
      </c>
      <c r="I1954" s="200">
        <v>33.72</v>
      </c>
      <c r="J1954" s="200">
        <v>30.44</v>
      </c>
    </row>
    <row r="1955" spans="1:10" customFormat="1" ht="26.1" customHeight="1" x14ac:dyDescent="0.2">
      <c r="A1955" s="201" t="s">
        <v>457</v>
      </c>
      <c r="B1955" s="202" t="s">
        <v>1248</v>
      </c>
      <c r="C1955" s="201" t="s">
        <v>22</v>
      </c>
      <c r="D1955" s="201" t="s">
        <v>1249</v>
      </c>
      <c r="E1955" s="408" t="s">
        <v>460</v>
      </c>
      <c r="F1955" s="408"/>
      <c r="G1955" s="203" t="s">
        <v>28</v>
      </c>
      <c r="H1955" s="204">
        <v>1</v>
      </c>
      <c r="I1955" s="205">
        <v>257</v>
      </c>
      <c r="J1955" s="205">
        <v>257</v>
      </c>
    </row>
    <row r="1956" spans="1:10" customFormat="1" ht="39" customHeight="1" x14ac:dyDescent="0.2">
      <c r="A1956" s="201" t="s">
        <v>457</v>
      </c>
      <c r="B1956" s="202" t="s">
        <v>938</v>
      </c>
      <c r="C1956" s="201" t="s">
        <v>22</v>
      </c>
      <c r="D1956" s="201" t="s">
        <v>939</v>
      </c>
      <c r="E1956" s="408" t="s">
        <v>460</v>
      </c>
      <c r="F1956" s="408"/>
      <c r="G1956" s="203" t="s">
        <v>28</v>
      </c>
      <c r="H1956" s="204">
        <v>4</v>
      </c>
      <c r="I1956" s="205">
        <v>0.61</v>
      </c>
      <c r="J1956" s="205">
        <v>2.44</v>
      </c>
    </row>
    <row r="1957" spans="1:10" customFormat="1" ht="24" customHeight="1" x14ac:dyDescent="0.2">
      <c r="A1957" s="201" t="s">
        <v>457</v>
      </c>
      <c r="B1957" s="202" t="s">
        <v>923</v>
      </c>
      <c r="C1957" s="201" t="s">
        <v>22</v>
      </c>
      <c r="D1957" s="201" t="s">
        <v>924</v>
      </c>
      <c r="E1957" s="408" t="s">
        <v>460</v>
      </c>
      <c r="F1957" s="408"/>
      <c r="G1957" s="203" t="s">
        <v>251</v>
      </c>
      <c r="H1957" s="204">
        <v>2.3400000000000001E-2</v>
      </c>
      <c r="I1957" s="205">
        <v>185.51</v>
      </c>
      <c r="J1957" s="205">
        <v>4.3409339999999998</v>
      </c>
    </row>
    <row r="1958" spans="1:10" customFormat="1" ht="24" customHeight="1" x14ac:dyDescent="0.2">
      <c r="A1958" s="201" t="s">
        <v>457</v>
      </c>
      <c r="B1958" s="202" t="s">
        <v>940</v>
      </c>
      <c r="C1958" s="201" t="s">
        <v>22</v>
      </c>
      <c r="D1958" s="201" t="s">
        <v>941</v>
      </c>
      <c r="E1958" s="408" t="s">
        <v>460</v>
      </c>
      <c r="F1958" s="408"/>
      <c r="G1958" s="203" t="s">
        <v>251</v>
      </c>
      <c r="H1958" s="204">
        <v>6.9120000000000001E-2</v>
      </c>
      <c r="I1958" s="205">
        <v>33.200000000000003</v>
      </c>
      <c r="J1958" s="205">
        <v>2.2947839999999999</v>
      </c>
    </row>
    <row r="1959" spans="1:10" customFormat="1" ht="26.1" customHeight="1" x14ac:dyDescent="0.2">
      <c r="A1959" s="201" t="s">
        <v>457</v>
      </c>
      <c r="B1959" s="202" t="s">
        <v>1246</v>
      </c>
      <c r="C1959" s="201" t="s">
        <v>22</v>
      </c>
      <c r="D1959" s="201" t="s">
        <v>1247</v>
      </c>
      <c r="E1959" s="408" t="s">
        <v>460</v>
      </c>
      <c r="F1959" s="408"/>
      <c r="G1959" s="203" t="s">
        <v>28</v>
      </c>
      <c r="H1959" s="204">
        <v>2</v>
      </c>
      <c r="I1959" s="205">
        <v>20.27</v>
      </c>
      <c r="J1959" s="205">
        <v>40.54</v>
      </c>
    </row>
    <row r="1960" spans="1:10" customFormat="1" x14ac:dyDescent="0.2">
      <c r="A1960" s="206"/>
      <c r="B1960" s="206"/>
      <c r="C1960" s="206"/>
      <c r="D1960" s="206"/>
      <c r="E1960" s="206" t="s">
        <v>470</v>
      </c>
      <c r="F1960" s="207">
        <v>33.409999999999997</v>
      </c>
      <c r="G1960" s="206" t="s">
        <v>471</v>
      </c>
      <c r="H1960" s="207">
        <v>0</v>
      </c>
      <c r="I1960" s="206" t="s">
        <v>472</v>
      </c>
      <c r="J1960" s="207">
        <v>33.409999999999997</v>
      </c>
    </row>
    <row r="1961" spans="1:10" customFormat="1" ht="15" thickBot="1" x14ac:dyDescent="0.25">
      <c r="A1961" s="206"/>
      <c r="B1961" s="206"/>
      <c r="C1961" s="206"/>
      <c r="D1961" s="206"/>
      <c r="E1961" s="206" t="s">
        <v>473</v>
      </c>
      <c r="F1961" s="207">
        <v>82.87</v>
      </c>
      <c r="G1961" s="206"/>
      <c r="H1961" s="409" t="s">
        <v>474</v>
      </c>
      <c r="I1961" s="409"/>
      <c r="J1961" s="207">
        <v>434.95</v>
      </c>
    </row>
    <row r="1962" spans="1:10" customFormat="1" ht="0.95" customHeight="1" thickTop="1" x14ac:dyDescent="0.2">
      <c r="A1962" s="208"/>
      <c r="B1962" s="208"/>
      <c r="C1962" s="208"/>
      <c r="D1962" s="208"/>
      <c r="E1962" s="208"/>
      <c r="F1962" s="208"/>
      <c r="G1962" s="208"/>
      <c r="H1962" s="208"/>
      <c r="I1962" s="208"/>
      <c r="J1962" s="208"/>
    </row>
    <row r="1963" spans="1:10" customFormat="1" ht="18" customHeight="1" x14ac:dyDescent="0.2">
      <c r="A1963" s="143"/>
      <c r="B1963" s="144" t="s">
        <v>7</v>
      </c>
      <c r="C1963" s="143" t="s">
        <v>8</v>
      </c>
      <c r="D1963" s="143" t="s">
        <v>9</v>
      </c>
      <c r="E1963" s="410" t="s">
        <v>453</v>
      </c>
      <c r="F1963" s="410"/>
      <c r="G1963" s="145" t="s">
        <v>10</v>
      </c>
      <c r="H1963" s="144" t="s">
        <v>11</v>
      </c>
      <c r="I1963" s="144" t="s">
        <v>12</v>
      </c>
      <c r="J1963" s="144" t="s">
        <v>14</v>
      </c>
    </row>
    <row r="1964" spans="1:10" customFormat="1" ht="51.95" customHeight="1" x14ac:dyDescent="0.2">
      <c r="A1964" s="156" t="s">
        <v>454</v>
      </c>
      <c r="B1964" s="158" t="s">
        <v>769</v>
      </c>
      <c r="C1964" s="156" t="s">
        <v>22</v>
      </c>
      <c r="D1964" s="156" t="s">
        <v>770</v>
      </c>
      <c r="E1964" s="411" t="s">
        <v>728</v>
      </c>
      <c r="F1964" s="411"/>
      <c r="G1964" s="157" t="s">
        <v>734</v>
      </c>
      <c r="H1964" s="195">
        <v>1</v>
      </c>
      <c r="I1964" s="159">
        <v>0.43</v>
      </c>
      <c r="J1964" s="159">
        <v>0.43</v>
      </c>
    </row>
    <row r="1965" spans="1:10" customFormat="1" ht="39" customHeight="1" x14ac:dyDescent="0.2">
      <c r="A1965" s="196" t="s">
        <v>456</v>
      </c>
      <c r="B1965" s="197" t="s">
        <v>1253</v>
      </c>
      <c r="C1965" s="196" t="s">
        <v>22</v>
      </c>
      <c r="D1965" s="196" t="s">
        <v>1254</v>
      </c>
      <c r="E1965" s="412" t="s">
        <v>1252</v>
      </c>
      <c r="F1965" s="412"/>
      <c r="G1965" s="198" t="s">
        <v>175</v>
      </c>
      <c r="H1965" s="199">
        <v>1</v>
      </c>
      <c r="I1965" s="200">
        <v>0.08</v>
      </c>
      <c r="J1965" s="200">
        <v>0.08</v>
      </c>
    </row>
    <row r="1966" spans="1:10" customFormat="1" ht="51.95" customHeight="1" x14ac:dyDescent="0.2">
      <c r="A1966" s="196" t="s">
        <v>456</v>
      </c>
      <c r="B1966" s="197" t="s">
        <v>1250</v>
      </c>
      <c r="C1966" s="196" t="s">
        <v>22</v>
      </c>
      <c r="D1966" s="196" t="s">
        <v>1251</v>
      </c>
      <c r="E1966" s="412" t="s">
        <v>1252</v>
      </c>
      <c r="F1966" s="412"/>
      <c r="G1966" s="198" t="s">
        <v>175</v>
      </c>
      <c r="H1966" s="199">
        <v>1</v>
      </c>
      <c r="I1966" s="200">
        <v>0.35</v>
      </c>
      <c r="J1966" s="200">
        <v>0.35</v>
      </c>
    </row>
    <row r="1967" spans="1:10" customFormat="1" x14ac:dyDescent="0.2">
      <c r="A1967" s="206"/>
      <c r="B1967" s="206"/>
      <c r="C1967" s="206"/>
      <c r="D1967" s="206"/>
      <c r="E1967" s="206" t="s">
        <v>470</v>
      </c>
      <c r="F1967" s="207">
        <v>0</v>
      </c>
      <c r="G1967" s="206" t="s">
        <v>471</v>
      </c>
      <c r="H1967" s="207">
        <v>0</v>
      </c>
      <c r="I1967" s="206" t="s">
        <v>472</v>
      </c>
      <c r="J1967" s="207">
        <v>0</v>
      </c>
    </row>
    <row r="1968" spans="1:10" customFormat="1" ht="15" thickBot="1" x14ac:dyDescent="0.25">
      <c r="A1968" s="206"/>
      <c r="B1968" s="206"/>
      <c r="C1968" s="206"/>
      <c r="D1968" s="206"/>
      <c r="E1968" s="206" t="s">
        <v>473</v>
      </c>
      <c r="F1968" s="207">
        <v>0.1</v>
      </c>
      <c r="G1968" s="206"/>
      <c r="H1968" s="409" t="s">
        <v>474</v>
      </c>
      <c r="I1968" s="409"/>
      <c r="J1968" s="207">
        <v>0.53</v>
      </c>
    </row>
    <row r="1969" spans="1:10" customFormat="1" ht="0.95" customHeight="1" thickTop="1" x14ac:dyDescent="0.2">
      <c r="A1969" s="208"/>
      <c r="B1969" s="208"/>
      <c r="C1969" s="208"/>
      <c r="D1969" s="208"/>
      <c r="E1969" s="208"/>
      <c r="F1969" s="208"/>
      <c r="G1969" s="208"/>
      <c r="H1969" s="208"/>
      <c r="I1969" s="208"/>
      <c r="J1969" s="208"/>
    </row>
    <row r="1970" spans="1:10" customFormat="1" ht="18" customHeight="1" x14ac:dyDescent="0.2">
      <c r="A1970" s="143"/>
      <c r="B1970" s="144" t="s">
        <v>7</v>
      </c>
      <c r="C1970" s="143" t="s">
        <v>8</v>
      </c>
      <c r="D1970" s="143" t="s">
        <v>9</v>
      </c>
      <c r="E1970" s="410" t="s">
        <v>453</v>
      </c>
      <c r="F1970" s="410"/>
      <c r="G1970" s="145" t="s">
        <v>10</v>
      </c>
      <c r="H1970" s="144" t="s">
        <v>11</v>
      </c>
      <c r="I1970" s="144" t="s">
        <v>12</v>
      </c>
      <c r="J1970" s="144" t="s">
        <v>14</v>
      </c>
    </row>
    <row r="1971" spans="1:10" customFormat="1" ht="51.95" customHeight="1" x14ac:dyDescent="0.2">
      <c r="A1971" s="156" t="s">
        <v>454</v>
      </c>
      <c r="B1971" s="158" t="s">
        <v>767</v>
      </c>
      <c r="C1971" s="156" t="s">
        <v>22</v>
      </c>
      <c r="D1971" s="156" t="s">
        <v>768</v>
      </c>
      <c r="E1971" s="411" t="s">
        <v>728</v>
      </c>
      <c r="F1971" s="411"/>
      <c r="G1971" s="157" t="s">
        <v>729</v>
      </c>
      <c r="H1971" s="195">
        <v>1</v>
      </c>
      <c r="I1971" s="159">
        <v>2.0099999999999998</v>
      </c>
      <c r="J1971" s="159">
        <v>2.0099999999999998</v>
      </c>
    </row>
    <row r="1972" spans="1:10" customFormat="1" ht="39" customHeight="1" x14ac:dyDescent="0.2">
      <c r="A1972" s="196" t="s">
        <v>456</v>
      </c>
      <c r="B1972" s="197" t="s">
        <v>1253</v>
      </c>
      <c r="C1972" s="196" t="s">
        <v>22</v>
      </c>
      <c r="D1972" s="196" t="s">
        <v>1254</v>
      </c>
      <c r="E1972" s="412" t="s">
        <v>1252</v>
      </c>
      <c r="F1972" s="412"/>
      <c r="G1972" s="198" t="s">
        <v>175</v>
      </c>
      <c r="H1972" s="199">
        <v>1</v>
      </c>
      <c r="I1972" s="200">
        <v>0.08</v>
      </c>
      <c r="J1972" s="200">
        <v>0.08</v>
      </c>
    </row>
    <row r="1973" spans="1:10" customFormat="1" ht="51.95" customHeight="1" x14ac:dyDescent="0.2">
      <c r="A1973" s="196" t="s">
        <v>456</v>
      </c>
      <c r="B1973" s="197" t="s">
        <v>1255</v>
      </c>
      <c r="C1973" s="196" t="s">
        <v>22</v>
      </c>
      <c r="D1973" s="196" t="s">
        <v>1256</v>
      </c>
      <c r="E1973" s="412" t="s">
        <v>1252</v>
      </c>
      <c r="F1973" s="412"/>
      <c r="G1973" s="198" t="s">
        <v>175</v>
      </c>
      <c r="H1973" s="199">
        <v>1</v>
      </c>
      <c r="I1973" s="200">
        <v>1.2</v>
      </c>
      <c r="J1973" s="200">
        <v>1.2</v>
      </c>
    </row>
    <row r="1974" spans="1:10" customFormat="1" ht="51.95" customHeight="1" x14ac:dyDescent="0.2">
      <c r="A1974" s="196" t="s">
        <v>456</v>
      </c>
      <c r="B1974" s="197" t="s">
        <v>1250</v>
      </c>
      <c r="C1974" s="196" t="s">
        <v>22</v>
      </c>
      <c r="D1974" s="196" t="s">
        <v>1251</v>
      </c>
      <c r="E1974" s="412" t="s">
        <v>1252</v>
      </c>
      <c r="F1974" s="412"/>
      <c r="G1974" s="198" t="s">
        <v>175</v>
      </c>
      <c r="H1974" s="199">
        <v>1</v>
      </c>
      <c r="I1974" s="200">
        <v>0.35</v>
      </c>
      <c r="J1974" s="200">
        <v>0.35</v>
      </c>
    </row>
    <row r="1975" spans="1:10" customFormat="1" ht="51.95" customHeight="1" x14ac:dyDescent="0.2">
      <c r="A1975" s="196" t="s">
        <v>456</v>
      </c>
      <c r="B1975" s="197" t="s">
        <v>1257</v>
      </c>
      <c r="C1975" s="196" t="s">
        <v>22</v>
      </c>
      <c r="D1975" s="196" t="s">
        <v>1258</v>
      </c>
      <c r="E1975" s="412" t="s">
        <v>1252</v>
      </c>
      <c r="F1975" s="412"/>
      <c r="G1975" s="198" t="s">
        <v>175</v>
      </c>
      <c r="H1975" s="199">
        <v>1</v>
      </c>
      <c r="I1975" s="200">
        <v>0.38</v>
      </c>
      <c r="J1975" s="200">
        <v>0.38</v>
      </c>
    </row>
    <row r="1976" spans="1:10" customFormat="1" x14ac:dyDescent="0.2">
      <c r="A1976" s="206"/>
      <c r="B1976" s="206"/>
      <c r="C1976" s="206"/>
      <c r="D1976" s="206"/>
      <c r="E1976" s="206" t="s">
        <v>470</v>
      </c>
      <c r="F1976" s="207">
        <v>0</v>
      </c>
      <c r="G1976" s="206" t="s">
        <v>471</v>
      </c>
      <c r="H1976" s="207">
        <v>0</v>
      </c>
      <c r="I1976" s="206" t="s">
        <v>472</v>
      </c>
      <c r="J1976" s="207">
        <v>0</v>
      </c>
    </row>
    <row r="1977" spans="1:10" customFormat="1" ht="15" thickBot="1" x14ac:dyDescent="0.25">
      <c r="A1977" s="206"/>
      <c r="B1977" s="206"/>
      <c r="C1977" s="206"/>
      <c r="D1977" s="206"/>
      <c r="E1977" s="206" t="s">
        <v>473</v>
      </c>
      <c r="F1977" s="207">
        <v>0.47</v>
      </c>
      <c r="G1977" s="206"/>
      <c r="H1977" s="409" t="s">
        <v>474</v>
      </c>
      <c r="I1977" s="409"/>
      <c r="J1977" s="207">
        <v>2.48</v>
      </c>
    </row>
    <row r="1978" spans="1:10" customFormat="1" ht="0.95" customHeight="1" thickTop="1" x14ac:dyDescent="0.2">
      <c r="A1978" s="208"/>
      <c r="B1978" s="208"/>
      <c r="C1978" s="208"/>
      <c r="D1978" s="208"/>
      <c r="E1978" s="208"/>
      <c r="F1978" s="208"/>
      <c r="G1978" s="208"/>
      <c r="H1978" s="208"/>
      <c r="I1978" s="208"/>
      <c r="J1978" s="208"/>
    </row>
    <row r="1979" spans="1:10" customFormat="1" ht="18" customHeight="1" x14ac:dyDescent="0.2">
      <c r="A1979" s="143"/>
      <c r="B1979" s="144" t="s">
        <v>7</v>
      </c>
      <c r="C1979" s="143" t="s">
        <v>8</v>
      </c>
      <c r="D1979" s="143" t="s">
        <v>9</v>
      </c>
      <c r="E1979" s="410" t="s">
        <v>453</v>
      </c>
      <c r="F1979" s="410"/>
      <c r="G1979" s="145" t="s">
        <v>10</v>
      </c>
      <c r="H1979" s="144" t="s">
        <v>11</v>
      </c>
      <c r="I1979" s="144" t="s">
        <v>12</v>
      </c>
      <c r="J1979" s="144" t="s">
        <v>14</v>
      </c>
    </row>
    <row r="1980" spans="1:10" customFormat="1" ht="51.95" customHeight="1" x14ac:dyDescent="0.2">
      <c r="A1980" s="156" t="s">
        <v>454</v>
      </c>
      <c r="B1980" s="158" t="s">
        <v>1250</v>
      </c>
      <c r="C1980" s="156" t="s">
        <v>22</v>
      </c>
      <c r="D1980" s="156" t="s">
        <v>1251</v>
      </c>
      <c r="E1980" s="411" t="s">
        <v>1252</v>
      </c>
      <c r="F1980" s="411"/>
      <c r="G1980" s="157" t="s">
        <v>175</v>
      </c>
      <c r="H1980" s="195">
        <v>1</v>
      </c>
      <c r="I1980" s="159">
        <v>0.35</v>
      </c>
      <c r="J1980" s="159">
        <v>0.35</v>
      </c>
    </row>
    <row r="1981" spans="1:10" customFormat="1" ht="39" customHeight="1" x14ac:dyDescent="0.2">
      <c r="A1981" s="201" t="s">
        <v>457</v>
      </c>
      <c r="B1981" s="202" t="s">
        <v>1259</v>
      </c>
      <c r="C1981" s="201" t="s">
        <v>22</v>
      </c>
      <c r="D1981" s="201" t="s">
        <v>1260</v>
      </c>
      <c r="E1981" s="408" t="s">
        <v>1023</v>
      </c>
      <c r="F1981" s="408"/>
      <c r="G1981" s="203" t="s">
        <v>28</v>
      </c>
      <c r="H1981" s="204">
        <v>6.3999999999999997E-5</v>
      </c>
      <c r="I1981" s="205">
        <v>5517.9</v>
      </c>
      <c r="J1981" s="205">
        <v>0.3531456</v>
      </c>
    </row>
    <row r="1982" spans="1:10" customFormat="1" x14ac:dyDescent="0.2">
      <c r="A1982" s="206"/>
      <c r="B1982" s="206"/>
      <c r="C1982" s="206"/>
      <c r="D1982" s="206"/>
      <c r="E1982" s="206" t="s">
        <v>470</v>
      </c>
      <c r="F1982" s="207">
        <v>0</v>
      </c>
      <c r="G1982" s="206" t="s">
        <v>471</v>
      </c>
      <c r="H1982" s="207">
        <v>0</v>
      </c>
      <c r="I1982" s="206" t="s">
        <v>472</v>
      </c>
      <c r="J1982" s="207">
        <v>0</v>
      </c>
    </row>
    <row r="1983" spans="1:10" customFormat="1" ht="15" thickBot="1" x14ac:dyDescent="0.25">
      <c r="A1983" s="206"/>
      <c r="B1983" s="206"/>
      <c r="C1983" s="206"/>
      <c r="D1983" s="206"/>
      <c r="E1983" s="206" t="s">
        <v>473</v>
      </c>
      <c r="F1983" s="207">
        <v>0.08</v>
      </c>
      <c r="G1983" s="206"/>
      <c r="H1983" s="409" t="s">
        <v>474</v>
      </c>
      <c r="I1983" s="409"/>
      <c r="J1983" s="207">
        <v>0.43</v>
      </c>
    </row>
    <row r="1984" spans="1:10" customFormat="1" ht="0.95" customHeight="1" thickTop="1" x14ac:dyDescent="0.2">
      <c r="A1984" s="208"/>
      <c r="B1984" s="208"/>
      <c r="C1984" s="208"/>
      <c r="D1984" s="208"/>
      <c r="E1984" s="208"/>
      <c r="F1984" s="208"/>
      <c r="G1984" s="208"/>
      <c r="H1984" s="208"/>
      <c r="I1984" s="208"/>
      <c r="J1984" s="208"/>
    </row>
    <row r="1985" spans="1:10" customFormat="1" ht="18" customHeight="1" x14ac:dyDescent="0.2">
      <c r="A1985" s="143"/>
      <c r="B1985" s="144" t="s">
        <v>7</v>
      </c>
      <c r="C1985" s="143" t="s">
        <v>8</v>
      </c>
      <c r="D1985" s="143" t="s">
        <v>9</v>
      </c>
      <c r="E1985" s="410" t="s">
        <v>453</v>
      </c>
      <c r="F1985" s="410"/>
      <c r="G1985" s="145" t="s">
        <v>10</v>
      </c>
      <c r="H1985" s="144" t="s">
        <v>11</v>
      </c>
      <c r="I1985" s="144" t="s">
        <v>12</v>
      </c>
      <c r="J1985" s="144" t="s">
        <v>14</v>
      </c>
    </row>
    <row r="1986" spans="1:10" customFormat="1" ht="39" customHeight="1" x14ac:dyDescent="0.2">
      <c r="A1986" s="156" t="s">
        <v>454</v>
      </c>
      <c r="B1986" s="158" t="s">
        <v>1253</v>
      </c>
      <c r="C1986" s="156" t="s">
        <v>22</v>
      </c>
      <c r="D1986" s="156" t="s">
        <v>1254</v>
      </c>
      <c r="E1986" s="411" t="s">
        <v>1252</v>
      </c>
      <c r="F1986" s="411"/>
      <c r="G1986" s="157" t="s">
        <v>175</v>
      </c>
      <c r="H1986" s="195">
        <v>1</v>
      </c>
      <c r="I1986" s="159">
        <v>0.08</v>
      </c>
      <c r="J1986" s="159">
        <v>0.08</v>
      </c>
    </row>
    <row r="1987" spans="1:10" customFormat="1" ht="39" customHeight="1" x14ac:dyDescent="0.2">
      <c r="A1987" s="201" t="s">
        <v>457</v>
      </c>
      <c r="B1987" s="202" t="s">
        <v>1259</v>
      </c>
      <c r="C1987" s="201" t="s">
        <v>22</v>
      </c>
      <c r="D1987" s="201" t="s">
        <v>1260</v>
      </c>
      <c r="E1987" s="408" t="s">
        <v>1023</v>
      </c>
      <c r="F1987" s="408"/>
      <c r="G1987" s="203" t="s">
        <v>28</v>
      </c>
      <c r="H1987" s="204">
        <v>1.4800000000000001E-5</v>
      </c>
      <c r="I1987" s="205">
        <v>5517.9</v>
      </c>
      <c r="J1987" s="205">
        <v>8.1664899999999999E-2</v>
      </c>
    </row>
    <row r="1988" spans="1:10" customFormat="1" x14ac:dyDescent="0.2">
      <c r="A1988" s="206"/>
      <c r="B1988" s="206"/>
      <c r="C1988" s="206"/>
      <c r="D1988" s="206"/>
      <c r="E1988" s="206" t="s">
        <v>470</v>
      </c>
      <c r="F1988" s="207">
        <v>0</v>
      </c>
      <c r="G1988" s="206" t="s">
        <v>471</v>
      </c>
      <c r="H1988" s="207">
        <v>0</v>
      </c>
      <c r="I1988" s="206" t="s">
        <v>472</v>
      </c>
      <c r="J1988" s="207">
        <v>0</v>
      </c>
    </row>
    <row r="1989" spans="1:10" customFormat="1" ht="15" thickBot="1" x14ac:dyDescent="0.25">
      <c r="A1989" s="206"/>
      <c r="B1989" s="206"/>
      <c r="C1989" s="206"/>
      <c r="D1989" s="206"/>
      <c r="E1989" s="206" t="s">
        <v>473</v>
      </c>
      <c r="F1989" s="207">
        <v>0.01</v>
      </c>
      <c r="G1989" s="206"/>
      <c r="H1989" s="409" t="s">
        <v>474</v>
      </c>
      <c r="I1989" s="409"/>
      <c r="J1989" s="207">
        <v>0.09</v>
      </c>
    </row>
    <row r="1990" spans="1:10" customFormat="1" ht="0.95" customHeight="1" thickTop="1" x14ac:dyDescent="0.2">
      <c r="A1990" s="208"/>
      <c r="B1990" s="208"/>
      <c r="C1990" s="208"/>
      <c r="D1990" s="208"/>
      <c r="E1990" s="208"/>
      <c r="F1990" s="208"/>
      <c r="G1990" s="208"/>
      <c r="H1990" s="208"/>
      <c r="I1990" s="208"/>
      <c r="J1990" s="208"/>
    </row>
    <row r="1991" spans="1:10" customFormat="1" ht="18" customHeight="1" x14ac:dyDescent="0.2">
      <c r="A1991" s="143"/>
      <c r="B1991" s="144" t="s">
        <v>7</v>
      </c>
      <c r="C1991" s="143" t="s">
        <v>8</v>
      </c>
      <c r="D1991" s="143" t="s">
        <v>9</v>
      </c>
      <c r="E1991" s="410" t="s">
        <v>453</v>
      </c>
      <c r="F1991" s="410"/>
      <c r="G1991" s="145" t="s">
        <v>10</v>
      </c>
      <c r="H1991" s="144" t="s">
        <v>11</v>
      </c>
      <c r="I1991" s="144" t="s">
        <v>12</v>
      </c>
      <c r="J1991" s="144" t="s">
        <v>14</v>
      </c>
    </row>
    <row r="1992" spans="1:10" customFormat="1" ht="51.95" customHeight="1" x14ac:dyDescent="0.2">
      <c r="A1992" s="156" t="s">
        <v>454</v>
      </c>
      <c r="B1992" s="158" t="s">
        <v>1257</v>
      </c>
      <c r="C1992" s="156" t="s">
        <v>22</v>
      </c>
      <c r="D1992" s="156" t="s">
        <v>1258</v>
      </c>
      <c r="E1992" s="411" t="s">
        <v>1252</v>
      </c>
      <c r="F1992" s="411"/>
      <c r="G1992" s="157" t="s">
        <v>175</v>
      </c>
      <c r="H1992" s="195">
        <v>1</v>
      </c>
      <c r="I1992" s="159">
        <v>0.38</v>
      </c>
      <c r="J1992" s="159">
        <v>0.38</v>
      </c>
    </row>
    <row r="1993" spans="1:10" customFormat="1" ht="39" customHeight="1" x14ac:dyDescent="0.2">
      <c r="A1993" s="201" t="s">
        <v>457</v>
      </c>
      <c r="B1993" s="202" t="s">
        <v>1259</v>
      </c>
      <c r="C1993" s="201" t="s">
        <v>22</v>
      </c>
      <c r="D1993" s="201" t="s">
        <v>1260</v>
      </c>
      <c r="E1993" s="408" t="s">
        <v>1023</v>
      </c>
      <c r="F1993" s="408"/>
      <c r="G1993" s="203" t="s">
        <v>28</v>
      </c>
      <c r="H1993" s="204">
        <v>6.9999999999999994E-5</v>
      </c>
      <c r="I1993" s="205">
        <v>5517.9</v>
      </c>
      <c r="J1993" s="205">
        <v>0.38625300000000001</v>
      </c>
    </row>
    <row r="1994" spans="1:10" customFormat="1" x14ac:dyDescent="0.2">
      <c r="A1994" s="206"/>
      <c r="B1994" s="206"/>
      <c r="C1994" s="206"/>
      <c r="D1994" s="206"/>
      <c r="E1994" s="206" t="s">
        <v>470</v>
      </c>
      <c r="F1994" s="207">
        <v>0</v>
      </c>
      <c r="G1994" s="206" t="s">
        <v>471</v>
      </c>
      <c r="H1994" s="207">
        <v>0</v>
      </c>
      <c r="I1994" s="206" t="s">
        <v>472</v>
      </c>
      <c r="J1994" s="207">
        <v>0</v>
      </c>
    </row>
    <row r="1995" spans="1:10" customFormat="1" ht="15" thickBot="1" x14ac:dyDescent="0.25">
      <c r="A1995" s="206"/>
      <c r="B1995" s="206"/>
      <c r="C1995" s="206"/>
      <c r="D1995" s="206"/>
      <c r="E1995" s="206" t="s">
        <v>473</v>
      </c>
      <c r="F1995" s="207">
        <v>0.08</v>
      </c>
      <c r="G1995" s="206"/>
      <c r="H1995" s="409" t="s">
        <v>474</v>
      </c>
      <c r="I1995" s="409"/>
      <c r="J1995" s="207">
        <v>0.46</v>
      </c>
    </row>
    <row r="1996" spans="1:10" customFormat="1" ht="0.95" customHeight="1" thickTop="1" x14ac:dyDescent="0.2">
      <c r="A1996" s="208"/>
      <c r="B1996" s="208"/>
      <c r="C1996" s="208"/>
      <c r="D1996" s="208"/>
      <c r="E1996" s="208"/>
      <c r="F1996" s="208"/>
      <c r="G1996" s="208"/>
      <c r="H1996" s="208"/>
      <c r="I1996" s="208"/>
      <c r="J1996" s="208"/>
    </row>
    <row r="1997" spans="1:10" customFormat="1" ht="18" customHeight="1" x14ac:dyDescent="0.2">
      <c r="A1997" s="143"/>
      <c r="B1997" s="144" t="s">
        <v>7</v>
      </c>
      <c r="C1997" s="143" t="s">
        <v>8</v>
      </c>
      <c r="D1997" s="143" t="s">
        <v>9</v>
      </c>
      <c r="E1997" s="410" t="s">
        <v>453</v>
      </c>
      <c r="F1997" s="410"/>
      <c r="G1997" s="145" t="s">
        <v>10</v>
      </c>
      <c r="H1997" s="144" t="s">
        <v>11</v>
      </c>
      <c r="I1997" s="144" t="s">
        <v>12</v>
      </c>
      <c r="J1997" s="144" t="s">
        <v>14</v>
      </c>
    </row>
    <row r="1998" spans="1:10" customFormat="1" ht="51.95" customHeight="1" x14ac:dyDescent="0.2">
      <c r="A1998" s="156" t="s">
        <v>454</v>
      </c>
      <c r="B1998" s="158" t="s">
        <v>1255</v>
      </c>
      <c r="C1998" s="156" t="s">
        <v>22</v>
      </c>
      <c r="D1998" s="156" t="s">
        <v>1256</v>
      </c>
      <c r="E1998" s="411" t="s">
        <v>1252</v>
      </c>
      <c r="F1998" s="411"/>
      <c r="G1998" s="157" t="s">
        <v>175</v>
      </c>
      <c r="H1998" s="195">
        <v>1</v>
      </c>
      <c r="I1998" s="159">
        <v>1.2</v>
      </c>
      <c r="J1998" s="159">
        <v>1.2</v>
      </c>
    </row>
    <row r="1999" spans="1:10" customFormat="1" ht="26.1" customHeight="1" x14ac:dyDescent="0.2">
      <c r="A1999" s="201" t="s">
        <v>457</v>
      </c>
      <c r="B1999" s="202" t="s">
        <v>1261</v>
      </c>
      <c r="C1999" s="201" t="s">
        <v>22</v>
      </c>
      <c r="D1999" s="201" t="s">
        <v>1262</v>
      </c>
      <c r="E1999" s="408" t="s">
        <v>1263</v>
      </c>
      <c r="F1999" s="408"/>
      <c r="G1999" s="203" t="s">
        <v>1264</v>
      </c>
      <c r="H1999" s="204">
        <v>1.25</v>
      </c>
      <c r="I1999" s="205">
        <v>0.96</v>
      </c>
      <c r="J1999" s="205">
        <v>1.2</v>
      </c>
    </row>
    <row r="2000" spans="1:10" customFormat="1" x14ac:dyDescent="0.2">
      <c r="A2000" s="206"/>
      <c r="B2000" s="206"/>
      <c r="C2000" s="206"/>
      <c r="D2000" s="206"/>
      <c r="E2000" s="206" t="s">
        <v>470</v>
      </c>
      <c r="F2000" s="207">
        <v>0</v>
      </c>
      <c r="G2000" s="206" t="s">
        <v>471</v>
      </c>
      <c r="H2000" s="207">
        <v>0</v>
      </c>
      <c r="I2000" s="206" t="s">
        <v>472</v>
      </c>
      <c r="J2000" s="207">
        <v>0</v>
      </c>
    </row>
    <row r="2001" spans="1:10" customFormat="1" ht="15" thickBot="1" x14ac:dyDescent="0.25">
      <c r="A2001" s="206"/>
      <c r="B2001" s="206"/>
      <c r="C2001" s="206"/>
      <c r="D2001" s="206"/>
      <c r="E2001" s="206" t="s">
        <v>473</v>
      </c>
      <c r="F2001" s="207">
        <v>0.28000000000000003</v>
      </c>
      <c r="G2001" s="206"/>
      <c r="H2001" s="409" t="s">
        <v>474</v>
      </c>
      <c r="I2001" s="409"/>
      <c r="J2001" s="207">
        <v>1.48</v>
      </c>
    </row>
    <row r="2002" spans="1:10" customFormat="1" ht="0.95" customHeight="1" thickTop="1" x14ac:dyDescent="0.2">
      <c r="A2002" s="208"/>
      <c r="B2002" s="208"/>
      <c r="C2002" s="208"/>
      <c r="D2002" s="208"/>
      <c r="E2002" s="208"/>
      <c r="F2002" s="208"/>
      <c r="G2002" s="208"/>
      <c r="H2002" s="208"/>
      <c r="I2002" s="208"/>
      <c r="J2002" s="208"/>
    </row>
    <row r="2003" spans="1:10" customFormat="1" ht="18" customHeight="1" x14ac:dyDescent="0.2">
      <c r="A2003" s="143"/>
      <c r="B2003" s="144" t="s">
        <v>7</v>
      </c>
      <c r="C2003" s="143" t="s">
        <v>8</v>
      </c>
      <c r="D2003" s="143" t="s">
        <v>9</v>
      </c>
      <c r="E2003" s="410" t="s">
        <v>453</v>
      </c>
      <c r="F2003" s="410"/>
      <c r="G2003" s="145" t="s">
        <v>10</v>
      </c>
      <c r="H2003" s="144" t="s">
        <v>11</v>
      </c>
      <c r="I2003" s="144" t="s">
        <v>12</v>
      </c>
      <c r="J2003" s="144" t="s">
        <v>14</v>
      </c>
    </row>
    <row r="2004" spans="1:10" customFormat="1" ht="51.95" customHeight="1" x14ac:dyDescent="0.2">
      <c r="A2004" s="156" t="s">
        <v>454</v>
      </c>
      <c r="B2004" s="158" t="s">
        <v>799</v>
      </c>
      <c r="C2004" s="156" t="s">
        <v>22</v>
      </c>
      <c r="D2004" s="156" t="s">
        <v>800</v>
      </c>
      <c r="E2004" s="411" t="s">
        <v>728</v>
      </c>
      <c r="F2004" s="411"/>
      <c r="G2004" s="157" t="s">
        <v>734</v>
      </c>
      <c r="H2004" s="195">
        <v>1</v>
      </c>
      <c r="I2004" s="159">
        <v>1.76</v>
      </c>
      <c r="J2004" s="159">
        <v>1.76</v>
      </c>
    </row>
    <row r="2005" spans="1:10" customFormat="1" ht="39" customHeight="1" x14ac:dyDescent="0.2">
      <c r="A2005" s="196" t="s">
        <v>456</v>
      </c>
      <c r="B2005" s="197" t="s">
        <v>1267</v>
      </c>
      <c r="C2005" s="196" t="s">
        <v>22</v>
      </c>
      <c r="D2005" s="196" t="s">
        <v>1268</v>
      </c>
      <c r="E2005" s="412" t="s">
        <v>1252</v>
      </c>
      <c r="F2005" s="412"/>
      <c r="G2005" s="198" t="s">
        <v>175</v>
      </c>
      <c r="H2005" s="199">
        <v>1</v>
      </c>
      <c r="I2005" s="200">
        <v>0.33</v>
      </c>
      <c r="J2005" s="200">
        <v>0.33</v>
      </c>
    </row>
    <row r="2006" spans="1:10" customFormat="1" ht="51.95" customHeight="1" x14ac:dyDescent="0.2">
      <c r="A2006" s="196" t="s">
        <v>456</v>
      </c>
      <c r="B2006" s="197" t="s">
        <v>1265</v>
      </c>
      <c r="C2006" s="196" t="s">
        <v>22</v>
      </c>
      <c r="D2006" s="196" t="s">
        <v>1266</v>
      </c>
      <c r="E2006" s="412" t="s">
        <v>1252</v>
      </c>
      <c r="F2006" s="412"/>
      <c r="G2006" s="198" t="s">
        <v>175</v>
      </c>
      <c r="H2006" s="199">
        <v>1</v>
      </c>
      <c r="I2006" s="200">
        <v>1.43</v>
      </c>
      <c r="J2006" s="200">
        <v>1.43</v>
      </c>
    </row>
    <row r="2007" spans="1:10" customFormat="1" x14ac:dyDescent="0.2">
      <c r="A2007" s="206"/>
      <c r="B2007" s="206"/>
      <c r="C2007" s="206"/>
      <c r="D2007" s="206"/>
      <c r="E2007" s="206" t="s">
        <v>470</v>
      </c>
      <c r="F2007" s="207">
        <v>0</v>
      </c>
      <c r="G2007" s="206" t="s">
        <v>471</v>
      </c>
      <c r="H2007" s="207">
        <v>0</v>
      </c>
      <c r="I2007" s="206" t="s">
        <v>472</v>
      </c>
      <c r="J2007" s="207">
        <v>0</v>
      </c>
    </row>
    <row r="2008" spans="1:10" customFormat="1" ht="15" thickBot="1" x14ac:dyDescent="0.25">
      <c r="A2008" s="206"/>
      <c r="B2008" s="206"/>
      <c r="C2008" s="206"/>
      <c r="D2008" s="206"/>
      <c r="E2008" s="206" t="s">
        <v>473</v>
      </c>
      <c r="F2008" s="207">
        <v>0.41</v>
      </c>
      <c r="G2008" s="206"/>
      <c r="H2008" s="409" t="s">
        <v>474</v>
      </c>
      <c r="I2008" s="409"/>
      <c r="J2008" s="207">
        <v>2.17</v>
      </c>
    </row>
    <row r="2009" spans="1:10" customFormat="1" ht="0.95" customHeight="1" thickTop="1" x14ac:dyDescent="0.2">
      <c r="A2009" s="208"/>
      <c r="B2009" s="208"/>
      <c r="C2009" s="208"/>
      <c r="D2009" s="208"/>
      <c r="E2009" s="208"/>
      <c r="F2009" s="208"/>
      <c r="G2009" s="208"/>
      <c r="H2009" s="208"/>
      <c r="I2009" s="208"/>
      <c r="J2009" s="208"/>
    </row>
    <row r="2010" spans="1:10" customFormat="1" ht="18" customHeight="1" x14ac:dyDescent="0.2">
      <c r="A2010" s="143"/>
      <c r="B2010" s="144" t="s">
        <v>7</v>
      </c>
      <c r="C2010" s="143" t="s">
        <v>8</v>
      </c>
      <c r="D2010" s="143" t="s">
        <v>9</v>
      </c>
      <c r="E2010" s="410" t="s">
        <v>453</v>
      </c>
      <c r="F2010" s="410"/>
      <c r="G2010" s="145" t="s">
        <v>10</v>
      </c>
      <c r="H2010" s="144" t="s">
        <v>11</v>
      </c>
      <c r="I2010" s="144" t="s">
        <v>12</v>
      </c>
      <c r="J2010" s="144" t="s">
        <v>14</v>
      </c>
    </row>
    <row r="2011" spans="1:10" customFormat="1" ht="51.95" customHeight="1" x14ac:dyDescent="0.2">
      <c r="A2011" s="156" t="s">
        <v>454</v>
      </c>
      <c r="B2011" s="158" t="s">
        <v>797</v>
      </c>
      <c r="C2011" s="156" t="s">
        <v>22</v>
      </c>
      <c r="D2011" s="156" t="s">
        <v>798</v>
      </c>
      <c r="E2011" s="411" t="s">
        <v>728</v>
      </c>
      <c r="F2011" s="411"/>
      <c r="G2011" s="157" t="s">
        <v>729</v>
      </c>
      <c r="H2011" s="195">
        <v>1</v>
      </c>
      <c r="I2011" s="159">
        <v>5.73</v>
      </c>
      <c r="J2011" s="159">
        <v>5.73</v>
      </c>
    </row>
    <row r="2012" spans="1:10" customFormat="1" ht="51.95" customHeight="1" x14ac:dyDescent="0.2">
      <c r="A2012" s="196" t="s">
        <v>456</v>
      </c>
      <c r="B2012" s="197" t="s">
        <v>1269</v>
      </c>
      <c r="C2012" s="196" t="s">
        <v>22</v>
      </c>
      <c r="D2012" s="196" t="s">
        <v>1270</v>
      </c>
      <c r="E2012" s="412" t="s">
        <v>1252</v>
      </c>
      <c r="F2012" s="412"/>
      <c r="G2012" s="198" t="s">
        <v>175</v>
      </c>
      <c r="H2012" s="199">
        <v>1</v>
      </c>
      <c r="I2012" s="200">
        <v>1.57</v>
      </c>
      <c r="J2012" s="200">
        <v>1.57</v>
      </c>
    </row>
    <row r="2013" spans="1:10" customFormat="1" ht="51.95" customHeight="1" x14ac:dyDescent="0.2">
      <c r="A2013" s="196" t="s">
        <v>456</v>
      </c>
      <c r="B2013" s="197" t="s">
        <v>1265</v>
      </c>
      <c r="C2013" s="196" t="s">
        <v>22</v>
      </c>
      <c r="D2013" s="196" t="s">
        <v>1266</v>
      </c>
      <c r="E2013" s="412" t="s">
        <v>1252</v>
      </c>
      <c r="F2013" s="412"/>
      <c r="G2013" s="198" t="s">
        <v>175</v>
      </c>
      <c r="H2013" s="199">
        <v>1</v>
      </c>
      <c r="I2013" s="200">
        <v>1.43</v>
      </c>
      <c r="J2013" s="200">
        <v>1.43</v>
      </c>
    </row>
    <row r="2014" spans="1:10" customFormat="1" ht="51.95" customHeight="1" x14ac:dyDescent="0.2">
      <c r="A2014" s="196" t="s">
        <v>456</v>
      </c>
      <c r="B2014" s="197" t="s">
        <v>1271</v>
      </c>
      <c r="C2014" s="196" t="s">
        <v>22</v>
      </c>
      <c r="D2014" s="196" t="s">
        <v>1272</v>
      </c>
      <c r="E2014" s="412" t="s">
        <v>1252</v>
      </c>
      <c r="F2014" s="412"/>
      <c r="G2014" s="198" t="s">
        <v>175</v>
      </c>
      <c r="H2014" s="199">
        <v>1</v>
      </c>
      <c r="I2014" s="200">
        <v>2.4</v>
      </c>
      <c r="J2014" s="200">
        <v>2.4</v>
      </c>
    </row>
    <row r="2015" spans="1:10" customFormat="1" ht="39" customHeight="1" x14ac:dyDescent="0.2">
      <c r="A2015" s="196" t="s">
        <v>456</v>
      </c>
      <c r="B2015" s="197" t="s">
        <v>1267</v>
      </c>
      <c r="C2015" s="196" t="s">
        <v>22</v>
      </c>
      <c r="D2015" s="196" t="s">
        <v>1268</v>
      </c>
      <c r="E2015" s="412" t="s">
        <v>1252</v>
      </c>
      <c r="F2015" s="412"/>
      <c r="G2015" s="198" t="s">
        <v>175</v>
      </c>
      <c r="H2015" s="199">
        <v>1</v>
      </c>
      <c r="I2015" s="200">
        <v>0.33</v>
      </c>
      <c r="J2015" s="200">
        <v>0.33</v>
      </c>
    </row>
    <row r="2016" spans="1:10" customFormat="1" x14ac:dyDescent="0.2">
      <c r="A2016" s="206"/>
      <c r="B2016" s="206"/>
      <c r="C2016" s="206"/>
      <c r="D2016" s="206"/>
      <c r="E2016" s="206" t="s">
        <v>470</v>
      </c>
      <c r="F2016" s="207">
        <v>0</v>
      </c>
      <c r="G2016" s="206" t="s">
        <v>471</v>
      </c>
      <c r="H2016" s="207">
        <v>0</v>
      </c>
      <c r="I2016" s="206" t="s">
        <v>472</v>
      </c>
      <c r="J2016" s="207">
        <v>0</v>
      </c>
    </row>
    <row r="2017" spans="1:10" customFormat="1" ht="15" thickBot="1" x14ac:dyDescent="0.25">
      <c r="A2017" s="206"/>
      <c r="B2017" s="206"/>
      <c r="C2017" s="206"/>
      <c r="D2017" s="206"/>
      <c r="E2017" s="206" t="s">
        <v>473</v>
      </c>
      <c r="F2017" s="207">
        <v>1.34</v>
      </c>
      <c r="G2017" s="206"/>
      <c r="H2017" s="409" t="s">
        <v>474</v>
      </c>
      <c r="I2017" s="409"/>
      <c r="J2017" s="207">
        <v>7.07</v>
      </c>
    </row>
    <row r="2018" spans="1:10" customFormat="1" ht="0.95" customHeight="1" thickTop="1" x14ac:dyDescent="0.2">
      <c r="A2018" s="208"/>
      <c r="B2018" s="208"/>
      <c r="C2018" s="208"/>
      <c r="D2018" s="208"/>
      <c r="E2018" s="208"/>
      <c r="F2018" s="208"/>
      <c r="G2018" s="208"/>
      <c r="H2018" s="208"/>
      <c r="I2018" s="208"/>
      <c r="J2018" s="208"/>
    </row>
    <row r="2019" spans="1:10" customFormat="1" ht="18" customHeight="1" x14ac:dyDescent="0.2">
      <c r="A2019" s="143"/>
      <c r="B2019" s="144" t="s">
        <v>7</v>
      </c>
      <c r="C2019" s="143" t="s">
        <v>8</v>
      </c>
      <c r="D2019" s="143" t="s">
        <v>9</v>
      </c>
      <c r="E2019" s="410" t="s">
        <v>453</v>
      </c>
      <c r="F2019" s="410"/>
      <c r="G2019" s="145" t="s">
        <v>10</v>
      </c>
      <c r="H2019" s="144" t="s">
        <v>11</v>
      </c>
      <c r="I2019" s="144" t="s">
        <v>12</v>
      </c>
      <c r="J2019" s="144" t="s">
        <v>14</v>
      </c>
    </row>
    <row r="2020" spans="1:10" customFormat="1" ht="51.95" customHeight="1" x14ac:dyDescent="0.2">
      <c r="A2020" s="156" t="s">
        <v>454</v>
      </c>
      <c r="B2020" s="158" t="s">
        <v>1265</v>
      </c>
      <c r="C2020" s="156" t="s">
        <v>22</v>
      </c>
      <c r="D2020" s="156" t="s">
        <v>1266</v>
      </c>
      <c r="E2020" s="411" t="s">
        <v>1252</v>
      </c>
      <c r="F2020" s="411"/>
      <c r="G2020" s="157" t="s">
        <v>175</v>
      </c>
      <c r="H2020" s="195">
        <v>1</v>
      </c>
      <c r="I2020" s="159">
        <v>1.43</v>
      </c>
      <c r="J2020" s="159">
        <v>1.43</v>
      </c>
    </row>
    <row r="2021" spans="1:10" customFormat="1" ht="39" customHeight="1" x14ac:dyDescent="0.2">
      <c r="A2021" s="201" t="s">
        <v>457</v>
      </c>
      <c r="B2021" s="202" t="s">
        <v>1273</v>
      </c>
      <c r="C2021" s="201" t="s">
        <v>22</v>
      </c>
      <c r="D2021" s="201" t="s">
        <v>1274</v>
      </c>
      <c r="E2021" s="408" t="s">
        <v>1023</v>
      </c>
      <c r="F2021" s="408"/>
      <c r="G2021" s="203" t="s">
        <v>28</v>
      </c>
      <c r="H2021" s="204">
        <v>6.3999999999999997E-5</v>
      </c>
      <c r="I2021" s="205">
        <v>22445.69</v>
      </c>
      <c r="J2021" s="205">
        <v>1.4365242</v>
      </c>
    </row>
    <row r="2022" spans="1:10" customFormat="1" x14ac:dyDescent="0.2">
      <c r="A2022" s="206"/>
      <c r="B2022" s="206"/>
      <c r="C2022" s="206"/>
      <c r="D2022" s="206"/>
      <c r="E2022" s="206" t="s">
        <v>470</v>
      </c>
      <c r="F2022" s="207">
        <v>0</v>
      </c>
      <c r="G2022" s="206" t="s">
        <v>471</v>
      </c>
      <c r="H2022" s="207">
        <v>0</v>
      </c>
      <c r="I2022" s="206" t="s">
        <v>472</v>
      </c>
      <c r="J2022" s="207">
        <v>0</v>
      </c>
    </row>
    <row r="2023" spans="1:10" customFormat="1" ht="15" thickBot="1" x14ac:dyDescent="0.25">
      <c r="A2023" s="206"/>
      <c r="B2023" s="206"/>
      <c r="C2023" s="206"/>
      <c r="D2023" s="206"/>
      <c r="E2023" s="206" t="s">
        <v>473</v>
      </c>
      <c r="F2023" s="207">
        <v>0.33</v>
      </c>
      <c r="G2023" s="206"/>
      <c r="H2023" s="409" t="s">
        <v>474</v>
      </c>
      <c r="I2023" s="409"/>
      <c r="J2023" s="207">
        <v>1.76</v>
      </c>
    </row>
    <row r="2024" spans="1:10" customFormat="1" ht="0.95" customHeight="1" thickTop="1" x14ac:dyDescent="0.2">
      <c r="A2024" s="208"/>
      <c r="B2024" s="208"/>
      <c r="C2024" s="208"/>
      <c r="D2024" s="208"/>
      <c r="E2024" s="208"/>
      <c r="F2024" s="208"/>
      <c r="G2024" s="208"/>
      <c r="H2024" s="208"/>
      <c r="I2024" s="208"/>
      <c r="J2024" s="208"/>
    </row>
    <row r="2025" spans="1:10" customFormat="1" ht="18" customHeight="1" x14ac:dyDescent="0.2">
      <c r="A2025" s="143"/>
      <c r="B2025" s="144" t="s">
        <v>7</v>
      </c>
      <c r="C2025" s="143" t="s">
        <v>8</v>
      </c>
      <c r="D2025" s="143" t="s">
        <v>9</v>
      </c>
      <c r="E2025" s="410" t="s">
        <v>453</v>
      </c>
      <c r="F2025" s="410"/>
      <c r="G2025" s="145" t="s">
        <v>10</v>
      </c>
      <c r="H2025" s="144" t="s">
        <v>11</v>
      </c>
      <c r="I2025" s="144" t="s">
        <v>12</v>
      </c>
      <c r="J2025" s="144" t="s">
        <v>14</v>
      </c>
    </row>
    <row r="2026" spans="1:10" customFormat="1" ht="39" customHeight="1" x14ac:dyDescent="0.2">
      <c r="A2026" s="156" t="s">
        <v>454</v>
      </c>
      <c r="B2026" s="158" t="s">
        <v>1267</v>
      </c>
      <c r="C2026" s="156" t="s">
        <v>22</v>
      </c>
      <c r="D2026" s="156" t="s">
        <v>1268</v>
      </c>
      <c r="E2026" s="411" t="s">
        <v>1252</v>
      </c>
      <c r="F2026" s="411"/>
      <c r="G2026" s="157" t="s">
        <v>175</v>
      </c>
      <c r="H2026" s="195">
        <v>1</v>
      </c>
      <c r="I2026" s="159">
        <v>0.33</v>
      </c>
      <c r="J2026" s="159">
        <v>0.33</v>
      </c>
    </row>
    <row r="2027" spans="1:10" customFormat="1" ht="39" customHeight="1" x14ac:dyDescent="0.2">
      <c r="A2027" s="201" t="s">
        <v>457</v>
      </c>
      <c r="B2027" s="202" t="s">
        <v>1273</v>
      </c>
      <c r="C2027" s="201" t="s">
        <v>22</v>
      </c>
      <c r="D2027" s="201" t="s">
        <v>1274</v>
      </c>
      <c r="E2027" s="408" t="s">
        <v>1023</v>
      </c>
      <c r="F2027" s="408"/>
      <c r="G2027" s="203" t="s">
        <v>28</v>
      </c>
      <c r="H2027" s="204">
        <v>1.4800000000000001E-5</v>
      </c>
      <c r="I2027" s="205">
        <v>22445.69</v>
      </c>
      <c r="J2027" s="205">
        <v>0.3321962</v>
      </c>
    </row>
    <row r="2028" spans="1:10" customFormat="1" x14ac:dyDescent="0.2">
      <c r="A2028" s="206"/>
      <c r="B2028" s="206"/>
      <c r="C2028" s="206"/>
      <c r="D2028" s="206"/>
      <c r="E2028" s="206" t="s">
        <v>470</v>
      </c>
      <c r="F2028" s="207">
        <v>0</v>
      </c>
      <c r="G2028" s="206" t="s">
        <v>471</v>
      </c>
      <c r="H2028" s="207">
        <v>0</v>
      </c>
      <c r="I2028" s="206" t="s">
        <v>472</v>
      </c>
      <c r="J2028" s="207">
        <v>0</v>
      </c>
    </row>
    <row r="2029" spans="1:10" customFormat="1" ht="15" thickBot="1" x14ac:dyDescent="0.25">
      <c r="A2029" s="206"/>
      <c r="B2029" s="206"/>
      <c r="C2029" s="206"/>
      <c r="D2029" s="206"/>
      <c r="E2029" s="206" t="s">
        <v>473</v>
      </c>
      <c r="F2029" s="207">
        <v>7.0000000000000007E-2</v>
      </c>
      <c r="G2029" s="206"/>
      <c r="H2029" s="409" t="s">
        <v>474</v>
      </c>
      <c r="I2029" s="409"/>
      <c r="J2029" s="207">
        <v>0.4</v>
      </c>
    </row>
    <row r="2030" spans="1:10" customFormat="1" ht="0.95" customHeight="1" thickTop="1" x14ac:dyDescent="0.2">
      <c r="A2030" s="208"/>
      <c r="B2030" s="208"/>
      <c r="C2030" s="208"/>
      <c r="D2030" s="208"/>
      <c r="E2030" s="208"/>
      <c r="F2030" s="208"/>
      <c r="G2030" s="208"/>
      <c r="H2030" s="208"/>
      <c r="I2030" s="208"/>
      <c r="J2030" s="208"/>
    </row>
    <row r="2031" spans="1:10" customFormat="1" ht="18" customHeight="1" x14ac:dyDescent="0.2">
      <c r="A2031" s="143"/>
      <c r="B2031" s="144" t="s">
        <v>7</v>
      </c>
      <c r="C2031" s="143" t="s">
        <v>8</v>
      </c>
      <c r="D2031" s="143" t="s">
        <v>9</v>
      </c>
      <c r="E2031" s="410" t="s">
        <v>453</v>
      </c>
      <c r="F2031" s="410"/>
      <c r="G2031" s="145" t="s">
        <v>10</v>
      </c>
      <c r="H2031" s="144" t="s">
        <v>11</v>
      </c>
      <c r="I2031" s="144" t="s">
        <v>12</v>
      </c>
      <c r="J2031" s="144" t="s">
        <v>14</v>
      </c>
    </row>
    <row r="2032" spans="1:10" customFormat="1" ht="51.95" customHeight="1" x14ac:dyDescent="0.2">
      <c r="A2032" s="156" t="s">
        <v>454</v>
      </c>
      <c r="B2032" s="158" t="s">
        <v>1269</v>
      </c>
      <c r="C2032" s="156" t="s">
        <v>22</v>
      </c>
      <c r="D2032" s="156" t="s">
        <v>1270</v>
      </c>
      <c r="E2032" s="411" t="s">
        <v>1252</v>
      </c>
      <c r="F2032" s="411"/>
      <c r="G2032" s="157" t="s">
        <v>175</v>
      </c>
      <c r="H2032" s="195">
        <v>1</v>
      </c>
      <c r="I2032" s="159">
        <v>1.57</v>
      </c>
      <c r="J2032" s="159">
        <v>1.57</v>
      </c>
    </row>
    <row r="2033" spans="1:10" customFormat="1" ht="39" customHeight="1" x14ac:dyDescent="0.2">
      <c r="A2033" s="201" t="s">
        <v>457</v>
      </c>
      <c r="B2033" s="202" t="s">
        <v>1273</v>
      </c>
      <c r="C2033" s="201" t="s">
        <v>22</v>
      </c>
      <c r="D2033" s="201" t="s">
        <v>1274</v>
      </c>
      <c r="E2033" s="408" t="s">
        <v>1023</v>
      </c>
      <c r="F2033" s="408"/>
      <c r="G2033" s="203" t="s">
        <v>28</v>
      </c>
      <c r="H2033" s="204">
        <v>6.9999999999999994E-5</v>
      </c>
      <c r="I2033" s="205">
        <v>22445.69</v>
      </c>
      <c r="J2033" s="205">
        <v>1.5711983</v>
      </c>
    </row>
    <row r="2034" spans="1:10" customFormat="1" x14ac:dyDescent="0.2">
      <c r="A2034" s="206"/>
      <c r="B2034" s="206"/>
      <c r="C2034" s="206"/>
      <c r="D2034" s="206"/>
      <c r="E2034" s="206" t="s">
        <v>470</v>
      </c>
      <c r="F2034" s="207">
        <v>0</v>
      </c>
      <c r="G2034" s="206" t="s">
        <v>471</v>
      </c>
      <c r="H2034" s="207">
        <v>0</v>
      </c>
      <c r="I2034" s="206" t="s">
        <v>472</v>
      </c>
      <c r="J2034" s="207">
        <v>0</v>
      </c>
    </row>
    <row r="2035" spans="1:10" customFormat="1" ht="15" thickBot="1" x14ac:dyDescent="0.25">
      <c r="A2035" s="206"/>
      <c r="B2035" s="206"/>
      <c r="C2035" s="206"/>
      <c r="D2035" s="206"/>
      <c r="E2035" s="206" t="s">
        <v>473</v>
      </c>
      <c r="F2035" s="207">
        <v>0.36</v>
      </c>
      <c r="G2035" s="206"/>
      <c r="H2035" s="409" t="s">
        <v>474</v>
      </c>
      <c r="I2035" s="409"/>
      <c r="J2035" s="207">
        <v>1.93</v>
      </c>
    </row>
    <row r="2036" spans="1:10" customFormat="1" ht="0.95" customHeight="1" thickTop="1" x14ac:dyDescent="0.2">
      <c r="A2036" s="208"/>
      <c r="B2036" s="208"/>
      <c r="C2036" s="208"/>
      <c r="D2036" s="208"/>
      <c r="E2036" s="208"/>
      <c r="F2036" s="208"/>
      <c r="G2036" s="208"/>
      <c r="H2036" s="208"/>
      <c r="I2036" s="208"/>
      <c r="J2036" s="208"/>
    </row>
    <row r="2037" spans="1:10" customFormat="1" ht="18" customHeight="1" x14ac:dyDescent="0.2">
      <c r="A2037" s="143"/>
      <c r="B2037" s="144" t="s">
        <v>7</v>
      </c>
      <c r="C2037" s="143" t="s">
        <v>8</v>
      </c>
      <c r="D2037" s="143" t="s">
        <v>9</v>
      </c>
      <c r="E2037" s="410" t="s">
        <v>453</v>
      </c>
      <c r="F2037" s="410"/>
      <c r="G2037" s="145" t="s">
        <v>10</v>
      </c>
      <c r="H2037" s="144" t="s">
        <v>11</v>
      </c>
      <c r="I2037" s="144" t="s">
        <v>12</v>
      </c>
      <c r="J2037" s="144" t="s">
        <v>14</v>
      </c>
    </row>
    <row r="2038" spans="1:10" customFormat="1" ht="51.95" customHeight="1" x14ac:dyDescent="0.2">
      <c r="A2038" s="156" t="s">
        <v>454</v>
      </c>
      <c r="B2038" s="158" t="s">
        <v>1271</v>
      </c>
      <c r="C2038" s="156" t="s">
        <v>22</v>
      </c>
      <c r="D2038" s="156" t="s">
        <v>1272</v>
      </c>
      <c r="E2038" s="411" t="s">
        <v>1252</v>
      </c>
      <c r="F2038" s="411"/>
      <c r="G2038" s="157" t="s">
        <v>175</v>
      </c>
      <c r="H2038" s="195">
        <v>1</v>
      </c>
      <c r="I2038" s="159">
        <v>2.4</v>
      </c>
      <c r="J2038" s="159">
        <v>2.4</v>
      </c>
    </row>
    <row r="2039" spans="1:10" customFormat="1" ht="26.1" customHeight="1" x14ac:dyDescent="0.2">
      <c r="A2039" s="201" t="s">
        <v>457</v>
      </c>
      <c r="B2039" s="202" t="s">
        <v>1261</v>
      </c>
      <c r="C2039" s="201" t="s">
        <v>22</v>
      </c>
      <c r="D2039" s="201" t="s">
        <v>1262</v>
      </c>
      <c r="E2039" s="408" t="s">
        <v>1263</v>
      </c>
      <c r="F2039" s="408"/>
      <c r="G2039" s="203" t="s">
        <v>1264</v>
      </c>
      <c r="H2039" s="204">
        <v>2.5</v>
      </c>
      <c r="I2039" s="205">
        <v>0.96</v>
      </c>
      <c r="J2039" s="205">
        <v>2.4</v>
      </c>
    </row>
    <row r="2040" spans="1:10" customFormat="1" x14ac:dyDescent="0.2">
      <c r="A2040" s="206"/>
      <c r="B2040" s="206"/>
      <c r="C2040" s="206"/>
      <c r="D2040" s="206"/>
      <c r="E2040" s="206" t="s">
        <v>470</v>
      </c>
      <c r="F2040" s="207">
        <v>0</v>
      </c>
      <c r="G2040" s="206" t="s">
        <v>471</v>
      </c>
      <c r="H2040" s="207">
        <v>0</v>
      </c>
      <c r="I2040" s="206" t="s">
        <v>472</v>
      </c>
      <c r="J2040" s="207">
        <v>0</v>
      </c>
    </row>
    <row r="2041" spans="1:10" customFormat="1" ht="15" thickBot="1" x14ac:dyDescent="0.25">
      <c r="A2041" s="206"/>
      <c r="B2041" s="206"/>
      <c r="C2041" s="206"/>
      <c r="D2041" s="206"/>
      <c r="E2041" s="206" t="s">
        <v>473</v>
      </c>
      <c r="F2041" s="207">
        <v>0.56000000000000005</v>
      </c>
      <c r="G2041" s="206"/>
      <c r="H2041" s="409" t="s">
        <v>474</v>
      </c>
      <c r="I2041" s="409"/>
      <c r="J2041" s="207">
        <v>2.96</v>
      </c>
    </row>
    <row r="2042" spans="1:10" customFormat="1" ht="0.95" customHeight="1" thickTop="1" x14ac:dyDescent="0.2">
      <c r="A2042" s="208"/>
      <c r="B2042" s="208"/>
      <c r="C2042" s="208"/>
      <c r="D2042" s="208"/>
      <c r="E2042" s="208"/>
      <c r="F2042" s="208"/>
      <c r="G2042" s="208"/>
      <c r="H2042" s="208"/>
      <c r="I2042" s="208"/>
      <c r="J2042" s="208"/>
    </row>
    <row r="2043" spans="1:10" customFormat="1" ht="18" customHeight="1" x14ac:dyDescent="0.2">
      <c r="A2043" s="143"/>
      <c r="B2043" s="144" t="s">
        <v>7</v>
      </c>
      <c r="C2043" s="143" t="s">
        <v>8</v>
      </c>
      <c r="D2043" s="143" t="s">
        <v>9</v>
      </c>
      <c r="E2043" s="410" t="s">
        <v>453</v>
      </c>
      <c r="F2043" s="410"/>
      <c r="G2043" s="145" t="s">
        <v>10</v>
      </c>
      <c r="H2043" s="144" t="s">
        <v>11</v>
      </c>
      <c r="I2043" s="144" t="s">
        <v>12</v>
      </c>
      <c r="J2043" s="144" t="s">
        <v>14</v>
      </c>
    </row>
    <row r="2044" spans="1:10" customFormat="1" ht="39" customHeight="1" x14ac:dyDescent="0.2">
      <c r="A2044" s="156" t="s">
        <v>454</v>
      </c>
      <c r="B2044" s="158" t="s">
        <v>529</v>
      </c>
      <c r="C2044" s="156" t="s">
        <v>22</v>
      </c>
      <c r="D2044" s="156" t="s">
        <v>530</v>
      </c>
      <c r="E2044" s="411" t="s">
        <v>508</v>
      </c>
      <c r="F2044" s="411"/>
      <c r="G2044" s="157" t="s">
        <v>29</v>
      </c>
      <c r="H2044" s="195">
        <v>1</v>
      </c>
      <c r="I2044" s="159">
        <v>3.46</v>
      </c>
      <c r="J2044" s="159">
        <v>3.46</v>
      </c>
    </row>
    <row r="2045" spans="1:10" customFormat="1" ht="26.1" customHeight="1" x14ac:dyDescent="0.2">
      <c r="A2045" s="196" t="s">
        <v>456</v>
      </c>
      <c r="B2045" s="197" t="s">
        <v>971</v>
      </c>
      <c r="C2045" s="196" t="s">
        <v>22</v>
      </c>
      <c r="D2045" s="196" t="s">
        <v>972</v>
      </c>
      <c r="E2045" s="412" t="s">
        <v>455</v>
      </c>
      <c r="F2045" s="412"/>
      <c r="G2045" s="198" t="s">
        <v>175</v>
      </c>
      <c r="H2045" s="199">
        <v>2.3E-2</v>
      </c>
      <c r="I2045" s="200">
        <v>26.6</v>
      </c>
      <c r="J2045" s="200">
        <v>0.61</v>
      </c>
    </row>
    <row r="2046" spans="1:10" customFormat="1" ht="24" customHeight="1" x14ac:dyDescent="0.2">
      <c r="A2046" s="196" t="s">
        <v>456</v>
      </c>
      <c r="B2046" s="197" t="s">
        <v>973</v>
      </c>
      <c r="C2046" s="196" t="s">
        <v>22</v>
      </c>
      <c r="D2046" s="196" t="s">
        <v>974</v>
      </c>
      <c r="E2046" s="412" t="s">
        <v>455</v>
      </c>
      <c r="F2046" s="412"/>
      <c r="G2046" s="198" t="s">
        <v>175</v>
      </c>
      <c r="H2046" s="199">
        <v>2.3E-2</v>
      </c>
      <c r="I2046" s="200">
        <v>35.56</v>
      </c>
      <c r="J2046" s="200">
        <v>0.81</v>
      </c>
    </row>
    <row r="2047" spans="1:10" customFormat="1" ht="26.1" customHeight="1" x14ac:dyDescent="0.2">
      <c r="A2047" s="201" t="s">
        <v>457</v>
      </c>
      <c r="B2047" s="202" t="s">
        <v>1086</v>
      </c>
      <c r="C2047" s="201" t="s">
        <v>22</v>
      </c>
      <c r="D2047" s="201" t="s">
        <v>1087</v>
      </c>
      <c r="E2047" s="408" t="s">
        <v>460</v>
      </c>
      <c r="F2047" s="408"/>
      <c r="G2047" s="203" t="s">
        <v>28</v>
      </c>
      <c r="H2047" s="204">
        <v>9.4000000000000004E-3</v>
      </c>
      <c r="I2047" s="205">
        <v>4.8499999999999996</v>
      </c>
      <c r="J2047" s="205">
        <v>4.5589999999999999E-2</v>
      </c>
    </row>
    <row r="2048" spans="1:10" customFormat="1" ht="39" customHeight="1" x14ac:dyDescent="0.2">
      <c r="A2048" s="201" t="s">
        <v>457</v>
      </c>
      <c r="B2048" s="202" t="s">
        <v>1275</v>
      </c>
      <c r="C2048" s="201" t="s">
        <v>22</v>
      </c>
      <c r="D2048" s="201" t="s">
        <v>1276</v>
      </c>
      <c r="E2048" s="408" t="s">
        <v>460</v>
      </c>
      <c r="F2048" s="408"/>
      <c r="G2048" s="203" t="s">
        <v>29</v>
      </c>
      <c r="H2048" s="204">
        <v>1.2434000000000001</v>
      </c>
      <c r="I2048" s="205">
        <v>1.61</v>
      </c>
      <c r="J2048" s="205">
        <v>2.0018739999999999</v>
      </c>
    </row>
    <row r="2049" spans="1:10" customFormat="1" x14ac:dyDescent="0.2">
      <c r="A2049" s="206"/>
      <c r="B2049" s="206"/>
      <c r="C2049" s="206"/>
      <c r="D2049" s="206"/>
      <c r="E2049" s="206" t="s">
        <v>470</v>
      </c>
      <c r="F2049" s="207">
        <v>1.03</v>
      </c>
      <c r="G2049" s="206" t="s">
        <v>471</v>
      </c>
      <c r="H2049" s="207">
        <v>0</v>
      </c>
      <c r="I2049" s="206" t="s">
        <v>472</v>
      </c>
      <c r="J2049" s="207">
        <v>1.03</v>
      </c>
    </row>
    <row r="2050" spans="1:10" customFormat="1" ht="15" thickBot="1" x14ac:dyDescent="0.25">
      <c r="A2050" s="206"/>
      <c r="B2050" s="206"/>
      <c r="C2050" s="206"/>
      <c r="D2050" s="206"/>
      <c r="E2050" s="206" t="s">
        <v>473</v>
      </c>
      <c r="F2050" s="207">
        <v>0.81</v>
      </c>
      <c r="G2050" s="206"/>
      <c r="H2050" s="409" t="s">
        <v>474</v>
      </c>
      <c r="I2050" s="409"/>
      <c r="J2050" s="207">
        <v>4.2699999999999996</v>
      </c>
    </row>
    <row r="2051" spans="1:10" customFormat="1" ht="0.95" customHeight="1" thickTop="1" x14ac:dyDescent="0.2">
      <c r="A2051" s="208"/>
      <c r="B2051" s="208"/>
      <c r="C2051" s="208"/>
      <c r="D2051" s="208"/>
      <c r="E2051" s="208"/>
      <c r="F2051" s="208"/>
      <c r="G2051" s="208"/>
      <c r="H2051" s="208"/>
      <c r="I2051" s="208"/>
      <c r="J2051" s="208"/>
    </row>
    <row r="2052" spans="1:10" customFormat="1" ht="18" customHeight="1" x14ac:dyDescent="0.2">
      <c r="A2052" s="143"/>
      <c r="B2052" s="144" t="s">
        <v>7</v>
      </c>
      <c r="C2052" s="143" t="s">
        <v>8</v>
      </c>
      <c r="D2052" s="143" t="s">
        <v>9</v>
      </c>
      <c r="E2052" s="410" t="s">
        <v>453</v>
      </c>
      <c r="F2052" s="410"/>
      <c r="G2052" s="145" t="s">
        <v>10</v>
      </c>
      <c r="H2052" s="144" t="s">
        <v>11</v>
      </c>
      <c r="I2052" s="144" t="s">
        <v>12</v>
      </c>
      <c r="J2052" s="144" t="s">
        <v>14</v>
      </c>
    </row>
    <row r="2053" spans="1:10" customFormat="1" ht="39" customHeight="1" x14ac:dyDescent="0.2">
      <c r="A2053" s="156" t="s">
        <v>454</v>
      </c>
      <c r="B2053" s="158" t="s">
        <v>517</v>
      </c>
      <c r="C2053" s="156" t="s">
        <v>22</v>
      </c>
      <c r="D2053" s="156" t="s">
        <v>518</v>
      </c>
      <c r="E2053" s="411" t="s">
        <v>561</v>
      </c>
      <c r="F2053" s="411"/>
      <c r="G2053" s="157" t="s">
        <v>29</v>
      </c>
      <c r="H2053" s="195">
        <v>1</v>
      </c>
      <c r="I2053" s="159">
        <v>17.84</v>
      </c>
      <c r="J2053" s="159">
        <v>17.84</v>
      </c>
    </row>
    <row r="2054" spans="1:10" customFormat="1" ht="26.1" customHeight="1" x14ac:dyDescent="0.2">
      <c r="A2054" s="196" t="s">
        <v>456</v>
      </c>
      <c r="B2054" s="197" t="s">
        <v>971</v>
      </c>
      <c r="C2054" s="196" t="s">
        <v>22</v>
      </c>
      <c r="D2054" s="196" t="s">
        <v>972</v>
      </c>
      <c r="E2054" s="412" t="s">
        <v>455</v>
      </c>
      <c r="F2054" s="412"/>
      <c r="G2054" s="198" t="s">
        <v>175</v>
      </c>
      <c r="H2054" s="199">
        <v>1.2999999999999999E-2</v>
      </c>
      <c r="I2054" s="200">
        <v>26.6</v>
      </c>
      <c r="J2054" s="200">
        <v>0.34</v>
      </c>
    </row>
    <row r="2055" spans="1:10" customFormat="1" ht="24" customHeight="1" x14ac:dyDescent="0.2">
      <c r="A2055" s="196" t="s">
        <v>456</v>
      </c>
      <c r="B2055" s="197" t="s">
        <v>973</v>
      </c>
      <c r="C2055" s="196" t="s">
        <v>22</v>
      </c>
      <c r="D2055" s="196" t="s">
        <v>974</v>
      </c>
      <c r="E2055" s="412" t="s">
        <v>455</v>
      </c>
      <c r="F2055" s="412"/>
      <c r="G2055" s="198" t="s">
        <v>175</v>
      </c>
      <c r="H2055" s="199">
        <v>1.2999999999999999E-2</v>
      </c>
      <c r="I2055" s="200">
        <v>35.56</v>
      </c>
      <c r="J2055" s="200">
        <v>0.46</v>
      </c>
    </row>
    <row r="2056" spans="1:10" customFormat="1" ht="26.1" customHeight="1" x14ac:dyDescent="0.2">
      <c r="A2056" s="201" t="s">
        <v>457</v>
      </c>
      <c r="B2056" s="202" t="s">
        <v>1086</v>
      </c>
      <c r="C2056" s="201" t="s">
        <v>22</v>
      </c>
      <c r="D2056" s="201" t="s">
        <v>1087</v>
      </c>
      <c r="E2056" s="408" t="s">
        <v>460</v>
      </c>
      <c r="F2056" s="408"/>
      <c r="G2056" s="203" t="s">
        <v>28</v>
      </c>
      <c r="H2056" s="204">
        <v>0.01</v>
      </c>
      <c r="I2056" s="205">
        <v>4.8499999999999996</v>
      </c>
      <c r="J2056" s="205">
        <v>4.8500000000000001E-2</v>
      </c>
    </row>
    <row r="2057" spans="1:10" customFormat="1" ht="39" customHeight="1" x14ac:dyDescent="0.2">
      <c r="A2057" s="201" t="s">
        <v>457</v>
      </c>
      <c r="B2057" s="202" t="s">
        <v>1277</v>
      </c>
      <c r="C2057" s="201" t="s">
        <v>22</v>
      </c>
      <c r="D2057" s="201" t="s">
        <v>1278</v>
      </c>
      <c r="E2057" s="408" t="s">
        <v>460</v>
      </c>
      <c r="F2057" s="408"/>
      <c r="G2057" s="203" t="s">
        <v>29</v>
      </c>
      <c r="H2057" s="204">
        <v>1.0269999999999999</v>
      </c>
      <c r="I2057" s="205">
        <v>16.559999999999999</v>
      </c>
      <c r="J2057" s="205">
        <v>17.00712</v>
      </c>
    </row>
    <row r="2058" spans="1:10" customFormat="1" x14ac:dyDescent="0.2">
      <c r="A2058" s="206"/>
      <c r="B2058" s="206"/>
      <c r="C2058" s="206"/>
      <c r="D2058" s="206"/>
      <c r="E2058" s="206" t="s">
        <v>470</v>
      </c>
      <c r="F2058" s="207">
        <v>0.57999999999999996</v>
      </c>
      <c r="G2058" s="206" t="s">
        <v>471</v>
      </c>
      <c r="H2058" s="207">
        <v>0</v>
      </c>
      <c r="I2058" s="206" t="s">
        <v>472</v>
      </c>
      <c r="J2058" s="207">
        <v>0.57999999999999996</v>
      </c>
    </row>
    <row r="2059" spans="1:10" customFormat="1" ht="15" thickBot="1" x14ac:dyDescent="0.25">
      <c r="A2059" s="206"/>
      <c r="B2059" s="206"/>
      <c r="C2059" s="206"/>
      <c r="D2059" s="206"/>
      <c r="E2059" s="206" t="s">
        <v>473</v>
      </c>
      <c r="F2059" s="207">
        <v>4.1900000000000004</v>
      </c>
      <c r="G2059" s="206"/>
      <c r="H2059" s="409" t="s">
        <v>474</v>
      </c>
      <c r="I2059" s="409"/>
      <c r="J2059" s="207">
        <v>22.03</v>
      </c>
    </row>
    <row r="2060" spans="1:10" customFormat="1" ht="0.95" customHeight="1" thickTop="1" x14ac:dyDescent="0.2">
      <c r="A2060" s="208"/>
      <c r="B2060" s="208"/>
      <c r="C2060" s="208"/>
      <c r="D2060" s="208"/>
      <c r="E2060" s="208"/>
      <c r="F2060" s="208"/>
      <c r="G2060" s="208"/>
      <c r="H2060" s="208"/>
      <c r="I2060" s="208"/>
      <c r="J2060" s="208"/>
    </row>
    <row r="2061" spans="1:10" customFormat="1" ht="18" customHeight="1" x14ac:dyDescent="0.2">
      <c r="A2061" s="143"/>
      <c r="B2061" s="144" t="s">
        <v>7</v>
      </c>
      <c r="C2061" s="143" t="s">
        <v>8</v>
      </c>
      <c r="D2061" s="143" t="s">
        <v>9</v>
      </c>
      <c r="E2061" s="410" t="s">
        <v>453</v>
      </c>
      <c r="F2061" s="410"/>
      <c r="G2061" s="145" t="s">
        <v>10</v>
      </c>
      <c r="H2061" s="144" t="s">
        <v>11</v>
      </c>
      <c r="I2061" s="144" t="s">
        <v>12</v>
      </c>
      <c r="J2061" s="144" t="s">
        <v>14</v>
      </c>
    </row>
    <row r="2062" spans="1:10" customFormat="1" ht="39" customHeight="1" x14ac:dyDescent="0.2">
      <c r="A2062" s="156" t="s">
        <v>454</v>
      </c>
      <c r="B2062" s="158" t="s">
        <v>671</v>
      </c>
      <c r="C2062" s="156" t="s">
        <v>22</v>
      </c>
      <c r="D2062" s="156" t="s">
        <v>672</v>
      </c>
      <c r="E2062" s="411" t="s">
        <v>665</v>
      </c>
      <c r="F2062" s="411"/>
      <c r="G2062" s="157" t="s">
        <v>29</v>
      </c>
      <c r="H2062" s="195">
        <v>1</v>
      </c>
      <c r="I2062" s="159">
        <v>9.48</v>
      </c>
      <c r="J2062" s="159">
        <v>9.48</v>
      </c>
    </row>
    <row r="2063" spans="1:10" customFormat="1" ht="24" customHeight="1" x14ac:dyDescent="0.2">
      <c r="A2063" s="196" t="s">
        <v>456</v>
      </c>
      <c r="B2063" s="197" t="s">
        <v>973</v>
      </c>
      <c r="C2063" s="196" t="s">
        <v>22</v>
      </c>
      <c r="D2063" s="196" t="s">
        <v>974</v>
      </c>
      <c r="E2063" s="412" t="s">
        <v>455</v>
      </c>
      <c r="F2063" s="412"/>
      <c r="G2063" s="198" t="s">
        <v>175</v>
      </c>
      <c r="H2063" s="199">
        <v>0.12989999999999999</v>
      </c>
      <c r="I2063" s="200">
        <v>35.56</v>
      </c>
      <c r="J2063" s="200">
        <v>4.6100000000000003</v>
      </c>
    </row>
    <row r="2064" spans="1:10" customFormat="1" ht="26.1" customHeight="1" x14ac:dyDescent="0.2">
      <c r="A2064" s="196" t="s">
        <v>456</v>
      </c>
      <c r="B2064" s="197" t="s">
        <v>971</v>
      </c>
      <c r="C2064" s="196" t="s">
        <v>22</v>
      </c>
      <c r="D2064" s="196" t="s">
        <v>972</v>
      </c>
      <c r="E2064" s="412" t="s">
        <v>455</v>
      </c>
      <c r="F2064" s="412"/>
      <c r="G2064" s="198" t="s">
        <v>175</v>
      </c>
      <c r="H2064" s="199">
        <v>9.7424999999999998E-2</v>
      </c>
      <c r="I2064" s="200">
        <v>26.6</v>
      </c>
      <c r="J2064" s="200">
        <v>2.59</v>
      </c>
    </row>
    <row r="2065" spans="1:10" customFormat="1" ht="26.1" customHeight="1" x14ac:dyDescent="0.2">
      <c r="A2065" s="201" t="s">
        <v>457</v>
      </c>
      <c r="B2065" s="202" t="s">
        <v>1279</v>
      </c>
      <c r="C2065" s="201" t="s">
        <v>22</v>
      </c>
      <c r="D2065" s="201" t="s">
        <v>1280</v>
      </c>
      <c r="E2065" s="408" t="s">
        <v>460</v>
      </c>
      <c r="F2065" s="408"/>
      <c r="G2065" s="203" t="s">
        <v>29</v>
      </c>
      <c r="H2065" s="204">
        <v>1.05</v>
      </c>
      <c r="I2065" s="205">
        <v>2.1800000000000002</v>
      </c>
      <c r="J2065" s="205">
        <v>2.2890000000000001</v>
      </c>
    </row>
    <row r="2066" spans="1:10" customFormat="1" x14ac:dyDescent="0.2">
      <c r="A2066" s="206"/>
      <c r="B2066" s="206"/>
      <c r="C2066" s="206"/>
      <c r="D2066" s="206"/>
      <c r="E2066" s="206" t="s">
        <v>470</v>
      </c>
      <c r="F2066" s="207">
        <v>5.29</v>
      </c>
      <c r="G2066" s="206" t="s">
        <v>471</v>
      </c>
      <c r="H2066" s="207">
        <v>0</v>
      </c>
      <c r="I2066" s="206" t="s">
        <v>472</v>
      </c>
      <c r="J2066" s="207">
        <v>5.29</v>
      </c>
    </row>
    <row r="2067" spans="1:10" customFormat="1" ht="15" thickBot="1" x14ac:dyDescent="0.25">
      <c r="A2067" s="206"/>
      <c r="B2067" s="206"/>
      <c r="C2067" s="206"/>
      <c r="D2067" s="206"/>
      <c r="E2067" s="206" t="s">
        <v>473</v>
      </c>
      <c r="F2067" s="207">
        <v>2.23</v>
      </c>
      <c r="G2067" s="206"/>
      <c r="H2067" s="409" t="s">
        <v>474</v>
      </c>
      <c r="I2067" s="409"/>
      <c r="J2067" s="207">
        <v>11.71</v>
      </c>
    </row>
    <row r="2068" spans="1:10" customFormat="1" ht="0.95" customHeight="1" thickTop="1" x14ac:dyDescent="0.2">
      <c r="A2068" s="208"/>
      <c r="B2068" s="208"/>
      <c r="C2068" s="208"/>
      <c r="D2068" s="208"/>
      <c r="E2068" s="208"/>
      <c r="F2068" s="208"/>
      <c r="G2068" s="208"/>
      <c r="H2068" s="208"/>
      <c r="I2068" s="208"/>
      <c r="J2068" s="208"/>
    </row>
    <row r="2069" spans="1:10" customFormat="1" ht="18" customHeight="1" x14ac:dyDescent="0.2">
      <c r="A2069" s="143"/>
      <c r="B2069" s="144" t="s">
        <v>7</v>
      </c>
      <c r="C2069" s="143" t="s">
        <v>8</v>
      </c>
      <c r="D2069" s="143" t="s">
        <v>9</v>
      </c>
      <c r="E2069" s="410" t="s">
        <v>453</v>
      </c>
      <c r="F2069" s="410"/>
      <c r="G2069" s="145" t="s">
        <v>10</v>
      </c>
      <c r="H2069" s="144" t="s">
        <v>11</v>
      </c>
      <c r="I2069" s="144" t="s">
        <v>12</v>
      </c>
      <c r="J2069" s="144" t="s">
        <v>14</v>
      </c>
    </row>
    <row r="2070" spans="1:10" customFormat="1" ht="39" customHeight="1" x14ac:dyDescent="0.2">
      <c r="A2070" s="156" t="s">
        <v>454</v>
      </c>
      <c r="B2070" s="158" t="s">
        <v>677</v>
      </c>
      <c r="C2070" s="156" t="s">
        <v>22</v>
      </c>
      <c r="D2070" s="156" t="s">
        <v>678</v>
      </c>
      <c r="E2070" s="411" t="s">
        <v>539</v>
      </c>
      <c r="F2070" s="411"/>
      <c r="G2070" s="157" t="s">
        <v>28</v>
      </c>
      <c r="H2070" s="195">
        <v>1</v>
      </c>
      <c r="I2070" s="159">
        <v>202.41</v>
      </c>
      <c r="J2070" s="159">
        <v>202.41</v>
      </c>
    </row>
    <row r="2071" spans="1:10" customFormat="1" ht="39" customHeight="1" x14ac:dyDescent="0.2">
      <c r="A2071" s="196" t="s">
        <v>456</v>
      </c>
      <c r="B2071" s="197" t="s">
        <v>981</v>
      </c>
      <c r="C2071" s="196" t="s">
        <v>22</v>
      </c>
      <c r="D2071" s="196" t="s">
        <v>2389</v>
      </c>
      <c r="E2071" s="412" t="s">
        <v>762</v>
      </c>
      <c r="F2071" s="412"/>
      <c r="G2071" s="198" t="s">
        <v>32</v>
      </c>
      <c r="H2071" s="199">
        <v>1.9199999999999998E-2</v>
      </c>
      <c r="I2071" s="200">
        <v>218.11</v>
      </c>
      <c r="J2071" s="200">
        <v>4.18</v>
      </c>
    </row>
    <row r="2072" spans="1:10" customFormat="1" ht="24" customHeight="1" x14ac:dyDescent="0.2">
      <c r="A2072" s="196" t="s">
        <v>456</v>
      </c>
      <c r="B2072" s="197" t="s">
        <v>493</v>
      </c>
      <c r="C2072" s="196" t="s">
        <v>22</v>
      </c>
      <c r="D2072" s="196" t="s">
        <v>494</v>
      </c>
      <c r="E2072" s="412" t="s">
        <v>455</v>
      </c>
      <c r="F2072" s="412"/>
      <c r="G2072" s="198" t="s">
        <v>175</v>
      </c>
      <c r="H2072" s="199">
        <v>3.2599999999999997E-2</v>
      </c>
      <c r="I2072" s="200">
        <v>24.6</v>
      </c>
      <c r="J2072" s="200">
        <v>0.8</v>
      </c>
    </row>
    <row r="2073" spans="1:10" customFormat="1" ht="65.099999999999994" customHeight="1" x14ac:dyDescent="0.2">
      <c r="A2073" s="196" t="s">
        <v>456</v>
      </c>
      <c r="B2073" s="197" t="s">
        <v>744</v>
      </c>
      <c r="C2073" s="196" t="s">
        <v>22</v>
      </c>
      <c r="D2073" s="196" t="s">
        <v>745</v>
      </c>
      <c r="E2073" s="412" t="s">
        <v>728</v>
      </c>
      <c r="F2073" s="412"/>
      <c r="G2073" s="198" t="s">
        <v>729</v>
      </c>
      <c r="H2073" s="199">
        <v>1.55E-2</v>
      </c>
      <c r="I2073" s="200">
        <v>160.33000000000001</v>
      </c>
      <c r="J2073" s="200">
        <v>2.48</v>
      </c>
    </row>
    <row r="2074" spans="1:10" customFormat="1" ht="65.099999999999994" customHeight="1" x14ac:dyDescent="0.2">
      <c r="A2074" s="196" t="s">
        <v>456</v>
      </c>
      <c r="B2074" s="197" t="s">
        <v>746</v>
      </c>
      <c r="C2074" s="196" t="s">
        <v>22</v>
      </c>
      <c r="D2074" s="196" t="s">
        <v>747</v>
      </c>
      <c r="E2074" s="412" t="s">
        <v>728</v>
      </c>
      <c r="F2074" s="412"/>
      <c r="G2074" s="198" t="s">
        <v>734</v>
      </c>
      <c r="H2074" s="199">
        <v>3.15E-2</v>
      </c>
      <c r="I2074" s="200">
        <v>69.510000000000005</v>
      </c>
      <c r="J2074" s="200">
        <v>2.1800000000000002</v>
      </c>
    </row>
    <row r="2075" spans="1:10" customFormat="1" ht="24" customHeight="1" x14ac:dyDescent="0.2">
      <c r="A2075" s="196" t="s">
        <v>456</v>
      </c>
      <c r="B2075" s="197" t="s">
        <v>681</v>
      </c>
      <c r="C2075" s="196" t="s">
        <v>22</v>
      </c>
      <c r="D2075" s="196" t="s">
        <v>682</v>
      </c>
      <c r="E2075" s="412" t="s">
        <v>455</v>
      </c>
      <c r="F2075" s="412"/>
      <c r="G2075" s="198" t="s">
        <v>175</v>
      </c>
      <c r="H2075" s="199">
        <v>4.1500000000000002E-2</v>
      </c>
      <c r="I2075" s="200">
        <v>34.29</v>
      </c>
      <c r="J2075" s="200">
        <v>1.42</v>
      </c>
    </row>
    <row r="2076" spans="1:10" customFormat="1" ht="39" customHeight="1" x14ac:dyDescent="0.2">
      <c r="A2076" s="201" t="s">
        <v>457</v>
      </c>
      <c r="B2076" s="202" t="s">
        <v>1281</v>
      </c>
      <c r="C2076" s="201" t="s">
        <v>22</v>
      </c>
      <c r="D2076" s="201" t="s">
        <v>1282</v>
      </c>
      <c r="E2076" s="408" t="s">
        <v>460</v>
      </c>
      <c r="F2076" s="408"/>
      <c r="G2076" s="203" t="s">
        <v>28</v>
      </c>
      <c r="H2076" s="204">
        <v>1</v>
      </c>
      <c r="I2076" s="205">
        <v>191.35</v>
      </c>
      <c r="J2076" s="205">
        <v>191.35</v>
      </c>
    </row>
    <row r="2077" spans="1:10" customFormat="1" x14ac:dyDescent="0.2">
      <c r="A2077" s="206"/>
      <c r="B2077" s="206"/>
      <c r="C2077" s="206"/>
      <c r="D2077" s="206"/>
      <c r="E2077" s="206" t="s">
        <v>470</v>
      </c>
      <c r="F2077" s="207">
        <v>4.91</v>
      </c>
      <c r="G2077" s="206" t="s">
        <v>471</v>
      </c>
      <c r="H2077" s="207">
        <v>0</v>
      </c>
      <c r="I2077" s="206" t="s">
        <v>472</v>
      </c>
      <c r="J2077" s="207">
        <v>4.91</v>
      </c>
    </row>
    <row r="2078" spans="1:10" customFormat="1" ht="15" thickBot="1" x14ac:dyDescent="0.25">
      <c r="A2078" s="206"/>
      <c r="B2078" s="206"/>
      <c r="C2078" s="206"/>
      <c r="D2078" s="206"/>
      <c r="E2078" s="206" t="s">
        <v>473</v>
      </c>
      <c r="F2078" s="207">
        <v>47.64</v>
      </c>
      <c r="G2078" s="206"/>
      <c r="H2078" s="409" t="s">
        <v>474</v>
      </c>
      <c r="I2078" s="409"/>
      <c r="J2078" s="207">
        <v>250.05</v>
      </c>
    </row>
    <row r="2079" spans="1:10" customFormat="1" ht="0.95" customHeight="1" thickTop="1" x14ac:dyDescent="0.2">
      <c r="A2079" s="208"/>
      <c r="B2079" s="208"/>
      <c r="C2079" s="208"/>
      <c r="D2079" s="208"/>
      <c r="E2079" s="208"/>
      <c r="F2079" s="208"/>
      <c r="G2079" s="208"/>
      <c r="H2079" s="208"/>
      <c r="I2079" s="208"/>
      <c r="J2079" s="208"/>
    </row>
    <row r="2080" spans="1:10" customFormat="1" ht="18" customHeight="1" x14ac:dyDescent="0.2">
      <c r="A2080" s="143"/>
      <c r="B2080" s="144" t="s">
        <v>7</v>
      </c>
      <c r="C2080" s="143" t="s">
        <v>8</v>
      </c>
      <c r="D2080" s="143" t="s">
        <v>9</v>
      </c>
      <c r="E2080" s="410" t="s">
        <v>453</v>
      </c>
      <c r="F2080" s="410"/>
      <c r="G2080" s="145" t="s">
        <v>10</v>
      </c>
      <c r="H2080" s="144" t="s">
        <v>11</v>
      </c>
      <c r="I2080" s="144" t="s">
        <v>12</v>
      </c>
      <c r="J2080" s="144" t="s">
        <v>14</v>
      </c>
    </row>
    <row r="2081" spans="1:10" customFormat="1" ht="26.1" customHeight="1" x14ac:dyDescent="0.2">
      <c r="A2081" s="156" t="s">
        <v>454</v>
      </c>
      <c r="B2081" s="158" t="s">
        <v>663</v>
      </c>
      <c r="C2081" s="156" t="s">
        <v>22</v>
      </c>
      <c r="D2081" s="156" t="s">
        <v>664</v>
      </c>
      <c r="E2081" s="411" t="s">
        <v>665</v>
      </c>
      <c r="F2081" s="411"/>
      <c r="G2081" s="157" t="s">
        <v>28</v>
      </c>
      <c r="H2081" s="195">
        <v>1</v>
      </c>
      <c r="I2081" s="159">
        <v>31.25</v>
      </c>
      <c r="J2081" s="159">
        <v>31.25</v>
      </c>
    </row>
    <row r="2082" spans="1:10" customFormat="1" ht="24" customHeight="1" x14ac:dyDescent="0.2">
      <c r="A2082" s="196" t="s">
        <v>456</v>
      </c>
      <c r="B2082" s="197" t="s">
        <v>973</v>
      </c>
      <c r="C2082" s="196" t="s">
        <v>22</v>
      </c>
      <c r="D2082" s="196" t="s">
        <v>974</v>
      </c>
      <c r="E2082" s="412" t="s">
        <v>455</v>
      </c>
      <c r="F2082" s="412"/>
      <c r="G2082" s="198" t="s">
        <v>175</v>
      </c>
      <c r="H2082" s="199">
        <v>0.22095110000000001</v>
      </c>
      <c r="I2082" s="200">
        <v>35.56</v>
      </c>
      <c r="J2082" s="200">
        <v>7.85</v>
      </c>
    </row>
    <row r="2083" spans="1:10" customFormat="1" ht="26.1" customHeight="1" x14ac:dyDescent="0.2">
      <c r="A2083" s="196" t="s">
        <v>456</v>
      </c>
      <c r="B2083" s="197" t="s">
        <v>971</v>
      </c>
      <c r="C2083" s="196" t="s">
        <v>22</v>
      </c>
      <c r="D2083" s="196" t="s">
        <v>972</v>
      </c>
      <c r="E2083" s="412" t="s">
        <v>455</v>
      </c>
      <c r="F2083" s="412"/>
      <c r="G2083" s="198" t="s">
        <v>175</v>
      </c>
      <c r="H2083" s="199">
        <v>0.16571330000000001</v>
      </c>
      <c r="I2083" s="200">
        <v>26.6</v>
      </c>
      <c r="J2083" s="200">
        <v>4.4000000000000004</v>
      </c>
    </row>
    <row r="2084" spans="1:10" customFormat="1" ht="26.1" customHeight="1" x14ac:dyDescent="0.2">
      <c r="A2084" s="201" t="s">
        <v>457</v>
      </c>
      <c r="B2084" s="202" t="s">
        <v>1283</v>
      </c>
      <c r="C2084" s="201" t="s">
        <v>22</v>
      </c>
      <c r="D2084" s="201" t="s">
        <v>1284</v>
      </c>
      <c r="E2084" s="408" t="s">
        <v>460</v>
      </c>
      <c r="F2084" s="408"/>
      <c r="G2084" s="203" t="s">
        <v>28</v>
      </c>
      <c r="H2084" s="204">
        <v>1</v>
      </c>
      <c r="I2084" s="205">
        <v>19</v>
      </c>
      <c r="J2084" s="205">
        <v>19</v>
      </c>
    </row>
    <row r="2085" spans="1:10" customFormat="1" x14ac:dyDescent="0.2">
      <c r="A2085" s="206"/>
      <c r="B2085" s="206"/>
      <c r="C2085" s="206"/>
      <c r="D2085" s="206"/>
      <c r="E2085" s="206" t="s">
        <v>470</v>
      </c>
      <c r="F2085" s="207">
        <v>9.01</v>
      </c>
      <c r="G2085" s="206" t="s">
        <v>471</v>
      </c>
      <c r="H2085" s="207">
        <v>0</v>
      </c>
      <c r="I2085" s="206" t="s">
        <v>472</v>
      </c>
      <c r="J2085" s="207">
        <v>9.01</v>
      </c>
    </row>
    <row r="2086" spans="1:10" customFormat="1" ht="15" thickBot="1" x14ac:dyDescent="0.25">
      <c r="A2086" s="206"/>
      <c r="B2086" s="206"/>
      <c r="C2086" s="206"/>
      <c r="D2086" s="206"/>
      <c r="E2086" s="206" t="s">
        <v>473</v>
      </c>
      <c r="F2086" s="207">
        <v>7.35</v>
      </c>
      <c r="G2086" s="206"/>
      <c r="H2086" s="409" t="s">
        <v>474</v>
      </c>
      <c r="I2086" s="409"/>
      <c r="J2086" s="207">
        <v>38.6</v>
      </c>
    </row>
    <row r="2087" spans="1:10" customFormat="1" ht="0.95" customHeight="1" thickTop="1" x14ac:dyDescent="0.2">
      <c r="A2087" s="208"/>
      <c r="B2087" s="208"/>
      <c r="C2087" s="208"/>
      <c r="D2087" s="208"/>
      <c r="E2087" s="208"/>
      <c r="F2087" s="208"/>
      <c r="G2087" s="208"/>
      <c r="H2087" s="208"/>
      <c r="I2087" s="208"/>
      <c r="J2087" s="208"/>
    </row>
    <row r="2088" spans="1:10" customFormat="1" ht="18" customHeight="1" x14ac:dyDescent="0.2">
      <c r="A2088" s="143"/>
      <c r="B2088" s="144" t="s">
        <v>7</v>
      </c>
      <c r="C2088" s="143" t="s">
        <v>8</v>
      </c>
      <c r="D2088" s="143" t="s">
        <v>9</v>
      </c>
      <c r="E2088" s="410" t="s">
        <v>453</v>
      </c>
      <c r="F2088" s="410"/>
      <c r="G2088" s="145" t="s">
        <v>10</v>
      </c>
      <c r="H2088" s="144" t="s">
        <v>11</v>
      </c>
      <c r="I2088" s="144" t="s">
        <v>12</v>
      </c>
      <c r="J2088" s="144" t="s">
        <v>14</v>
      </c>
    </row>
    <row r="2089" spans="1:10" customFormat="1" ht="39" customHeight="1" x14ac:dyDescent="0.2">
      <c r="A2089" s="156" t="s">
        <v>454</v>
      </c>
      <c r="B2089" s="158" t="s">
        <v>537</v>
      </c>
      <c r="C2089" s="156" t="s">
        <v>22</v>
      </c>
      <c r="D2089" s="156" t="s">
        <v>538</v>
      </c>
      <c r="E2089" s="411" t="s">
        <v>539</v>
      </c>
      <c r="F2089" s="411"/>
      <c r="G2089" s="157" t="s">
        <v>28</v>
      </c>
      <c r="H2089" s="195">
        <v>1</v>
      </c>
      <c r="I2089" s="159">
        <v>210.83</v>
      </c>
      <c r="J2089" s="159">
        <v>210.83</v>
      </c>
    </row>
    <row r="2090" spans="1:10" customFormat="1" ht="39" customHeight="1" x14ac:dyDescent="0.2">
      <c r="A2090" s="196" t="s">
        <v>456</v>
      </c>
      <c r="B2090" s="197" t="s">
        <v>1072</v>
      </c>
      <c r="C2090" s="196" t="s">
        <v>22</v>
      </c>
      <c r="D2090" s="196" t="s">
        <v>1073</v>
      </c>
      <c r="E2090" s="412" t="s">
        <v>986</v>
      </c>
      <c r="F2090" s="412"/>
      <c r="G2090" s="198" t="s">
        <v>32</v>
      </c>
      <c r="H2090" s="199">
        <v>1.7500000000000002E-2</v>
      </c>
      <c r="I2090" s="200">
        <v>3805.48</v>
      </c>
      <c r="J2090" s="200">
        <v>66.59</v>
      </c>
    </row>
    <row r="2091" spans="1:10" customFormat="1" ht="39" customHeight="1" x14ac:dyDescent="0.2">
      <c r="A2091" s="196" t="s">
        <v>456</v>
      </c>
      <c r="B2091" s="197" t="s">
        <v>991</v>
      </c>
      <c r="C2091" s="196" t="s">
        <v>22</v>
      </c>
      <c r="D2091" s="196" t="s">
        <v>992</v>
      </c>
      <c r="E2091" s="412" t="s">
        <v>801</v>
      </c>
      <c r="F2091" s="412"/>
      <c r="G2091" s="198" t="s">
        <v>32</v>
      </c>
      <c r="H2091" s="199">
        <v>2.7799999999999998E-2</v>
      </c>
      <c r="I2091" s="200">
        <v>1123.43</v>
      </c>
      <c r="J2091" s="200">
        <v>31.23</v>
      </c>
    </row>
    <row r="2092" spans="1:10" customFormat="1" ht="39" customHeight="1" x14ac:dyDescent="0.2">
      <c r="A2092" s="196" t="s">
        <v>456</v>
      </c>
      <c r="B2092" s="197" t="s">
        <v>989</v>
      </c>
      <c r="C2092" s="196" t="s">
        <v>22</v>
      </c>
      <c r="D2092" s="196" t="s">
        <v>990</v>
      </c>
      <c r="E2092" s="412" t="s">
        <v>801</v>
      </c>
      <c r="F2092" s="412"/>
      <c r="G2092" s="198" t="s">
        <v>32</v>
      </c>
      <c r="H2092" s="199">
        <v>3.8999999999999998E-3</v>
      </c>
      <c r="I2092" s="200">
        <v>727.02</v>
      </c>
      <c r="J2092" s="200">
        <v>2.83</v>
      </c>
    </row>
    <row r="2093" spans="1:10" customFormat="1" ht="39" customHeight="1" x14ac:dyDescent="0.2">
      <c r="A2093" s="196" t="s">
        <v>456</v>
      </c>
      <c r="B2093" s="197" t="s">
        <v>1071</v>
      </c>
      <c r="C2093" s="196" t="s">
        <v>22</v>
      </c>
      <c r="D2093" s="196" t="s">
        <v>2431</v>
      </c>
      <c r="E2093" s="412" t="s">
        <v>762</v>
      </c>
      <c r="F2093" s="412"/>
      <c r="G2093" s="198" t="s">
        <v>32</v>
      </c>
      <c r="H2093" s="199">
        <v>3.5999999999999997E-2</v>
      </c>
      <c r="I2093" s="200">
        <v>516.07000000000005</v>
      </c>
      <c r="J2093" s="200">
        <v>18.57</v>
      </c>
    </row>
    <row r="2094" spans="1:10" customFormat="1" ht="24" customHeight="1" x14ac:dyDescent="0.2">
      <c r="A2094" s="196" t="s">
        <v>456</v>
      </c>
      <c r="B2094" s="197" t="s">
        <v>493</v>
      </c>
      <c r="C2094" s="196" t="s">
        <v>22</v>
      </c>
      <c r="D2094" s="196" t="s">
        <v>494</v>
      </c>
      <c r="E2094" s="412" t="s">
        <v>455</v>
      </c>
      <c r="F2094" s="412"/>
      <c r="G2094" s="198" t="s">
        <v>175</v>
      </c>
      <c r="H2094" s="199">
        <v>0.99670000000000003</v>
      </c>
      <c r="I2094" s="200">
        <v>24.6</v>
      </c>
      <c r="J2094" s="200">
        <v>24.51</v>
      </c>
    </row>
    <row r="2095" spans="1:10" customFormat="1" ht="24" customHeight="1" x14ac:dyDescent="0.2">
      <c r="A2095" s="196" t="s">
        <v>456</v>
      </c>
      <c r="B2095" s="197" t="s">
        <v>681</v>
      </c>
      <c r="C2095" s="196" t="s">
        <v>22</v>
      </c>
      <c r="D2095" s="196" t="s">
        <v>682</v>
      </c>
      <c r="E2095" s="412" t="s">
        <v>455</v>
      </c>
      <c r="F2095" s="412"/>
      <c r="G2095" s="198" t="s">
        <v>175</v>
      </c>
      <c r="H2095" s="199">
        <v>1.2685999999999999</v>
      </c>
      <c r="I2095" s="200">
        <v>34.29</v>
      </c>
      <c r="J2095" s="200">
        <v>43.5</v>
      </c>
    </row>
    <row r="2096" spans="1:10" customFormat="1" ht="26.1" customHeight="1" x14ac:dyDescent="0.2">
      <c r="A2096" s="201" t="s">
        <v>457</v>
      </c>
      <c r="B2096" s="202" t="s">
        <v>1074</v>
      </c>
      <c r="C2096" s="201" t="s">
        <v>22</v>
      </c>
      <c r="D2096" s="201" t="s">
        <v>1075</v>
      </c>
      <c r="E2096" s="408" t="s">
        <v>460</v>
      </c>
      <c r="F2096" s="408"/>
      <c r="G2096" s="203" t="s">
        <v>28</v>
      </c>
      <c r="H2096" s="204">
        <v>38.691000000000003</v>
      </c>
      <c r="I2096" s="205">
        <v>0.61</v>
      </c>
      <c r="J2096" s="205">
        <v>23.601510000000001</v>
      </c>
    </row>
    <row r="2097" spans="1:10" customFormat="1" x14ac:dyDescent="0.2">
      <c r="A2097" s="206"/>
      <c r="B2097" s="206"/>
      <c r="C2097" s="206"/>
      <c r="D2097" s="206"/>
      <c r="E2097" s="206" t="s">
        <v>470</v>
      </c>
      <c r="F2097" s="207">
        <v>86.03</v>
      </c>
      <c r="G2097" s="206" t="s">
        <v>471</v>
      </c>
      <c r="H2097" s="207">
        <v>0</v>
      </c>
      <c r="I2097" s="206" t="s">
        <v>472</v>
      </c>
      <c r="J2097" s="207">
        <v>86.03</v>
      </c>
    </row>
    <row r="2098" spans="1:10" customFormat="1" ht="15" thickBot="1" x14ac:dyDescent="0.25">
      <c r="A2098" s="206"/>
      <c r="B2098" s="206"/>
      <c r="C2098" s="206"/>
      <c r="D2098" s="206"/>
      <c r="E2098" s="206" t="s">
        <v>473</v>
      </c>
      <c r="F2098" s="207">
        <v>49.62</v>
      </c>
      <c r="G2098" s="206"/>
      <c r="H2098" s="409" t="s">
        <v>474</v>
      </c>
      <c r="I2098" s="409"/>
      <c r="J2098" s="207">
        <v>260.45</v>
      </c>
    </row>
    <row r="2099" spans="1:10" customFormat="1" ht="0.95" customHeight="1" thickTop="1" x14ac:dyDescent="0.2">
      <c r="A2099" s="208"/>
      <c r="B2099" s="208"/>
      <c r="C2099" s="208"/>
      <c r="D2099" s="208"/>
      <c r="E2099" s="208"/>
      <c r="F2099" s="208"/>
      <c r="G2099" s="208"/>
      <c r="H2099" s="208"/>
      <c r="I2099" s="208"/>
      <c r="J2099" s="208"/>
    </row>
    <row r="2100" spans="1:10" customFormat="1" ht="18" customHeight="1" x14ac:dyDescent="0.2">
      <c r="A2100" s="143"/>
      <c r="B2100" s="144" t="s">
        <v>7</v>
      </c>
      <c r="C2100" s="143" t="s">
        <v>8</v>
      </c>
      <c r="D2100" s="143" t="s">
        <v>9</v>
      </c>
      <c r="E2100" s="410" t="s">
        <v>453</v>
      </c>
      <c r="F2100" s="410"/>
      <c r="G2100" s="145" t="s">
        <v>10</v>
      </c>
      <c r="H2100" s="144" t="s">
        <v>11</v>
      </c>
      <c r="I2100" s="144" t="s">
        <v>12</v>
      </c>
      <c r="J2100" s="144" t="s">
        <v>14</v>
      </c>
    </row>
    <row r="2101" spans="1:10" customFormat="1" ht="39" customHeight="1" x14ac:dyDescent="0.2">
      <c r="A2101" s="156" t="s">
        <v>454</v>
      </c>
      <c r="B2101" s="158" t="s">
        <v>359</v>
      </c>
      <c r="C2101" s="156" t="s">
        <v>22</v>
      </c>
      <c r="D2101" s="156" t="s">
        <v>259</v>
      </c>
      <c r="E2101" s="411" t="s">
        <v>539</v>
      </c>
      <c r="F2101" s="411"/>
      <c r="G2101" s="157" t="s">
        <v>28</v>
      </c>
      <c r="H2101" s="195">
        <v>1</v>
      </c>
      <c r="I2101" s="159">
        <v>577.97</v>
      </c>
      <c r="J2101" s="159">
        <v>577.97</v>
      </c>
    </row>
    <row r="2102" spans="1:10" customFormat="1" ht="65.099999999999994" customHeight="1" x14ac:dyDescent="0.2">
      <c r="A2102" s="196" t="s">
        <v>456</v>
      </c>
      <c r="B2102" s="197" t="s">
        <v>746</v>
      </c>
      <c r="C2102" s="196" t="s">
        <v>22</v>
      </c>
      <c r="D2102" s="196" t="s">
        <v>747</v>
      </c>
      <c r="E2102" s="412" t="s">
        <v>728</v>
      </c>
      <c r="F2102" s="412"/>
      <c r="G2102" s="198" t="s">
        <v>734</v>
      </c>
      <c r="H2102" s="199">
        <v>1.78E-2</v>
      </c>
      <c r="I2102" s="200">
        <v>69.510000000000005</v>
      </c>
      <c r="J2102" s="200">
        <v>1.23</v>
      </c>
    </row>
    <row r="2103" spans="1:10" customFormat="1" ht="65.099999999999994" customHeight="1" x14ac:dyDescent="0.2">
      <c r="A2103" s="196" t="s">
        <v>456</v>
      </c>
      <c r="B2103" s="197" t="s">
        <v>744</v>
      </c>
      <c r="C2103" s="196" t="s">
        <v>22</v>
      </c>
      <c r="D2103" s="196" t="s">
        <v>745</v>
      </c>
      <c r="E2103" s="412" t="s">
        <v>728</v>
      </c>
      <c r="F2103" s="412"/>
      <c r="G2103" s="198" t="s">
        <v>729</v>
      </c>
      <c r="H2103" s="199">
        <v>8.6999999999999994E-3</v>
      </c>
      <c r="I2103" s="200">
        <v>160.33000000000001</v>
      </c>
      <c r="J2103" s="200">
        <v>1.39</v>
      </c>
    </row>
    <row r="2104" spans="1:10" customFormat="1" ht="39" customHeight="1" x14ac:dyDescent="0.2">
      <c r="A2104" s="196" t="s">
        <v>456</v>
      </c>
      <c r="B2104" s="197" t="s">
        <v>991</v>
      </c>
      <c r="C2104" s="196" t="s">
        <v>22</v>
      </c>
      <c r="D2104" s="196" t="s">
        <v>992</v>
      </c>
      <c r="E2104" s="412" t="s">
        <v>801</v>
      </c>
      <c r="F2104" s="412"/>
      <c r="G2104" s="198" t="s">
        <v>32</v>
      </c>
      <c r="H2104" s="199">
        <v>7.2800000000000004E-2</v>
      </c>
      <c r="I2104" s="200">
        <v>1123.43</v>
      </c>
      <c r="J2104" s="200">
        <v>81.78</v>
      </c>
    </row>
    <row r="2105" spans="1:10" customFormat="1" ht="39" customHeight="1" x14ac:dyDescent="0.2">
      <c r="A2105" s="196" t="s">
        <v>456</v>
      </c>
      <c r="B2105" s="197" t="s">
        <v>984</v>
      </c>
      <c r="C2105" s="196" t="s">
        <v>22</v>
      </c>
      <c r="D2105" s="196" t="s">
        <v>985</v>
      </c>
      <c r="E2105" s="412" t="s">
        <v>986</v>
      </c>
      <c r="F2105" s="412"/>
      <c r="G2105" s="198" t="s">
        <v>32</v>
      </c>
      <c r="H2105" s="199">
        <v>4.48E-2</v>
      </c>
      <c r="I2105" s="200">
        <v>3200.1</v>
      </c>
      <c r="J2105" s="200">
        <v>143.36000000000001</v>
      </c>
    </row>
    <row r="2106" spans="1:10" customFormat="1" ht="24" customHeight="1" x14ac:dyDescent="0.2">
      <c r="A2106" s="196" t="s">
        <v>456</v>
      </c>
      <c r="B2106" s="197" t="s">
        <v>493</v>
      </c>
      <c r="C2106" s="196" t="s">
        <v>22</v>
      </c>
      <c r="D2106" s="196" t="s">
        <v>494</v>
      </c>
      <c r="E2106" s="412" t="s">
        <v>455</v>
      </c>
      <c r="F2106" s="412"/>
      <c r="G2106" s="198" t="s">
        <v>175</v>
      </c>
      <c r="H2106" s="199">
        <v>2.8037999999999998</v>
      </c>
      <c r="I2106" s="200">
        <v>24.6</v>
      </c>
      <c r="J2106" s="200">
        <v>68.97</v>
      </c>
    </row>
    <row r="2107" spans="1:10" customFormat="1" ht="24" customHeight="1" x14ac:dyDescent="0.2">
      <c r="A2107" s="196" t="s">
        <v>456</v>
      </c>
      <c r="B2107" s="197" t="s">
        <v>681</v>
      </c>
      <c r="C2107" s="196" t="s">
        <v>22</v>
      </c>
      <c r="D2107" s="196" t="s">
        <v>682</v>
      </c>
      <c r="E2107" s="412" t="s">
        <v>455</v>
      </c>
      <c r="F2107" s="412"/>
      <c r="G2107" s="198" t="s">
        <v>175</v>
      </c>
      <c r="H2107" s="199">
        <v>3.5684</v>
      </c>
      <c r="I2107" s="200">
        <v>34.29</v>
      </c>
      <c r="J2107" s="200">
        <v>122.36</v>
      </c>
    </row>
    <row r="2108" spans="1:10" customFormat="1" ht="39" customHeight="1" x14ac:dyDescent="0.2">
      <c r="A2108" s="196" t="s">
        <v>456</v>
      </c>
      <c r="B2108" s="197" t="s">
        <v>987</v>
      </c>
      <c r="C2108" s="196" t="s">
        <v>22</v>
      </c>
      <c r="D2108" s="196" t="s">
        <v>988</v>
      </c>
      <c r="E2108" s="412" t="s">
        <v>725</v>
      </c>
      <c r="F2108" s="412"/>
      <c r="G2108" s="198" t="s">
        <v>32</v>
      </c>
      <c r="H2108" s="199">
        <v>7.4399999999999994E-2</v>
      </c>
      <c r="I2108" s="200">
        <v>815.66</v>
      </c>
      <c r="J2108" s="200">
        <v>60.68</v>
      </c>
    </row>
    <row r="2109" spans="1:10" customFormat="1" ht="39" customHeight="1" x14ac:dyDescent="0.2">
      <c r="A2109" s="196" t="s">
        <v>456</v>
      </c>
      <c r="B2109" s="197" t="s">
        <v>989</v>
      </c>
      <c r="C2109" s="196" t="s">
        <v>22</v>
      </c>
      <c r="D2109" s="196" t="s">
        <v>990</v>
      </c>
      <c r="E2109" s="412" t="s">
        <v>801</v>
      </c>
      <c r="F2109" s="412"/>
      <c r="G2109" s="198" t="s">
        <v>32</v>
      </c>
      <c r="H2109" s="199">
        <v>1.4800000000000001E-2</v>
      </c>
      <c r="I2109" s="200">
        <v>727.02</v>
      </c>
      <c r="J2109" s="200">
        <v>10.75</v>
      </c>
    </row>
    <row r="2110" spans="1:10" customFormat="1" ht="39" customHeight="1" x14ac:dyDescent="0.2">
      <c r="A2110" s="196" t="s">
        <v>456</v>
      </c>
      <c r="B2110" s="197" t="s">
        <v>314</v>
      </c>
      <c r="C2110" s="196" t="s">
        <v>22</v>
      </c>
      <c r="D2110" s="196" t="s">
        <v>2390</v>
      </c>
      <c r="E2110" s="412" t="s">
        <v>762</v>
      </c>
      <c r="F2110" s="412"/>
      <c r="G2110" s="198" t="s">
        <v>30</v>
      </c>
      <c r="H2110" s="199">
        <v>0.81</v>
      </c>
      <c r="I2110" s="200">
        <v>8.8000000000000007</v>
      </c>
      <c r="J2110" s="200">
        <v>7.12</v>
      </c>
    </row>
    <row r="2111" spans="1:10" customFormat="1" ht="26.1" customHeight="1" x14ac:dyDescent="0.2">
      <c r="A2111" s="201" t="s">
        <v>457</v>
      </c>
      <c r="B2111" s="202" t="s">
        <v>794</v>
      </c>
      <c r="C2111" s="201" t="s">
        <v>22</v>
      </c>
      <c r="D2111" s="201" t="s">
        <v>795</v>
      </c>
      <c r="E2111" s="408" t="s">
        <v>460</v>
      </c>
      <c r="F2111" s="408"/>
      <c r="G2111" s="203" t="s">
        <v>29</v>
      </c>
      <c r="H2111" s="204">
        <v>0.14080000000000001</v>
      </c>
      <c r="I2111" s="205">
        <v>2.16</v>
      </c>
      <c r="J2111" s="205">
        <v>0.30412800000000001</v>
      </c>
    </row>
    <row r="2112" spans="1:10" customFormat="1" ht="26.1" customHeight="1" x14ac:dyDescent="0.2">
      <c r="A2112" s="201" t="s">
        <v>457</v>
      </c>
      <c r="B2112" s="202" t="s">
        <v>495</v>
      </c>
      <c r="C2112" s="201" t="s">
        <v>22</v>
      </c>
      <c r="D2112" s="201" t="s">
        <v>496</v>
      </c>
      <c r="E2112" s="408" t="s">
        <v>460</v>
      </c>
      <c r="F2112" s="408"/>
      <c r="G2112" s="203" t="s">
        <v>251</v>
      </c>
      <c r="H2112" s="204">
        <v>1.2500000000000001E-2</v>
      </c>
      <c r="I2112" s="205">
        <v>20.73</v>
      </c>
      <c r="J2112" s="205">
        <v>0.25912499999999999</v>
      </c>
    </row>
    <row r="2113" spans="1:10" customFormat="1" ht="26.1" customHeight="1" x14ac:dyDescent="0.2">
      <c r="A2113" s="201" t="s">
        <v>457</v>
      </c>
      <c r="B2113" s="202" t="s">
        <v>993</v>
      </c>
      <c r="C2113" s="201" t="s">
        <v>22</v>
      </c>
      <c r="D2113" s="201" t="s">
        <v>994</v>
      </c>
      <c r="E2113" s="408" t="s">
        <v>460</v>
      </c>
      <c r="F2113" s="408"/>
      <c r="G2113" s="203" t="s">
        <v>28</v>
      </c>
      <c r="H2113" s="204">
        <v>20.761500000000002</v>
      </c>
      <c r="I2113" s="205">
        <v>3.55</v>
      </c>
      <c r="J2113" s="205">
        <v>73.703325000000007</v>
      </c>
    </row>
    <row r="2114" spans="1:10" customFormat="1" ht="26.1" customHeight="1" x14ac:dyDescent="0.2">
      <c r="A2114" s="201" t="s">
        <v>457</v>
      </c>
      <c r="B2114" s="202" t="s">
        <v>685</v>
      </c>
      <c r="C2114" s="201" t="s">
        <v>22</v>
      </c>
      <c r="D2114" s="201" t="s">
        <v>686</v>
      </c>
      <c r="E2114" s="408" t="s">
        <v>460</v>
      </c>
      <c r="F2114" s="408"/>
      <c r="G2114" s="203" t="s">
        <v>29</v>
      </c>
      <c r="H2114" s="204">
        <v>0.11840000000000001</v>
      </c>
      <c r="I2114" s="205">
        <v>6.18</v>
      </c>
      <c r="J2114" s="205">
        <v>0.73171200000000003</v>
      </c>
    </row>
    <row r="2115" spans="1:10" customFormat="1" ht="39" customHeight="1" x14ac:dyDescent="0.2">
      <c r="A2115" s="201" t="s">
        <v>457</v>
      </c>
      <c r="B2115" s="202" t="s">
        <v>651</v>
      </c>
      <c r="C2115" s="201" t="s">
        <v>22</v>
      </c>
      <c r="D2115" s="201" t="s">
        <v>652</v>
      </c>
      <c r="E2115" s="408" t="s">
        <v>460</v>
      </c>
      <c r="F2115" s="408"/>
      <c r="G2115" s="203" t="s">
        <v>29</v>
      </c>
      <c r="H2115" s="204">
        <v>0.44159999999999999</v>
      </c>
      <c r="I2115" s="205">
        <v>12.01</v>
      </c>
      <c r="J2115" s="205">
        <v>5.3036159999999999</v>
      </c>
    </row>
    <row r="2116" spans="1:10" customFormat="1" ht="26.1" customHeight="1" x14ac:dyDescent="0.2">
      <c r="A2116" s="201" t="s">
        <v>457</v>
      </c>
      <c r="B2116" s="202" t="s">
        <v>788</v>
      </c>
      <c r="C2116" s="201" t="s">
        <v>22</v>
      </c>
      <c r="D2116" s="201" t="s">
        <v>789</v>
      </c>
      <c r="E2116" s="408" t="s">
        <v>460</v>
      </c>
      <c r="F2116" s="408"/>
      <c r="G2116" s="203" t="s">
        <v>121</v>
      </c>
      <c r="H2116" s="204">
        <v>5.4000000000000003E-3</v>
      </c>
      <c r="I2116" s="205">
        <v>9.39</v>
      </c>
      <c r="J2116" s="205">
        <v>5.0706000000000001E-2</v>
      </c>
    </row>
    <row r="2117" spans="1:10" customFormat="1" x14ac:dyDescent="0.2">
      <c r="A2117" s="206"/>
      <c r="B2117" s="206"/>
      <c r="C2117" s="206"/>
      <c r="D2117" s="206"/>
      <c r="E2117" s="206" t="s">
        <v>470</v>
      </c>
      <c r="F2117" s="207">
        <v>212.59</v>
      </c>
      <c r="G2117" s="206" t="s">
        <v>471</v>
      </c>
      <c r="H2117" s="207">
        <v>0</v>
      </c>
      <c r="I2117" s="206" t="s">
        <v>472</v>
      </c>
      <c r="J2117" s="207">
        <v>212.59</v>
      </c>
    </row>
    <row r="2118" spans="1:10" customFormat="1" ht="15" thickBot="1" x14ac:dyDescent="0.25">
      <c r="A2118" s="206"/>
      <c r="B2118" s="206"/>
      <c r="C2118" s="206"/>
      <c r="D2118" s="206"/>
      <c r="E2118" s="206" t="s">
        <v>473</v>
      </c>
      <c r="F2118" s="207">
        <v>136.05000000000001</v>
      </c>
      <c r="G2118" s="206"/>
      <c r="H2118" s="409" t="s">
        <v>474</v>
      </c>
      <c r="I2118" s="409"/>
      <c r="J2118" s="207">
        <v>714.02</v>
      </c>
    </row>
    <row r="2119" spans="1:10" customFormat="1" ht="0.95" customHeight="1" thickTop="1" x14ac:dyDescent="0.2">
      <c r="A2119" s="208"/>
      <c r="B2119" s="208"/>
      <c r="C2119" s="208"/>
      <c r="D2119" s="208"/>
      <c r="E2119" s="208"/>
      <c r="F2119" s="208"/>
      <c r="G2119" s="208"/>
      <c r="H2119" s="208"/>
      <c r="I2119" s="208"/>
      <c r="J2119" s="208"/>
    </row>
    <row r="2120" spans="1:10" customFormat="1" ht="18" customHeight="1" x14ac:dyDescent="0.2">
      <c r="A2120" s="143"/>
      <c r="B2120" s="144" t="s">
        <v>7</v>
      </c>
      <c r="C2120" s="143" t="s">
        <v>8</v>
      </c>
      <c r="D2120" s="143" t="s">
        <v>9</v>
      </c>
      <c r="E2120" s="410" t="s">
        <v>453</v>
      </c>
      <c r="F2120" s="410"/>
      <c r="G2120" s="145" t="s">
        <v>10</v>
      </c>
      <c r="H2120" s="144" t="s">
        <v>11</v>
      </c>
      <c r="I2120" s="144" t="s">
        <v>12</v>
      </c>
      <c r="J2120" s="144" t="s">
        <v>14</v>
      </c>
    </row>
    <row r="2121" spans="1:10" customFormat="1" ht="26.1" customHeight="1" x14ac:dyDescent="0.2">
      <c r="A2121" s="156" t="s">
        <v>454</v>
      </c>
      <c r="B2121" s="158" t="s">
        <v>515</v>
      </c>
      <c r="C2121" s="156" t="s">
        <v>22</v>
      </c>
      <c r="D2121" s="156" t="s">
        <v>516</v>
      </c>
      <c r="E2121" s="411" t="s">
        <v>508</v>
      </c>
      <c r="F2121" s="411"/>
      <c r="G2121" s="157" t="s">
        <v>28</v>
      </c>
      <c r="H2121" s="195">
        <v>1</v>
      </c>
      <c r="I2121" s="159">
        <v>18.670000000000002</v>
      </c>
      <c r="J2121" s="159">
        <v>18.670000000000002</v>
      </c>
    </row>
    <row r="2122" spans="1:10" customFormat="1" ht="24" customHeight="1" x14ac:dyDescent="0.2">
      <c r="A2122" s="196" t="s">
        <v>456</v>
      </c>
      <c r="B2122" s="197" t="s">
        <v>973</v>
      </c>
      <c r="C2122" s="196" t="s">
        <v>22</v>
      </c>
      <c r="D2122" s="196" t="s">
        <v>974</v>
      </c>
      <c r="E2122" s="412" t="s">
        <v>455</v>
      </c>
      <c r="F2122" s="412"/>
      <c r="G2122" s="198" t="s">
        <v>175</v>
      </c>
      <c r="H2122" s="199">
        <v>0.222</v>
      </c>
      <c r="I2122" s="200">
        <v>35.56</v>
      </c>
      <c r="J2122" s="200">
        <v>7.89</v>
      </c>
    </row>
    <row r="2123" spans="1:10" customFormat="1" ht="26.1" customHeight="1" x14ac:dyDescent="0.2">
      <c r="A2123" s="196" t="s">
        <v>456</v>
      </c>
      <c r="B2123" s="197" t="s">
        <v>971</v>
      </c>
      <c r="C2123" s="196" t="s">
        <v>22</v>
      </c>
      <c r="D2123" s="196" t="s">
        <v>972</v>
      </c>
      <c r="E2123" s="412" t="s">
        <v>455</v>
      </c>
      <c r="F2123" s="412"/>
      <c r="G2123" s="198" t="s">
        <v>175</v>
      </c>
      <c r="H2123" s="199">
        <v>0.222</v>
      </c>
      <c r="I2123" s="200">
        <v>26.6</v>
      </c>
      <c r="J2123" s="200">
        <v>5.9</v>
      </c>
    </row>
    <row r="2124" spans="1:10" customFormat="1" ht="26.1" customHeight="1" x14ac:dyDescent="0.2">
      <c r="A2124" s="201" t="s">
        <v>457</v>
      </c>
      <c r="B2124" s="202" t="s">
        <v>1285</v>
      </c>
      <c r="C2124" s="201" t="s">
        <v>22</v>
      </c>
      <c r="D2124" s="201" t="s">
        <v>1286</v>
      </c>
      <c r="E2124" s="408" t="s">
        <v>460</v>
      </c>
      <c r="F2124" s="408"/>
      <c r="G2124" s="203" t="s">
        <v>28</v>
      </c>
      <c r="H2124" s="204">
        <v>1</v>
      </c>
      <c r="I2124" s="205">
        <v>4.88</v>
      </c>
      <c r="J2124" s="205">
        <v>4.88</v>
      </c>
    </row>
    <row r="2125" spans="1:10" customFormat="1" x14ac:dyDescent="0.2">
      <c r="A2125" s="206"/>
      <c r="B2125" s="206"/>
      <c r="C2125" s="206"/>
      <c r="D2125" s="206"/>
      <c r="E2125" s="206" t="s">
        <v>470</v>
      </c>
      <c r="F2125" s="207">
        <v>10.07</v>
      </c>
      <c r="G2125" s="206" t="s">
        <v>471</v>
      </c>
      <c r="H2125" s="207">
        <v>0</v>
      </c>
      <c r="I2125" s="206" t="s">
        <v>472</v>
      </c>
      <c r="J2125" s="207">
        <v>10.07</v>
      </c>
    </row>
    <row r="2126" spans="1:10" customFormat="1" ht="15" thickBot="1" x14ac:dyDescent="0.25">
      <c r="A2126" s="206"/>
      <c r="B2126" s="206"/>
      <c r="C2126" s="206"/>
      <c r="D2126" s="206"/>
      <c r="E2126" s="206" t="s">
        <v>473</v>
      </c>
      <c r="F2126" s="207">
        <v>4.3899999999999997</v>
      </c>
      <c r="G2126" s="206"/>
      <c r="H2126" s="409" t="s">
        <v>474</v>
      </c>
      <c r="I2126" s="409"/>
      <c r="J2126" s="207">
        <v>23.06</v>
      </c>
    </row>
    <row r="2127" spans="1:10" customFormat="1" ht="0.95" customHeight="1" thickTop="1" x14ac:dyDescent="0.2">
      <c r="A2127" s="208"/>
      <c r="B2127" s="208"/>
      <c r="C2127" s="208"/>
      <c r="D2127" s="208"/>
      <c r="E2127" s="208"/>
      <c r="F2127" s="208"/>
      <c r="G2127" s="208"/>
      <c r="H2127" s="208"/>
      <c r="I2127" s="208"/>
      <c r="J2127" s="208"/>
    </row>
    <row r="2128" spans="1:10" customFormat="1" ht="18" customHeight="1" x14ac:dyDescent="0.2">
      <c r="A2128" s="143"/>
      <c r="B2128" s="144" t="s">
        <v>7</v>
      </c>
      <c r="C2128" s="143" t="s">
        <v>8</v>
      </c>
      <c r="D2128" s="143" t="s">
        <v>9</v>
      </c>
      <c r="E2128" s="410" t="s">
        <v>453</v>
      </c>
      <c r="F2128" s="410"/>
      <c r="G2128" s="145" t="s">
        <v>10</v>
      </c>
      <c r="H2128" s="144" t="s">
        <v>11</v>
      </c>
      <c r="I2128" s="144" t="s">
        <v>12</v>
      </c>
      <c r="J2128" s="144" t="s">
        <v>14</v>
      </c>
    </row>
    <row r="2129" spans="1:10" customFormat="1" ht="39" customHeight="1" x14ac:dyDescent="0.2">
      <c r="A2129" s="156" t="s">
        <v>454</v>
      </c>
      <c r="B2129" s="158" t="s">
        <v>660</v>
      </c>
      <c r="C2129" s="156" t="s">
        <v>22</v>
      </c>
      <c r="D2129" s="156" t="s">
        <v>661</v>
      </c>
      <c r="E2129" s="411" t="s">
        <v>662</v>
      </c>
      <c r="F2129" s="411"/>
      <c r="G2129" s="157" t="s">
        <v>28</v>
      </c>
      <c r="H2129" s="195">
        <v>1</v>
      </c>
      <c r="I2129" s="159">
        <v>39.54</v>
      </c>
      <c r="J2129" s="159">
        <v>39.54</v>
      </c>
    </row>
    <row r="2130" spans="1:10" customFormat="1" ht="26.1" customHeight="1" x14ac:dyDescent="0.2">
      <c r="A2130" s="196" t="s">
        <v>456</v>
      </c>
      <c r="B2130" s="197" t="s">
        <v>708</v>
      </c>
      <c r="C2130" s="196" t="s">
        <v>22</v>
      </c>
      <c r="D2130" s="196" t="s">
        <v>709</v>
      </c>
      <c r="E2130" s="412" t="s">
        <v>455</v>
      </c>
      <c r="F2130" s="412"/>
      <c r="G2130" s="198" t="s">
        <v>175</v>
      </c>
      <c r="H2130" s="199">
        <v>0.2175</v>
      </c>
      <c r="I2130" s="200">
        <v>25.61</v>
      </c>
      <c r="J2130" s="200">
        <v>5.57</v>
      </c>
    </row>
    <row r="2131" spans="1:10" customFormat="1" ht="26.1" customHeight="1" x14ac:dyDescent="0.2">
      <c r="A2131" s="196" t="s">
        <v>456</v>
      </c>
      <c r="B2131" s="197" t="s">
        <v>710</v>
      </c>
      <c r="C2131" s="196" t="s">
        <v>22</v>
      </c>
      <c r="D2131" s="196" t="s">
        <v>711</v>
      </c>
      <c r="E2131" s="412" t="s">
        <v>455</v>
      </c>
      <c r="F2131" s="412"/>
      <c r="G2131" s="198" t="s">
        <v>175</v>
      </c>
      <c r="H2131" s="199">
        <v>0.2175</v>
      </c>
      <c r="I2131" s="200">
        <v>33.72</v>
      </c>
      <c r="J2131" s="200">
        <v>7.33</v>
      </c>
    </row>
    <row r="2132" spans="1:10" customFormat="1" ht="26.1" customHeight="1" x14ac:dyDescent="0.2">
      <c r="A2132" s="201" t="s">
        <v>457</v>
      </c>
      <c r="B2132" s="202" t="s">
        <v>1287</v>
      </c>
      <c r="C2132" s="201" t="s">
        <v>22</v>
      </c>
      <c r="D2132" s="201" t="s">
        <v>1288</v>
      </c>
      <c r="E2132" s="408" t="s">
        <v>460</v>
      </c>
      <c r="F2132" s="408"/>
      <c r="G2132" s="203" t="s">
        <v>28</v>
      </c>
      <c r="H2132" s="204">
        <v>1</v>
      </c>
      <c r="I2132" s="205">
        <v>21.78</v>
      </c>
      <c r="J2132" s="205">
        <v>21.78</v>
      </c>
    </row>
    <row r="2133" spans="1:10" customFormat="1" ht="24" customHeight="1" x14ac:dyDescent="0.2">
      <c r="A2133" s="201" t="s">
        <v>457</v>
      </c>
      <c r="B2133" s="202" t="s">
        <v>720</v>
      </c>
      <c r="C2133" s="201" t="s">
        <v>22</v>
      </c>
      <c r="D2133" s="201" t="s">
        <v>721</v>
      </c>
      <c r="E2133" s="408" t="s">
        <v>460</v>
      </c>
      <c r="F2133" s="408"/>
      <c r="G2133" s="203" t="s">
        <v>28</v>
      </c>
      <c r="H2133" s="204">
        <v>6.7999999999999996E-3</v>
      </c>
      <c r="I2133" s="205">
        <v>1.62</v>
      </c>
      <c r="J2133" s="205">
        <v>1.1016E-2</v>
      </c>
    </row>
    <row r="2134" spans="1:10" customFormat="1" ht="24" customHeight="1" x14ac:dyDescent="0.2">
      <c r="A2134" s="201" t="s">
        <v>457</v>
      </c>
      <c r="B2134" s="202" t="s">
        <v>979</v>
      </c>
      <c r="C2134" s="201" t="s">
        <v>22</v>
      </c>
      <c r="D2134" s="201" t="s">
        <v>980</v>
      </c>
      <c r="E2134" s="408" t="s">
        <v>460</v>
      </c>
      <c r="F2134" s="408"/>
      <c r="G2134" s="203" t="s">
        <v>28</v>
      </c>
      <c r="H2134" s="204">
        <v>2.92E-2</v>
      </c>
      <c r="I2134" s="205">
        <v>61.55</v>
      </c>
      <c r="J2134" s="205">
        <v>1.7972600000000001</v>
      </c>
    </row>
    <row r="2135" spans="1:10" customFormat="1" ht="26.1" customHeight="1" x14ac:dyDescent="0.2">
      <c r="A2135" s="201" t="s">
        <v>457</v>
      </c>
      <c r="B2135" s="202" t="s">
        <v>714</v>
      </c>
      <c r="C2135" s="201" t="s">
        <v>22</v>
      </c>
      <c r="D2135" s="201" t="s">
        <v>715</v>
      </c>
      <c r="E2135" s="408" t="s">
        <v>460</v>
      </c>
      <c r="F2135" s="408"/>
      <c r="G2135" s="203" t="s">
        <v>28</v>
      </c>
      <c r="H2135" s="204">
        <v>4.3999999999999997E-2</v>
      </c>
      <c r="I2135" s="205">
        <v>69.739999999999995</v>
      </c>
      <c r="J2135" s="205">
        <v>3.0685600000000002</v>
      </c>
    </row>
    <row r="2136" spans="1:10" customFormat="1" x14ac:dyDescent="0.2">
      <c r="A2136" s="206"/>
      <c r="B2136" s="206"/>
      <c r="C2136" s="206"/>
      <c r="D2136" s="206"/>
      <c r="E2136" s="206" t="s">
        <v>470</v>
      </c>
      <c r="F2136" s="207">
        <v>9.5299999999999994</v>
      </c>
      <c r="G2136" s="206" t="s">
        <v>471</v>
      </c>
      <c r="H2136" s="207">
        <v>0</v>
      </c>
      <c r="I2136" s="206" t="s">
        <v>472</v>
      </c>
      <c r="J2136" s="207">
        <v>9.5299999999999994</v>
      </c>
    </row>
    <row r="2137" spans="1:10" customFormat="1" ht="15" thickBot="1" x14ac:dyDescent="0.25">
      <c r="A2137" s="206"/>
      <c r="B2137" s="206"/>
      <c r="C2137" s="206"/>
      <c r="D2137" s="206"/>
      <c r="E2137" s="206" t="s">
        <v>473</v>
      </c>
      <c r="F2137" s="207">
        <v>9.3000000000000007</v>
      </c>
      <c r="G2137" s="206"/>
      <c r="H2137" s="409" t="s">
        <v>474</v>
      </c>
      <c r="I2137" s="409"/>
      <c r="J2137" s="207">
        <v>48.84</v>
      </c>
    </row>
    <row r="2138" spans="1:10" customFormat="1" ht="0.95" customHeight="1" thickTop="1" x14ac:dyDescent="0.2">
      <c r="A2138" s="208"/>
      <c r="B2138" s="208"/>
      <c r="C2138" s="208"/>
      <c r="D2138" s="208"/>
      <c r="E2138" s="208"/>
      <c r="F2138" s="208"/>
      <c r="G2138" s="208"/>
      <c r="H2138" s="208"/>
      <c r="I2138" s="208"/>
      <c r="J2138" s="208"/>
    </row>
    <row r="2139" spans="1:10" customFormat="1" ht="18" customHeight="1" x14ac:dyDescent="0.2">
      <c r="A2139" s="143"/>
      <c r="B2139" s="144" t="s">
        <v>7</v>
      </c>
      <c r="C2139" s="143" t="s">
        <v>8</v>
      </c>
      <c r="D2139" s="143" t="s">
        <v>9</v>
      </c>
      <c r="E2139" s="410" t="s">
        <v>453</v>
      </c>
      <c r="F2139" s="410"/>
      <c r="G2139" s="145" t="s">
        <v>10</v>
      </c>
      <c r="H2139" s="144" t="s">
        <v>11</v>
      </c>
      <c r="I2139" s="144" t="s">
        <v>12</v>
      </c>
      <c r="J2139" s="144" t="s">
        <v>14</v>
      </c>
    </row>
    <row r="2140" spans="1:10" customFormat="1" ht="51.95" customHeight="1" x14ac:dyDescent="0.2">
      <c r="A2140" s="156" t="s">
        <v>454</v>
      </c>
      <c r="B2140" s="158" t="s">
        <v>2306</v>
      </c>
      <c r="C2140" s="156" t="s">
        <v>22</v>
      </c>
      <c r="D2140" s="156" t="s">
        <v>2307</v>
      </c>
      <c r="E2140" s="411" t="s">
        <v>728</v>
      </c>
      <c r="F2140" s="411"/>
      <c r="G2140" s="157" t="s">
        <v>734</v>
      </c>
      <c r="H2140" s="195">
        <v>1</v>
      </c>
      <c r="I2140" s="159">
        <v>70.040000000000006</v>
      </c>
      <c r="J2140" s="159">
        <v>70.040000000000006</v>
      </c>
    </row>
    <row r="2141" spans="1:10" customFormat="1" ht="51.95" customHeight="1" x14ac:dyDescent="0.2">
      <c r="A2141" s="196" t="s">
        <v>456</v>
      </c>
      <c r="B2141" s="197" t="s">
        <v>2432</v>
      </c>
      <c r="C2141" s="196" t="s">
        <v>22</v>
      </c>
      <c r="D2141" s="196" t="s">
        <v>2433</v>
      </c>
      <c r="E2141" s="412" t="s">
        <v>1252</v>
      </c>
      <c r="F2141" s="412"/>
      <c r="G2141" s="198" t="s">
        <v>175</v>
      </c>
      <c r="H2141" s="199">
        <v>1</v>
      </c>
      <c r="I2141" s="200">
        <v>3.59</v>
      </c>
      <c r="J2141" s="200">
        <v>3.59</v>
      </c>
    </row>
    <row r="2142" spans="1:10" customFormat="1" ht="51.95" customHeight="1" x14ac:dyDescent="0.2">
      <c r="A2142" s="196" t="s">
        <v>456</v>
      </c>
      <c r="B2142" s="197" t="s">
        <v>2434</v>
      </c>
      <c r="C2142" s="196" t="s">
        <v>22</v>
      </c>
      <c r="D2142" s="196" t="s">
        <v>2435</v>
      </c>
      <c r="E2142" s="412" t="s">
        <v>1252</v>
      </c>
      <c r="F2142" s="412"/>
      <c r="G2142" s="198" t="s">
        <v>175</v>
      </c>
      <c r="H2142" s="199">
        <v>1</v>
      </c>
      <c r="I2142" s="200">
        <v>23.11</v>
      </c>
      <c r="J2142" s="200">
        <v>23.11</v>
      </c>
    </row>
    <row r="2143" spans="1:10" customFormat="1" ht="26.1" customHeight="1" x14ac:dyDescent="0.2">
      <c r="A2143" s="196" t="s">
        <v>456</v>
      </c>
      <c r="B2143" s="197" t="s">
        <v>1289</v>
      </c>
      <c r="C2143" s="196" t="s">
        <v>22</v>
      </c>
      <c r="D2143" s="196" t="s">
        <v>1290</v>
      </c>
      <c r="E2143" s="412" t="s">
        <v>455</v>
      </c>
      <c r="F2143" s="412"/>
      <c r="G2143" s="198" t="s">
        <v>175</v>
      </c>
      <c r="H2143" s="199">
        <v>1</v>
      </c>
      <c r="I2143" s="200">
        <v>34.44</v>
      </c>
      <c r="J2143" s="200">
        <v>34.44</v>
      </c>
    </row>
    <row r="2144" spans="1:10" customFormat="1" ht="51.95" customHeight="1" x14ac:dyDescent="0.2">
      <c r="A2144" s="196" t="s">
        <v>456</v>
      </c>
      <c r="B2144" s="197" t="s">
        <v>2436</v>
      </c>
      <c r="C2144" s="196" t="s">
        <v>22</v>
      </c>
      <c r="D2144" s="196" t="s">
        <v>2437</v>
      </c>
      <c r="E2144" s="412" t="s">
        <v>1252</v>
      </c>
      <c r="F2144" s="412"/>
      <c r="G2144" s="198" t="s">
        <v>175</v>
      </c>
      <c r="H2144" s="199">
        <v>1</v>
      </c>
      <c r="I2144" s="200">
        <v>8.9</v>
      </c>
      <c r="J2144" s="200">
        <v>8.9</v>
      </c>
    </row>
    <row r="2145" spans="1:10" customFormat="1" x14ac:dyDescent="0.2">
      <c r="A2145" s="206"/>
      <c r="B2145" s="206"/>
      <c r="C2145" s="206"/>
      <c r="D2145" s="206"/>
      <c r="E2145" s="206" t="s">
        <v>470</v>
      </c>
      <c r="F2145" s="207">
        <v>27.51</v>
      </c>
      <c r="G2145" s="206" t="s">
        <v>471</v>
      </c>
      <c r="H2145" s="207">
        <v>0</v>
      </c>
      <c r="I2145" s="206" t="s">
        <v>472</v>
      </c>
      <c r="J2145" s="207">
        <v>27.51</v>
      </c>
    </row>
    <row r="2146" spans="1:10" customFormat="1" ht="15" thickBot="1" x14ac:dyDescent="0.25">
      <c r="A2146" s="206"/>
      <c r="B2146" s="206"/>
      <c r="C2146" s="206"/>
      <c r="D2146" s="206"/>
      <c r="E2146" s="206" t="s">
        <v>473</v>
      </c>
      <c r="F2146" s="207">
        <v>16.48</v>
      </c>
      <c r="G2146" s="206"/>
      <c r="H2146" s="409" t="s">
        <v>474</v>
      </c>
      <c r="I2146" s="409"/>
      <c r="J2146" s="207">
        <v>86.52</v>
      </c>
    </row>
    <row r="2147" spans="1:10" customFormat="1" ht="0.95" customHeight="1" thickTop="1" x14ac:dyDescent="0.2">
      <c r="A2147" s="208"/>
      <c r="B2147" s="208"/>
      <c r="C2147" s="208"/>
      <c r="D2147" s="208"/>
      <c r="E2147" s="208"/>
      <c r="F2147" s="208"/>
      <c r="G2147" s="208"/>
      <c r="H2147" s="208"/>
      <c r="I2147" s="208"/>
      <c r="J2147" s="208"/>
    </row>
    <row r="2148" spans="1:10" customFormat="1" ht="18" customHeight="1" x14ac:dyDescent="0.2">
      <c r="A2148" s="143"/>
      <c r="B2148" s="144" t="s">
        <v>7</v>
      </c>
      <c r="C2148" s="143" t="s">
        <v>8</v>
      </c>
      <c r="D2148" s="143" t="s">
        <v>9</v>
      </c>
      <c r="E2148" s="410" t="s">
        <v>453</v>
      </c>
      <c r="F2148" s="410"/>
      <c r="G2148" s="145" t="s">
        <v>10</v>
      </c>
      <c r="H2148" s="144" t="s">
        <v>11</v>
      </c>
      <c r="I2148" s="144" t="s">
        <v>12</v>
      </c>
      <c r="J2148" s="144" t="s">
        <v>14</v>
      </c>
    </row>
    <row r="2149" spans="1:10" customFormat="1" ht="51.95" customHeight="1" x14ac:dyDescent="0.2">
      <c r="A2149" s="156" t="s">
        <v>454</v>
      </c>
      <c r="B2149" s="158" t="s">
        <v>2434</v>
      </c>
      <c r="C2149" s="156" t="s">
        <v>22</v>
      </c>
      <c r="D2149" s="156" t="s">
        <v>2435</v>
      </c>
      <c r="E2149" s="411" t="s">
        <v>1252</v>
      </c>
      <c r="F2149" s="411"/>
      <c r="G2149" s="157" t="s">
        <v>175</v>
      </c>
      <c r="H2149" s="195">
        <v>1</v>
      </c>
      <c r="I2149" s="159">
        <v>23.11</v>
      </c>
      <c r="J2149" s="159">
        <v>23.11</v>
      </c>
    </row>
    <row r="2150" spans="1:10" customFormat="1" ht="26.1" customHeight="1" x14ac:dyDescent="0.2">
      <c r="A2150" s="201" t="s">
        <v>457</v>
      </c>
      <c r="B2150" s="202" t="s">
        <v>2438</v>
      </c>
      <c r="C2150" s="201" t="s">
        <v>22</v>
      </c>
      <c r="D2150" s="201" t="s">
        <v>2439</v>
      </c>
      <c r="E2150" s="408" t="s">
        <v>1023</v>
      </c>
      <c r="F2150" s="408"/>
      <c r="G2150" s="203" t="s">
        <v>28</v>
      </c>
      <c r="H2150" s="204">
        <v>6.0300000000000002E-5</v>
      </c>
      <c r="I2150" s="205">
        <v>61258.13</v>
      </c>
      <c r="J2150" s="205">
        <v>3.6938651999999998</v>
      </c>
    </row>
    <row r="2151" spans="1:10" customFormat="1" ht="51.95" customHeight="1" x14ac:dyDescent="0.2">
      <c r="A2151" s="201" t="s">
        <v>457</v>
      </c>
      <c r="B2151" s="202" t="s">
        <v>2440</v>
      </c>
      <c r="C2151" s="201" t="s">
        <v>22</v>
      </c>
      <c r="D2151" s="201" t="s">
        <v>2441</v>
      </c>
      <c r="E2151" s="408" t="s">
        <v>1023</v>
      </c>
      <c r="F2151" s="408"/>
      <c r="G2151" s="203" t="s">
        <v>28</v>
      </c>
      <c r="H2151" s="204">
        <v>3.4199999999999998E-5</v>
      </c>
      <c r="I2151" s="205">
        <v>568100.44999999995</v>
      </c>
      <c r="J2151" s="205">
        <v>19.4290354</v>
      </c>
    </row>
    <row r="2152" spans="1:10" customFormat="1" x14ac:dyDescent="0.2">
      <c r="A2152" s="206"/>
      <c r="B2152" s="206"/>
      <c r="C2152" s="206"/>
      <c r="D2152" s="206"/>
      <c r="E2152" s="206" t="s">
        <v>470</v>
      </c>
      <c r="F2152" s="207">
        <v>0</v>
      </c>
      <c r="G2152" s="206" t="s">
        <v>471</v>
      </c>
      <c r="H2152" s="207">
        <v>0</v>
      </c>
      <c r="I2152" s="206" t="s">
        <v>472</v>
      </c>
      <c r="J2152" s="207">
        <v>0</v>
      </c>
    </row>
    <row r="2153" spans="1:10" customFormat="1" ht="15" thickBot="1" x14ac:dyDescent="0.25">
      <c r="A2153" s="206"/>
      <c r="B2153" s="206"/>
      <c r="C2153" s="206"/>
      <c r="D2153" s="206"/>
      <c r="E2153" s="206" t="s">
        <v>473</v>
      </c>
      <c r="F2153" s="207">
        <v>5.44</v>
      </c>
      <c r="G2153" s="206"/>
      <c r="H2153" s="409" t="s">
        <v>474</v>
      </c>
      <c r="I2153" s="409"/>
      <c r="J2153" s="207">
        <v>28.55</v>
      </c>
    </row>
    <row r="2154" spans="1:10" customFormat="1" ht="0.95" customHeight="1" thickTop="1" x14ac:dyDescent="0.2">
      <c r="A2154" s="208"/>
      <c r="B2154" s="208"/>
      <c r="C2154" s="208"/>
      <c r="D2154" s="208"/>
      <c r="E2154" s="208"/>
      <c r="F2154" s="208"/>
      <c r="G2154" s="208"/>
      <c r="H2154" s="208"/>
      <c r="I2154" s="208"/>
      <c r="J2154" s="208"/>
    </row>
    <row r="2155" spans="1:10" customFormat="1" ht="18" customHeight="1" x14ac:dyDescent="0.2">
      <c r="A2155" s="143"/>
      <c r="B2155" s="144" t="s">
        <v>7</v>
      </c>
      <c r="C2155" s="143" t="s">
        <v>8</v>
      </c>
      <c r="D2155" s="143" t="s">
        <v>9</v>
      </c>
      <c r="E2155" s="410" t="s">
        <v>453</v>
      </c>
      <c r="F2155" s="410"/>
      <c r="G2155" s="145" t="s">
        <v>10</v>
      </c>
      <c r="H2155" s="144" t="s">
        <v>11</v>
      </c>
      <c r="I2155" s="144" t="s">
        <v>12</v>
      </c>
      <c r="J2155" s="144" t="s">
        <v>14</v>
      </c>
    </row>
    <row r="2156" spans="1:10" customFormat="1" ht="51.95" customHeight="1" x14ac:dyDescent="0.2">
      <c r="A2156" s="156" t="s">
        <v>454</v>
      </c>
      <c r="B2156" s="158" t="s">
        <v>2432</v>
      </c>
      <c r="C2156" s="156" t="s">
        <v>22</v>
      </c>
      <c r="D2156" s="156" t="s">
        <v>2433</v>
      </c>
      <c r="E2156" s="411" t="s">
        <v>1252</v>
      </c>
      <c r="F2156" s="411"/>
      <c r="G2156" s="157" t="s">
        <v>175</v>
      </c>
      <c r="H2156" s="195">
        <v>1</v>
      </c>
      <c r="I2156" s="159">
        <v>3.59</v>
      </c>
      <c r="J2156" s="159">
        <v>3.59</v>
      </c>
    </row>
    <row r="2157" spans="1:10" customFormat="1" ht="26.1" customHeight="1" x14ac:dyDescent="0.2">
      <c r="A2157" s="201" t="s">
        <v>457</v>
      </c>
      <c r="B2157" s="202" t="s">
        <v>2438</v>
      </c>
      <c r="C2157" s="201" t="s">
        <v>22</v>
      </c>
      <c r="D2157" s="201" t="s">
        <v>2439</v>
      </c>
      <c r="E2157" s="408" t="s">
        <v>1023</v>
      </c>
      <c r="F2157" s="408"/>
      <c r="G2157" s="203" t="s">
        <v>28</v>
      </c>
      <c r="H2157" s="204">
        <v>5.9000000000000003E-6</v>
      </c>
      <c r="I2157" s="205">
        <v>61258.13</v>
      </c>
      <c r="J2157" s="205">
        <v>0.36142299999999999</v>
      </c>
    </row>
    <row r="2158" spans="1:10" customFormat="1" ht="51.95" customHeight="1" x14ac:dyDescent="0.2">
      <c r="A2158" s="201" t="s">
        <v>457</v>
      </c>
      <c r="B2158" s="202" t="s">
        <v>2440</v>
      </c>
      <c r="C2158" s="201" t="s">
        <v>22</v>
      </c>
      <c r="D2158" s="201" t="s">
        <v>2441</v>
      </c>
      <c r="E2158" s="408" t="s">
        <v>1023</v>
      </c>
      <c r="F2158" s="408"/>
      <c r="G2158" s="203" t="s">
        <v>28</v>
      </c>
      <c r="H2158" s="204">
        <v>5.6999999999999996E-6</v>
      </c>
      <c r="I2158" s="205">
        <v>568100.44999999995</v>
      </c>
      <c r="J2158" s="205">
        <v>3.2381726</v>
      </c>
    </row>
    <row r="2159" spans="1:10" customFormat="1" x14ac:dyDescent="0.2">
      <c r="A2159" s="206"/>
      <c r="B2159" s="206"/>
      <c r="C2159" s="206"/>
      <c r="D2159" s="206"/>
      <c r="E2159" s="206" t="s">
        <v>470</v>
      </c>
      <c r="F2159" s="207">
        <v>0</v>
      </c>
      <c r="G2159" s="206" t="s">
        <v>471</v>
      </c>
      <c r="H2159" s="207">
        <v>0</v>
      </c>
      <c r="I2159" s="206" t="s">
        <v>472</v>
      </c>
      <c r="J2159" s="207">
        <v>0</v>
      </c>
    </row>
    <row r="2160" spans="1:10" customFormat="1" ht="15" thickBot="1" x14ac:dyDescent="0.25">
      <c r="A2160" s="206"/>
      <c r="B2160" s="206"/>
      <c r="C2160" s="206"/>
      <c r="D2160" s="206"/>
      <c r="E2160" s="206" t="s">
        <v>473</v>
      </c>
      <c r="F2160" s="207">
        <v>0.84</v>
      </c>
      <c r="G2160" s="206"/>
      <c r="H2160" s="409" t="s">
        <v>474</v>
      </c>
      <c r="I2160" s="409"/>
      <c r="J2160" s="207">
        <v>4.43</v>
      </c>
    </row>
    <row r="2161" spans="1:10" customFormat="1" ht="0.95" customHeight="1" thickTop="1" x14ac:dyDescent="0.2">
      <c r="A2161" s="208"/>
      <c r="B2161" s="208"/>
      <c r="C2161" s="208"/>
      <c r="D2161" s="208"/>
      <c r="E2161" s="208"/>
      <c r="F2161" s="208"/>
      <c r="G2161" s="208"/>
      <c r="H2161" s="208"/>
      <c r="I2161" s="208"/>
      <c r="J2161" s="208"/>
    </row>
    <row r="2162" spans="1:10" customFormat="1" ht="18" customHeight="1" x14ac:dyDescent="0.2">
      <c r="A2162" s="143"/>
      <c r="B2162" s="144" t="s">
        <v>7</v>
      </c>
      <c r="C2162" s="143" t="s">
        <v>8</v>
      </c>
      <c r="D2162" s="143" t="s">
        <v>9</v>
      </c>
      <c r="E2162" s="410" t="s">
        <v>453</v>
      </c>
      <c r="F2162" s="410"/>
      <c r="G2162" s="145" t="s">
        <v>10</v>
      </c>
      <c r="H2162" s="144" t="s">
        <v>11</v>
      </c>
      <c r="I2162" s="144" t="s">
        <v>12</v>
      </c>
      <c r="J2162" s="144" t="s">
        <v>14</v>
      </c>
    </row>
    <row r="2163" spans="1:10" customFormat="1" ht="51.95" customHeight="1" x14ac:dyDescent="0.2">
      <c r="A2163" s="156" t="s">
        <v>454</v>
      </c>
      <c r="B2163" s="158" t="s">
        <v>2436</v>
      </c>
      <c r="C2163" s="156" t="s">
        <v>22</v>
      </c>
      <c r="D2163" s="156" t="s">
        <v>2437</v>
      </c>
      <c r="E2163" s="411" t="s">
        <v>1252</v>
      </c>
      <c r="F2163" s="411"/>
      <c r="G2163" s="157" t="s">
        <v>175</v>
      </c>
      <c r="H2163" s="195">
        <v>1</v>
      </c>
      <c r="I2163" s="159">
        <v>8.9</v>
      </c>
      <c r="J2163" s="159">
        <v>8.9</v>
      </c>
    </row>
    <row r="2164" spans="1:10" customFormat="1" ht="26.1" customHeight="1" x14ac:dyDescent="0.2">
      <c r="A2164" s="201" t="s">
        <v>457</v>
      </c>
      <c r="B2164" s="202" t="s">
        <v>2438</v>
      </c>
      <c r="C2164" s="201" t="s">
        <v>22</v>
      </c>
      <c r="D2164" s="201" t="s">
        <v>2439</v>
      </c>
      <c r="E2164" s="408" t="s">
        <v>1023</v>
      </c>
      <c r="F2164" s="408"/>
      <c r="G2164" s="203" t="s">
        <v>28</v>
      </c>
      <c r="H2164" s="204">
        <v>1.4600000000000001E-5</v>
      </c>
      <c r="I2164" s="205">
        <v>61258.13</v>
      </c>
      <c r="J2164" s="205">
        <v>0.89436870000000002</v>
      </c>
    </row>
    <row r="2165" spans="1:10" customFormat="1" ht="51.95" customHeight="1" x14ac:dyDescent="0.2">
      <c r="A2165" s="201" t="s">
        <v>457</v>
      </c>
      <c r="B2165" s="202" t="s">
        <v>2440</v>
      </c>
      <c r="C2165" s="201" t="s">
        <v>22</v>
      </c>
      <c r="D2165" s="201" t="s">
        <v>2441</v>
      </c>
      <c r="E2165" s="408" t="s">
        <v>1023</v>
      </c>
      <c r="F2165" s="408"/>
      <c r="G2165" s="203" t="s">
        <v>28</v>
      </c>
      <c r="H2165" s="204">
        <v>1.4100000000000001E-5</v>
      </c>
      <c r="I2165" s="205">
        <v>568100.44999999995</v>
      </c>
      <c r="J2165" s="205">
        <v>8.0102162999999997</v>
      </c>
    </row>
    <row r="2166" spans="1:10" customFormat="1" x14ac:dyDescent="0.2">
      <c r="A2166" s="206"/>
      <c r="B2166" s="206"/>
      <c r="C2166" s="206"/>
      <c r="D2166" s="206"/>
      <c r="E2166" s="206" t="s">
        <v>470</v>
      </c>
      <c r="F2166" s="207">
        <v>0</v>
      </c>
      <c r="G2166" s="206" t="s">
        <v>471</v>
      </c>
      <c r="H2166" s="207">
        <v>0</v>
      </c>
      <c r="I2166" s="206" t="s">
        <v>472</v>
      </c>
      <c r="J2166" s="207">
        <v>0</v>
      </c>
    </row>
    <row r="2167" spans="1:10" customFormat="1" ht="15" thickBot="1" x14ac:dyDescent="0.25">
      <c r="A2167" s="206"/>
      <c r="B2167" s="206"/>
      <c r="C2167" s="206"/>
      <c r="D2167" s="206"/>
      <c r="E2167" s="206" t="s">
        <v>473</v>
      </c>
      <c r="F2167" s="207">
        <v>2.09</v>
      </c>
      <c r="G2167" s="206"/>
      <c r="H2167" s="409" t="s">
        <v>474</v>
      </c>
      <c r="I2167" s="409"/>
      <c r="J2167" s="207">
        <v>10.99</v>
      </c>
    </row>
    <row r="2168" spans="1:10" customFormat="1" ht="0.95" customHeight="1" thickTop="1" x14ac:dyDescent="0.2">
      <c r="A2168" s="208"/>
      <c r="B2168" s="208"/>
      <c r="C2168" s="208"/>
      <c r="D2168" s="208"/>
      <c r="E2168" s="208"/>
      <c r="F2168" s="208"/>
      <c r="G2168" s="208"/>
      <c r="H2168" s="208"/>
      <c r="I2168" s="208"/>
      <c r="J2168" s="208"/>
    </row>
    <row r="2169" spans="1:10" customFormat="1" ht="18" customHeight="1" x14ac:dyDescent="0.2">
      <c r="A2169" s="143"/>
      <c r="B2169" s="144" t="s">
        <v>7</v>
      </c>
      <c r="C2169" s="143" t="s">
        <v>8</v>
      </c>
      <c r="D2169" s="143" t="s">
        <v>9</v>
      </c>
      <c r="E2169" s="410" t="s">
        <v>453</v>
      </c>
      <c r="F2169" s="410"/>
      <c r="G2169" s="145" t="s">
        <v>10</v>
      </c>
      <c r="H2169" s="144" t="s">
        <v>11</v>
      </c>
      <c r="I2169" s="144" t="s">
        <v>12</v>
      </c>
      <c r="J2169" s="144" t="s">
        <v>14</v>
      </c>
    </row>
    <row r="2170" spans="1:10" customFormat="1" ht="65.099999999999994" customHeight="1" x14ac:dyDescent="0.2">
      <c r="A2170" s="156" t="s">
        <v>454</v>
      </c>
      <c r="B2170" s="158" t="s">
        <v>756</v>
      </c>
      <c r="C2170" s="156" t="s">
        <v>22</v>
      </c>
      <c r="D2170" s="156" t="s">
        <v>757</v>
      </c>
      <c r="E2170" s="411" t="s">
        <v>728</v>
      </c>
      <c r="F2170" s="411"/>
      <c r="G2170" s="157" t="s">
        <v>734</v>
      </c>
      <c r="H2170" s="195">
        <v>1</v>
      </c>
      <c r="I2170" s="159">
        <v>80.63</v>
      </c>
      <c r="J2170" s="159">
        <v>80.63</v>
      </c>
    </row>
    <row r="2171" spans="1:10" customFormat="1" ht="65.099999999999994" customHeight="1" x14ac:dyDescent="0.2">
      <c r="A2171" s="196" t="s">
        <v>456</v>
      </c>
      <c r="B2171" s="197" t="s">
        <v>1301</v>
      </c>
      <c r="C2171" s="196" t="s">
        <v>22</v>
      </c>
      <c r="D2171" s="196" t="s">
        <v>1302</v>
      </c>
      <c r="E2171" s="412" t="s">
        <v>1252</v>
      </c>
      <c r="F2171" s="412"/>
      <c r="G2171" s="198" t="s">
        <v>175</v>
      </c>
      <c r="H2171" s="199">
        <v>1</v>
      </c>
      <c r="I2171" s="200">
        <v>30.62</v>
      </c>
      <c r="J2171" s="200">
        <v>30.62</v>
      </c>
    </row>
    <row r="2172" spans="1:10" customFormat="1" ht="65.099999999999994" customHeight="1" x14ac:dyDescent="0.2">
      <c r="A2172" s="196" t="s">
        <v>456</v>
      </c>
      <c r="B2172" s="197" t="s">
        <v>1299</v>
      </c>
      <c r="C2172" s="196" t="s">
        <v>22</v>
      </c>
      <c r="D2172" s="196" t="s">
        <v>1300</v>
      </c>
      <c r="E2172" s="412" t="s">
        <v>1252</v>
      </c>
      <c r="F2172" s="412"/>
      <c r="G2172" s="198" t="s">
        <v>175</v>
      </c>
      <c r="H2172" s="199">
        <v>1</v>
      </c>
      <c r="I2172" s="200">
        <v>11.83</v>
      </c>
      <c r="J2172" s="200">
        <v>11.83</v>
      </c>
    </row>
    <row r="2173" spans="1:10" customFormat="1" ht="65.099999999999994" customHeight="1" x14ac:dyDescent="0.2">
      <c r="A2173" s="196" t="s">
        <v>456</v>
      </c>
      <c r="B2173" s="197" t="s">
        <v>1297</v>
      </c>
      <c r="C2173" s="196" t="s">
        <v>22</v>
      </c>
      <c r="D2173" s="196" t="s">
        <v>1298</v>
      </c>
      <c r="E2173" s="412" t="s">
        <v>1252</v>
      </c>
      <c r="F2173" s="412"/>
      <c r="G2173" s="198" t="s">
        <v>175</v>
      </c>
      <c r="H2173" s="199">
        <v>1</v>
      </c>
      <c r="I2173" s="200">
        <v>4.7699999999999996</v>
      </c>
      <c r="J2173" s="200">
        <v>4.7699999999999996</v>
      </c>
    </row>
    <row r="2174" spans="1:10" customFormat="1" ht="24" customHeight="1" x14ac:dyDescent="0.2">
      <c r="A2174" s="196" t="s">
        <v>456</v>
      </c>
      <c r="B2174" s="197" t="s">
        <v>1295</v>
      </c>
      <c r="C2174" s="196" t="s">
        <v>22</v>
      </c>
      <c r="D2174" s="196" t="s">
        <v>1296</v>
      </c>
      <c r="E2174" s="412" t="s">
        <v>455</v>
      </c>
      <c r="F2174" s="412"/>
      <c r="G2174" s="198" t="s">
        <v>175</v>
      </c>
      <c r="H2174" s="199">
        <v>1</v>
      </c>
      <c r="I2174" s="200">
        <v>33.409999999999997</v>
      </c>
      <c r="J2174" s="200">
        <v>33.409999999999997</v>
      </c>
    </row>
    <row r="2175" spans="1:10" customFormat="1" x14ac:dyDescent="0.2">
      <c r="A2175" s="206"/>
      <c r="B2175" s="206"/>
      <c r="C2175" s="206"/>
      <c r="D2175" s="206"/>
      <c r="E2175" s="206" t="s">
        <v>470</v>
      </c>
      <c r="F2175" s="207">
        <v>26.48</v>
      </c>
      <c r="G2175" s="206" t="s">
        <v>471</v>
      </c>
      <c r="H2175" s="207">
        <v>0</v>
      </c>
      <c r="I2175" s="206" t="s">
        <v>472</v>
      </c>
      <c r="J2175" s="207">
        <v>26.48</v>
      </c>
    </row>
    <row r="2176" spans="1:10" customFormat="1" ht="15" thickBot="1" x14ac:dyDescent="0.25">
      <c r="A2176" s="206"/>
      <c r="B2176" s="206"/>
      <c r="C2176" s="206"/>
      <c r="D2176" s="206"/>
      <c r="E2176" s="206" t="s">
        <v>473</v>
      </c>
      <c r="F2176" s="207">
        <v>18.98</v>
      </c>
      <c r="G2176" s="206"/>
      <c r="H2176" s="409" t="s">
        <v>474</v>
      </c>
      <c r="I2176" s="409"/>
      <c r="J2176" s="207">
        <v>99.61</v>
      </c>
    </row>
    <row r="2177" spans="1:10" customFormat="1" ht="0.95" customHeight="1" thickTop="1" x14ac:dyDescent="0.2">
      <c r="A2177" s="208"/>
      <c r="B2177" s="208"/>
      <c r="C2177" s="208"/>
      <c r="D2177" s="208"/>
      <c r="E2177" s="208"/>
      <c r="F2177" s="208"/>
      <c r="G2177" s="208"/>
      <c r="H2177" s="208"/>
      <c r="I2177" s="208"/>
      <c r="J2177" s="208"/>
    </row>
    <row r="2178" spans="1:10" customFormat="1" ht="18" customHeight="1" x14ac:dyDescent="0.2">
      <c r="A2178" s="143"/>
      <c r="B2178" s="144" t="s">
        <v>7</v>
      </c>
      <c r="C2178" s="143" t="s">
        <v>8</v>
      </c>
      <c r="D2178" s="143" t="s">
        <v>9</v>
      </c>
      <c r="E2178" s="410" t="s">
        <v>453</v>
      </c>
      <c r="F2178" s="410"/>
      <c r="G2178" s="145" t="s">
        <v>10</v>
      </c>
      <c r="H2178" s="144" t="s">
        <v>11</v>
      </c>
      <c r="I2178" s="144" t="s">
        <v>12</v>
      </c>
      <c r="J2178" s="144" t="s">
        <v>14</v>
      </c>
    </row>
    <row r="2179" spans="1:10" customFormat="1" ht="65.099999999999994" customHeight="1" x14ac:dyDescent="0.2">
      <c r="A2179" s="156" t="s">
        <v>454</v>
      </c>
      <c r="B2179" s="158" t="s">
        <v>758</v>
      </c>
      <c r="C2179" s="156" t="s">
        <v>22</v>
      </c>
      <c r="D2179" s="156" t="s">
        <v>759</v>
      </c>
      <c r="E2179" s="411" t="s">
        <v>728</v>
      </c>
      <c r="F2179" s="411"/>
      <c r="G2179" s="157" t="s">
        <v>729</v>
      </c>
      <c r="H2179" s="195">
        <v>1</v>
      </c>
      <c r="I2179" s="159">
        <v>354.22</v>
      </c>
      <c r="J2179" s="159">
        <v>354.22</v>
      </c>
    </row>
    <row r="2180" spans="1:10" customFormat="1" ht="65.099999999999994" customHeight="1" x14ac:dyDescent="0.2">
      <c r="A2180" s="196" t="s">
        <v>456</v>
      </c>
      <c r="B2180" s="197" t="s">
        <v>1305</v>
      </c>
      <c r="C2180" s="196" t="s">
        <v>22</v>
      </c>
      <c r="D2180" s="196" t="s">
        <v>1306</v>
      </c>
      <c r="E2180" s="412" t="s">
        <v>1252</v>
      </c>
      <c r="F2180" s="412"/>
      <c r="G2180" s="198" t="s">
        <v>175</v>
      </c>
      <c r="H2180" s="199">
        <v>1</v>
      </c>
      <c r="I2180" s="200">
        <v>219.33</v>
      </c>
      <c r="J2180" s="200">
        <v>219.33</v>
      </c>
    </row>
    <row r="2181" spans="1:10" customFormat="1" ht="65.099999999999994" customHeight="1" x14ac:dyDescent="0.2">
      <c r="A2181" s="196" t="s">
        <v>456</v>
      </c>
      <c r="B2181" s="197" t="s">
        <v>1303</v>
      </c>
      <c r="C2181" s="196" t="s">
        <v>22</v>
      </c>
      <c r="D2181" s="196" t="s">
        <v>1304</v>
      </c>
      <c r="E2181" s="412" t="s">
        <v>1252</v>
      </c>
      <c r="F2181" s="412"/>
      <c r="G2181" s="198" t="s">
        <v>175</v>
      </c>
      <c r="H2181" s="199">
        <v>1</v>
      </c>
      <c r="I2181" s="200">
        <v>54.26</v>
      </c>
      <c r="J2181" s="200">
        <v>54.26</v>
      </c>
    </row>
    <row r="2182" spans="1:10" customFormat="1" ht="24" customHeight="1" x14ac:dyDescent="0.2">
      <c r="A2182" s="196" t="s">
        <v>456</v>
      </c>
      <c r="B2182" s="197" t="s">
        <v>1295</v>
      </c>
      <c r="C2182" s="196" t="s">
        <v>22</v>
      </c>
      <c r="D2182" s="196" t="s">
        <v>1296</v>
      </c>
      <c r="E2182" s="412" t="s">
        <v>455</v>
      </c>
      <c r="F2182" s="412"/>
      <c r="G2182" s="198" t="s">
        <v>175</v>
      </c>
      <c r="H2182" s="199">
        <v>1</v>
      </c>
      <c r="I2182" s="200">
        <v>33.409999999999997</v>
      </c>
      <c r="J2182" s="200">
        <v>33.409999999999997</v>
      </c>
    </row>
    <row r="2183" spans="1:10" customFormat="1" ht="65.099999999999994" customHeight="1" x14ac:dyDescent="0.2">
      <c r="A2183" s="196" t="s">
        <v>456</v>
      </c>
      <c r="B2183" s="197" t="s">
        <v>1299</v>
      </c>
      <c r="C2183" s="196" t="s">
        <v>22</v>
      </c>
      <c r="D2183" s="196" t="s">
        <v>1300</v>
      </c>
      <c r="E2183" s="412" t="s">
        <v>1252</v>
      </c>
      <c r="F2183" s="412"/>
      <c r="G2183" s="198" t="s">
        <v>175</v>
      </c>
      <c r="H2183" s="199">
        <v>1</v>
      </c>
      <c r="I2183" s="200">
        <v>11.83</v>
      </c>
      <c r="J2183" s="200">
        <v>11.83</v>
      </c>
    </row>
    <row r="2184" spans="1:10" customFormat="1" ht="65.099999999999994" customHeight="1" x14ac:dyDescent="0.2">
      <c r="A2184" s="196" t="s">
        <v>456</v>
      </c>
      <c r="B2184" s="197" t="s">
        <v>1297</v>
      </c>
      <c r="C2184" s="196" t="s">
        <v>22</v>
      </c>
      <c r="D2184" s="196" t="s">
        <v>1298</v>
      </c>
      <c r="E2184" s="412" t="s">
        <v>1252</v>
      </c>
      <c r="F2184" s="412"/>
      <c r="G2184" s="198" t="s">
        <v>175</v>
      </c>
      <c r="H2184" s="199">
        <v>1</v>
      </c>
      <c r="I2184" s="200">
        <v>4.7699999999999996</v>
      </c>
      <c r="J2184" s="200">
        <v>4.7699999999999996</v>
      </c>
    </row>
    <row r="2185" spans="1:10" customFormat="1" ht="65.099999999999994" customHeight="1" x14ac:dyDescent="0.2">
      <c r="A2185" s="196" t="s">
        <v>456</v>
      </c>
      <c r="B2185" s="197" t="s">
        <v>1301</v>
      </c>
      <c r="C2185" s="196" t="s">
        <v>22</v>
      </c>
      <c r="D2185" s="196" t="s">
        <v>1302</v>
      </c>
      <c r="E2185" s="412" t="s">
        <v>1252</v>
      </c>
      <c r="F2185" s="412"/>
      <c r="G2185" s="198" t="s">
        <v>175</v>
      </c>
      <c r="H2185" s="199">
        <v>1</v>
      </c>
      <c r="I2185" s="200">
        <v>30.62</v>
      </c>
      <c r="J2185" s="200">
        <v>30.62</v>
      </c>
    </row>
    <row r="2186" spans="1:10" customFormat="1" x14ac:dyDescent="0.2">
      <c r="A2186" s="206"/>
      <c r="B2186" s="206"/>
      <c r="C2186" s="206"/>
      <c r="D2186" s="206"/>
      <c r="E2186" s="206" t="s">
        <v>470</v>
      </c>
      <c r="F2186" s="207">
        <v>26.48</v>
      </c>
      <c r="G2186" s="206" t="s">
        <v>471</v>
      </c>
      <c r="H2186" s="207">
        <v>0</v>
      </c>
      <c r="I2186" s="206" t="s">
        <v>472</v>
      </c>
      <c r="J2186" s="207">
        <v>26.48</v>
      </c>
    </row>
    <row r="2187" spans="1:10" customFormat="1" ht="15" thickBot="1" x14ac:dyDescent="0.25">
      <c r="A2187" s="206"/>
      <c r="B2187" s="206"/>
      <c r="C2187" s="206"/>
      <c r="D2187" s="206"/>
      <c r="E2187" s="206" t="s">
        <v>473</v>
      </c>
      <c r="F2187" s="207">
        <v>83.38</v>
      </c>
      <c r="G2187" s="206"/>
      <c r="H2187" s="409" t="s">
        <v>474</v>
      </c>
      <c r="I2187" s="409"/>
      <c r="J2187" s="207">
        <v>437.6</v>
      </c>
    </row>
    <row r="2188" spans="1:10" customFormat="1" ht="0.95" customHeight="1" thickTop="1" x14ac:dyDescent="0.2">
      <c r="A2188" s="208"/>
      <c r="B2188" s="208"/>
      <c r="C2188" s="208"/>
      <c r="D2188" s="208"/>
      <c r="E2188" s="208"/>
      <c r="F2188" s="208"/>
      <c r="G2188" s="208"/>
      <c r="H2188" s="208"/>
      <c r="I2188" s="208"/>
      <c r="J2188" s="208"/>
    </row>
    <row r="2189" spans="1:10" customFormat="1" ht="18" customHeight="1" x14ac:dyDescent="0.2">
      <c r="A2189" s="143"/>
      <c r="B2189" s="144" t="s">
        <v>7</v>
      </c>
      <c r="C2189" s="143" t="s">
        <v>8</v>
      </c>
      <c r="D2189" s="143" t="s">
        <v>9</v>
      </c>
      <c r="E2189" s="410" t="s">
        <v>453</v>
      </c>
      <c r="F2189" s="410"/>
      <c r="G2189" s="145" t="s">
        <v>10</v>
      </c>
      <c r="H2189" s="144" t="s">
        <v>11</v>
      </c>
      <c r="I2189" s="144" t="s">
        <v>12</v>
      </c>
      <c r="J2189" s="144" t="s">
        <v>14</v>
      </c>
    </row>
    <row r="2190" spans="1:10" customFormat="1" ht="65.099999999999994" customHeight="1" x14ac:dyDescent="0.2">
      <c r="A2190" s="156" t="s">
        <v>454</v>
      </c>
      <c r="B2190" s="158" t="s">
        <v>1301</v>
      </c>
      <c r="C2190" s="156" t="s">
        <v>22</v>
      </c>
      <c r="D2190" s="156" t="s">
        <v>1302</v>
      </c>
      <c r="E2190" s="411" t="s">
        <v>1252</v>
      </c>
      <c r="F2190" s="411"/>
      <c r="G2190" s="157" t="s">
        <v>175</v>
      </c>
      <c r="H2190" s="195">
        <v>1</v>
      </c>
      <c r="I2190" s="159">
        <v>30.62</v>
      </c>
      <c r="J2190" s="159">
        <v>30.62</v>
      </c>
    </row>
    <row r="2191" spans="1:10" customFormat="1" ht="51.95" customHeight="1" x14ac:dyDescent="0.2">
      <c r="A2191" s="201" t="s">
        <v>457</v>
      </c>
      <c r="B2191" s="202" t="s">
        <v>1291</v>
      </c>
      <c r="C2191" s="201" t="s">
        <v>22</v>
      </c>
      <c r="D2191" s="201" t="s">
        <v>1292</v>
      </c>
      <c r="E2191" s="408" t="s">
        <v>1023</v>
      </c>
      <c r="F2191" s="408"/>
      <c r="G2191" s="203" t="s">
        <v>28</v>
      </c>
      <c r="H2191" s="204">
        <v>3.43E-5</v>
      </c>
      <c r="I2191" s="205">
        <v>745573.13</v>
      </c>
      <c r="J2191" s="205">
        <v>25.573158400000001</v>
      </c>
    </row>
    <row r="2192" spans="1:10" customFormat="1" ht="51.95" customHeight="1" x14ac:dyDescent="0.2">
      <c r="A2192" s="201" t="s">
        <v>457</v>
      </c>
      <c r="B2192" s="202" t="s">
        <v>1307</v>
      </c>
      <c r="C2192" s="201" t="s">
        <v>22</v>
      </c>
      <c r="D2192" s="201" t="s">
        <v>1308</v>
      </c>
      <c r="E2192" s="408" t="s">
        <v>1023</v>
      </c>
      <c r="F2192" s="408"/>
      <c r="G2192" s="203" t="s">
        <v>28</v>
      </c>
      <c r="H2192" s="204">
        <v>5.5099999999999998E-5</v>
      </c>
      <c r="I2192" s="205">
        <v>91750</v>
      </c>
      <c r="J2192" s="205">
        <v>5.0554249999999996</v>
      </c>
    </row>
    <row r="2193" spans="1:10" customFormat="1" x14ac:dyDescent="0.2">
      <c r="A2193" s="206"/>
      <c r="B2193" s="206"/>
      <c r="C2193" s="206"/>
      <c r="D2193" s="206"/>
      <c r="E2193" s="206" t="s">
        <v>470</v>
      </c>
      <c r="F2193" s="207">
        <v>0</v>
      </c>
      <c r="G2193" s="206" t="s">
        <v>471</v>
      </c>
      <c r="H2193" s="207">
        <v>0</v>
      </c>
      <c r="I2193" s="206" t="s">
        <v>472</v>
      </c>
      <c r="J2193" s="207">
        <v>0</v>
      </c>
    </row>
    <row r="2194" spans="1:10" customFormat="1" ht="15" thickBot="1" x14ac:dyDescent="0.25">
      <c r="A2194" s="206"/>
      <c r="B2194" s="206"/>
      <c r="C2194" s="206"/>
      <c r="D2194" s="206"/>
      <c r="E2194" s="206" t="s">
        <v>473</v>
      </c>
      <c r="F2194" s="207">
        <v>7.2</v>
      </c>
      <c r="G2194" s="206"/>
      <c r="H2194" s="409" t="s">
        <v>474</v>
      </c>
      <c r="I2194" s="409"/>
      <c r="J2194" s="207">
        <v>37.82</v>
      </c>
    </row>
    <row r="2195" spans="1:10" customFormat="1" ht="0.95" customHeight="1" thickTop="1" x14ac:dyDescent="0.2">
      <c r="A2195" s="208"/>
      <c r="B2195" s="208"/>
      <c r="C2195" s="208"/>
      <c r="D2195" s="208"/>
      <c r="E2195" s="208"/>
      <c r="F2195" s="208"/>
      <c r="G2195" s="208"/>
      <c r="H2195" s="208"/>
      <c r="I2195" s="208"/>
      <c r="J2195" s="208"/>
    </row>
    <row r="2196" spans="1:10" customFormat="1" ht="18" customHeight="1" x14ac:dyDescent="0.2">
      <c r="A2196" s="143"/>
      <c r="B2196" s="144" t="s">
        <v>7</v>
      </c>
      <c r="C2196" s="143" t="s">
        <v>8</v>
      </c>
      <c r="D2196" s="143" t="s">
        <v>9</v>
      </c>
      <c r="E2196" s="410" t="s">
        <v>453</v>
      </c>
      <c r="F2196" s="410"/>
      <c r="G2196" s="145" t="s">
        <v>10</v>
      </c>
      <c r="H2196" s="144" t="s">
        <v>11</v>
      </c>
      <c r="I2196" s="144" t="s">
        <v>12</v>
      </c>
      <c r="J2196" s="144" t="s">
        <v>14</v>
      </c>
    </row>
    <row r="2197" spans="1:10" customFormat="1" ht="65.099999999999994" customHeight="1" x14ac:dyDescent="0.2">
      <c r="A2197" s="156" t="s">
        <v>454</v>
      </c>
      <c r="B2197" s="158" t="s">
        <v>1297</v>
      </c>
      <c r="C2197" s="156" t="s">
        <v>22</v>
      </c>
      <c r="D2197" s="156" t="s">
        <v>1298</v>
      </c>
      <c r="E2197" s="411" t="s">
        <v>1252</v>
      </c>
      <c r="F2197" s="411"/>
      <c r="G2197" s="157" t="s">
        <v>175</v>
      </c>
      <c r="H2197" s="195">
        <v>1</v>
      </c>
      <c r="I2197" s="159">
        <v>4.7699999999999996</v>
      </c>
      <c r="J2197" s="159">
        <v>4.7699999999999996</v>
      </c>
    </row>
    <row r="2198" spans="1:10" customFormat="1" ht="51.95" customHeight="1" x14ac:dyDescent="0.2">
      <c r="A2198" s="201" t="s">
        <v>457</v>
      </c>
      <c r="B2198" s="202" t="s">
        <v>1307</v>
      </c>
      <c r="C2198" s="201" t="s">
        <v>22</v>
      </c>
      <c r="D2198" s="201" t="s">
        <v>1308</v>
      </c>
      <c r="E2198" s="408" t="s">
        <v>1023</v>
      </c>
      <c r="F2198" s="408"/>
      <c r="G2198" s="203" t="s">
        <v>28</v>
      </c>
      <c r="H2198" s="204">
        <v>5.8000000000000004E-6</v>
      </c>
      <c r="I2198" s="205">
        <v>91750</v>
      </c>
      <c r="J2198" s="205">
        <v>0.53215000000000001</v>
      </c>
    </row>
    <row r="2199" spans="1:10" customFormat="1" ht="51.95" customHeight="1" x14ac:dyDescent="0.2">
      <c r="A2199" s="201" t="s">
        <v>457</v>
      </c>
      <c r="B2199" s="202" t="s">
        <v>1291</v>
      </c>
      <c r="C2199" s="201" t="s">
        <v>22</v>
      </c>
      <c r="D2199" s="201" t="s">
        <v>1292</v>
      </c>
      <c r="E2199" s="408" t="s">
        <v>1023</v>
      </c>
      <c r="F2199" s="408"/>
      <c r="G2199" s="203" t="s">
        <v>28</v>
      </c>
      <c r="H2199" s="204">
        <v>5.6999999999999996E-6</v>
      </c>
      <c r="I2199" s="205">
        <v>745573.13</v>
      </c>
      <c r="J2199" s="205">
        <v>4.2497667999999997</v>
      </c>
    </row>
    <row r="2200" spans="1:10" customFormat="1" x14ac:dyDescent="0.2">
      <c r="A2200" s="206"/>
      <c r="B2200" s="206"/>
      <c r="C2200" s="206"/>
      <c r="D2200" s="206"/>
      <c r="E2200" s="206" t="s">
        <v>470</v>
      </c>
      <c r="F2200" s="207">
        <v>0</v>
      </c>
      <c r="G2200" s="206" t="s">
        <v>471</v>
      </c>
      <c r="H2200" s="207">
        <v>0</v>
      </c>
      <c r="I2200" s="206" t="s">
        <v>472</v>
      </c>
      <c r="J2200" s="207">
        <v>0</v>
      </c>
    </row>
    <row r="2201" spans="1:10" customFormat="1" ht="15" thickBot="1" x14ac:dyDescent="0.25">
      <c r="A2201" s="206"/>
      <c r="B2201" s="206"/>
      <c r="C2201" s="206"/>
      <c r="D2201" s="206"/>
      <c r="E2201" s="206" t="s">
        <v>473</v>
      </c>
      <c r="F2201" s="207">
        <v>1.1200000000000001</v>
      </c>
      <c r="G2201" s="206"/>
      <c r="H2201" s="409" t="s">
        <v>474</v>
      </c>
      <c r="I2201" s="409"/>
      <c r="J2201" s="207">
        <v>5.89</v>
      </c>
    </row>
    <row r="2202" spans="1:10" customFormat="1" ht="0.95" customHeight="1" thickTop="1" x14ac:dyDescent="0.2">
      <c r="A2202" s="208"/>
      <c r="B2202" s="208"/>
      <c r="C2202" s="208"/>
      <c r="D2202" s="208"/>
      <c r="E2202" s="208"/>
      <c r="F2202" s="208"/>
      <c r="G2202" s="208"/>
      <c r="H2202" s="208"/>
      <c r="I2202" s="208"/>
      <c r="J2202" s="208"/>
    </row>
    <row r="2203" spans="1:10" customFormat="1" ht="18" customHeight="1" x14ac:dyDescent="0.2">
      <c r="A2203" s="143"/>
      <c r="B2203" s="144" t="s">
        <v>7</v>
      </c>
      <c r="C2203" s="143" t="s">
        <v>8</v>
      </c>
      <c r="D2203" s="143" t="s">
        <v>9</v>
      </c>
      <c r="E2203" s="410" t="s">
        <v>453</v>
      </c>
      <c r="F2203" s="410"/>
      <c r="G2203" s="145" t="s">
        <v>10</v>
      </c>
      <c r="H2203" s="144" t="s">
        <v>11</v>
      </c>
      <c r="I2203" s="144" t="s">
        <v>12</v>
      </c>
      <c r="J2203" s="144" t="s">
        <v>14</v>
      </c>
    </row>
    <row r="2204" spans="1:10" customFormat="1" ht="65.099999999999994" customHeight="1" x14ac:dyDescent="0.2">
      <c r="A2204" s="156" t="s">
        <v>454</v>
      </c>
      <c r="B2204" s="158" t="s">
        <v>1299</v>
      </c>
      <c r="C2204" s="156" t="s">
        <v>22</v>
      </c>
      <c r="D2204" s="156" t="s">
        <v>1300</v>
      </c>
      <c r="E2204" s="411" t="s">
        <v>1252</v>
      </c>
      <c r="F2204" s="411"/>
      <c r="G2204" s="157" t="s">
        <v>175</v>
      </c>
      <c r="H2204" s="195">
        <v>1</v>
      </c>
      <c r="I2204" s="159">
        <v>11.83</v>
      </c>
      <c r="J2204" s="159">
        <v>11.83</v>
      </c>
    </row>
    <row r="2205" spans="1:10" customFormat="1" ht="51.95" customHeight="1" x14ac:dyDescent="0.2">
      <c r="A2205" s="201" t="s">
        <v>457</v>
      </c>
      <c r="B2205" s="202" t="s">
        <v>1291</v>
      </c>
      <c r="C2205" s="201" t="s">
        <v>22</v>
      </c>
      <c r="D2205" s="201" t="s">
        <v>1292</v>
      </c>
      <c r="E2205" s="408" t="s">
        <v>1023</v>
      </c>
      <c r="F2205" s="408"/>
      <c r="G2205" s="203" t="s">
        <v>28</v>
      </c>
      <c r="H2205" s="204">
        <v>1.4100000000000001E-5</v>
      </c>
      <c r="I2205" s="205">
        <v>745573.13</v>
      </c>
      <c r="J2205" s="205">
        <v>10.5125811</v>
      </c>
    </row>
    <row r="2206" spans="1:10" customFormat="1" ht="51.95" customHeight="1" x14ac:dyDescent="0.2">
      <c r="A2206" s="201" t="s">
        <v>457</v>
      </c>
      <c r="B2206" s="202" t="s">
        <v>1307</v>
      </c>
      <c r="C2206" s="201" t="s">
        <v>22</v>
      </c>
      <c r="D2206" s="201" t="s">
        <v>1308</v>
      </c>
      <c r="E2206" s="408" t="s">
        <v>1023</v>
      </c>
      <c r="F2206" s="408"/>
      <c r="G2206" s="203" t="s">
        <v>28</v>
      </c>
      <c r="H2206" s="204">
        <v>1.4399999999999999E-5</v>
      </c>
      <c r="I2206" s="205">
        <v>91750</v>
      </c>
      <c r="J2206" s="205">
        <v>1.3211999999999999</v>
      </c>
    </row>
    <row r="2207" spans="1:10" customFormat="1" x14ac:dyDescent="0.2">
      <c r="A2207" s="206"/>
      <c r="B2207" s="206"/>
      <c r="C2207" s="206"/>
      <c r="D2207" s="206"/>
      <c r="E2207" s="206" t="s">
        <v>470</v>
      </c>
      <c r="F2207" s="207">
        <v>0</v>
      </c>
      <c r="G2207" s="206" t="s">
        <v>471</v>
      </c>
      <c r="H2207" s="207">
        <v>0</v>
      </c>
      <c r="I2207" s="206" t="s">
        <v>472</v>
      </c>
      <c r="J2207" s="207">
        <v>0</v>
      </c>
    </row>
    <row r="2208" spans="1:10" customFormat="1" ht="15" thickBot="1" x14ac:dyDescent="0.25">
      <c r="A2208" s="206"/>
      <c r="B2208" s="206"/>
      <c r="C2208" s="206"/>
      <c r="D2208" s="206"/>
      <c r="E2208" s="206" t="s">
        <v>473</v>
      </c>
      <c r="F2208" s="207">
        <v>2.78</v>
      </c>
      <c r="G2208" s="206"/>
      <c r="H2208" s="409" t="s">
        <v>474</v>
      </c>
      <c r="I2208" s="409"/>
      <c r="J2208" s="207">
        <v>14.61</v>
      </c>
    </row>
    <row r="2209" spans="1:10" customFormat="1" ht="0.95" customHeight="1" thickTop="1" x14ac:dyDescent="0.2">
      <c r="A2209" s="208"/>
      <c r="B2209" s="208"/>
      <c r="C2209" s="208"/>
      <c r="D2209" s="208"/>
      <c r="E2209" s="208"/>
      <c r="F2209" s="208"/>
      <c r="G2209" s="208"/>
      <c r="H2209" s="208"/>
      <c r="I2209" s="208"/>
      <c r="J2209" s="208"/>
    </row>
    <row r="2210" spans="1:10" customFormat="1" ht="18" customHeight="1" x14ac:dyDescent="0.2">
      <c r="A2210" s="143"/>
      <c r="B2210" s="144" t="s">
        <v>7</v>
      </c>
      <c r="C2210" s="143" t="s">
        <v>8</v>
      </c>
      <c r="D2210" s="143" t="s">
        <v>9</v>
      </c>
      <c r="E2210" s="410" t="s">
        <v>453</v>
      </c>
      <c r="F2210" s="410"/>
      <c r="G2210" s="145" t="s">
        <v>10</v>
      </c>
      <c r="H2210" s="144" t="s">
        <v>11</v>
      </c>
      <c r="I2210" s="144" t="s">
        <v>12</v>
      </c>
      <c r="J2210" s="144" t="s">
        <v>14</v>
      </c>
    </row>
    <row r="2211" spans="1:10" customFormat="1" ht="65.099999999999994" customHeight="1" x14ac:dyDescent="0.2">
      <c r="A2211" s="156" t="s">
        <v>454</v>
      </c>
      <c r="B2211" s="158" t="s">
        <v>1303</v>
      </c>
      <c r="C2211" s="156" t="s">
        <v>22</v>
      </c>
      <c r="D2211" s="156" t="s">
        <v>1304</v>
      </c>
      <c r="E2211" s="411" t="s">
        <v>1252</v>
      </c>
      <c r="F2211" s="411"/>
      <c r="G2211" s="157" t="s">
        <v>175</v>
      </c>
      <c r="H2211" s="195">
        <v>1</v>
      </c>
      <c r="I2211" s="159">
        <v>54.26</v>
      </c>
      <c r="J2211" s="159">
        <v>54.26</v>
      </c>
    </row>
    <row r="2212" spans="1:10" customFormat="1" ht="51.95" customHeight="1" x14ac:dyDescent="0.2">
      <c r="A2212" s="201" t="s">
        <v>457</v>
      </c>
      <c r="B2212" s="202" t="s">
        <v>1291</v>
      </c>
      <c r="C2212" s="201" t="s">
        <v>22</v>
      </c>
      <c r="D2212" s="201" t="s">
        <v>1292</v>
      </c>
      <c r="E2212" s="408" t="s">
        <v>1023</v>
      </c>
      <c r="F2212" s="408"/>
      <c r="G2212" s="203" t="s">
        <v>28</v>
      </c>
      <c r="H2212" s="204">
        <v>6.4300000000000004E-5</v>
      </c>
      <c r="I2212" s="205">
        <v>745573.13</v>
      </c>
      <c r="J2212" s="205">
        <v>47.940352300000001</v>
      </c>
    </row>
    <row r="2213" spans="1:10" customFormat="1" ht="51.95" customHeight="1" x14ac:dyDescent="0.2">
      <c r="A2213" s="201" t="s">
        <v>457</v>
      </c>
      <c r="B2213" s="202" t="s">
        <v>1307</v>
      </c>
      <c r="C2213" s="201" t="s">
        <v>22</v>
      </c>
      <c r="D2213" s="201" t="s">
        <v>1308</v>
      </c>
      <c r="E2213" s="408" t="s">
        <v>1023</v>
      </c>
      <c r="F2213" s="408"/>
      <c r="G2213" s="203" t="s">
        <v>28</v>
      </c>
      <c r="H2213" s="204">
        <v>6.8899999999999994E-5</v>
      </c>
      <c r="I2213" s="205">
        <v>91750</v>
      </c>
      <c r="J2213" s="205">
        <v>6.3215750000000002</v>
      </c>
    </row>
    <row r="2214" spans="1:10" customFormat="1" x14ac:dyDescent="0.2">
      <c r="A2214" s="206"/>
      <c r="B2214" s="206"/>
      <c r="C2214" s="206"/>
      <c r="D2214" s="206"/>
      <c r="E2214" s="206" t="s">
        <v>470</v>
      </c>
      <c r="F2214" s="207">
        <v>0</v>
      </c>
      <c r="G2214" s="206" t="s">
        <v>471</v>
      </c>
      <c r="H2214" s="207">
        <v>0</v>
      </c>
      <c r="I2214" s="206" t="s">
        <v>472</v>
      </c>
      <c r="J2214" s="207">
        <v>0</v>
      </c>
    </row>
    <row r="2215" spans="1:10" customFormat="1" ht="15" thickBot="1" x14ac:dyDescent="0.25">
      <c r="A2215" s="206"/>
      <c r="B2215" s="206"/>
      <c r="C2215" s="206"/>
      <c r="D2215" s="206"/>
      <c r="E2215" s="206" t="s">
        <v>473</v>
      </c>
      <c r="F2215" s="207">
        <v>12.77</v>
      </c>
      <c r="G2215" s="206"/>
      <c r="H2215" s="409" t="s">
        <v>474</v>
      </c>
      <c r="I2215" s="409"/>
      <c r="J2215" s="207">
        <v>67.03</v>
      </c>
    </row>
    <row r="2216" spans="1:10" customFormat="1" ht="0.95" customHeight="1" thickTop="1" x14ac:dyDescent="0.2">
      <c r="A2216" s="208"/>
      <c r="B2216" s="208"/>
      <c r="C2216" s="208"/>
      <c r="D2216" s="208"/>
      <c r="E2216" s="208"/>
      <c r="F2216" s="208"/>
      <c r="G2216" s="208"/>
      <c r="H2216" s="208"/>
      <c r="I2216" s="208"/>
      <c r="J2216" s="208"/>
    </row>
    <row r="2217" spans="1:10" customFormat="1" ht="18" customHeight="1" x14ac:dyDescent="0.2">
      <c r="A2217" s="143"/>
      <c r="B2217" s="144" t="s">
        <v>7</v>
      </c>
      <c r="C2217" s="143" t="s">
        <v>8</v>
      </c>
      <c r="D2217" s="143" t="s">
        <v>9</v>
      </c>
      <c r="E2217" s="410" t="s">
        <v>453</v>
      </c>
      <c r="F2217" s="410"/>
      <c r="G2217" s="145" t="s">
        <v>10</v>
      </c>
      <c r="H2217" s="144" t="s">
        <v>11</v>
      </c>
      <c r="I2217" s="144" t="s">
        <v>12</v>
      </c>
      <c r="J2217" s="144" t="s">
        <v>14</v>
      </c>
    </row>
    <row r="2218" spans="1:10" customFormat="1" ht="65.099999999999994" customHeight="1" x14ac:dyDescent="0.2">
      <c r="A2218" s="156" t="s">
        <v>454</v>
      </c>
      <c r="B2218" s="158" t="s">
        <v>1305</v>
      </c>
      <c r="C2218" s="156" t="s">
        <v>22</v>
      </c>
      <c r="D2218" s="156" t="s">
        <v>1306</v>
      </c>
      <c r="E2218" s="411" t="s">
        <v>1252</v>
      </c>
      <c r="F2218" s="411"/>
      <c r="G2218" s="157" t="s">
        <v>175</v>
      </c>
      <c r="H2218" s="195">
        <v>1</v>
      </c>
      <c r="I2218" s="159">
        <v>219.33</v>
      </c>
      <c r="J2218" s="159">
        <v>219.33</v>
      </c>
    </row>
    <row r="2219" spans="1:10" customFormat="1" ht="26.1" customHeight="1" x14ac:dyDescent="0.2">
      <c r="A2219" s="201" t="s">
        <v>457</v>
      </c>
      <c r="B2219" s="202" t="s">
        <v>1293</v>
      </c>
      <c r="C2219" s="201" t="s">
        <v>22</v>
      </c>
      <c r="D2219" s="201" t="s">
        <v>1294</v>
      </c>
      <c r="E2219" s="408" t="s">
        <v>460</v>
      </c>
      <c r="F2219" s="408"/>
      <c r="G2219" s="203" t="s">
        <v>121</v>
      </c>
      <c r="H2219" s="204">
        <v>32.159999999999997</v>
      </c>
      <c r="I2219" s="205">
        <v>6.82</v>
      </c>
      <c r="J2219" s="205">
        <v>219.3312</v>
      </c>
    </row>
    <row r="2220" spans="1:10" customFormat="1" x14ac:dyDescent="0.2">
      <c r="A2220" s="206"/>
      <c r="B2220" s="206"/>
      <c r="C2220" s="206"/>
      <c r="D2220" s="206"/>
      <c r="E2220" s="206" t="s">
        <v>470</v>
      </c>
      <c r="F2220" s="207">
        <v>0</v>
      </c>
      <c r="G2220" s="206" t="s">
        <v>471</v>
      </c>
      <c r="H2220" s="207">
        <v>0</v>
      </c>
      <c r="I2220" s="206" t="s">
        <v>472</v>
      </c>
      <c r="J2220" s="207">
        <v>0</v>
      </c>
    </row>
    <row r="2221" spans="1:10" customFormat="1" ht="15" thickBot="1" x14ac:dyDescent="0.25">
      <c r="A2221" s="206"/>
      <c r="B2221" s="206"/>
      <c r="C2221" s="206"/>
      <c r="D2221" s="206"/>
      <c r="E2221" s="206" t="s">
        <v>473</v>
      </c>
      <c r="F2221" s="207">
        <v>51.63</v>
      </c>
      <c r="G2221" s="206"/>
      <c r="H2221" s="409" t="s">
        <v>474</v>
      </c>
      <c r="I2221" s="409"/>
      <c r="J2221" s="207">
        <v>270.95999999999998</v>
      </c>
    </row>
    <row r="2222" spans="1:10" customFormat="1" ht="0.95" customHeight="1" thickTop="1" x14ac:dyDescent="0.2">
      <c r="A2222" s="208"/>
      <c r="B2222" s="208"/>
      <c r="C2222" s="208"/>
      <c r="D2222" s="208"/>
      <c r="E2222" s="208"/>
      <c r="F2222" s="208"/>
      <c r="G2222" s="208"/>
      <c r="H2222" s="208"/>
      <c r="I2222" s="208"/>
      <c r="J2222" s="208"/>
    </row>
    <row r="2223" spans="1:10" customFormat="1" ht="18" customHeight="1" x14ac:dyDescent="0.2">
      <c r="A2223" s="143"/>
      <c r="B2223" s="144" t="s">
        <v>7</v>
      </c>
      <c r="C2223" s="143" t="s">
        <v>8</v>
      </c>
      <c r="D2223" s="143" t="s">
        <v>9</v>
      </c>
      <c r="E2223" s="410" t="s">
        <v>453</v>
      </c>
      <c r="F2223" s="410"/>
      <c r="G2223" s="145" t="s">
        <v>10</v>
      </c>
      <c r="H2223" s="144" t="s">
        <v>11</v>
      </c>
      <c r="I2223" s="144" t="s">
        <v>12</v>
      </c>
      <c r="J2223" s="144" t="s">
        <v>14</v>
      </c>
    </row>
    <row r="2224" spans="1:10" customFormat="1" ht="26.1" customHeight="1" x14ac:dyDescent="0.2">
      <c r="A2224" s="156" t="s">
        <v>454</v>
      </c>
      <c r="B2224" s="158" t="s">
        <v>954</v>
      </c>
      <c r="C2224" s="156" t="s">
        <v>22</v>
      </c>
      <c r="D2224" s="156" t="s">
        <v>955</v>
      </c>
      <c r="E2224" s="411" t="s">
        <v>455</v>
      </c>
      <c r="F2224" s="411"/>
      <c r="G2224" s="157" t="s">
        <v>175</v>
      </c>
      <c r="H2224" s="195">
        <v>1</v>
      </c>
      <c r="I2224" s="159">
        <v>32.24</v>
      </c>
      <c r="J2224" s="159">
        <v>32.24</v>
      </c>
    </row>
    <row r="2225" spans="1:10" customFormat="1" ht="26.1" customHeight="1" x14ac:dyDescent="0.2">
      <c r="A2225" s="196" t="s">
        <v>456</v>
      </c>
      <c r="B2225" s="197" t="s">
        <v>1309</v>
      </c>
      <c r="C2225" s="196" t="s">
        <v>22</v>
      </c>
      <c r="D2225" s="196" t="s">
        <v>1310</v>
      </c>
      <c r="E2225" s="412" t="s">
        <v>455</v>
      </c>
      <c r="F2225" s="412"/>
      <c r="G2225" s="198" t="s">
        <v>175</v>
      </c>
      <c r="H2225" s="199">
        <v>1</v>
      </c>
      <c r="I2225" s="200">
        <v>0.35</v>
      </c>
      <c r="J2225" s="200">
        <v>0.35</v>
      </c>
    </row>
    <row r="2226" spans="1:10" customFormat="1" ht="26.1" customHeight="1" x14ac:dyDescent="0.2">
      <c r="A2226" s="201" t="s">
        <v>457</v>
      </c>
      <c r="B2226" s="202" t="s">
        <v>1177</v>
      </c>
      <c r="C2226" s="201" t="s">
        <v>22</v>
      </c>
      <c r="D2226" s="201" t="s">
        <v>1178</v>
      </c>
      <c r="E2226" s="408" t="s">
        <v>2287</v>
      </c>
      <c r="F2226" s="408"/>
      <c r="G2226" s="203" t="s">
        <v>175</v>
      </c>
      <c r="H2226" s="204">
        <v>1</v>
      </c>
      <c r="I2226" s="205">
        <v>1.82</v>
      </c>
      <c r="J2226" s="205">
        <v>1.82</v>
      </c>
    </row>
    <row r="2227" spans="1:10" customFormat="1" ht="26.1" customHeight="1" x14ac:dyDescent="0.2">
      <c r="A2227" s="201" t="s">
        <v>457</v>
      </c>
      <c r="B2227" s="202" t="s">
        <v>1167</v>
      </c>
      <c r="C2227" s="201" t="s">
        <v>22</v>
      </c>
      <c r="D2227" s="201" t="s">
        <v>1168</v>
      </c>
      <c r="E2227" s="408" t="s">
        <v>2287</v>
      </c>
      <c r="F2227" s="408"/>
      <c r="G2227" s="203" t="s">
        <v>175</v>
      </c>
      <c r="H2227" s="204">
        <v>1</v>
      </c>
      <c r="I2227" s="205">
        <v>3.52</v>
      </c>
      <c r="J2227" s="205">
        <v>3.52</v>
      </c>
    </row>
    <row r="2228" spans="1:10" customFormat="1" ht="26.1" customHeight="1" x14ac:dyDescent="0.2">
      <c r="A2228" s="201" t="s">
        <v>457</v>
      </c>
      <c r="B2228" s="202" t="s">
        <v>1171</v>
      </c>
      <c r="C2228" s="201" t="s">
        <v>22</v>
      </c>
      <c r="D2228" s="201" t="s">
        <v>1172</v>
      </c>
      <c r="E2228" s="408" t="s">
        <v>2287</v>
      </c>
      <c r="F2228" s="408"/>
      <c r="G2228" s="203" t="s">
        <v>175</v>
      </c>
      <c r="H2228" s="204">
        <v>1</v>
      </c>
      <c r="I2228" s="205">
        <v>0.01</v>
      </c>
      <c r="J2228" s="205">
        <v>0.01</v>
      </c>
    </row>
    <row r="2229" spans="1:10" customFormat="1" ht="26.1" customHeight="1" x14ac:dyDescent="0.2">
      <c r="A2229" s="201" t="s">
        <v>457</v>
      </c>
      <c r="B2229" s="202" t="s">
        <v>1169</v>
      </c>
      <c r="C2229" s="201" t="s">
        <v>22</v>
      </c>
      <c r="D2229" s="201" t="s">
        <v>1170</v>
      </c>
      <c r="E2229" s="408" t="s">
        <v>2287</v>
      </c>
      <c r="F2229" s="408"/>
      <c r="G2229" s="203" t="s">
        <v>175</v>
      </c>
      <c r="H2229" s="204">
        <v>1</v>
      </c>
      <c r="I2229" s="205">
        <v>1.36</v>
      </c>
      <c r="J2229" s="205">
        <v>1.36</v>
      </c>
    </row>
    <row r="2230" spans="1:10" customFormat="1" ht="24" customHeight="1" x14ac:dyDescent="0.2">
      <c r="A2230" s="201" t="s">
        <v>457</v>
      </c>
      <c r="B2230" s="202" t="s">
        <v>1311</v>
      </c>
      <c r="C2230" s="201" t="s">
        <v>22</v>
      </c>
      <c r="D2230" s="201" t="s">
        <v>1312</v>
      </c>
      <c r="E2230" s="408" t="s">
        <v>469</v>
      </c>
      <c r="F2230" s="408"/>
      <c r="G2230" s="203" t="s">
        <v>175</v>
      </c>
      <c r="H2230" s="204">
        <v>1</v>
      </c>
      <c r="I2230" s="205">
        <v>24.03</v>
      </c>
      <c r="J2230" s="205">
        <v>24.03</v>
      </c>
    </row>
    <row r="2231" spans="1:10" customFormat="1" ht="26.1" customHeight="1" x14ac:dyDescent="0.2">
      <c r="A2231" s="201" t="s">
        <v>457</v>
      </c>
      <c r="B2231" s="202" t="s">
        <v>1159</v>
      </c>
      <c r="C2231" s="201" t="s">
        <v>22</v>
      </c>
      <c r="D2231" s="201" t="s">
        <v>1160</v>
      </c>
      <c r="E2231" s="408" t="s">
        <v>2287</v>
      </c>
      <c r="F2231" s="408"/>
      <c r="G2231" s="203" t="s">
        <v>175</v>
      </c>
      <c r="H2231" s="204">
        <v>1</v>
      </c>
      <c r="I2231" s="205">
        <v>0.85</v>
      </c>
      <c r="J2231" s="205">
        <v>0.85</v>
      </c>
    </row>
    <row r="2232" spans="1:10" customFormat="1" ht="26.1" customHeight="1" x14ac:dyDescent="0.2">
      <c r="A2232" s="201" t="s">
        <v>457</v>
      </c>
      <c r="B2232" s="202" t="s">
        <v>1175</v>
      </c>
      <c r="C2232" s="201" t="s">
        <v>22</v>
      </c>
      <c r="D2232" s="201" t="s">
        <v>1176</v>
      </c>
      <c r="E2232" s="408" t="s">
        <v>2287</v>
      </c>
      <c r="F2232" s="408"/>
      <c r="G2232" s="203" t="s">
        <v>175</v>
      </c>
      <c r="H2232" s="204">
        <v>1</v>
      </c>
      <c r="I2232" s="205">
        <v>0.3</v>
      </c>
      <c r="J2232" s="205">
        <v>0.3</v>
      </c>
    </row>
    <row r="2233" spans="1:10" customFormat="1" x14ac:dyDescent="0.2">
      <c r="A2233" s="206"/>
      <c r="B2233" s="206"/>
      <c r="C2233" s="206"/>
      <c r="D2233" s="206"/>
      <c r="E2233" s="206" t="s">
        <v>470</v>
      </c>
      <c r="F2233" s="207">
        <v>24.38</v>
      </c>
      <c r="G2233" s="206" t="s">
        <v>471</v>
      </c>
      <c r="H2233" s="207">
        <v>0</v>
      </c>
      <c r="I2233" s="206" t="s">
        <v>472</v>
      </c>
      <c r="J2233" s="207">
        <v>24.38</v>
      </c>
    </row>
    <row r="2234" spans="1:10" customFormat="1" ht="15" thickBot="1" x14ac:dyDescent="0.25">
      <c r="A2234" s="206"/>
      <c r="B2234" s="206"/>
      <c r="C2234" s="206"/>
      <c r="D2234" s="206"/>
      <c r="E2234" s="206" t="s">
        <v>473</v>
      </c>
      <c r="F2234" s="207">
        <v>7.58</v>
      </c>
      <c r="G2234" s="206"/>
      <c r="H2234" s="409" t="s">
        <v>474</v>
      </c>
      <c r="I2234" s="409"/>
      <c r="J2234" s="207">
        <v>39.82</v>
      </c>
    </row>
    <row r="2235" spans="1:10" customFormat="1" ht="0.95" customHeight="1" thickTop="1" x14ac:dyDescent="0.2">
      <c r="A2235" s="208"/>
      <c r="B2235" s="208"/>
      <c r="C2235" s="208"/>
      <c r="D2235" s="208"/>
      <c r="E2235" s="208"/>
      <c r="F2235" s="208"/>
      <c r="G2235" s="208"/>
      <c r="H2235" s="208"/>
      <c r="I2235" s="208"/>
      <c r="J2235" s="208"/>
    </row>
    <row r="2236" spans="1:10" customFormat="1" ht="18" customHeight="1" x14ac:dyDescent="0.2">
      <c r="A2236" s="143"/>
      <c r="B2236" s="144" t="s">
        <v>7</v>
      </c>
      <c r="C2236" s="143" t="s">
        <v>8</v>
      </c>
      <c r="D2236" s="143" t="s">
        <v>9</v>
      </c>
      <c r="E2236" s="410" t="s">
        <v>453</v>
      </c>
      <c r="F2236" s="410"/>
      <c r="G2236" s="145" t="s">
        <v>10</v>
      </c>
      <c r="H2236" s="144" t="s">
        <v>11</v>
      </c>
      <c r="I2236" s="144" t="s">
        <v>12</v>
      </c>
      <c r="J2236" s="144" t="s">
        <v>14</v>
      </c>
    </row>
    <row r="2237" spans="1:10" customFormat="1" ht="24" customHeight="1" x14ac:dyDescent="0.2">
      <c r="A2237" s="156" t="s">
        <v>454</v>
      </c>
      <c r="B2237" s="158" t="s">
        <v>491</v>
      </c>
      <c r="C2237" s="156" t="s">
        <v>22</v>
      </c>
      <c r="D2237" s="156" t="s">
        <v>492</v>
      </c>
      <c r="E2237" s="411" t="s">
        <v>455</v>
      </c>
      <c r="F2237" s="411"/>
      <c r="G2237" s="157" t="s">
        <v>175</v>
      </c>
      <c r="H2237" s="195">
        <v>1</v>
      </c>
      <c r="I2237" s="159">
        <v>33.68</v>
      </c>
      <c r="J2237" s="159">
        <v>33.68</v>
      </c>
    </row>
    <row r="2238" spans="1:10" customFormat="1" ht="26.1" customHeight="1" x14ac:dyDescent="0.2">
      <c r="A2238" s="196" t="s">
        <v>456</v>
      </c>
      <c r="B2238" s="197" t="s">
        <v>1313</v>
      </c>
      <c r="C2238" s="196" t="s">
        <v>22</v>
      </c>
      <c r="D2238" s="196" t="s">
        <v>1314</v>
      </c>
      <c r="E2238" s="412" t="s">
        <v>455</v>
      </c>
      <c r="F2238" s="412"/>
      <c r="G2238" s="198" t="s">
        <v>175</v>
      </c>
      <c r="H2238" s="199">
        <v>1</v>
      </c>
      <c r="I2238" s="200">
        <v>0.28999999999999998</v>
      </c>
      <c r="J2238" s="200">
        <v>0.28999999999999998</v>
      </c>
    </row>
    <row r="2239" spans="1:10" customFormat="1" ht="26.1" customHeight="1" x14ac:dyDescent="0.2">
      <c r="A2239" s="201" t="s">
        <v>457</v>
      </c>
      <c r="B2239" s="202" t="s">
        <v>1175</v>
      </c>
      <c r="C2239" s="201" t="s">
        <v>22</v>
      </c>
      <c r="D2239" s="201" t="s">
        <v>1176</v>
      </c>
      <c r="E2239" s="408" t="s">
        <v>2287</v>
      </c>
      <c r="F2239" s="408"/>
      <c r="G2239" s="203" t="s">
        <v>175</v>
      </c>
      <c r="H2239" s="204">
        <v>1</v>
      </c>
      <c r="I2239" s="205">
        <v>0.3</v>
      </c>
      <c r="J2239" s="205">
        <v>0.3</v>
      </c>
    </row>
    <row r="2240" spans="1:10" customFormat="1" ht="26.1" customHeight="1" x14ac:dyDescent="0.2">
      <c r="A2240" s="201" t="s">
        <v>457</v>
      </c>
      <c r="B2240" s="202" t="s">
        <v>1169</v>
      </c>
      <c r="C2240" s="201" t="s">
        <v>22</v>
      </c>
      <c r="D2240" s="201" t="s">
        <v>1170</v>
      </c>
      <c r="E2240" s="408" t="s">
        <v>2287</v>
      </c>
      <c r="F2240" s="408"/>
      <c r="G2240" s="203" t="s">
        <v>175</v>
      </c>
      <c r="H2240" s="204">
        <v>1</v>
      </c>
      <c r="I2240" s="205">
        <v>1.36</v>
      </c>
      <c r="J2240" s="205">
        <v>1.36</v>
      </c>
    </row>
    <row r="2241" spans="1:10" customFormat="1" ht="26.1" customHeight="1" x14ac:dyDescent="0.2">
      <c r="A2241" s="201" t="s">
        <v>457</v>
      </c>
      <c r="B2241" s="202" t="s">
        <v>1177</v>
      </c>
      <c r="C2241" s="201" t="s">
        <v>22</v>
      </c>
      <c r="D2241" s="201" t="s">
        <v>1178</v>
      </c>
      <c r="E2241" s="408" t="s">
        <v>2287</v>
      </c>
      <c r="F2241" s="408"/>
      <c r="G2241" s="203" t="s">
        <v>175</v>
      </c>
      <c r="H2241" s="204">
        <v>1</v>
      </c>
      <c r="I2241" s="205">
        <v>1.82</v>
      </c>
      <c r="J2241" s="205">
        <v>1.82</v>
      </c>
    </row>
    <row r="2242" spans="1:10" customFormat="1" ht="26.1" customHeight="1" x14ac:dyDescent="0.2">
      <c r="A2242" s="201" t="s">
        <v>457</v>
      </c>
      <c r="B2242" s="202" t="s">
        <v>1171</v>
      </c>
      <c r="C2242" s="201" t="s">
        <v>22</v>
      </c>
      <c r="D2242" s="201" t="s">
        <v>1172</v>
      </c>
      <c r="E2242" s="408" t="s">
        <v>2287</v>
      </c>
      <c r="F2242" s="408"/>
      <c r="G2242" s="203" t="s">
        <v>175</v>
      </c>
      <c r="H2242" s="204">
        <v>1</v>
      </c>
      <c r="I2242" s="205">
        <v>0.01</v>
      </c>
      <c r="J2242" s="205">
        <v>0.01</v>
      </c>
    </row>
    <row r="2243" spans="1:10" customFormat="1" ht="26.1" customHeight="1" x14ac:dyDescent="0.2">
      <c r="A2243" s="201" t="s">
        <v>457</v>
      </c>
      <c r="B2243" s="202" t="s">
        <v>1167</v>
      </c>
      <c r="C2243" s="201" t="s">
        <v>22</v>
      </c>
      <c r="D2243" s="201" t="s">
        <v>1168</v>
      </c>
      <c r="E2243" s="408" t="s">
        <v>2287</v>
      </c>
      <c r="F2243" s="408"/>
      <c r="G2243" s="203" t="s">
        <v>175</v>
      </c>
      <c r="H2243" s="204">
        <v>1</v>
      </c>
      <c r="I2243" s="205">
        <v>3.52</v>
      </c>
      <c r="J2243" s="205">
        <v>3.52</v>
      </c>
    </row>
    <row r="2244" spans="1:10" customFormat="1" ht="26.1" customHeight="1" x14ac:dyDescent="0.2">
      <c r="A2244" s="201" t="s">
        <v>457</v>
      </c>
      <c r="B2244" s="202" t="s">
        <v>1159</v>
      </c>
      <c r="C2244" s="201" t="s">
        <v>22</v>
      </c>
      <c r="D2244" s="201" t="s">
        <v>1160</v>
      </c>
      <c r="E2244" s="408" t="s">
        <v>2287</v>
      </c>
      <c r="F2244" s="408"/>
      <c r="G2244" s="203" t="s">
        <v>175</v>
      </c>
      <c r="H2244" s="204">
        <v>1</v>
      </c>
      <c r="I2244" s="205">
        <v>0.85</v>
      </c>
      <c r="J2244" s="205">
        <v>0.85</v>
      </c>
    </row>
    <row r="2245" spans="1:10" customFormat="1" ht="24" customHeight="1" x14ac:dyDescent="0.2">
      <c r="A2245" s="201" t="s">
        <v>457</v>
      </c>
      <c r="B2245" s="202" t="s">
        <v>1315</v>
      </c>
      <c r="C2245" s="201" t="s">
        <v>22</v>
      </c>
      <c r="D2245" s="201" t="s">
        <v>1316</v>
      </c>
      <c r="E2245" s="408" t="s">
        <v>469</v>
      </c>
      <c r="F2245" s="408"/>
      <c r="G2245" s="203" t="s">
        <v>175</v>
      </c>
      <c r="H2245" s="204">
        <v>1</v>
      </c>
      <c r="I2245" s="205">
        <v>25.53</v>
      </c>
      <c r="J2245" s="205">
        <v>25.53</v>
      </c>
    </row>
    <row r="2246" spans="1:10" customFormat="1" x14ac:dyDescent="0.2">
      <c r="A2246" s="206"/>
      <c r="B2246" s="206"/>
      <c r="C2246" s="206"/>
      <c r="D2246" s="206"/>
      <c r="E2246" s="206" t="s">
        <v>470</v>
      </c>
      <c r="F2246" s="207">
        <v>25.82</v>
      </c>
      <c r="G2246" s="206" t="s">
        <v>471</v>
      </c>
      <c r="H2246" s="207">
        <v>0</v>
      </c>
      <c r="I2246" s="206" t="s">
        <v>472</v>
      </c>
      <c r="J2246" s="207">
        <v>25.82</v>
      </c>
    </row>
    <row r="2247" spans="1:10" customFormat="1" ht="15" thickBot="1" x14ac:dyDescent="0.25">
      <c r="A2247" s="206"/>
      <c r="B2247" s="206"/>
      <c r="C2247" s="206"/>
      <c r="D2247" s="206"/>
      <c r="E2247" s="206" t="s">
        <v>473</v>
      </c>
      <c r="F2247" s="207">
        <v>7.92</v>
      </c>
      <c r="G2247" s="206"/>
      <c r="H2247" s="409" t="s">
        <v>474</v>
      </c>
      <c r="I2247" s="409"/>
      <c r="J2247" s="207">
        <v>41.6</v>
      </c>
    </row>
    <row r="2248" spans="1:10" customFormat="1" ht="0.95" customHeight="1" thickTop="1" x14ac:dyDescent="0.2">
      <c r="A2248" s="208"/>
      <c r="B2248" s="208"/>
      <c r="C2248" s="208"/>
      <c r="D2248" s="208"/>
      <c r="E2248" s="208"/>
      <c r="F2248" s="208"/>
      <c r="G2248" s="208"/>
      <c r="H2248" s="208"/>
      <c r="I2248" s="208"/>
      <c r="J2248" s="208"/>
    </row>
    <row r="2249" spans="1:10" customFormat="1" ht="18" customHeight="1" x14ac:dyDescent="0.2">
      <c r="A2249" s="143"/>
      <c r="B2249" s="144" t="s">
        <v>7</v>
      </c>
      <c r="C2249" s="143" t="s">
        <v>8</v>
      </c>
      <c r="D2249" s="143" t="s">
        <v>9</v>
      </c>
      <c r="E2249" s="410" t="s">
        <v>453</v>
      </c>
      <c r="F2249" s="410"/>
      <c r="G2249" s="145" t="s">
        <v>10</v>
      </c>
      <c r="H2249" s="144" t="s">
        <v>11</v>
      </c>
      <c r="I2249" s="144" t="s">
        <v>12</v>
      </c>
      <c r="J2249" s="144" t="s">
        <v>14</v>
      </c>
    </row>
    <row r="2250" spans="1:10" customFormat="1" ht="51.95" customHeight="1" x14ac:dyDescent="0.2">
      <c r="A2250" s="156" t="s">
        <v>454</v>
      </c>
      <c r="B2250" s="158" t="s">
        <v>611</v>
      </c>
      <c r="C2250" s="156" t="s">
        <v>22</v>
      </c>
      <c r="D2250" s="156" t="s">
        <v>612</v>
      </c>
      <c r="E2250" s="411" t="s">
        <v>546</v>
      </c>
      <c r="F2250" s="411"/>
      <c r="G2250" s="157" t="s">
        <v>30</v>
      </c>
      <c r="H2250" s="195">
        <v>1</v>
      </c>
      <c r="I2250" s="159">
        <v>19.39</v>
      </c>
      <c r="J2250" s="159">
        <v>19.39</v>
      </c>
    </row>
    <row r="2251" spans="1:10" customFormat="1" ht="24" customHeight="1" x14ac:dyDescent="0.2">
      <c r="A2251" s="196" t="s">
        <v>456</v>
      </c>
      <c r="B2251" s="197" t="s">
        <v>681</v>
      </c>
      <c r="C2251" s="196" t="s">
        <v>22</v>
      </c>
      <c r="D2251" s="196" t="s">
        <v>682</v>
      </c>
      <c r="E2251" s="412" t="s">
        <v>455</v>
      </c>
      <c r="F2251" s="412"/>
      <c r="G2251" s="198" t="s">
        <v>175</v>
      </c>
      <c r="H2251" s="199">
        <v>0.1074</v>
      </c>
      <c r="I2251" s="200">
        <v>34.29</v>
      </c>
      <c r="J2251" s="200">
        <v>3.68</v>
      </c>
    </row>
    <row r="2252" spans="1:10" customFormat="1" ht="39" customHeight="1" x14ac:dyDescent="0.2">
      <c r="A2252" s="196" t="s">
        <v>456</v>
      </c>
      <c r="B2252" s="197" t="s">
        <v>1201</v>
      </c>
      <c r="C2252" s="196" t="s">
        <v>22</v>
      </c>
      <c r="D2252" s="196" t="s">
        <v>1202</v>
      </c>
      <c r="E2252" s="412" t="s">
        <v>801</v>
      </c>
      <c r="F2252" s="412"/>
      <c r="G2252" s="198" t="s">
        <v>32</v>
      </c>
      <c r="H2252" s="199">
        <v>1.5E-3</v>
      </c>
      <c r="I2252" s="200">
        <v>9889.11</v>
      </c>
      <c r="J2252" s="200">
        <v>14.83</v>
      </c>
    </row>
    <row r="2253" spans="1:10" customFormat="1" ht="24" customHeight="1" x14ac:dyDescent="0.2">
      <c r="A2253" s="196" t="s">
        <v>456</v>
      </c>
      <c r="B2253" s="197" t="s">
        <v>493</v>
      </c>
      <c r="C2253" s="196" t="s">
        <v>22</v>
      </c>
      <c r="D2253" s="196" t="s">
        <v>494</v>
      </c>
      <c r="E2253" s="412" t="s">
        <v>455</v>
      </c>
      <c r="F2253" s="412"/>
      <c r="G2253" s="198" t="s">
        <v>175</v>
      </c>
      <c r="H2253" s="199">
        <v>3.5799999999999998E-2</v>
      </c>
      <c r="I2253" s="200">
        <v>24.6</v>
      </c>
      <c r="J2253" s="200">
        <v>0.88</v>
      </c>
    </row>
    <row r="2254" spans="1:10" customFormat="1" x14ac:dyDescent="0.2">
      <c r="A2254" s="206"/>
      <c r="B2254" s="206"/>
      <c r="C2254" s="206"/>
      <c r="D2254" s="206"/>
      <c r="E2254" s="206" t="s">
        <v>470</v>
      </c>
      <c r="F2254" s="207">
        <v>3.48</v>
      </c>
      <c r="G2254" s="206" t="s">
        <v>471</v>
      </c>
      <c r="H2254" s="207">
        <v>0</v>
      </c>
      <c r="I2254" s="206" t="s">
        <v>472</v>
      </c>
      <c r="J2254" s="207">
        <v>3.48</v>
      </c>
    </row>
    <row r="2255" spans="1:10" customFormat="1" ht="15" thickBot="1" x14ac:dyDescent="0.25">
      <c r="A2255" s="206"/>
      <c r="B2255" s="206"/>
      <c r="C2255" s="206"/>
      <c r="D2255" s="206"/>
      <c r="E2255" s="206" t="s">
        <v>473</v>
      </c>
      <c r="F2255" s="207">
        <v>4.5599999999999996</v>
      </c>
      <c r="G2255" s="206"/>
      <c r="H2255" s="409" t="s">
        <v>474</v>
      </c>
      <c r="I2255" s="409"/>
      <c r="J2255" s="207">
        <v>23.95</v>
      </c>
    </row>
    <row r="2256" spans="1:10" customFormat="1" ht="0.95" customHeight="1" thickTop="1" x14ac:dyDescent="0.2">
      <c r="A2256" s="208"/>
      <c r="B2256" s="208"/>
      <c r="C2256" s="208"/>
      <c r="D2256" s="208"/>
      <c r="E2256" s="208"/>
      <c r="F2256" s="208"/>
      <c r="G2256" s="208"/>
      <c r="H2256" s="208"/>
      <c r="I2256" s="208"/>
      <c r="J2256" s="208"/>
    </row>
    <row r="2257" spans="1:10" customFormat="1" ht="18" customHeight="1" x14ac:dyDescent="0.2">
      <c r="A2257" s="143"/>
      <c r="B2257" s="144" t="s">
        <v>7</v>
      </c>
      <c r="C2257" s="143" t="s">
        <v>8</v>
      </c>
      <c r="D2257" s="143" t="s">
        <v>9</v>
      </c>
      <c r="E2257" s="410" t="s">
        <v>453</v>
      </c>
      <c r="F2257" s="410"/>
      <c r="G2257" s="145" t="s">
        <v>10</v>
      </c>
      <c r="H2257" s="144" t="s">
        <v>11</v>
      </c>
      <c r="I2257" s="144" t="s">
        <v>12</v>
      </c>
      <c r="J2257" s="144" t="s">
        <v>14</v>
      </c>
    </row>
    <row r="2258" spans="1:10" customFormat="1" ht="51.95" customHeight="1" x14ac:dyDescent="0.2">
      <c r="A2258" s="156" t="s">
        <v>454</v>
      </c>
      <c r="B2258" s="158" t="s">
        <v>544</v>
      </c>
      <c r="C2258" s="156" t="s">
        <v>22</v>
      </c>
      <c r="D2258" s="156" t="s">
        <v>545</v>
      </c>
      <c r="E2258" s="411" t="s">
        <v>546</v>
      </c>
      <c r="F2258" s="411"/>
      <c r="G2258" s="157" t="s">
        <v>30</v>
      </c>
      <c r="H2258" s="195">
        <v>1</v>
      </c>
      <c r="I2258" s="159">
        <v>16.510000000000002</v>
      </c>
      <c r="J2258" s="159">
        <v>16.510000000000002</v>
      </c>
    </row>
    <row r="2259" spans="1:10" customFormat="1" ht="39" customHeight="1" x14ac:dyDescent="0.2">
      <c r="A2259" s="196" t="s">
        <v>456</v>
      </c>
      <c r="B2259" s="197" t="s">
        <v>1201</v>
      </c>
      <c r="C2259" s="196" t="s">
        <v>22</v>
      </c>
      <c r="D2259" s="196" t="s">
        <v>1202</v>
      </c>
      <c r="E2259" s="412" t="s">
        <v>801</v>
      </c>
      <c r="F2259" s="412"/>
      <c r="G2259" s="198" t="s">
        <v>32</v>
      </c>
      <c r="H2259" s="199">
        <v>1.5E-3</v>
      </c>
      <c r="I2259" s="200">
        <v>9889.11</v>
      </c>
      <c r="J2259" s="200">
        <v>14.83</v>
      </c>
    </row>
    <row r="2260" spans="1:10" customFormat="1" ht="24" customHeight="1" x14ac:dyDescent="0.2">
      <c r="A2260" s="196" t="s">
        <v>456</v>
      </c>
      <c r="B2260" s="197" t="s">
        <v>493</v>
      </c>
      <c r="C2260" s="196" t="s">
        <v>22</v>
      </c>
      <c r="D2260" s="196" t="s">
        <v>494</v>
      </c>
      <c r="E2260" s="412" t="s">
        <v>455</v>
      </c>
      <c r="F2260" s="412"/>
      <c r="G2260" s="198" t="s">
        <v>175</v>
      </c>
      <c r="H2260" s="199">
        <v>1.46E-2</v>
      </c>
      <c r="I2260" s="200">
        <v>24.6</v>
      </c>
      <c r="J2260" s="200">
        <v>0.35</v>
      </c>
    </row>
    <row r="2261" spans="1:10" customFormat="1" ht="24" customHeight="1" x14ac:dyDescent="0.2">
      <c r="A2261" s="196" t="s">
        <v>456</v>
      </c>
      <c r="B2261" s="197" t="s">
        <v>681</v>
      </c>
      <c r="C2261" s="196" t="s">
        <v>22</v>
      </c>
      <c r="D2261" s="196" t="s">
        <v>682</v>
      </c>
      <c r="E2261" s="412" t="s">
        <v>455</v>
      </c>
      <c r="F2261" s="412"/>
      <c r="G2261" s="198" t="s">
        <v>175</v>
      </c>
      <c r="H2261" s="199">
        <v>3.8899999999999997E-2</v>
      </c>
      <c r="I2261" s="200">
        <v>34.29</v>
      </c>
      <c r="J2261" s="200">
        <v>1.33</v>
      </c>
    </row>
    <row r="2262" spans="1:10" customFormat="1" x14ac:dyDescent="0.2">
      <c r="A2262" s="206"/>
      <c r="B2262" s="206"/>
      <c r="C2262" s="206"/>
      <c r="D2262" s="206"/>
      <c r="E2262" s="206" t="s">
        <v>470</v>
      </c>
      <c r="F2262" s="207">
        <v>1.35</v>
      </c>
      <c r="G2262" s="206" t="s">
        <v>471</v>
      </c>
      <c r="H2262" s="207">
        <v>0</v>
      </c>
      <c r="I2262" s="206" t="s">
        <v>472</v>
      </c>
      <c r="J2262" s="207">
        <v>1.35</v>
      </c>
    </row>
    <row r="2263" spans="1:10" customFormat="1" ht="15" thickBot="1" x14ac:dyDescent="0.25">
      <c r="A2263" s="206"/>
      <c r="B2263" s="206"/>
      <c r="C2263" s="206"/>
      <c r="D2263" s="206"/>
      <c r="E2263" s="206" t="s">
        <v>473</v>
      </c>
      <c r="F2263" s="207">
        <v>3.88</v>
      </c>
      <c r="G2263" s="206"/>
      <c r="H2263" s="409" t="s">
        <v>474</v>
      </c>
      <c r="I2263" s="409"/>
      <c r="J2263" s="207">
        <v>20.39</v>
      </c>
    </row>
    <row r="2264" spans="1:10" customFormat="1" ht="0.95" customHeight="1" thickTop="1" x14ac:dyDescent="0.2">
      <c r="A2264" s="208"/>
      <c r="B2264" s="208"/>
      <c r="C2264" s="208"/>
      <c r="D2264" s="208"/>
      <c r="E2264" s="208"/>
      <c r="F2264" s="208"/>
      <c r="G2264" s="208"/>
      <c r="H2264" s="208"/>
      <c r="I2264" s="208"/>
      <c r="J2264" s="208"/>
    </row>
    <row r="2265" spans="1:10" customFormat="1" ht="18" customHeight="1" x14ac:dyDescent="0.2">
      <c r="A2265" s="143"/>
      <c r="B2265" s="144" t="s">
        <v>7</v>
      </c>
      <c r="C2265" s="143" t="s">
        <v>8</v>
      </c>
      <c r="D2265" s="143" t="s">
        <v>9</v>
      </c>
      <c r="E2265" s="410" t="s">
        <v>453</v>
      </c>
      <c r="F2265" s="410"/>
      <c r="G2265" s="145" t="s">
        <v>10</v>
      </c>
      <c r="H2265" s="144" t="s">
        <v>11</v>
      </c>
      <c r="I2265" s="144" t="s">
        <v>12</v>
      </c>
      <c r="J2265" s="144" t="s">
        <v>14</v>
      </c>
    </row>
    <row r="2266" spans="1:10" customFormat="1" ht="39" customHeight="1" x14ac:dyDescent="0.2">
      <c r="A2266" s="156" t="s">
        <v>454</v>
      </c>
      <c r="B2266" s="158" t="s">
        <v>619</v>
      </c>
      <c r="C2266" s="156" t="s">
        <v>22</v>
      </c>
      <c r="D2266" s="156" t="s">
        <v>620</v>
      </c>
      <c r="E2266" s="411" t="s">
        <v>528</v>
      </c>
      <c r="F2266" s="411"/>
      <c r="G2266" s="157" t="s">
        <v>29</v>
      </c>
      <c r="H2266" s="195">
        <v>1</v>
      </c>
      <c r="I2266" s="159">
        <v>19.75</v>
      </c>
      <c r="J2266" s="159">
        <v>19.75</v>
      </c>
    </row>
    <row r="2267" spans="1:10" customFormat="1" ht="26.1" customHeight="1" x14ac:dyDescent="0.2">
      <c r="A2267" s="196" t="s">
        <v>456</v>
      </c>
      <c r="B2267" s="197" t="s">
        <v>889</v>
      </c>
      <c r="C2267" s="196" t="s">
        <v>22</v>
      </c>
      <c r="D2267" s="196" t="s">
        <v>890</v>
      </c>
      <c r="E2267" s="412" t="s">
        <v>801</v>
      </c>
      <c r="F2267" s="412"/>
      <c r="G2267" s="198" t="s">
        <v>32</v>
      </c>
      <c r="H2267" s="199">
        <v>5.1000000000000004E-3</v>
      </c>
      <c r="I2267" s="200">
        <v>1047</v>
      </c>
      <c r="J2267" s="200">
        <v>5.33</v>
      </c>
    </row>
    <row r="2268" spans="1:10" customFormat="1" ht="26.1" customHeight="1" x14ac:dyDescent="0.2">
      <c r="A2268" s="196" t="s">
        <v>456</v>
      </c>
      <c r="B2268" s="197" t="s">
        <v>710</v>
      </c>
      <c r="C2268" s="196" t="s">
        <v>22</v>
      </c>
      <c r="D2268" s="196" t="s">
        <v>711</v>
      </c>
      <c r="E2268" s="412" t="s">
        <v>455</v>
      </c>
      <c r="F2268" s="412"/>
      <c r="G2268" s="198" t="s">
        <v>175</v>
      </c>
      <c r="H2268" s="199">
        <v>0.36499999999999999</v>
      </c>
      <c r="I2268" s="200">
        <v>33.72</v>
      </c>
      <c r="J2268" s="200">
        <v>12.3</v>
      </c>
    </row>
    <row r="2269" spans="1:10" customFormat="1" ht="26.1" customHeight="1" x14ac:dyDescent="0.2">
      <c r="A2269" s="196" t="s">
        <v>456</v>
      </c>
      <c r="B2269" s="197" t="s">
        <v>708</v>
      </c>
      <c r="C2269" s="196" t="s">
        <v>22</v>
      </c>
      <c r="D2269" s="196" t="s">
        <v>709</v>
      </c>
      <c r="E2269" s="412" t="s">
        <v>455</v>
      </c>
      <c r="F2269" s="412"/>
      <c r="G2269" s="198" t="s">
        <v>175</v>
      </c>
      <c r="H2269" s="199">
        <v>8.3000000000000004E-2</v>
      </c>
      <c r="I2269" s="200">
        <v>25.61</v>
      </c>
      <c r="J2269" s="200">
        <v>2.12</v>
      </c>
    </row>
    <row r="2270" spans="1:10" customFormat="1" x14ac:dyDescent="0.2">
      <c r="A2270" s="206"/>
      <c r="B2270" s="206"/>
      <c r="C2270" s="206"/>
      <c r="D2270" s="206"/>
      <c r="E2270" s="206" t="s">
        <v>470</v>
      </c>
      <c r="F2270" s="207">
        <v>11.67</v>
      </c>
      <c r="G2270" s="206" t="s">
        <v>471</v>
      </c>
      <c r="H2270" s="207">
        <v>0</v>
      </c>
      <c r="I2270" s="206" t="s">
        <v>472</v>
      </c>
      <c r="J2270" s="207">
        <v>11.67</v>
      </c>
    </row>
    <row r="2271" spans="1:10" customFormat="1" ht="15" thickBot="1" x14ac:dyDescent="0.25">
      <c r="A2271" s="206"/>
      <c r="B2271" s="206"/>
      <c r="C2271" s="206"/>
      <c r="D2271" s="206"/>
      <c r="E2271" s="206" t="s">
        <v>473</v>
      </c>
      <c r="F2271" s="207">
        <v>4.6399999999999997</v>
      </c>
      <c r="G2271" s="206"/>
      <c r="H2271" s="409" t="s">
        <v>474</v>
      </c>
      <c r="I2271" s="409"/>
      <c r="J2271" s="207">
        <v>24.39</v>
      </c>
    </row>
    <row r="2272" spans="1:10" customFormat="1" ht="0.95" customHeight="1" thickTop="1" x14ac:dyDescent="0.2">
      <c r="A2272" s="208"/>
      <c r="B2272" s="208"/>
      <c r="C2272" s="208"/>
      <c r="D2272" s="208"/>
      <c r="E2272" s="208"/>
      <c r="F2272" s="208"/>
      <c r="G2272" s="208"/>
      <c r="H2272" s="208"/>
      <c r="I2272" s="208"/>
      <c r="J2272" s="208"/>
    </row>
    <row r="2273" spans="1:10" customFormat="1" ht="18" customHeight="1" x14ac:dyDescent="0.2">
      <c r="A2273" s="143"/>
      <c r="B2273" s="144" t="s">
        <v>7</v>
      </c>
      <c r="C2273" s="143" t="s">
        <v>8</v>
      </c>
      <c r="D2273" s="143" t="s">
        <v>9</v>
      </c>
      <c r="E2273" s="410" t="s">
        <v>453</v>
      </c>
      <c r="F2273" s="410"/>
      <c r="G2273" s="145" t="s">
        <v>10</v>
      </c>
      <c r="H2273" s="144" t="s">
        <v>11</v>
      </c>
      <c r="I2273" s="144" t="s">
        <v>12</v>
      </c>
      <c r="J2273" s="144" t="s">
        <v>14</v>
      </c>
    </row>
    <row r="2274" spans="1:10" customFormat="1" ht="26.1" customHeight="1" x14ac:dyDescent="0.2">
      <c r="A2274" s="156" t="s">
        <v>454</v>
      </c>
      <c r="B2274" s="158" t="s">
        <v>339</v>
      </c>
      <c r="C2274" s="156" t="s">
        <v>22</v>
      </c>
      <c r="D2274" s="156" t="s">
        <v>2288</v>
      </c>
      <c r="E2274" s="411" t="s">
        <v>608</v>
      </c>
      <c r="F2274" s="411"/>
      <c r="G2274" s="157" t="s">
        <v>28</v>
      </c>
      <c r="H2274" s="195">
        <v>1</v>
      </c>
      <c r="I2274" s="159">
        <v>156.05000000000001</v>
      </c>
      <c r="J2274" s="159">
        <v>156.05000000000001</v>
      </c>
    </row>
    <row r="2275" spans="1:10" customFormat="1" ht="24" customHeight="1" x14ac:dyDescent="0.2">
      <c r="A2275" s="196" t="s">
        <v>456</v>
      </c>
      <c r="B2275" s="197" t="s">
        <v>493</v>
      </c>
      <c r="C2275" s="196" t="s">
        <v>22</v>
      </c>
      <c r="D2275" s="196" t="s">
        <v>494</v>
      </c>
      <c r="E2275" s="412" t="s">
        <v>455</v>
      </c>
      <c r="F2275" s="412"/>
      <c r="G2275" s="198" t="s">
        <v>175</v>
      </c>
      <c r="H2275" s="199">
        <v>0.45354359999999999</v>
      </c>
      <c r="I2275" s="200">
        <v>24.6</v>
      </c>
      <c r="J2275" s="200">
        <v>11.15</v>
      </c>
    </row>
    <row r="2276" spans="1:10" customFormat="1" ht="26.1" customHeight="1" x14ac:dyDescent="0.2">
      <c r="A2276" s="196" t="s">
        <v>456</v>
      </c>
      <c r="B2276" s="197" t="s">
        <v>710</v>
      </c>
      <c r="C2276" s="196" t="s">
        <v>22</v>
      </c>
      <c r="D2276" s="196" t="s">
        <v>711</v>
      </c>
      <c r="E2276" s="412" t="s">
        <v>455</v>
      </c>
      <c r="F2276" s="412"/>
      <c r="G2276" s="198" t="s">
        <v>175</v>
      </c>
      <c r="H2276" s="199">
        <v>1.1816004</v>
      </c>
      <c r="I2276" s="200">
        <v>33.72</v>
      </c>
      <c r="J2276" s="200">
        <v>39.840000000000003</v>
      </c>
    </row>
    <row r="2277" spans="1:10" customFormat="1" ht="26.1" customHeight="1" x14ac:dyDescent="0.2">
      <c r="A2277" s="201" t="s">
        <v>457</v>
      </c>
      <c r="B2277" s="202" t="s">
        <v>931</v>
      </c>
      <c r="C2277" s="201" t="s">
        <v>22</v>
      </c>
      <c r="D2277" s="201" t="s">
        <v>932</v>
      </c>
      <c r="E2277" s="408" t="s">
        <v>460</v>
      </c>
      <c r="F2277" s="408"/>
      <c r="G2277" s="203" t="s">
        <v>28</v>
      </c>
      <c r="H2277" s="204">
        <v>2.1000000000000001E-2</v>
      </c>
      <c r="I2277" s="205">
        <v>3.09</v>
      </c>
      <c r="J2277" s="205">
        <v>6.4890000000000003E-2</v>
      </c>
    </row>
    <row r="2278" spans="1:10" customFormat="1" ht="26.1" customHeight="1" x14ac:dyDescent="0.2">
      <c r="A2278" s="201" t="s">
        <v>457</v>
      </c>
      <c r="B2278" s="202" t="s">
        <v>952</v>
      </c>
      <c r="C2278" s="201" t="s">
        <v>22</v>
      </c>
      <c r="D2278" s="201" t="s">
        <v>953</v>
      </c>
      <c r="E2278" s="408" t="s">
        <v>460</v>
      </c>
      <c r="F2278" s="408"/>
      <c r="G2278" s="203" t="s">
        <v>28</v>
      </c>
      <c r="H2278" s="204">
        <v>1</v>
      </c>
      <c r="I2278" s="205">
        <v>105</v>
      </c>
      <c r="J2278" s="205">
        <v>105</v>
      </c>
    </row>
    <row r="2279" spans="1:10" customFormat="1" x14ac:dyDescent="0.2">
      <c r="A2279" s="206"/>
      <c r="B2279" s="206"/>
      <c r="C2279" s="206"/>
      <c r="D2279" s="206"/>
      <c r="E2279" s="206" t="s">
        <v>470</v>
      </c>
      <c r="F2279" s="207">
        <v>38.07</v>
      </c>
      <c r="G2279" s="206" t="s">
        <v>471</v>
      </c>
      <c r="H2279" s="207">
        <v>0</v>
      </c>
      <c r="I2279" s="206" t="s">
        <v>472</v>
      </c>
      <c r="J2279" s="207">
        <v>38.07</v>
      </c>
    </row>
    <row r="2280" spans="1:10" customFormat="1" ht="15" thickBot="1" x14ac:dyDescent="0.25">
      <c r="A2280" s="206"/>
      <c r="B2280" s="206"/>
      <c r="C2280" s="206"/>
      <c r="D2280" s="206"/>
      <c r="E2280" s="206" t="s">
        <v>473</v>
      </c>
      <c r="F2280" s="207">
        <v>36.729999999999997</v>
      </c>
      <c r="G2280" s="206"/>
      <c r="H2280" s="409" t="s">
        <v>474</v>
      </c>
      <c r="I2280" s="409"/>
      <c r="J2280" s="207">
        <v>192.78</v>
      </c>
    </row>
    <row r="2281" spans="1:10" customFormat="1" ht="0.95" customHeight="1" thickTop="1" x14ac:dyDescent="0.2">
      <c r="A2281" s="208"/>
      <c r="B2281" s="208"/>
      <c r="C2281" s="208"/>
      <c r="D2281" s="208"/>
      <c r="E2281" s="208"/>
      <c r="F2281" s="208"/>
      <c r="G2281" s="208"/>
      <c r="H2281" s="208"/>
      <c r="I2281" s="208"/>
      <c r="J2281" s="208"/>
    </row>
    <row r="2282" spans="1:10" customFormat="1" ht="18" customHeight="1" x14ac:dyDescent="0.2">
      <c r="A2282" s="143"/>
      <c r="B2282" s="144" t="s">
        <v>7</v>
      </c>
      <c r="C2282" s="143" t="s">
        <v>8</v>
      </c>
      <c r="D2282" s="143" t="s">
        <v>9</v>
      </c>
      <c r="E2282" s="410" t="s">
        <v>453</v>
      </c>
      <c r="F2282" s="410"/>
      <c r="G2282" s="145" t="s">
        <v>10</v>
      </c>
      <c r="H2282" s="144" t="s">
        <v>11</v>
      </c>
      <c r="I2282" s="144" t="s">
        <v>12</v>
      </c>
      <c r="J2282" s="144" t="s">
        <v>14</v>
      </c>
    </row>
    <row r="2283" spans="1:10" customFormat="1" ht="39" customHeight="1" x14ac:dyDescent="0.2">
      <c r="A2283" s="156" t="s">
        <v>454</v>
      </c>
      <c r="B2283" s="158" t="s">
        <v>760</v>
      </c>
      <c r="C2283" s="156" t="s">
        <v>22</v>
      </c>
      <c r="D2283" s="156" t="s">
        <v>761</v>
      </c>
      <c r="E2283" s="411" t="s">
        <v>728</v>
      </c>
      <c r="F2283" s="411"/>
      <c r="G2283" s="157" t="s">
        <v>729</v>
      </c>
      <c r="H2283" s="195">
        <v>1</v>
      </c>
      <c r="I2283" s="159">
        <v>44.08</v>
      </c>
      <c r="J2283" s="159">
        <v>44.08</v>
      </c>
    </row>
    <row r="2284" spans="1:10" customFormat="1" ht="39" customHeight="1" x14ac:dyDescent="0.2">
      <c r="A2284" s="196" t="s">
        <v>456</v>
      </c>
      <c r="B2284" s="197" t="s">
        <v>1325</v>
      </c>
      <c r="C2284" s="196" t="s">
        <v>22</v>
      </c>
      <c r="D2284" s="196" t="s">
        <v>1326</v>
      </c>
      <c r="E2284" s="412" t="s">
        <v>1252</v>
      </c>
      <c r="F2284" s="412"/>
      <c r="G2284" s="198" t="s">
        <v>175</v>
      </c>
      <c r="H2284" s="199">
        <v>1</v>
      </c>
      <c r="I2284" s="200">
        <v>7.14</v>
      </c>
      <c r="J2284" s="200">
        <v>7.14</v>
      </c>
    </row>
    <row r="2285" spans="1:10" customFormat="1" ht="39" customHeight="1" x14ac:dyDescent="0.2">
      <c r="A2285" s="196" t="s">
        <v>456</v>
      </c>
      <c r="B2285" s="197" t="s">
        <v>1323</v>
      </c>
      <c r="C2285" s="196" t="s">
        <v>22</v>
      </c>
      <c r="D2285" s="196" t="s">
        <v>1324</v>
      </c>
      <c r="E2285" s="412" t="s">
        <v>1252</v>
      </c>
      <c r="F2285" s="412"/>
      <c r="G2285" s="198" t="s">
        <v>175</v>
      </c>
      <c r="H2285" s="199">
        <v>1</v>
      </c>
      <c r="I2285" s="200">
        <v>1.06</v>
      </c>
      <c r="J2285" s="200">
        <v>1.06</v>
      </c>
    </row>
    <row r="2286" spans="1:10" customFormat="1" ht="39" customHeight="1" x14ac:dyDescent="0.2">
      <c r="A2286" s="196" t="s">
        <v>456</v>
      </c>
      <c r="B2286" s="197" t="s">
        <v>1319</v>
      </c>
      <c r="C2286" s="196" t="s">
        <v>22</v>
      </c>
      <c r="D2286" s="196" t="s">
        <v>1320</v>
      </c>
      <c r="E2286" s="412" t="s">
        <v>1252</v>
      </c>
      <c r="F2286" s="412"/>
      <c r="G2286" s="198" t="s">
        <v>175</v>
      </c>
      <c r="H2286" s="199">
        <v>1</v>
      </c>
      <c r="I2286" s="200">
        <v>0.85</v>
      </c>
      <c r="J2286" s="200">
        <v>0.85</v>
      </c>
    </row>
    <row r="2287" spans="1:10" customFormat="1" ht="26.1" customHeight="1" x14ac:dyDescent="0.2">
      <c r="A2287" s="196" t="s">
        <v>456</v>
      </c>
      <c r="B2287" s="197" t="s">
        <v>1317</v>
      </c>
      <c r="C2287" s="196" t="s">
        <v>22</v>
      </c>
      <c r="D2287" s="196" t="s">
        <v>1318</v>
      </c>
      <c r="E2287" s="412" t="s">
        <v>455</v>
      </c>
      <c r="F2287" s="412"/>
      <c r="G2287" s="198" t="s">
        <v>175</v>
      </c>
      <c r="H2287" s="199">
        <v>1</v>
      </c>
      <c r="I2287" s="200">
        <v>34.81</v>
      </c>
      <c r="J2287" s="200">
        <v>34.81</v>
      </c>
    </row>
    <row r="2288" spans="1:10" customFormat="1" ht="39" customHeight="1" x14ac:dyDescent="0.2">
      <c r="A2288" s="196" t="s">
        <v>456</v>
      </c>
      <c r="B2288" s="197" t="s">
        <v>1321</v>
      </c>
      <c r="C2288" s="196" t="s">
        <v>22</v>
      </c>
      <c r="D2288" s="196" t="s">
        <v>1322</v>
      </c>
      <c r="E2288" s="412" t="s">
        <v>1252</v>
      </c>
      <c r="F2288" s="412"/>
      <c r="G2288" s="198" t="s">
        <v>175</v>
      </c>
      <c r="H2288" s="199">
        <v>1</v>
      </c>
      <c r="I2288" s="200">
        <v>0.22</v>
      </c>
      <c r="J2288" s="200">
        <v>0.22</v>
      </c>
    </row>
    <row r="2289" spans="1:10" customFormat="1" x14ac:dyDescent="0.2">
      <c r="A2289" s="206"/>
      <c r="B2289" s="206"/>
      <c r="C2289" s="206"/>
      <c r="D2289" s="206"/>
      <c r="E2289" s="206" t="s">
        <v>470</v>
      </c>
      <c r="F2289" s="207">
        <v>27.88</v>
      </c>
      <c r="G2289" s="206" t="s">
        <v>471</v>
      </c>
      <c r="H2289" s="207">
        <v>0</v>
      </c>
      <c r="I2289" s="206" t="s">
        <v>472</v>
      </c>
      <c r="J2289" s="207">
        <v>27.88</v>
      </c>
    </row>
    <row r="2290" spans="1:10" customFormat="1" ht="15" thickBot="1" x14ac:dyDescent="0.25">
      <c r="A2290" s="206"/>
      <c r="B2290" s="206"/>
      <c r="C2290" s="206"/>
      <c r="D2290" s="206"/>
      <c r="E2290" s="206" t="s">
        <v>473</v>
      </c>
      <c r="F2290" s="207">
        <v>10.37</v>
      </c>
      <c r="G2290" s="206"/>
      <c r="H2290" s="409" t="s">
        <v>474</v>
      </c>
      <c r="I2290" s="409"/>
      <c r="J2290" s="207">
        <v>54.45</v>
      </c>
    </row>
    <row r="2291" spans="1:10" customFormat="1" ht="0.95" customHeight="1" thickTop="1" x14ac:dyDescent="0.2">
      <c r="A2291" s="208"/>
      <c r="B2291" s="208"/>
      <c r="C2291" s="208"/>
      <c r="D2291" s="208"/>
      <c r="E2291" s="208"/>
      <c r="F2291" s="208"/>
      <c r="G2291" s="208"/>
      <c r="H2291" s="208"/>
      <c r="I2291" s="208"/>
      <c r="J2291" s="208"/>
    </row>
    <row r="2292" spans="1:10" customFormat="1" ht="18" customHeight="1" x14ac:dyDescent="0.2">
      <c r="A2292" s="143"/>
      <c r="B2292" s="144" t="s">
        <v>7</v>
      </c>
      <c r="C2292" s="143" t="s">
        <v>8</v>
      </c>
      <c r="D2292" s="143" t="s">
        <v>9</v>
      </c>
      <c r="E2292" s="410" t="s">
        <v>453</v>
      </c>
      <c r="F2292" s="410"/>
      <c r="G2292" s="145" t="s">
        <v>10</v>
      </c>
      <c r="H2292" s="144" t="s">
        <v>11</v>
      </c>
      <c r="I2292" s="144" t="s">
        <v>12</v>
      </c>
      <c r="J2292" s="144" t="s">
        <v>14</v>
      </c>
    </row>
    <row r="2293" spans="1:10" customFormat="1" ht="39" customHeight="1" x14ac:dyDescent="0.2">
      <c r="A2293" s="156" t="s">
        <v>454</v>
      </c>
      <c r="B2293" s="158" t="s">
        <v>1319</v>
      </c>
      <c r="C2293" s="156" t="s">
        <v>22</v>
      </c>
      <c r="D2293" s="156" t="s">
        <v>1320</v>
      </c>
      <c r="E2293" s="411" t="s">
        <v>1252</v>
      </c>
      <c r="F2293" s="411"/>
      <c r="G2293" s="157" t="s">
        <v>175</v>
      </c>
      <c r="H2293" s="195">
        <v>1</v>
      </c>
      <c r="I2293" s="159">
        <v>0.85</v>
      </c>
      <c r="J2293" s="159">
        <v>0.85</v>
      </c>
    </row>
    <row r="2294" spans="1:10" customFormat="1" ht="26.1" customHeight="1" x14ac:dyDescent="0.2">
      <c r="A2294" s="201" t="s">
        <v>457</v>
      </c>
      <c r="B2294" s="202" t="s">
        <v>1327</v>
      </c>
      <c r="C2294" s="201" t="s">
        <v>22</v>
      </c>
      <c r="D2294" s="201" t="s">
        <v>1328</v>
      </c>
      <c r="E2294" s="408" t="s">
        <v>1023</v>
      </c>
      <c r="F2294" s="408"/>
      <c r="G2294" s="203" t="s">
        <v>28</v>
      </c>
      <c r="H2294" s="204">
        <v>5.3300000000000001E-5</v>
      </c>
      <c r="I2294" s="205">
        <v>15985.15</v>
      </c>
      <c r="J2294" s="205">
        <v>0.85200849999999995</v>
      </c>
    </row>
    <row r="2295" spans="1:10" customFormat="1" x14ac:dyDescent="0.2">
      <c r="A2295" s="206"/>
      <c r="B2295" s="206"/>
      <c r="C2295" s="206"/>
      <c r="D2295" s="206"/>
      <c r="E2295" s="206" t="s">
        <v>470</v>
      </c>
      <c r="F2295" s="207">
        <v>0</v>
      </c>
      <c r="G2295" s="206" t="s">
        <v>471</v>
      </c>
      <c r="H2295" s="207">
        <v>0</v>
      </c>
      <c r="I2295" s="206" t="s">
        <v>472</v>
      </c>
      <c r="J2295" s="207">
        <v>0</v>
      </c>
    </row>
    <row r="2296" spans="1:10" customFormat="1" ht="15" thickBot="1" x14ac:dyDescent="0.25">
      <c r="A2296" s="206"/>
      <c r="B2296" s="206"/>
      <c r="C2296" s="206"/>
      <c r="D2296" s="206"/>
      <c r="E2296" s="206" t="s">
        <v>473</v>
      </c>
      <c r="F2296" s="207">
        <v>0.2</v>
      </c>
      <c r="G2296" s="206"/>
      <c r="H2296" s="409" t="s">
        <v>474</v>
      </c>
      <c r="I2296" s="409"/>
      <c r="J2296" s="207">
        <v>1.05</v>
      </c>
    </row>
    <row r="2297" spans="1:10" customFormat="1" ht="0.95" customHeight="1" thickTop="1" x14ac:dyDescent="0.2">
      <c r="A2297" s="208"/>
      <c r="B2297" s="208"/>
      <c r="C2297" s="208"/>
      <c r="D2297" s="208"/>
      <c r="E2297" s="208"/>
      <c r="F2297" s="208"/>
      <c r="G2297" s="208"/>
      <c r="H2297" s="208"/>
      <c r="I2297" s="208"/>
      <c r="J2297" s="208"/>
    </row>
    <row r="2298" spans="1:10" customFormat="1" ht="18" customHeight="1" x14ac:dyDescent="0.2">
      <c r="A2298" s="143"/>
      <c r="B2298" s="144" t="s">
        <v>7</v>
      </c>
      <c r="C2298" s="143" t="s">
        <v>8</v>
      </c>
      <c r="D2298" s="143" t="s">
        <v>9</v>
      </c>
      <c r="E2298" s="410" t="s">
        <v>453</v>
      </c>
      <c r="F2298" s="410"/>
      <c r="G2298" s="145" t="s">
        <v>10</v>
      </c>
      <c r="H2298" s="144" t="s">
        <v>11</v>
      </c>
      <c r="I2298" s="144" t="s">
        <v>12</v>
      </c>
      <c r="J2298" s="144" t="s">
        <v>14</v>
      </c>
    </row>
    <row r="2299" spans="1:10" customFormat="1" ht="39" customHeight="1" x14ac:dyDescent="0.2">
      <c r="A2299" s="156" t="s">
        <v>454</v>
      </c>
      <c r="B2299" s="158" t="s">
        <v>1321</v>
      </c>
      <c r="C2299" s="156" t="s">
        <v>22</v>
      </c>
      <c r="D2299" s="156" t="s">
        <v>1322</v>
      </c>
      <c r="E2299" s="411" t="s">
        <v>1252</v>
      </c>
      <c r="F2299" s="411"/>
      <c r="G2299" s="157" t="s">
        <v>175</v>
      </c>
      <c r="H2299" s="195">
        <v>1</v>
      </c>
      <c r="I2299" s="159">
        <v>0.22</v>
      </c>
      <c r="J2299" s="159">
        <v>0.22</v>
      </c>
    </row>
    <row r="2300" spans="1:10" customFormat="1" ht="26.1" customHeight="1" x14ac:dyDescent="0.2">
      <c r="A2300" s="201" t="s">
        <v>457</v>
      </c>
      <c r="B2300" s="202" t="s">
        <v>1327</v>
      </c>
      <c r="C2300" s="201" t="s">
        <v>22</v>
      </c>
      <c r="D2300" s="201" t="s">
        <v>1328</v>
      </c>
      <c r="E2300" s="408" t="s">
        <v>1023</v>
      </c>
      <c r="F2300" s="408"/>
      <c r="G2300" s="203" t="s">
        <v>28</v>
      </c>
      <c r="H2300" s="204">
        <v>1.43E-5</v>
      </c>
      <c r="I2300" s="205">
        <v>15985.15</v>
      </c>
      <c r="J2300" s="205">
        <v>0.2285876</v>
      </c>
    </row>
    <row r="2301" spans="1:10" customFormat="1" x14ac:dyDescent="0.2">
      <c r="A2301" s="206"/>
      <c r="B2301" s="206"/>
      <c r="C2301" s="206"/>
      <c r="D2301" s="206"/>
      <c r="E2301" s="206" t="s">
        <v>470</v>
      </c>
      <c r="F2301" s="207">
        <v>0</v>
      </c>
      <c r="G2301" s="206" t="s">
        <v>471</v>
      </c>
      <c r="H2301" s="207">
        <v>0</v>
      </c>
      <c r="I2301" s="206" t="s">
        <v>472</v>
      </c>
      <c r="J2301" s="207">
        <v>0</v>
      </c>
    </row>
    <row r="2302" spans="1:10" customFormat="1" ht="15" thickBot="1" x14ac:dyDescent="0.25">
      <c r="A2302" s="206"/>
      <c r="B2302" s="206"/>
      <c r="C2302" s="206"/>
      <c r="D2302" s="206"/>
      <c r="E2302" s="206" t="s">
        <v>473</v>
      </c>
      <c r="F2302" s="207">
        <v>0.05</v>
      </c>
      <c r="G2302" s="206"/>
      <c r="H2302" s="409" t="s">
        <v>474</v>
      </c>
      <c r="I2302" s="409"/>
      <c r="J2302" s="207">
        <v>0.27</v>
      </c>
    </row>
    <row r="2303" spans="1:10" customFormat="1" ht="0.95" customHeight="1" thickTop="1" x14ac:dyDescent="0.2">
      <c r="A2303" s="208"/>
      <c r="B2303" s="208"/>
      <c r="C2303" s="208"/>
      <c r="D2303" s="208"/>
      <c r="E2303" s="208"/>
      <c r="F2303" s="208"/>
      <c r="G2303" s="208"/>
      <c r="H2303" s="208"/>
      <c r="I2303" s="208"/>
      <c r="J2303" s="208"/>
    </row>
    <row r="2304" spans="1:10" customFormat="1" ht="18" customHeight="1" x14ac:dyDescent="0.2">
      <c r="A2304" s="143"/>
      <c r="B2304" s="144" t="s">
        <v>7</v>
      </c>
      <c r="C2304" s="143" t="s">
        <v>8</v>
      </c>
      <c r="D2304" s="143" t="s">
        <v>9</v>
      </c>
      <c r="E2304" s="410" t="s">
        <v>453</v>
      </c>
      <c r="F2304" s="410"/>
      <c r="G2304" s="145" t="s">
        <v>10</v>
      </c>
      <c r="H2304" s="144" t="s">
        <v>11</v>
      </c>
      <c r="I2304" s="144" t="s">
        <v>12</v>
      </c>
      <c r="J2304" s="144" t="s">
        <v>14</v>
      </c>
    </row>
    <row r="2305" spans="1:10" customFormat="1" ht="39" customHeight="1" x14ac:dyDescent="0.2">
      <c r="A2305" s="156" t="s">
        <v>454</v>
      </c>
      <c r="B2305" s="158" t="s">
        <v>1323</v>
      </c>
      <c r="C2305" s="156" t="s">
        <v>22</v>
      </c>
      <c r="D2305" s="156" t="s">
        <v>1324</v>
      </c>
      <c r="E2305" s="411" t="s">
        <v>1252</v>
      </c>
      <c r="F2305" s="411"/>
      <c r="G2305" s="157" t="s">
        <v>175</v>
      </c>
      <c r="H2305" s="195">
        <v>1</v>
      </c>
      <c r="I2305" s="159">
        <v>1.06</v>
      </c>
      <c r="J2305" s="159">
        <v>1.06</v>
      </c>
    </row>
    <row r="2306" spans="1:10" customFormat="1" ht="26.1" customHeight="1" x14ac:dyDescent="0.2">
      <c r="A2306" s="201" t="s">
        <v>457</v>
      </c>
      <c r="B2306" s="202" t="s">
        <v>1327</v>
      </c>
      <c r="C2306" s="201" t="s">
        <v>22</v>
      </c>
      <c r="D2306" s="201" t="s">
        <v>1328</v>
      </c>
      <c r="E2306" s="408" t="s">
        <v>1023</v>
      </c>
      <c r="F2306" s="408"/>
      <c r="G2306" s="203" t="s">
        <v>28</v>
      </c>
      <c r="H2306" s="204">
        <v>6.6699999999999995E-5</v>
      </c>
      <c r="I2306" s="205">
        <v>15985.15</v>
      </c>
      <c r="J2306" s="205">
        <v>1.0662095</v>
      </c>
    </row>
    <row r="2307" spans="1:10" customFormat="1" x14ac:dyDescent="0.2">
      <c r="A2307" s="206"/>
      <c r="B2307" s="206"/>
      <c r="C2307" s="206"/>
      <c r="D2307" s="206"/>
      <c r="E2307" s="206" t="s">
        <v>470</v>
      </c>
      <c r="F2307" s="207">
        <v>0</v>
      </c>
      <c r="G2307" s="206" t="s">
        <v>471</v>
      </c>
      <c r="H2307" s="207">
        <v>0</v>
      </c>
      <c r="I2307" s="206" t="s">
        <v>472</v>
      </c>
      <c r="J2307" s="207">
        <v>0</v>
      </c>
    </row>
    <row r="2308" spans="1:10" customFormat="1" ht="15" thickBot="1" x14ac:dyDescent="0.25">
      <c r="A2308" s="206"/>
      <c r="B2308" s="206"/>
      <c r="C2308" s="206"/>
      <c r="D2308" s="206"/>
      <c r="E2308" s="206" t="s">
        <v>473</v>
      </c>
      <c r="F2308" s="207">
        <v>0.24</v>
      </c>
      <c r="G2308" s="206"/>
      <c r="H2308" s="409" t="s">
        <v>474</v>
      </c>
      <c r="I2308" s="409"/>
      <c r="J2308" s="207">
        <v>1.3</v>
      </c>
    </row>
    <row r="2309" spans="1:10" customFormat="1" ht="0.95" customHeight="1" thickTop="1" x14ac:dyDescent="0.2">
      <c r="A2309" s="208"/>
      <c r="B2309" s="208"/>
      <c r="C2309" s="208"/>
      <c r="D2309" s="208"/>
      <c r="E2309" s="208"/>
      <c r="F2309" s="208"/>
      <c r="G2309" s="208"/>
      <c r="H2309" s="208"/>
      <c r="I2309" s="208"/>
      <c r="J2309" s="208"/>
    </row>
    <row r="2310" spans="1:10" customFormat="1" ht="18" customHeight="1" x14ac:dyDescent="0.2">
      <c r="A2310" s="143"/>
      <c r="B2310" s="144" t="s">
        <v>7</v>
      </c>
      <c r="C2310" s="143" t="s">
        <v>8</v>
      </c>
      <c r="D2310" s="143" t="s">
        <v>9</v>
      </c>
      <c r="E2310" s="410" t="s">
        <v>453</v>
      </c>
      <c r="F2310" s="410"/>
      <c r="G2310" s="145" t="s">
        <v>10</v>
      </c>
      <c r="H2310" s="144" t="s">
        <v>11</v>
      </c>
      <c r="I2310" s="144" t="s">
        <v>12</v>
      </c>
      <c r="J2310" s="144" t="s">
        <v>14</v>
      </c>
    </row>
    <row r="2311" spans="1:10" customFormat="1" ht="39" customHeight="1" x14ac:dyDescent="0.2">
      <c r="A2311" s="156" t="s">
        <v>454</v>
      </c>
      <c r="B2311" s="158" t="s">
        <v>1325</v>
      </c>
      <c r="C2311" s="156" t="s">
        <v>22</v>
      </c>
      <c r="D2311" s="156" t="s">
        <v>1326</v>
      </c>
      <c r="E2311" s="411" t="s">
        <v>1252</v>
      </c>
      <c r="F2311" s="411"/>
      <c r="G2311" s="157" t="s">
        <v>175</v>
      </c>
      <c r="H2311" s="195">
        <v>1</v>
      </c>
      <c r="I2311" s="159">
        <v>7.14</v>
      </c>
      <c r="J2311" s="159">
        <v>7.14</v>
      </c>
    </row>
    <row r="2312" spans="1:10" customFormat="1" ht="24" customHeight="1" x14ac:dyDescent="0.2">
      <c r="A2312" s="201" t="s">
        <v>457</v>
      </c>
      <c r="B2312" s="202" t="s">
        <v>1329</v>
      </c>
      <c r="C2312" s="201" t="s">
        <v>22</v>
      </c>
      <c r="D2312" s="201" t="s">
        <v>1330</v>
      </c>
      <c r="E2312" s="408" t="s">
        <v>460</v>
      </c>
      <c r="F2312" s="408"/>
      <c r="G2312" s="203" t="s">
        <v>121</v>
      </c>
      <c r="H2312" s="204">
        <v>1.03</v>
      </c>
      <c r="I2312" s="205">
        <v>6.94</v>
      </c>
      <c r="J2312" s="205">
        <v>7.1482000000000001</v>
      </c>
    </row>
    <row r="2313" spans="1:10" customFormat="1" x14ac:dyDescent="0.2">
      <c r="A2313" s="206"/>
      <c r="B2313" s="206"/>
      <c r="C2313" s="206"/>
      <c r="D2313" s="206"/>
      <c r="E2313" s="206" t="s">
        <v>470</v>
      </c>
      <c r="F2313" s="207">
        <v>0</v>
      </c>
      <c r="G2313" s="206" t="s">
        <v>471</v>
      </c>
      <c r="H2313" s="207">
        <v>0</v>
      </c>
      <c r="I2313" s="206" t="s">
        <v>472</v>
      </c>
      <c r="J2313" s="207">
        <v>0</v>
      </c>
    </row>
    <row r="2314" spans="1:10" customFormat="1" ht="15" thickBot="1" x14ac:dyDescent="0.25">
      <c r="A2314" s="206"/>
      <c r="B2314" s="206"/>
      <c r="C2314" s="206"/>
      <c r="D2314" s="206"/>
      <c r="E2314" s="206" t="s">
        <v>473</v>
      </c>
      <c r="F2314" s="207">
        <v>1.68</v>
      </c>
      <c r="G2314" s="206"/>
      <c r="H2314" s="409" t="s">
        <v>474</v>
      </c>
      <c r="I2314" s="409"/>
      <c r="J2314" s="207">
        <v>8.82</v>
      </c>
    </row>
    <row r="2315" spans="1:10" customFormat="1" ht="0.95" customHeight="1" thickTop="1" x14ac:dyDescent="0.2">
      <c r="A2315" s="208"/>
      <c r="B2315" s="208"/>
      <c r="C2315" s="208"/>
      <c r="D2315" s="208"/>
      <c r="E2315" s="208"/>
      <c r="F2315" s="208"/>
      <c r="G2315" s="208"/>
      <c r="H2315" s="208"/>
      <c r="I2315" s="208"/>
      <c r="J2315" s="208"/>
    </row>
    <row r="2316" spans="1:10" customFormat="1" ht="18" customHeight="1" x14ac:dyDescent="0.2">
      <c r="A2316" s="143"/>
      <c r="B2316" s="144" t="s">
        <v>7</v>
      </c>
      <c r="C2316" s="143" t="s">
        <v>8</v>
      </c>
      <c r="D2316" s="143" t="s">
        <v>9</v>
      </c>
      <c r="E2316" s="410" t="s">
        <v>453</v>
      </c>
      <c r="F2316" s="410"/>
      <c r="G2316" s="145" t="s">
        <v>10</v>
      </c>
      <c r="H2316" s="144" t="s">
        <v>11</v>
      </c>
      <c r="I2316" s="144" t="s">
        <v>12</v>
      </c>
      <c r="J2316" s="144" t="s">
        <v>14</v>
      </c>
    </row>
    <row r="2317" spans="1:10" customFormat="1" ht="39" customHeight="1" x14ac:dyDescent="0.2">
      <c r="A2317" s="156" t="s">
        <v>454</v>
      </c>
      <c r="B2317" s="158" t="s">
        <v>987</v>
      </c>
      <c r="C2317" s="156" t="s">
        <v>22</v>
      </c>
      <c r="D2317" s="156" t="s">
        <v>988</v>
      </c>
      <c r="E2317" s="411" t="s">
        <v>725</v>
      </c>
      <c r="F2317" s="411"/>
      <c r="G2317" s="157" t="s">
        <v>32</v>
      </c>
      <c r="H2317" s="195">
        <v>1</v>
      </c>
      <c r="I2317" s="159">
        <v>815.66</v>
      </c>
      <c r="J2317" s="159">
        <v>815.66</v>
      </c>
    </row>
    <row r="2318" spans="1:10" customFormat="1" ht="24" customHeight="1" x14ac:dyDescent="0.2">
      <c r="A2318" s="196" t="s">
        <v>456</v>
      </c>
      <c r="B2318" s="197" t="s">
        <v>493</v>
      </c>
      <c r="C2318" s="196" t="s">
        <v>22</v>
      </c>
      <c r="D2318" s="196" t="s">
        <v>494</v>
      </c>
      <c r="E2318" s="412" t="s">
        <v>455</v>
      </c>
      <c r="F2318" s="412"/>
      <c r="G2318" s="198" t="s">
        <v>175</v>
      </c>
      <c r="H2318" s="199">
        <v>2.0266999999999999</v>
      </c>
      <c r="I2318" s="200">
        <v>24.6</v>
      </c>
      <c r="J2318" s="200">
        <v>49.85</v>
      </c>
    </row>
    <row r="2319" spans="1:10" customFormat="1" ht="26.1" customHeight="1" x14ac:dyDescent="0.2">
      <c r="A2319" s="196" t="s">
        <v>456</v>
      </c>
      <c r="B2319" s="197" t="s">
        <v>765</v>
      </c>
      <c r="C2319" s="196" t="s">
        <v>22</v>
      </c>
      <c r="D2319" s="196" t="s">
        <v>766</v>
      </c>
      <c r="E2319" s="412" t="s">
        <v>455</v>
      </c>
      <c r="F2319" s="412"/>
      <c r="G2319" s="198" t="s">
        <v>175</v>
      </c>
      <c r="H2319" s="199">
        <v>1.2767999999999999</v>
      </c>
      <c r="I2319" s="200">
        <v>23.7</v>
      </c>
      <c r="J2319" s="200">
        <v>30.26</v>
      </c>
    </row>
    <row r="2320" spans="1:10" customFormat="1" ht="51.95" customHeight="1" x14ac:dyDescent="0.2">
      <c r="A2320" s="196" t="s">
        <v>456</v>
      </c>
      <c r="B2320" s="197" t="s">
        <v>797</v>
      </c>
      <c r="C2320" s="196" t="s">
        <v>22</v>
      </c>
      <c r="D2320" s="196" t="s">
        <v>798</v>
      </c>
      <c r="E2320" s="412" t="s">
        <v>728</v>
      </c>
      <c r="F2320" s="412"/>
      <c r="G2320" s="198" t="s">
        <v>729</v>
      </c>
      <c r="H2320" s="199">
        <v>0.65720000000000001</v>
      </c>
      <c r="I2320" s="200">
        <v>5.73</v>
      </c>
      <c r="J2320" s="200">
        <v>3.76</v>
      </c>
    </row>
    <row r="2321" spans="1:10" customFormat="1" ht="51.95" customHeight="1" x14ac:dyDescent="0.2">
      <c r="A2321" s="196" t="s">
        <v>456</v>
      </c>
      <c r="B2321" s="197" t="s">
        <v>799</v>
      </c>
      <c r="C2321" s="196" t="s">
        <v>22</v>
      </c>
      <c r="D2321" s="196" t="s">
        <v>800</v>
      </c>
      <c r="E2321" s="412" t="s">
        <v>728</v>
      </c>
      <c r="F2321" s="412"/>
      <c r="G2321" s="198" t="s">
        <v>734</v>
      </c>
      <c r="H2321" s="199">
        <v>0.61970000000000003</v>
      </c>
      <c r="I2321" s="200">
        <v>1.76</v>
      </c>
      <c r="J2321" s="200">
        <v>1.0900000000000001</v>
      </c>
    </row>
    <row r="2322" spans="1:10" customFormat="1" ht="26.1" customHeight="1" x14ac:dyDescent="0.2">
      <c r="A2322" s="201" t="s">
        <v>457</v>
      </c>
      <c r="B2322" s="202" t="s">
        <v>773</v>
      </c>
      <c r="C2322" s="201" t="s">
        <v>22</v>
      </c>
      <c r="D2322" s="201" t="s">
        <v>774</v>
      </c>
      <c r="E2322" s="408" t="s">
        <v>460</v>
      </c>
      <c r="F2322" s="408"/>
      <c r="G2322" s="203" t="s">
        <v>32</v>
      </c>
      <c r="H2322" s="204">
        <v>0.76090000000000002</v>
      </c>
      <c r="I2322" s="205">
        <v>68.33</v>
      </c>
      <c r="J2322" s="205">
        <v>51.992297000000001</v>
      </c>
    </row>
    <row r="2323" spans="1:10" customFormat="1" ht="24" customHeight="1" x14ac:dyDescent="0.2">
      <c r="A2323" s="201" t="s">
        <v>457</v>
      </c>
      <c r="B2323" s="202" t="s">
        <v>687</v>
      </c>
      <c r="C2323" s="201" t="s">
        <v>22</v>
      </c>
      <c r="D2323" s="201" t="s">
        <v>688</v>
      </c>
      <c r="E2323" s="408" t="s">
        <v>460</v>
      </c>
      <c r="F2323" s="408"/>
      <c r="G2323" s="203" t="s">
        <v>251</v>
      </c>
      <c r="H2323" s="204">
        <v>325.15890000000002</v>
      </c>
      <c r="I2323" s="205">
        <v>1.58</v>
      </c>
      <c r="J2323" s="205">
        <v>513.75106200000005</v>
      </c>
    </row>
    <row r="2324" spans="1:10" customFormat="1" ht="26.1" customHeight="1" x14ac:dyDescent="0.2">
      <c r="A2324" s="201" t="s">
        <v>457</v>
      </c>
      <c r="B2324" s="202" t="s">
        <v>771</v>
      </c>
      <c r="C2324" s="201" t="s">
        <v>22</v>
      </c>
      <c r="D2324" s="201" t="s">
        <v>772</v>
      </c>
      <c r="E2324" s="408" t="s">
        <v>460</v>
      </c>
      <c r="F2324" s="408"/>
      <c r="G2324" s="203" t="s">
        <v>32</v>
      </c>
      <c r="H2324" s="204">
        <v>0.59119999999999995</v>
      </c>
      <c r="I2324" s="205">
        <v>279.02999999999997</v>
      </c>
      <c r="J2324" s="205">
        <v>164.962536</v>
      </c>
    </row>
    <row r="2325" spans="1:10" customFormat="1" x14ac:dyDescent="0.2">
      <c r="A2325" s="206"/>
      <c r="B2325" s="206"/>
      <c r="C2325" s="206"/>
      <c r="D2325" s="206"/>
      <c r="E2325" s="206" t="s">
        <v>470</v>
      </c>
      <c r="F2325" s="207">
        <v>54.4</v>
      </c>
      <c r="G2325" s="206" t="s">
        <v>471</v>
      </c>
      <c r="H2325" s="207">
        <v>0</v>
      </c>
      <c r="I2325" s="206" t="s">
        <v>472</v>
      </c>
      <c r="J2325" s="207">
        <v>54.4</v>
      </c>
    </row>
    <row r="2326" spans="1:10" customFormat="1" ht="15" thickBot="1" x14ac:dyDescent="0.25">
      <c r="A2326" s="206"/>
      <c r="B2326" s="206"/>
      <c r="C2326" s="206"/>
      <c r="D2326" s="206"/>
      <c r="E2326" s="206" t="s">
        <v>473</v>
      </c>
      <c r="F2326" s="207">
        <v>192</v>
      </c>
      <c r="G2326" s="206"/>
      <c r="H2326" s="409" t="s">
        <v>474</v>
      </c>
      <c r="I2326" s="409"/>
      <c r="J2326" s="207">
        <v>1007.66</v>
      </c>
    </row>
    <row r="2327" spans="1:10" customFormat="1" ht="0.95" customHeight="1" thickTop="1" x14ac:dyDescent="0.2">
      <c r="A2327" s="208"/>
      <c r="B2327" s="208"/>
      <c r="C2327" s="208"/>
      <c r="D2327" s="208"/>
      <c r="E2327" s="208"/>
      <c r="F2327" s="208"/>
      <c r="G2327" s="208"/>
      <c r="H2327" s="208"/>
      <c r="I2327" s="208"/>
      <c r="J2327" s="208"/>
    </row>
    <row r="2328" spans="1:10" customFormat="1" ht="18" customHeight="1" x14ac:dyDescent="0.2">
      <c r="A2328" s="143"/>
      <c r="B2328" s="144" t="s">
        <v>7</v>
      </c>
      <c r="C2328" s="143" t="s">
        <v>8</v>
      </c>
      <c r="D2328" s="143" t="s">
        <v>9</v>
      </c>
      <c r="E2328" s="410" t="s">
        <v>453</v>
      </c>
      <c r="F2328" s="410"/>
      <c r="G2328" s="145" t="s">
        <v>10</v>
      </c>
      <c r="H2328" s="144" t="s">
        <v>11</v>
      </c>
      <c r="I2328" s="144" t="s">
        <v>12</v>
      </c>
      <c r="J2328" s="144" t="s">
        <v>14</v>
      </c>
    </row>
    <row r="2329" spans="1:10" customFormat="1" ht="39" customHeight="1" x14ac:dyDescent="0.2">
      <c r="A2329" s="156" t="s">
        <v>454</v>
      </c>
      <c r="B2329" s="158" t="s">
        <v>1331</v>
      </c>
      <c r="C2329" s="156" t="s">
        <v>22</v>
      </c>
      <c r="D2329" s="156" t="s">
        <v>1332</v>
      </c>
      <c r="E2329" s="411" t="s">
        <v>725</v>
      </c>
      <c r="F2329" s="411"/>
      <c r="G2329" s="157" t="s">
        <v>32</v>
      </c>
      <c r="H2329" s="195">
        <v>1</v>
      </c>
      <c r="I2329" s="159">
        <v>875.99</v>
      </c>
      <c r="J2329" s="159">
        <v>875.99</v>
      </c>
    </row>
    <row r="2330" spans="1:10" customFormat="1" ht="51.95" customHeight="1" x14ac:dyDescent="0.2">
      <c r="A2330" s="196" t="s">
        <v>456</v>
      </c>
      <c r="B2330" s="197" t="s">
        <v>799</v>
      </c>
      <c r="C2330" s="196" t="s">
        <v>22</v>
      </c>
      <c r="D2330" s="196" t="s">
        <v>800</v>
      </c>
      <c r="E2330" s="412" t="s">
        <v>728</v>
      </c>
      <c r="F2330" s="412"/>
      <c r="G2330" s="198" t="s">
        <v>734</v>
      </c>
      <c r="H2330" s="199">
        <v>0.60670000000000002</v>
      </c>
      <c r="I2330" s="200">
        <v>1.76</v>
      </c>
      <c r="J2330" s="200">
        <v>1.06</v>
      </c>
    </row>
    <row r="2331" spans="1:10" customFormat="1" ht="26.1" customHeight="1" x14ac:dyDescent="0.2">
      <c r="A2331" s="196" t="s">
        <v>456</v>
      </c>
      <c r="B2331" s="197" t="s">
        <v>765</v>
      </c>
      <c r="C2331" s="196" t="s">
        <v>22</v>
      </c>
      <c r="D2331" s="196" t="s">
        <v>766</v>
      </c>
      <c r="E2331" s="412" t="s">
        <v>455</v>
      </c>
      <c r="F2331" s="412"/>
      <c r="G2331" s="198" t="s">
        <v>175</v>
      </c>
      <c r="H2331" s="199">
        <v>1.2501</v>
      </c>
      <c r="I2331" s="200">
        <v>23.7</v>
      </c>
      <c r="J2331" s="200">
        <v>29.62</v>
      </c>
    </row>
    <row r="2332" spans="1:10" customFormat="1" ht="51.95" customHeight="1" x14ac:dyDescent="0.2">
      <c r="A2332" s="196" t="s">
        <v>456</v>
      </c>
      <c r="B2332" s="197" t="s">
        <v>797</v>
      </c>
      <c r="C2332" s="196" t="s">
        <v>22</v>
      </c>
      <c r="D2332" s="196" t="s">
        <v>798</v>
      </c>
      <c r="E2332" s="412" t="s">
        <v>728</v>
      </c>
      <c r="F2332" s="412"/>
      <c r="G2332" s="198" t="s">
        <v>729</v>
      </c>
      <c r="H2332" s="199">
        <v>0.64339999999999997</v>
      </c>
      <c r="I2332" s="200">
        <v>5.73</v>
      </c>
      <c r="J2332" s="200">
        <v>3.68</v>
      </c>
    </row>
    <row r="2333" spans="1:10" customFormat="1" ht="24" customHeight="1" x14ac:dyDescent="0.2">
      <c r="A2333" s="196" t="s">
        <v>456</v>
      </c>
      <c r="B2333" s="197" t="s">
        <v>493</v>
      </c>
      <c r="C2333" s="196" t="s">
        <v>22</v>
      </c>
      <c r="D2333" s="196" t="s">
        <v>494</v>
      </c>
      <c r="E2333" s="412" t="s">
        <v>455</v>
      </c>
      <c r="F2333" s="412"/>
      <c r="G2333" s="198" t="s">
        <v>175</v>
      </c>
      <c r="H2333" s="199">
        <v>1.9792000000000001</v>
      </c>
      <c r="I2333" s="200">
        <v>24.6</v>
      </c>
      <c r="J2333" s="200">
        <v>48.68</v>
      </c>
    </row>
    <row r="2334" spans="1:10" customFormat="1" ht="26.1" customHeight="1" x14ac:dyDescent="0.2">
      <c r="A2334" s="201" t="s">
        <v>457</v>
      </c>
      <c r="B2334" s="202" t="s">
        <v>771</v>
      </c>
      <c r="C2334" s="201" t="s">
        <v>22</v>
      </c>
      <c r="D2334" s="201" t="s">
        <v>772</v>
      </c>
      <c r="E2334" s="408" t="s">
        <v>460</v>
      </c>
      <c r="F2334" s="408"/>
      <c r="G2334" s="203" t="s">
        <v>32</v>
      </c>
      <c r="H2334" s="204">
        <v>0.59719999999999995</v>
      </c>
      <c r="I2334" s="205">
        <v>279.02999999999997</v>
      </c>
      <c r="J2334" s="205">
        <v>166.63671600000001</v>
      </c>
    </row>
    <row r="2335" spans="1:10" customFormat="1" ht="24" customHeight="1" x14ac:dyDescent="0.2">
      <c r="A2335" s="201" t="s">
        <v>457</v>
      </c>
      <c r="B2335" s="202" t="s">
        <v>687</v>
      </c>
      <c r="C2335" s="201" t="s">
        <v>22</v>
      </c>
      <c r="D2335" s="201" t="s">
        <v>688</v>
      </c>
      <c r="E2335" s="408" t="s">
        <v>460</v>
      </c>
      <c r="F2335" s="408"/>
      <c r="G2335" s="203" t="s">
        <v>251</v>
      </c>
      <c r="H2335" s="204">
        <v>364.94330000000002</v>
      </c>
      <c r="I2335" s="205">
        <v>1.58</v>
      </c>
      <c r="J2335" s="205">
        <v>576.61041399999999</v>
      </c>
    </row>
    <row r="2336" spans="1:10" customFormat="1" ht="26.1" customHeight="1" x14ac:dyDescent="0.2">
      <c r="A2336" s="201" t="s">
        <v>457</v>
      </c>
      <c r="B2336" s="202" t="s">
        <v>773</v>
      </c>
      <c r="C2336" s="201" t="s">
        <v>22</v>
      </c>
      <c r="D2336" s="201" t="s">
        <v>774</v>
      </c>
      <c r="E2336" s="408" t="s">
        <v>460</v>
      </c>
      <c r="F2336" s="408"/>
      <c r="G2336" s="203" t="s">
        <v>32</v>
      </c>
      <c r="H2336" s="204">
        <v>0.72750000000000004</v>
      </c>
      <c r="I2336" s="205">
        <v>68.33</v>
      </c>
      <c r="J2336" s="205">
        <v>49.710075000000003</v>
      </c>
    </row>
    <row r="2337" spans="1:10" customFormat="1" x14ac:dyDescent="0.2">
      <c r="A2337" s="206"/>
      <c r="B2337" s="206"/>
      <c r="C2337" s="206"/>
      <c r="D2337" s="206"/>
      <c r="E2337" s="206" t="s">
        <v>470</v>
      </c>
      <c r="F2337" s="207">
        <v>53.18</v>
      </c>
      <c r="G2337" s="206" t="s">
        <v>471</v>
      </c>
      <c r="H2337" s="207">
        <v>0</v>
      </c>
      <c r="I2337" s="206" t="s">
        <v>472</v>
      </c>
      <c r="J2337" s="207">
        <v>53.18</v>
      </c>
    </row>
    <row r="2338" spans="1:10" customFormat="1" ht="15" thickBot="1" x14ac:dyDescent="0.25">
      <c r="A2338" s="206"/>
      <c r="B2338" s="206"/>
      <c r="C2338" s="206"/>
      <c r="D2338" s="206"/>
      <c r="E2338" s="206" t="s">
        <v>473</v>
      </c>
      <c r="F2338" s="207">
        <v>206.2</v>
      </c>
      <c r="G2338" s="206"/>
      <c r="H2338" s="409" t="s">
        <v>474</v>
      </c>
      <c r="I2338" s="409"/>
      <c r="J2338" s="207">
        <v>1082.19</v>
      </c>
    </row>
    <row r="2339" spans="1:10" customFormat="1" ht="0.95" customHeight="1" thickTop="1" x14ac:dyDescent="0.2">
      <c r="A2339" s="208"/>
      <c r="B2339" s="208"/>
      <c r="C2339" s="208"/>
      <c r="D2339" s="208"/>
      <c r="E2339" s="208"/>
      <c r="F2339" s="208"/>
      <c r="G2339" s="208"/>
      <c r="H2339" s="208"/>
      <c r="I2339" s="208"/>
      <c r="J2339" s="208"/>
    </row>
    <row r="2340" spans="1:10" customFormat="1" ht="18" customHeight="1" x14ac:dyDescent="0.2">
      <c r="A2340" s="143"/>
      <c r="B2340" s="144" t="s">
        <v>7</v>
      </c>
      <c r="C2340" s="143" t="s">
        <v>8</v>
      </c>
      <c r="D2340" s="143" t="s">
        <v>9</v>
      </c>
      <c r="E2340" s="410" t="s">
        <v>453</v>
      </c>
      <c r="F2340" s="410"/>
      <c r="G2340" s="145" t="s">
        <v>10</v>
      </c>
      <c r="H2340" s="144" t="s">
        <v>11</v>
      </c>
      <c r="I2340" s="144" t="s">
        <v>12</v>
      </c>
      <c r="J2340" s="144" t="s">
        <v>14</v>
      </c>
    </row>
    <row r="2341" spans="1:10" customFormat="1" ht="39" customHeight="1" x14ac:dyDescent="0.2">
      <c r="A2341" s="156" t="s">
        <v>454</v>
      </c>
      <c r="B2341" s="158" t="s">
        <v>315</v>
      </c>
      <c r="C2341" s="156" t="s">
        <v>22</v>
      </c>
      <c r="D2341" s="156" t="s">
        <v>255</v>
      </c>
      <c r="E2341" s="411" t="s">
        <v>725</v>
      </c>
      <c r="F2341" s="411"/>
      <c r="G2341" s="157" t="s">
        <v>32</v>
      </c>
      <c r="H2341" s="195">
        <v>1</v>
      </c>
      <c r="I2341" s="159">
        <v>914.43</v>
      </c>
      <c r="J2341" s="159">
        <v>914.43</v>
      </c>
    </row>
    <row r="2342" spans="1:10" customFormat="1" ht="51.95" customHeight="1" x14ac:dyDescent="0.2">
      <c r="A2342" s="196" t="s">
        <v>456</v>
      </c>
      <c r="B2342" s="197" t="s">
        <v>797</v>
      </c>
      <c r="C2342" s="196" t="s">
        <v>22</v>
      </c>
      <c r="D2342" s="196" t="s">
        <v>798</v>
      </c>
      <c r="E2342" s="412" t="s">
        <v>728</v>
      </c>
      <c r="F2342" s="412"/>
      <c r="G2342" s="198" t="s">
        <v>729</v>
      </c>
      <c r="H2342" s="199">
        <v>0.63819999999999999</v>
      </c>
      <c r="I2342" s="200">
        <v>5.73</v>
      </c>
      <c r="J2342" s="200">
        <v>3.65</v>
      </c>
    </row>
    <row r="2343" spans="1:10" customFormat="1" ht="51.95" customHeight="1" x14ac:dyDescent="0.2">
      <c r="A2343" s="196" t="s">
        <v>456</v>
      </c>
      <c r="B2343" s="197" t="s">
        <v>799</v>
      </c>
      <c r="C2343" s="196" t="s">
        <v>22</v>
      </c>
      <c r="D2343" s="196" t="s">
        <v>800</v>
      </c>
      <c r="E2343" s="412" t="s">
        <v>728</v>
      </c>
      <c r="F2343" s="412"/>
      <c r="G2343" s="198" t="s">
        <v>734</v>
      </c>
      <c r="H2343" s="199">
        <v>0.6018</v>
      </c>
      <c r="I2343" s="200">
        <v>1.76</v>
      </c>
      <c r="J2343" s="200">
        <v>1.05</v>
      </c>
    </row>
    <row r="2344" spans="1:10" customFormat="1" ht="24" customHeight="1" x14ac:dyDescent="0.2">
      <c r="A2344" s="196" t="s">
        <v>456</v>
      </c>
      <c r="B2344" s="197" t="s">
        <v>493</v>
      </c>
      <c r="C2344" s="196" t="s">
        <v>22</v>
      </c>
      <c r="D2344" s="196" t="s">
        <v>494</v>
      </c>
      <c r="E2344" s="412" t="s">
        <v>455</v>
      </c>
      <c r="F2344" s="412"/>
      <c r="G2344" s="198" t="s">
        <v>175</v>
      </c>
      <c r="H2344" s="199">
        <v>1.9633</v>
      </c>
      <c r="I2344" s="200">
        <v>24.6</v>
      </c>
      <c r="J2344" s="200">
        <v>48.29</v>
      </c>
    </row>
    <row r="2345" spans="1:10" customFormat="1" ht="26.1" customHeight="1" x14ac:dyDescent="0.2">
      <c r="A2345" s="196" t="s">
        <v>456</v>
      </c>
      <c r="B2345" s="197" t="s">
        <v>765</v>
      </c>
      <c r="C2345" s="196" t="s">
        <v>22</v>
      </c>
      <c r="D2345" s="196" t="s">
        <v>766</v>
      </c>
      <c r="E2345" s="412" t="s">
        <v>455</v>
      </c>
      <c r="F2345" s="412"/>
      <c r="G2345" s="198" t="s">
        <v>175</v>
      </c>
      <c r="H2345" s="199">
        <v>1.24</v>
      </c>
      <c r="I2345" s="200">
        <v>23.7</v>
      </c>
      <c r="J2345" s="200">
        <v>29.38</v>
      </c>
    </row>
    <row r="2346" spans="1:10" customFormat="1" ht="26.1" customHeight="1" x14ac:dyDescent="0.2">
      <c r="A2346" s="201" t="s">
        <v>457</v>
      </c>
      <c r="B2346" s="202" t="s">
        <v>773</v>
      </c>
      <c r="C2346" s="201" t="s">
        <v>22</v>
      </c>
      <c r="D2346" s="201" t="s">
        <v>774</v>
      </c>
      <c r="E2346" s="408" t="s">
        <v>460</v>
      </c>
      <c r="F2346" s="408"/>
      <c r="G2346" s="203" t="s">
        <v>32</v>
      </c>
      <c r="H2346" s="204">
        <v>0.71189999999999998</v>
      </c>
      <c r="I2346" s="205">
        <v>68.33</v>
      </c>
      <c r="J2346" s="205">
        <v>48.644126999999997</v>
      </c>
    </row>
    <row r="2347" spans="1:10" customFormat="1" ht="26.1" customHeight="1" x14ac:dyDescent="0.2">
      <c r="A2347" s="201" t="s">
        <v>457</v>
      </c>
      <c r="B2347" s="202" t="s">
        <v>771</v>
      </c>
      <c r="C2347" s="201" t="s">
        <v>22</v>
      </c>
      <c r="D2347" s="201" t="s">
        <v>772</v>
      </c>
      <c r="E2347" s="408" t="s">
        <v>460</v>
      </c>
      <c r="F2347" s="408"/>
      <c r="G2347" s="203" t="s">
        <v>32</v>
      </c>
      <c r="H2347" s="204">
        <v>0.5927</v>
      </c>
      <c r="I2347" s="205">
        <v>279.02999999999997</v>
      </c>
      <c r="J2347" s="205">
        <v>165.38108099999999</v>
      </c>
    </row>
    <row r="2348" spans="1:10" customFormat="1" ht="24" customHeight="1" x14ac:dyDescent="0.2">
      <c r="A2348" s="201" t="s">
        <v>457</v>
      </c>
      <c r="B2348" s="202" t="s">
        <v>687</v>
      </c>
      <c r="C2348" s="201" t="s">
        <v>22</v>
      </c>
      <c r="D2348" s="201" t="s">
        <v>688</v>
      </c>
      <c r="E2348" s="408" t="s">
        <v>460</v>
      </c>
      <c r="F2348" s="408"/>
      <c r="G2348" s="203" t="s">
        <v>251</v>
      </c>
      <c r="H2348" s="204">
        <v>391.16629999999998</v>
      </c>
      <c r="I2348" s="205">
        <v>1.58</v>
      </c>
      <c r="J2348" s="205">
        <v>618.04275399999995</v>
      </c>
    </row>
    <row r="2349" spans="1:10" customFormat="1" x14ac:dyDescent="0.2">
      <c r="A2349" s="206"/>
      <c r="B2349" s="206"/>
      <c r="C2349" s="206"/>
      <c r="D2349" s="206"/>
      <c r="E2349" s="206" t="s">
        <v>470</v>
      </c>
      <c r="F2349" s="207">
        <v>52.75</v>
      </c>
      <c r="G2349" s="206" t="s">
        <v>471</v>
      </c>
      <c r="H2349" s="207">
        <v>0</v>
      </c>
      <c r="I2349" s="206" t="s">
        <v>472</v>
      </c>
      <c r="J2349" s="207">
        <v>52.75</v>
      </c>
    </row>
    <row r="2350" spans="1:10" customFormat="1" ht="15" thickBot="1" x14ac:dyDescent="0.25">
      <c r="A2350" s="206"/>
      <c r="B2350" s="206"/>
      <c r="C2350" s="206"/>
      <c r="D2350" s="206"/>
      <c r="E2350" s="206" t="s">
        <v>473</v>
      </c>
      <c r="F2350" s="207">
        <v>215.25</v>
      </c>
      <c r="G2350" s="206"/>
      <c r="H2350" s="409" t="s">
        <v>474</v>
      </c>
      <c r="I2350" s="409"/>
      <c r="J2350" s="207">
        <v>1129.68</v>
      </c>
    </row>
    <row r="2351" spans="1:10" customFormat="1" ht="0.95" customHeight="1" thickTop="1" x14ac:dyDescent="0.2">
      <c r="A2351" s="208"/>
      <c r="B2351" s="208"/>
      <c r="C2351" s="208"/>
      <c r="D2351" s="208"/>
      <c r="E2351" s="208"/>
      <c r="F2351" s="208"/>
      <c r="G2351" s="208"/>
      <c r="H2351" s="208"/>
      <c r="I2351" s="208"/>
      <c r="J2351" s="208"/>
    </row>
    <row r="2352" spans="1:10" customFormat="1" ht="18" customHeight="1" x14ac:dyDescent="0.2">
      <c r="A2352" s="143"/>
      <c r="B2352" s="144" t="s">
        <v>7</v>
      </c>
      <c r="C2352" s="143" t="s">
        <v>8</v>
      </c>
      <c r="D2352" s="143" t="s">
        <v>9</v>
      </c>
      <c r="E2352" s="410" t="s">
        <v>453</v>
      </c>
      <c r="F2352" s="410"/>
      <c r="G2352" s="145" t="s">
        <v>10</v>
      </c>
      <c r="H2352" s="144" t="s">
        <v>11</v>
      </c>
      <c r="I2352" s="144" t="s">
        <v>12</v>
      </c>
      <c r="J2352" s="144" t="s">
        <v>14</v>
      </c>
    </row>
    <row r="2353" spans="1:10" customFormat="1" ht="39" customHeight="1" x14ac:dyDescent="0.2">
      <c r="A2353" s="156" t="s">
        <v>454</v>
      </c>
      <c r="B2353" s="158" t="s">
        <v>723</v>
      </c>
      <c r="C2353" s="156" t="s">
        <v>22</v>
      </c>
      <c r="D2353" s="156" t="s">
        <v>724</v>
      </c>
      <c r="E2353" s="411" t="s">
        <v>725</v>
      </c>
      <c r="F2353" s="411"/>
      <c r="G2353" s="157" t="s">
        <v>32</v>
      </c>
      <c r="H2353" s="195">
        <v>1</v>
      </c>
      <c r="I2353" s="159">
        <v>725.47</v>
      </c>
      <c r="J2353" s="159">
        <v>725.47</v>
      </c>
    </row>
    <row r="2354" spans="1:10" customFormat="1" ht="24" customHeight="1" x14ac:dyDescent="0.2">
      <c r="A2354" s="196" t="s">
        <v>456</v>
      </c>
      <c r="B2354" s="197" t="s">
        <v>493</v>
      </c>
      <c r="C2354" s="196" t="s">
        <v>22</v>
      </c>
      <c r="D2354" s="196" t="s">
        <v>494</v>
      </c>
      <c r="E2354" s="412" t="s">
        <v>455</v>
      </c>
      <c r="F2354" s="412"/>
      <c r="G2354" s="198" t="s">
        <v>175</v>
      </c>
      <c r="H2354" s="199">
        <v>6.2858000000000001</v>
      </c>
      <c r="I2354" s="200">
        <v>24.6</v>
      </c>
      <c r="J2354" s="200">
        <v>154.63</v>
      </c>
    </row>
    <row r="2355" spans="1:10" customFormat="1" ht="26.1" customHeight="1" x14ac:dyDescent="0.2">
      <c r="A2355" s="201" t="s">
        <v>457</v>
      </c>
      <c r="B2355" s="202" t="s">
        <v>773</v>
      </c>
      <c r="C2355" s="201" t="s">
        <v>22</v>
      </c>
      <c r="D2355" s="201" t="s">
        <v>774</v>
      </c>
      <c r="E2355" s="408" t="s">
        <v>460</v>
      </c>
      <c r="F2355" s="408"/>
      <c r="G2355" s="203" t="s">
        <v>32</v>
      </c>
      <c r="H2355" s="204">
        <v>0.8538</v>
      </c>
      <c r="I2355" s="205">
        <v>68.33</v>
      </c>
      <c r="J2355" s="205">
        <v>58.340153999999998</v>
      </c>
    </row>
    <row r="2356" spans="1:10" customFormat="1" ht="24" customHeight="1" x14ac:dyDescent="0.2">
      <c r="A2356" s="201" t="s">
        <v>457</v>
      </c>
      <c r="B2356" s="202" t="s">
        <v>687</v>
      </c>
      <c r="C2356" s="201" t="s">
        <v>22</v>
      </c>
      <c r="D2356" s="201" t="s">
        <v>688</v>
      </c>
      <c r="E2356" s="408" t="s">
        <v>460</v>
      </c>
      <c r="F2356" s="408"/>
      <c r="G2356" s="203" t="s">
        <v>251</v>
      </c>
      <c r="H2356" s="204">
        <v>218.93</v>
      </c>
      <c r="I2356" s="205">
        <v>1.58</v>
      </c>
      <c r="J2356" s="205">
        <v>345.90940000000001</v>
      </c>
    </row>
    <row r="2357" spans="1:10" customFormat="1" ht="26.1" customHeight="1" x14ac:dyDescent="0.2">
      <c r="A2357" s="201" t="s">
        <v>457</v>
      </c>
      <c r="B2357" s="202" t="s">
        <v>771</v>
      </c>
      <c r="C2357" s="201" t="s">
        <v>22</v>
      </c>
      <c r="D2357" s="201" t="s">
        <v>772</v>
      </c>
      <c r="E2357" s="408" t="s">
        <v>460</v>
      </c>
      <c r="F2357" s="408"/>
      <c r="G2357" s="203" t="s">
        <v>32</v>
      </c>
      <c r="H2357" s="204">
        <v>0.59709999999999996</v>
      </c>
      <c r="I2357" s="205">
        <v>279.02999999999997</v>
      </c>
      <c r="J2357" s="205">
        <v>166.608813</v>
      </c>
    </row>
    <row r="2358" spans="1:10" customFormat="1" x14ac:dyDescent="0.2">
      <c r="A2358" s="206"/>
      <c r="B2358" s="206"/>
      <c r="C2358" s="206"/>
      <c r="D2358" s="206"/>
      <c r="E2358" s="206" t="s">
        <v>470</v>
      </c>
      <c r="F2358" s="207">
        <v>102.33</v>
      </c>
      <c r="G2358" s="206" t="s">
        <v>471</v>
      </c>
      <c r="H2358" s="207">
        <v>0</v>
      </c>
      <c r="I2358" s="206" t="s">
        <v>472</v>
      </c>
      <c r="J2358" s="207">
        <v>102.33</v>
      </c>
    </row>
    <row r="2359" spans="1:10" customFormat="1" ht="15" thickBot="1" x14ac:dyDescent="0.25">
      <c r="A2359" s="206"/>
      <c r="B2359" s="206"/>
      <c r="C2359" s="206"/>
      <c r="D2359" s="206"/>
      <c r="E2359" s="206" t="s">
        <v>473</v>
      </c>
      <c r="F2359" s="207">
        <v>170.77</v>
      </c>
      <c r="G2359" s="206"/>
      <c r="H2359" s="409" t="s">
        <v>474</v>
      </c>
      <c r="I2359" s="409"/>
      <c r="J2359" s="207">
        <v>896.24</v>
      </c>
    </row>
    <row r="2360" spans="1:10" customFormat="1" ht="0.95" customHeight="1" thickTop="1" x14ac:dyDescent="0.2">
      <c r="A2360" s="208"/>
      <c r="B2360" s="208"/>
      <c r="C2360" s="208"/>
      <c r="D2360" s="208"/>
      <c r="E2360" s="208"/>
      <c r="F2360" s="208"/>
      <c r="G2360" s="208"/>
      <c r="H2360" s="208"/>
      <c r="I2360" s="208"/>
      <c r="J2360" s="208"/>
    </row>
    <row r="2361" spans="1:10" customFormat="1" ht="18" customHeight="1" x14ac:dyDescent="0.2">
      <c r="A2361" s="143"/>
      <c r="B2361" s="144" t="s">
        <v>7</v>
      </c>
      <c r="C2361" s="143" t="s">
        <v>8</v>
      </c>
      <c r="D2361" s="143" t="s">
        <v>9</v>
      </c>
      <c r="E2361" s="410" t="s">
        <v>453</v>
      </c>
      <c r="F2361" s="410"/>
      <c r="G2361" s="145" t="s">
        <v>10</v>
      </c>
      <c r="H2361" s="144" t="s">
        <v>11</v>
      </c>
      <c r="I2361" s="144" t="s">
        <v>12</v>
      </c>
      <c r="J2361" s="144" t="s">
        <v>14</v>
      </c>
    </row>
    <row r="2362" spans="1:10" customFormat="1" ht="39" customHeight="1" x14ac:dyDescent="0.2">
      <c r="A2362" s="156" t="s">
        <v>454</v>
      </c>
      <c r="B2362" s="158" t="s">
        <v>763</v>
      </c>
      <c r="C2362" s="156" t="s">
        <v>22</v>
      </c>
      <c r="D2362" s="156" t="s">
        <v>764</v>
      </c>
      <c r="E2362" s="411" t="s">
        <v>725</v>
      </c>
      <c r="F2362" s="411"/>
      <c r="G2362" s="157" t="s">
        <v>32</v>
      </c>
      <c r="H2362" s="195">
        <v>1</v>
      </c>
      <c r="I2362" s="159">
        <v>644.95000000000005</v>
      </c>
      <c r="J2362" s="159">
        <v>644.95000000000005</v>
      </c>
    </row>
    <row r="2363" spans="1:10" customFormat="1" ht="51.95" customHeight="1" x14ac:dyDescent="0.2">
      <c r="A2363" s="196" t="s">
        <v>456</v>
      </c>
      <c r="B2363" s="197" t="s">
        <v>799</v>
      </c>
      <c r="C2363" s="196" t="s">
        <v>22</v>
      </c>
      <c r="D2363" s="196" t="s">
        <v>800</v>
      </c>
      <c r="E2363" s="412" t="s">
        <v>728</v>
      </c>
      <c r="F2363" s="412"/>
      <c r="G2363" s="198" t="s">
        <v>734</v>
      </c>
      <c r="H2363" s="199">
        <v>0.6462</v>
      </c>
      <c r="I2363" s="200">
        <v>1.76</v>
      </c>
      <c r="J2363" s="200">
        <v>1.1299999999999999</v>
      </c>
    </row>
    <row r="2364" spans="1:10" customFormat="1" ht="26.1" customHeight="1" x14ac:dyDescent="0.2">
      <c r="A2364" s="196" t="s">
        <v>456</v>
      </c>
      <c r="B2364" s="197" t="s">
        <v>765</v>
      </c>
      <c r="C2364" s="196" t="s">
        <v>22</v>
      </c>
      <c r="D2364" s="196" t="s">
        <v>766</v>
      </c>
      <c r="E2364" s="412" t="s">
        <v>455</v>
      </c>
      <c r="F2364" s="412"/>
      <c r="G2364" s="198" t="s">
        <v>175</v>
      </c>
      <c r="H2364" s="199">
        <v>1.3314999999999999</v>
      </c>
      <c r="I2364" s="200">
        <v>23.7</v>
      </c>
      <c r="J2364" s="200">
        <v>31.55</v>
      </c>
    </row>
    <row r="2365" spans="1:10" customFormat="1" ht="51.95" customHeight="1" x14ac:dyDescent="0.2">
      <c r="A2365" s="196" t="s">
        <v>456</v>
      </c>
      <c r="B2365" s="197" t="s">
        <v>797</v>
      </c>
      <c r="C2365" s="196" t="s">
        <v>22</v>
      </c>
      <c r="D2365" s="196" t="s">
        <v>798</v>
      </c>
      <c r="E2365" s="412" t="s">
        <v>728</v>
      </c>
      <c r="F2365" s="412"/>
      <c r="G2365" s="198" t="s">
        <v>729</v>
      </c>
      <c r="H2365" s="199">
        <v>0.68530000000000002</v>
      </c>
      <c r="I2365" s="200">
        <v>5.73</v>
      </c>
      <c r="J2365" s="200">
        <v>3.92</v>
      </c>
    </row>
    <row r="2366" spans="1:10" customFormat="1" ht="24" customHeight="1" x14ac:dyDescent="0.2">
      <c r="A2366" s="196" t="s">
        <v>456</v>
      </c>
      <c r="B2366" s="197" t="s">
        <v>493</v>
      </c>
      <c r="C2366" s="196" t="s">
        <v>22</v>
      </c>
      <c r="D2366" s="196" t="s">
        <v>494</v>
      </c>
      <c r="E2366" s="412" t="s">
        <v>455</v>
      </c>
      <c r="F2366" s="412"/>
      <c r="G2366" s="198" t="s">
        <v>175</v>
      </c>
      <c r="H2366" s="199">
        <v>2.1057999999999999</v>
      </c>
      <c r="I2366" s="200">
        <v>24.6</v>
      </c>
      <c r="J2366" s="200">
        <v>51.8</v>
      </c>
    </row>
    <row r="2367" spans="1:10" customFormat="1" ht="26.1" customHeight="1" x14ac:dyDescent="0.2">
      <c r="A2367" s="201" t="s">
        <v>457</v>
      </c>
      <c r="B2367" s="202" t="s">
        <v>773</v>
      </c>
      <c r="C2367" s="201" t="s">
        <v>22</v>
      </c>
      <c r="D2367" s="201" t="s">
        <v>774</v>
      </c>
      <c r="E2367" s="408" t="s">
        <v>460</v>
      </c>
      <c r="F2367" s="408"/>
      <c r="G2367" s="203" t="s">
        <v>32</v>
      </c>
      <c r="H2367" s="204">
        <v>0.83250000000000002</v>
      </c>
      <c r="I2367" s="205">
        <v>68.33</v>
      </c>
      <c r="J2367" s="205">
        <v>56.884725000000003</v>
      </c>
    </row>
    <row r="2368" spans="1:10" customFormat="1" ht="26.1" customHeight="1" x14ac:dyDescent="0.2">
      <c r="A2368" s="201" t="s">
        <v>457</v>
      </c>
      <c r="B2368" s="202" t="s">
        <v>771</v>
      </c>
      <c r="C2368" s="201" t="s">
        <v>22</v>
      </c>
      <c r="D2368" s="201" t="s">
        <v>772</v>
      </c>
      <c r="E2368" s="408" t="s">
        <v>460</v>
      </c>
      <c r="F2368" s="408"/>
      <c r="G2368" s="203" t="s">
        <v>32</v>
      </c>
      <c r="H2368" s="204">
        <v>0.58209999999999995</v>
      </c>
      <c r="I2368" s="205">
        <v>279.02999999999997</v>
      </c>
      <c r="J2368" s="205">
        <v>162.42336299999999</v>
      </c>
    </row>
    <row r="2369" spans="1:10" customFormat="1" ht="24" customHeight="1" x14ac:dyDescent="0.2">
      <c r="A2369" s="201" t="s">
        <v>457</v>
      </c>
      <c r="B2369" s="202" t="s">
        <v>687</v>
      </c>
      <c r="C2369" s="201" t="s">
        <v>22</v>
      </c>
      <c r="D2369" s="201" t="s">
        <v>688</v>
      </c>
      <c r="E2369" s="408" t="s">
        <v>460</v>
      </c>
      <c r="F2369" s="408"/>
      <c r="G2369" s="203" t="s">
        <v>251</v>
      </c>
      <c r="H2369" s="204">
        <v>213.45310000000001</v>
      </c>
      <c r="I2369" s="205">
        <v>1.58</v>
      </c>
      <c r="J2369" s="205">
        <v>337.255898</v>
      </c>
    </row>
    <row r="2370" spans="1:10" customFormat="1" x14ac:dyDescent="0.2">
      <c r="A2370" s="206"/>
      <c r="B2370" s="206"/>
      <c r="C2370" s="206"/>
      <c r="D2370" s="206"/>
      <c r="E2370" s="206" t="s">
        <v>470</v>
      </c>
      <c r="F2370" s="207">
        <v>56.6</v>
      </c>
      <c r="G2370" s="206" t="s">
        <v>471</v>
      </c>
      <c r="H2370" s="207">
        <v>0</v>
      </c>
      <c r="I2370" s="206" t="s">
        <v>472</v>
      </c>
      <c r="J2370" s="207">
        <v>56.6</v>
      </c>
    </row>
    <row r="2371" spans="1:10" customFormat="1" ht="15" thickBot="1" x14ac:dyDescent="0.25">
      <c r="A2371" s="206"/>
      <c r="B2371" s="206"/>
      <c r="C2371" s="206"/>
      <c r="D2371" s="206"/>
      <c r="E2371" s="206" t="s">
        <v>473</v>
      </c>
      <c r="F2371" s="207">
        <v>151.82</v>
      </c>
      <c r="G2371" s="206"/>
      <c r="H2371" s="409" t="s">
        <v>474</v>
      </c>
      <c r="I2371" s="409"/>
      <c r="J2371" s="207">
        <v>796.77</v>
      </c>
    </row>
    <row r="2372" spans="1:10" customFormat="1" ht="0.95" customHeight="1" thickTop="1" x14ac:dyDescent="0.2">
      <c r="A2372" s="208"/>
      <c r="B2372" s="208"/>
      <c r="C2372" s="208"/>
      <c r="D2372" s="208"/>
      <c r="E2372" s="208"/>
      <c r="F2372" s="208"/>
      <c r="G2372" s="208"/>
      <c r="H2372" s="208"/>
      <c r="I2372" s="208"/>
      <c r="J2372" s="208"/>
    </row>
    <row r="2373" spans="1:10" customFormat="1" ht="18" customHeight="1" x14ac:dyDescent="0.2">
      <c r="A2373" s="143"/>
      <c r="B2373" s="144" t="s">
        <v>7</v>
      </c>
      <c r="C2373" s="143" t="s">
        <v>8</v>
      </c>
      <c r="D2373" s="143" t="s">
        <v>9</v>
      </c>
      <c r="E2373" s="410" t="s">
        <v>453</v>
      </c>
      <c r="F2373" s="410"/>
      <c r="G2373" s="145" t="s">
        <v>10</v>
      </c>
      <c r="H2373" s="144" t="s">
        <v>11</v>
      </c>
      <c r="I2373" s="144" t="s">
        <v>12</v>
      </c>
      <c r="J2373" s="144" t="s">
        <v>14</v>
      </c>
    </row>
    <row r="2374" spans="1:10" customFormat="1" ht="39" customHeight="1" x14ac:dyDescent="0.2">
      <c r="A2374" s="156" t="s">
        <v>454</v>
      </c>
      <c r="B2374" s="158" t="s">
        <v>562</v>
      </c>
      <c r="C2374" s="156" t="s">
        <v>22</v>
      </c>
      <c r="D2374" s="156" t="s">
        <v>2289</v>
      </c>
      <c r="E2374" s="411" t="s">
        <v>563</v>
      </c>
      <c r="F2374" s="411"/>
      <c r="G2374" s="157" t="s">
        <v>28</v>
      </c>
      <c r="H2374" s="195">
        <v>1</v>
      </c>
      <c r="I2374" s="159">
        <v>22.81</v>
      </c>
      <c r="J2374" s="159">
        <v>22.81</v>
      </c>
    </row>
    <row r="2375" spans="1:10" customFormat="1" ht="24" customHeight="1" x14ac:dyDescent="0.2">
      <c r="A2375" s="196" t="s">
        <v>456</v>
      </c>
      <c r="B2375" s="197" t="s">
        <v>973</v>
      </c>
      <c r="C2375" s="196" t="s">
        <v>22</v>
      </c>
      <c r="D2375" s="196" t="s">
        <v>974</v>
      </c>
      <c r="E2375" s="412" t="s">
        <v>455</v>
      </c>
      <c r="F2375" s="412"/>
      <c r="G2375" s="198" t="s">
        <v>175</v>
      </c>
      <c r="H2375" s="199">
        <v>0.22438369999999999</v>
      </c>
      <c r="I2375" s="200">
        <v>35.56</v>
      </c>
      <c r="J2375" s="200">
        <v>7.97</v>
      </c>
    </row>
    <row r="2376" spans="1:10" customFormat="1" ht="26.1" customHeight="1" x14ac:dyDescent="0.2">
      <c r="A2376" s="196" t="s">
        <v>456</v>
      </c>
      <c r="B2376" s="197" t="s">
        <v>971</v>
      </c>
      <c r="C2376" s="196" t="s">
        <v>22</v>
      </c>
      <c r="D2376" s="196" t="s">
        <v>972</v>
      </c>
      <c r="E2376" s="412" t="s">
        <v>455</v>
      </c>
      <c r="F2376" s="412"/>
      <c r="G2376" s="198" t="s">
        <v>175</v>
      </c>
      <c r="H2376" s="199">
        <v>0.1121919</v>
      </c>
      <c r="I2376" s="200">
        <v>26.6</v>
      </c>
      <c r="J2376" s="200">
        <v>2.98</v>
      </c>
    </row>
    <row r="2377" spans="1:10" customFormat="1" ht="26.1" customHeight="1" x14ac:dyDescent="0.2">
      <c r="A2377" s="201" t="s">
        <v>457</v>
      </c>
      <c r="B2377" s="202" t="s">
        <v>1333</v>
      </c>
      <c r="C2377" s="201" t="s">
        <v>22</v>
      </c>
      <c r="D2377" s="201" t="s">
        <v>1334</v>
      </c>
      <c r="E2377" s="408" t="s">
        <v>460</v>
      </c>
      <c r="F2377" s="408"/>
      <c r="G2377" s="203" t="s">
        <v>28</v>
      </c>
      <c r="H2377" s="204">
        <v>1</v>
      </c>
      <c r="I2377" s="205">
        <v>11.46</v>
      </c>
      <c r="J2377" s="205">
        <v>11.46</v>
      </c>
    </row>
    <row r="2378" spans="1:10" customFormat="1" ht="39" customHeight="1" x14ac:dyDescent="0.2">
      <c r="A2378" s="201" t="s">
        <v>457</v>
      </c>
      <c r="B2378" s="202" t="s">
        <v>1137</v>
      </c>
      <c r="C2378" s="201" t="s">
        <v>22</v>
      </c>
      <c r="D2378" s="201" t="s">
        <v>1138</v>
      </c>
      <c r="E2378" s="408" t="s">
        <v>460</v>
      </c>
      <c r="F2378" s="408"/>
      <c r="G2378" s="203" t="s">
        <v>28</v>
      </c>
      <c r="H2378" s="204">
        <v>2</v>
      </c>
      <c r="I2378" s="205">
        <v>0.2</v>
      </c>
      <c r="J2378" s="205">
        <v>0.4</v>
      </c>
    </row>
    <row r="2379" spans="1:10" customFormat="1" x14ac:dyDescent="0.2">
      <c r="A2379" s="206"/>
      <c r="B2379" s="206"/>
      <c r="C2379" s="206"/>
      <c r="D2379" s="206"/>
      <c r="E2379" s="206" t="s">
        <v>470</v>
      </c>
      <c r="F2379" s="207">
        <v>8.1300000000000008</v>
      </c>
      <c r="G2379" s="206" t="s">
        <v>471</v>
      </c>
      <c r="H2379" s="207">
        <v>0</v>
      </c>
      <c r="I2379" s="206" t="s">
        <v>472</v>
      </c>
      <c r="J2379" s="207">
        <v>8.1300000000000008</v>
      </c>
    </row>
    <row r="2380" spans="1:10" customFormat="1" ht="15" thickBot="1" x14ac:dyDescent="0.25">
      <c r="A2380" s="206"/>
      <c r="B2380" s="206"/>
      <c r="C2380" s="206"/>
      <c r="D2380" s="206"/>
      <c r="E2380" s="206" t="s">
        <v>473</v>
      </c>
      <c r="F2380" s="207">
        <v>5.36</v>
      </c>
      <c r="G2380" s="206"/>
      <c r="H2380" s="409" t="s">
        <v>474</v>
      </c>
      <c r="I2380" s="409"/>
      <c r="J2380" s="207">
        <v>28.17</v>
      </c>
    </row>
    <row r="2381" spans="1:10" customFormat="1" ht="0.95" customHeight="1" thickTop="1" x14ac:dyDescent="0.2">
      <c r="A2381" s="208"/>
      <c r="B2381" s="208"/>
      <c r="C2381" s="208"/>
      <c r="D2381" s="208"/>
      <c r="E2381" s="208"/>
      <c r="F2381" s="208"/>
      <c r="G2381" s="208"/>
      <c r="H2381" s="208"/>
      <c r="I2381" s="208"/>
      <c r="J2381" s="208"/>
    </row>
    <row r="2382" spans="1:10" customFormat="1" ht="18" customHeight="1" x14ac:dyDescent="0.2">
      <c r="A2382" s="143"/>
      <c r="B2382" s="144" t="s">
        <v>7</v>
      </c>
      <c r="C2382" s="143" t="s">
        <v>8</v>
      </c>
      <c r="D2382" s="143" t="s">
        <v>9</v>
      </c>
      <c r="E2382" s="410" t="s">
        <v>453</v>
      </c>
      <c r="F2382" s="410"/>
      <c r="G2382" s="145" t="s">
        <v>10</v>
      </c>
      <c r="H2382" s="144" t="s">
        <v>11</v>
      </c>
      <c r="I2382" s="144" t="s">
        <v>12</v>
      </c>
      <c r="J2382" s="144" t="s">
        <v>14</v>
      </c>
    </row>
    <row r="2383" spans="1:10" customFormat="1" ht="39" customHeight="1" x14ac:dyDescent="0.2">
      <c r="A2383" s="156" t="s">
        <v>454</v>
      </c>
      <c r="B2383" s="158" t="s">
        <v>607</v>
      </c>
      <c r="C2383" s="156" t="s">
        <v>22</v>
      </c>
      <c r="D2383" s="156" t="s">
        <v>2290</v>
      </c>
      <c r="E2383" s="411" t="s">
        <v>563</v>
      </c>
      <c r="F2383" s="411"/>
      <c r="G2383" s="157" t="s">
        <v>28</v>
      </c>
      <c r="H2383" s="195">
        <v>1</v>
      </c>
      <c r="I2383" s="159">
        <v>18.14</v>
      </c>
      <c r="J2383" s="159">
        <v>18.14</v>
      </c>
    </row>
    <row r="2384" spans="1:10" customFormat="1" ht="26.1" customHeight="1" x14ac:dyDescent="0.2">
      <c r="A2384" s="196" t="s">
        <v>456</v>
      </c>
      <c r="B2384" s="197" t="s">
        <v>971</v>
      </c>
      <c r="C2384" s="196" t="s">
        <v>22</v>
      </c>
      <c r="D2384" s="196" t="s">
        <v>972</v>
      </c>
      <c r="E2384" s="412" t="s">
        <v>455</v>
      </c>
      <c r="F2384" s="412"/>
      <c r="G2384" s="198" t="s">
        <v>175</v>
      </c>
      <c r="H2384" s="199">
        <v>5.6463600000000003E-2</v>
      </c>
      <c r="I2384" s="200">
        <v>26.6</v>
      </c>
      <c r="J2384" s="200">
        <v>1.5</v>
      </c>
    </row>
    <row r="2385" spans="1:10" customFormat="1" ht="24" customHeight="1" x14ac:dyDescent="0.2">
      <c r="A2385" s="196" t="s">
        <v>456</v>
      </c>
      <c r="B2385" s="197" t="s">
        <v>973</v>
      </c>
      <c r="C2385" s="196" t="s">
        <v>22</v>
      </c>
      <c r="D2385" s="196" t="s">
        <v>974</v>
      </c>
      <c r="E2385" s="412" t="s">
        <v>455</v>
      </c>
      <c r="F2385" s="412"/>
      <c r="G2385" s="198" t="s">
        <v>175</v>
      </c>
      <c r="H2385" s="199">
        <v>0.1129271</v>
      </c>
      <c r="I2385" s="200">
        <v>35.56</v>
      </c>
      <c r="J2385" s="200">
        <v>4.01</v>
      </c>
    </row>
    <row r="2386" spans="1:10" customFormat="1" ht="26.1" customHeight="1" x14ac:dyDescent="0.2">
      <c r="A2386" s="201" t="s">
        <v>457</v>
      </c>
      <c r="B2386" s="202" t="s">
        <v>1335</v>
      </c>
      <c r="C2386" s="201" t="s">
        <v>22</v>
      </c>
      <c r="D2386" s="201" t="s">
        <v>1336</v>
      </c>
      <c r="E2386" s="408" t="s">
        <v>460</v>
      </c>
      <c r="F2386" s="408"/>
      <c r="G2386" s="203" t="s">
        <v>28</v>
      </c>
      <c r="H2386" s="204">
        <v>1</v>
      </c>
      <c r="I2386" s="205">
        <v>12.63</v>
      </c>
      <c r="J2386" s="205">
        <v>12.63</v>
      </c>
    </row>
    <row r="2387" spans="1:10" customFormat="1" x14ac:dyDescent="0.2">
      <c r="A2387" s="206"/>
      <c r="B2387" s="206"/>
      <c r="C2387" s="206"/>
      <c r="D2387" s="206"/>
      <c r="E2387" s="206" t="s">
        <v>470</v>
      </c>
      <c r="F2387" s="207">
        <v>4.08</v>
      </c>
      <c r="G2387" s="206" t="s">
        <v>471</v>
      </c>
      <c r="H2387" s="207">
        <v>0</v>
      </c>
      <c r="I2387" s="206" t="s">
        <v>472</v>
      </c>
      <c r="J2387" s="207">
        <v>4.08</v>
      </c>
    </row>
    <row r="2388" spans="1:10" customFormat="1" ht="15" thickBot="1" x14ac:dyDescent="0.25">
      <c r="A2388" s="206"/>
      <c r="B2388" s="206"/>
      <c r="C2388" s="206"/>
      <c r="D2388" s="206"/>
      <c r="E2388" s="206" t="s">
        <v>473</v>
      </c>
      <c r="F2388" s="207">
        <v>4.2699999999999996</v>
      </c>
      <c r="G2388" s="206"/>
      <c r="H2388" s="409" t="s">
        <v>474</v>
      </c>
      <c r="I2388" s="409"/>
      <c r="J2388" s="207">
        <v>22.41</v>
      </c>
    </row>
    <row r="2389" spans="1:10" customFormat="1" ht="0.95" customHeight="1" thickTop="1" x14ac:dyDescent="0.2">
      <c r="A2389" s="208"/>
      <c r="B2389" s="208"/>
      <c r="C2389" s="208"/>
      <c r="D2389" s="208"/>
      <c r="E2389" s="208"/>
      <c r="F2389" s="208"/>
      <c r="G2389" s="208"/>
      <c r="H2389" s="208"/>
      <c r="I2389" s="208"/>
      <c r="J2389" s="208"/>
    </row>
    <row r="2390" spans="1:10" customFormat="1" ht="18" customHeight="1" x14ac:dyDescent="0.2">
      <c r="A2390" s="143"/>
      <c r="B2390" s="144" t="s">
        <v>7</v>
      </c>
      <c r="C2390" s="143" t="s">
        <v>8</v>
      </c>
      <c r="D2390" s="143" t="s">
        <v>9</v>
      </c>
      <c r="E2390" s="410" t="s">
        <v>453</v>
      </c>
      <c r="F2390" s="410"/>
      <c r="G2390" s="145" t="s">
        <v>10</v>
      </c>
      <c r="H2390" s="144" t="s">
        <v>11</v>
      </c>
      <c r="I2390" s="144" t="s">
        <v>12</v>
      </c>
      <c r="J2390" s="144" t="s">
        <v>14</v>
      </c>
    </row>
    <row r="2391" spans="1:10" customFormat="1" ht="26.1" customHeight="1" x14ac:dyDescent="0.2">
      <c r="A2391" s="156" t="s">
        <v>454</v>
      </c>
      <c r="B2391" s="158" t="s">
        <v>1217</v>
      </c>
      <c r="C2391" s="156" t="s">
        <v>22</v>
      </c>
      <c r="D2391" s="156" t="s">
        <v>1218</v>
      </c>
      <c r="E2391" s="411" t="s">
        <v>781</v>
      </c>
      <c r="F2391" s="411"/>
      <c r="G2391" s="157" t="s">
        <v>251</v>
      </c>
      <c r="H2391" s="195">
        <v>1</v>
      </c>
      <c r="I2391" s="159">
        <v>12.55</v>
      </c>
      <c r="J2391" s="159">
        <v>12.55</v>
      </c>
    </row>
    <row r="2392" spans="1:10" customFormat="1" ht="24" customHeight="1" x14ac:dyDescent="0.2">
      <c r="A2392" s="196" t="s">
        <v>456</v>
      </c>
      <c r="B2392" s="197" t="s">
        <v>782</v>
      </c>
      <c r="C2392" s="196" t="s">
        <v>22</v>
      </c>
      <c r="D2392" s="196" t="s">
        <v>783</v>
      </c>
      <c r="E2392" s="412" t="s">
        <v>455</v>
      </c>
      <c r="F2392" s="412"/>
      <c r="G2392" s="198" t="s">
        <v>175</v>
      </c>
      <c r="H2392" s="199">
        <v>9.3299999999999994E-2</v>
      </c>
      <c r="I2392" s="200">
        <v>34.04</v>
      </c>
      <c r="J2392" s="200">
        <v>3.17</v>
      </c>
    </row>
    <row r="2393" spans="1:10" customFormat="1" ht="24" customHeight="1" x14ac:dyDescent="0.2">
      <c r="A2393" s="196" t="s">
        <v>456</v>
      </c>
      <c r="B2393" s="197" t="s">
        <v>779</v>
      </c>
      <c r="C2393" s="196" t="s">
        <v>22</v>
      </c>
      <c r="D2393" s="196" t="s">
        <v>780</v>
      </c>
      <c r="E2393" s="412" t="s">
        <v>455</v>
      </c>
      <c r="F2393" s="412"/>
      <c r="G2393" s="198" t="s">
        <v>175</v>
      </c>
      <c r="H2393" s="199">
        <v>1.52E-2</v>
      </c>
      <c r="I2393" s="200">
        <v>25.98</v>
      </c>
      <c r="J2393" s="200">
        <v>0.39</v>
      </c>
    </row>
    <row r="2394" spans="1:10" customFormat="1" ht="26.1" customHeight="1" x14ac:dyDescent="0.2">
      <c r="A2394" s="201" t="s">
        <v>457</v>
      </c>
      <c r="B2394" s="202" t="s">
        <v>1337</v>
      </c>
      <c r="C2394" s="201" t="s">
        <v>22</v>
      </c>
      <c r="D2394" s="201" t="s">
        <v>1338</v>
      </c>
      <c r="E2394" s="408" t="s">
        <v>460</v>
      </c>
      <c r="F2394" s="408"/>
      <c r="G2394" s="203" t="s">
        <v>251</v>
      </c>
      <c r="H2394" s="204">
        <v>1.07</v>
      </c>
      <c r="I2394" s="205">
        <v>8.41</v>
      </c>
      <c r="J2394" s="205">
        <v>8.9986999999999995</v>
      </c>
    </row>
    <row r="2395" spans="1:10" customFormat="1" x14ac:dyDescent="0.2">
      <c r="A2395" s="206"/>
      <c r="B2395" s="206"/>
      <c r="C2395" s="206"/>
      <c r="D2395" s="206"/>
      <c r="E2395" s="206" t="s">
        <v>470</v>
      </c>
      <c r="F2395" s="207">
        <v>2.66</v>
      </c>
      <c r="G2395" s="206" t="s">
        <v>471</v>
      </c>
      <c r="H2395" s="207">
        <v>0</v>
      </c>
      <c r="I2395" s="206" t="s">
        <v>472</v>
      </c>
      <c r="J2395" s="207">
        <v>2.66</v>
      </c>
    </row>
    <row r="2396" spans="1:10" customFormat="1" ht="15" thickBot="1" x14ac:dyDescent="0.25">
      <c r="A2396" s="206"/>
      <c r="B2396" s="206"/>
      <c r="C2396" s="206"/>
      <c r="D2396" s="206"/>
      <c r="E2396" s="206" t="s">
        <v>473</v>
      </c>
      <c r="F2396" s="207">
        <v>2.95</v>
      </c>
      <c r="G2396" s="206"/>
      <c r="H2396" s="409" t="s">
        <v>474</v>
      </c>
      <c r="I2396" s="409"/>
      <c r="J2396" s="207">
        <v>15.5</v>
      </c>
    </row>
    <row r="2397" spans="1:10" customFormat="1" ht="0.95" customHeight="1" thickTop="1" x14ac:dyDescent="0.2">
      <c r="A2397" s="208"/>
      <c r="B2397" s="208"/>
      <c r="C2397" s="208"/>
      <c r="D2397" s="208"/>
      <c r="E2397" s="208"/>
      <c r="F2397" s="208"/>
      <c r="G2397" s="208"/>
      <c r="H2397" s="208"/>
      <c r="I2397" s="208"/>
      <c r="J2397" s="208"/>
    </row>
    <row r="2398" spans="1:10" customFormat="1" ht="18" customHeight="1" x14ac:dyDescent="0.2">
      <c r="A2398" s="143"/>
      <c r="B2398" s="144" t="s">
        <v>7</v>
      </c>
      <c r="C2398" s="143" t="s">
        <v>8</v>
      </c>
      <c r="D2398" s="143" t="s">
        <v>9</v>
      </c>
      <c r="E2398" s="410" t="s">
        <v>453</v>
      </c>
      <c r="F2398" s="410"/>
      <c r="G2398" s="145" t="s">
        <v>10</v>
      </c>
      <c r="H2398" s="144" t="s">
        <v>11</v>
      </c>
      <c r="I2398" s="144" t="s">
        <v>12</v>
      </c>
      <c r="J2398" s="144" t="s">
        <v>14</v>
      </c>
    </row>
    <row r="2399" spans="1:10" customFormat="1" ht="39" customHeight="1" x14ac:dyDescent="0.2">
      <c r="A2399" s="156" t="s">
        <v>454</v>
      </c>
      <c r="B2399" s="158" t="s">
        <v>948</v>
      </c>
      <c r="C2399" s="156" t="s">
        <v>22</v>
      </c>
      <c r="D2399" s="156" t="s">
        <v>2324</v>
      </c>
      <c r="E2399" s="411" t="s">
        <v>608</v>
      </c>
      <c r="F2399" s="411"/>
      <c r="G2399" s="157" t="s">
        <v>28</v>
      </c>
      <c r="H2399" s="195">
        <v>1</v>
      </c>
      <c r="I2399" s="159">
        <v>137.08000000000001</v>
      </c>
      <c r="J2399" s="159">
        <v>137.08000000000001</v>
      </c>
    </row>
    <row r="2400" spans="1:10" customFormat="1" ht="24" customHeight="1" x14ac:dyDescent="0.2">
      <c r="A2400" s="196" t="s">
        <v>456</v>
      </c>
      <c r="B2400" s="197" t="s">
        <v>493</v>
      </c>
      <c r="C2400" s="196" t="s">
        <v>22</v>
      </c>
      <c r="D2400" s="196" t="s">
        <v>494</v>
      </c>
      <c r="E2400" s="412" t="s">
        <v>455</v>
      </c>
      <c r="F2400" s="412"/>
      <c r="G2400" s="198" t="s">
        <v>175</v>
      </c>
      <c r="H2400" s="199">
        <v>0.34415790000000002</v>
      </c>
      <c r="I2400" s="200">
        <v>24.6</v>
      </c>
      <c r="J2400" s="200">
        <v>8.4600000000000009</v>
      </c>
    </row>
    <row r="2401" spans="1:10" customFormat="1" ht="24" customHeight="1" x14ac:dyDescent="0.2">
      <c r="A2401" s="196" t="s">
        <v>456</v>
      </c>
      <c r="B2401" s="197" t="s">
        <v>830</v>
      </c>
      <c r="C2401" s="196" t="s">
        <v>22</v>
      </c>
      <c r="D2401" s="196" t="s">
        <v>831</v>
      </c>
      <c r="E2401" s="412" t="s">
        <v>455</v>
      </c>
      <c r="F2401" s="412"/>
      <c r="G2401" s="198" t="s">
        <v>175</v>
      </c>
      <c r="H2401" s="199">
        <v>0.89662189999999997</v>
      </c>
      <c r="I2401" s="200">
        <v>35.74</v>
      </c>
      <c r="J2401" s="200">
        <v>32.04</v>
      </c>
    </row>
    <row r="2402" spans="1:10" customFormat="1" ht="24" customHeight="1" x14ac:dyDescent="0.2">
      <c r="A2402" s="201" t="s">
        <v>457</v>
      </c>
      <c r="B2402" s="202" t="s">
        <v>940</v>
      </c>
      <c r="C2402" s="201" t="s">
        <v>22</v>
      </c>
      <c r="D2402" s="201" t="s">
        <v>941</v>
      </c>
      <c r="E2402" s="408" t="s">
        <v>460</v>
      </c>
      <c r="F2402" s="408"/>
      <c r="G2402" s="203" t="s">
        <v>251</v>
      </c>
      <c r="H2402" s="204">
        <v>0.3514234</v>
      </c>
      <c r="I2402" s="205">
        <v>33.200000000000003</v>
      </c>
      <c r="J2402" s="205">
        <v>11.6672569</v>
      </c>
    </row>
    <row r="2403" spans="1:10" customFormat="1" ht="26.1" customHeight="1" x14ac:dyDescent="0.2">
      <c r="A2403" s="201" t="s">
        <v>457</v>
      </c>
      <c r="B2403" s="202" t="s">
        <v>1339</v>
      </c>
      <c r="C2403" s="201" t="s">
        <v>22</v>
      </c>
      <c r="D2403" s="201" t="s">
        <v>1340</v>
      </c>
      <c r="E2403" s="408" t="s">
        <v>460</v>
      </c>
      <c r="F2403" s="408"/>
      <c r="G2403" s="203" t="s">
        <v>28</v>
      </c>
      <c r="H2403" s="204">
        <v>1</v>
      </c>
      <c r="I2403" s="205">
        <v>84.92</v>
      </c>
      <c r="J2403" s="205">
        <v>84.92</v>
      </c>
    </row>
    <row r="2404" spans="1:10" customFormat="1" x14ac:dyDescent="0.2">
      <c r="A2404" s="206"/>
      <c r="B2404" s="206"/>
      <c r="C2404" s="206"/>
      <c r="D2404" s="206"/>
      <c r="E2404" s="206" t="s">
        <v>470</v>
      </c>
      <c r="F2404" s="207">
        <v>30.27</v>
      </c>
      <c r="G2404" s="206" t="s">
        <v>471</v>
      </c>
      <c r="H2404" s="207">
        <v>0</v>
      </c>
      <c r="I2404" s="206" t="s">
        <v>472</v>
      </c>
      <c r="J2404" s="207">
        <v>30.27</v>
      </c>
    </row>
    <row r="2405" spans="1:10" customFormat="1" ht="15" thickBot="1" x14ac:dyDescent="0.25">
      <c r="A2405" s="206"/>
      <c r="B2405" s="206"/>
      <c r="C2405" s="206"/>
      <c r="D2405" s="206"/>
      <c r="E2405" s="206" t="s">
        <v>473</v>
      </c>
      <c r="F2405" s="207">
        <v>32.26</v>
      </c>
      <c r="G2405" s="206"/>
      <c r="H2405" s="409" t="s">
        <v>474</v>
      </c>
      <c r="I2405" s="409"/>
      <c r="J2405" s="207">
        <v>169.34</v>
      </c>
    </row>
    <row r="2406" spans="1:10" customFormat="1" ht="0.95" customHeight="1" thickTop="1" x14ac:dyDescent="0.2">
      <c r="A2406" s="208"/>
      <c r="B2406" s="208"/>
      <c r="C2406" s="208"/>
      <c r="D2406" s="208"/>
      <c r="E2406" s="208"/>
      <c r="F2406" s="208"/>
      <c r="G2406" s="208"/>
      <c r="H2406" s="208"/>
      <c r="I2406" s="208"/>
      <c r="J2406" s="208"/>
    </row>
    <row r="2407" spans="1:10" customFormat="1" ht="18" customHeight="1" x14ac:dyDescent="0.2">
      <c r="A2407" s="143"/>
      <c r="B2407" s="144" t="s">
        <v>7</v>
      </c>
      <c r="C2407" s="143" t="s">
        <v>8</v>
      </c>
      <c r="D2407" s="143" t="s">
        <v>9</v>
      </c>
      <c r="E2407" s="410" t="s">
        <v>453</v>
      </c>
      <c r="F2407" s="410"/>
      <c r="G2407" s="145" t="s">
        <v>10</v>
      </c>
      <c r="H2407" s="144" t="s">
        <v>11</v>
      </c>
      <c r="I2407" s="144" t="s">
        <v>12</v>
      </c>
      <c r="J2407" s="144" t="s">
        <v>14</v>
      </c>
    </row>
    <row r="2408" spans="1:10" customFormat="1" ht="26.1" customHeight="1" x14ac:dyDescent="0.2">
      <c r="A2408" s="156" t="s">
        <v>454</v>
      </c>
      <c r="B2408" s="158" t="s">
        <v>1157</v>
      </c>
      <c r="C2408" s="156" t="s">
        <v>22</v>
      </c>
      <c r="D2408" s="156" t="s">
        <v>1158</v>
      </c>
      <c r="E2408" s="411" t="s">
        <v>455</v>
      </c>
      <c r="F2408" s="411"/>
      <c r="G2408" s="157" t="s">
        <v>175</v>
      </c>
      <c r="H2408" s="195">
        <v>1</v>
      </c>
      <c r="I2408" s="159">
        <v>0.2</v>
      </c>
      <c r="J2408" s="159">
        <v>0.2</v>
      </c>
    </row>
    <row r="2409" spans="1:10" customFormat="1" ht="24" customHeight="1" x14ac:dyDescent="0.2">
      <c r="A2409" s="201" t="s">
        <v>457</v>
      </c>
      <c r="B2409" s="202" t="s">
        <v>1163</v>
      </c>
      <c r="C2409" s="201" t="s">
        <v>22</v>
      </c>
      <c r="D2409" s="201" t="s">
        <v>1164</v>
      </c>
      <c r="E2409" s="408" t="s">
        <v>469</v>
      </c>
      <c r="F2409" s="408"/>
      <c r="G2409" s="203" t="s">
        <v>175</v>
      </c>
      <c r="H2409" s="204">
        <v>1.154E-2</v>
      </c>
      <c r="I2409" s="205">
        <v>17.559999999999999</v>
      </c>
      <c r="J2409" s="205">
        <v>0.2026424</v>
      </c>
    </row>
    <row r="2410" spans="1:10" customFormat="1" x14ac:dyDescent="0.2">
      <c r="A2410" s="206"/>
      <c r="B2410" s="206"/>
      <c r="C2410" s="206"/>
      <c r="D2410" s="206"/>
      <c r="E2410" s="206" t="s">
        <v>470</v>
      </c>
      <c r="F2410" s="207">
        <v>0.2</v>
      </c>
      <c r="G2410" s="206" t="s">
        <v>471</v>
      </c>
      <c r="H2410" s="207">
        <v>0</v>
      </c>
      <c r="I2410" s="206" t="s">
        <v>472</v>
      </c>
      <c r="J2410" s="207">
        <v>0.2</v>
      </c>
    </row>
    <row r="2411" spans="1:10" customFormat="1" ht="15" thickBot="1" x14ac:dyDescent="0.25">
      <c r="A2411" s="206"/>
      <c r="B2411" s="206"/>
      <c r="C2411" s="206"/>
      <c r="D2411" s="206"/>
      <c r="E2411" s="206" t="s">
        <v>473</v>
      </c>
      <c r="F2411" s="207">
        <v>0.04</v>
      </c>
      <c r="G2411" s="206"/>
      <c r="H2411" s="409" t="s">
        <v>474</v>
      </c>
      <c r="I2411" s="409"/>
      <c r="J2411" s="207">
        <v>0.24</v>
      </c>
    </row>
    <row r="2412" spans="1:10" customFormat="1" ht="0.95" customHeight="1" thickTop="1" x14ac:dyDescent="0.2">
      <c r="A2412" s="208"/>
      <c r="B2412" s="208"/>
      <c r="C2412" s="208"/>
      <c r="D2412" s="208"/>
      <c r="E2412" s="208"/>
      <c r="F2412" s="208"/>
      <c r="G2412" s="208"/>
      <c r="H2412" s="208"/>
      <c r="I2412" s="208"/>
      <c r="J2412" s="208"/>
    </row>
    <row r="2413" spans="1:10" customFormat="1" ht="18" customHeight="1" x14ac:dyDescent="0.2">
      <c r="A2413" s="143"/>
      <c r="B2413" s="144" t="s">
        <v>7</v>
      </c>
      <c r="C2413" s="143" t="s">
        <v>8</v>
      </c>
      <c r="D2413" s="143" t="s">
        <v>9</v>
      </c>
      <c r="E2413" s="410" t="s">
        <v>453</v>
      </c>
      <c r="F2413" s="410"/>
      <c r="G2413" s="145" t="s">
        <v>10</v>
      </c>
      <c r="H2413" s="144" t="s">
        <v>11</v>
      </c>
      <c r="I2413" s="144" t="s">
        <v>12</v>
      </c>
      <c r="J2413" s="144" t="s">
        <v>14</v>
      </c>
    </row>
    <row r="2414" spans="1:10" customFormat="1" ht="26.1" customHeight="1" x14ac:dyDescent="0.2">
      <c r="A2414" s="156" t="s">
        <v>454</v>
      </c>
      <c r="B2414" s="158" t="s">
        <v>1173</v>
      </c>
      <c r="C2414" s="156" t="s">
        <v>22</v>
      </c>
      <c r="D2414" s="156" t="s">
        <v>1174</v>
      </c>
      <c r="E2414" s="411" t="s">
        <v>455</v>
      </c>
      <c r="F2414" s="411"/>
      <c r="G2414" s="157" t="s">
        <v>175</v>
      </c>
      <c r="H2414" s="195">
        <v>1</v>
      </c>
      <c r="I2414" s="159">
        <v>0.25</v>
      </c>
      <c r="J2414" s="159">
        <v>0.25</v>
      </c>
    </row>
    <row r="2415" spans="1:10" customFormat="1" ht="24" customHeight="1" x14ac:dyDescent="0.2">
      <c r="A2415" s="201" t="s">
        <v>457</v>
      </c>
      <c r="B2415" s="202" t="s">
        <v>1179</v>
      </c>
      <c r="C2415" s="201" t="s">
        <v>22</v>
      </c>
      <c r="D2415" s="201" t="s">
        <v>1180</v>
      </c>
      <c r="E2415" s="408" t="s">
        <v>469</v>
      </c>
      <c r="F2415" s="408"/>
      <c r="G2415" s="203" t="s">
        <v>175</v>
      </c>
      <c r="H2415" s="204">
        <v>1.4760000000000001E-2</v>
      </c>
      <c r="I2415" s="205">
        <v>17.559999999999999</v>
      </c>
      <c r="J2415" s="205">
        <v>0.25918560000000002</v>
      </c>
    </row>
    <row r="2416" spans="1:10" customFormat="1" x14ac:dyDescent="0.2">
      <c r="A2416" s="206"/>
      <c r="B2416" s="206"/>
      <c r="C2416" s="206"/>
      <c r="D2416" s="206"/>
      <c r="E2416" s="206" t="s">
        <v>470</v>
      </c>
      <c r="F2416" s="207">
        <v>0.25</v>
      </c>
      <c r="G2416" s="206" t="s">
        <v>471</v>
      </c>
      <c r="H2416" s="207">
        <v>0</v>
      </c>
      <c r="I2416" s="206" t="s">
        <v>472</v>
      </c>
      <c r="J2416" s="207">
        <v>0.25</v>
      </c>
    </row>
    <row r="2417" spans="1:10" customFormat="1" ht="15" thickBot="1" x14ac:dyDescent="0.25">
      <c r="A2417" s="206"/>
      <c r="B2417" s="206"/>
      <c r="C2417" s="206"/>
      <c r="D2417" s="206"/>
      <c r="E2417" s="206" t="s">
        <v>473</v>
      </c>
      <c r="F2417" s="207">
        <v>0.05</v>
      </c>
      <c r="G2417" s="206"/>
      <c r="H2417" s="409" t="s">
        <v>474</v>
      </c>
      <c r="I2417" s="409"/>
      <c r="J2417" s="207">
        <v>0.3</v>
      </c>
    </row>
    <row r="2418" spans="1:10" customFormat="1" ht="0.95" customHeight="1" thickTop="1" x14ac:dyDescent="0.2">
      <c r="A2418" s="208"/>
      <c r="B2418" s="208"/>
      <c r="C2418" s="208"/>
      <c r="D2418" s="208"/>
      <c r="E2418" s="208"/>
      <c r="F2418" s="208"/>
      <c r="G2418" s="208"/>
      <c r="H2418" s="208"/>
      <c r="I2418" s="208"/>
      <c r="J2418" s="208"/>
    </row>
    <row r="2419" spans="1:10" customFormat="1" ht="18" customHeight="1" x14ac:dyDescent="0.2">
      <c r="A2419" s="143"/>
      <c r="B2419" s="144" t="s">
        <v>7</v>
      </c>
      <c r="C2419" s="143" t="s">
        <v>8</v>
      </c>
      <c r="D2419" s="143" t="s">
        <v>9</v>
      </c>
      <c r="E2419" s="410" t="s">
        <v>453</v>
      </c>
      <c r="F2419" s="410"/>
      <c r="G2419" s="145" t="s">
        <v>10</v>
      </c>
      <c r="H2419" s="144" t="s">
        <v>11</v>
      </c>
      <c r="I2419" s="144" t="s">
        <v>12</v>
      </c>
      <c r="J2419" s="144" t="s">
        <v>14</v>
      </c>
    </row>
    <row r="2420" spans="1:10" customFormat="1" ht="26.1" customHeight="1" x14ac:dyDescent="0.2">
      <c r="A2420" s="156" t="s">
        <v>454</v>
      </c>
      <c r="B2420" s="158" t="s">
        <v>1189</v>
      </c>
      <c r="C2420" s="156" t="s">
        <v>22</v>
      </c>
      <c r="D2420" s="156" t="s">
        <v>1190</v>
      </c>
      <c r="E2420" s="411" t="s">
        <v>455</v>
      </c>
      <c r="F2420" s="411"/>
      <c r="G2420" s="157" t="s">
        <v>175</v>
      </c>
      <c r="H2420" s="195">
        <v>1</v>
      </c>
      <c r="I2420" s="159">
        <v>0.18</v>
      </c>
      <c r="J2420" s="159">
        <v>0.18</v>
      </c>
    </row>
    <row r="2421" spans="1:10" customFormat="1" ht="24" customHeight="1" x14ac:dyDescent="0.2">
      <c r="A2421" s="201" t="s">
        <v>457</v>
      </c>
      <c r="B2421" s="202" t="s">
        <v>1191</v>
      </c>
      <c r="C2421" s="201" t="s">
        <v>22</v>
      </c>
      <c r="D2421" s="201" t="s">
        <v>1192</v>
      </c>
      <c r="E2421" s="408" t="s">
        <v>469</v>
      </c>
      <c r="F2421" s="408"/>
      <c r="G2421" s="203" t="s">
        <v>175</v>
      </c>
      <c r="H2421" s="204">
        <v>1.154E-2</v>
      </c>
      <c r="I2421" s="205">
        <v>16</v>
      </c>
      <c r="J2421" s="205">
        <v>0.18464</v>
      </c>
    </row>
    <row r="2422" spans="1:10" customFormat="1" x14ac:dyDescent="0.2">
      <c r="A2422" s="206"/>
      <c r="B2422" s="206"/>
      <c r="C2422" s="206"/>
      <c r="D2422" s="206"/>
      <c r="E2422" s="206" t="s">
        <v>470</v>
      </c>
      <c r="F2422" s="207">
        <v>0.18</v>
      </c>
      <c r="G2422" s="206" t="s">
        <v>471</v>
      </c>
      <c r="H2422" s="207">
        <v>0</v>
      </c>
      <c r="I2422" s="206" t="s">
        <v>472</v>
      </c>
      <c r="J2422" s="207">
        <v>0.18</v>
      </c>
    </row>
    <row r="2423" spans="1:10" customFormat="1" ht="15" thickBot="1" x14ac:dyDescent="0.25">
      <c r="A2423" s="206"/>
      <c r="B2423" s="206"/>
      <c r="C2423" s="206"/>
      <c r="D2423" s="206"/>
      <c r="E2423" s="206" t="s">
        <v>473</v>
      </c>
      <c r="F2423" s="207">
        <v>0.04</v>
      </c>
      <c r="G2423" s="206"/>
      <c r="H2423" s="409" t="s">
        <v>474</v>
      </c>
      <c r="I2423" s="409"/>
      <c r="J2423" s="207">
        <v>0.22</v>
      </c>
    </row>
    <row r="2424" spans="1:10" customFormat="1" ht="0.95" customHeight="1" thickTop="1" x14ac:dyDescent="0.2">
      <c r="A2424" s="208"/>
      <c r="B2424" s="208"/>
      <c r="C2424" s="208"/>
      <c r="D2424" s="208"/>
      <c r="E2424" s="208"/>
      <c r="F2424" s="208"/>
      <c r="G2424" s="208"/>
      <c r="H2424" s="208"/>
      <c r="I2424" s="208"/>
      <c r="J2424" s="208"/>
    </row>
    <row r="2425" spans="1:10" customFormat="1" ht="18" customHeight="1" x14ac:dyDescent="0.2">
      <c r="A2425" s="143"/>
      <c r="B2425" s="144" t="s">
        <v>7</v>
      </c>
      <c r="C2425" s="143" t="s">
        <v>8</v>
      </c>
      <c r="D2425" s="143" t="s">
        <v>9</v>
      </c>
      <c r="E2425" s="410" t="s">
        <v>453</v>
      </c>
      <c r="F2425" s="410"/>
      <c r="G2425" s="145" t="s">
        <v>10</v>
      </c>
      <c r="H2425" s="144" t="s">
        <v>11</v>
      </c>
      <c r="I2425" s="144" t="s">
        <v>12</v>
      </c>
      <c r="J2425" s="144" t="s">
        <v>14</v>
      </c>
    </row>
    <row r="2426" spans="1:10" customFormat="1" ht="26.1" customHeight="1" x14ac:dyDescent="0.2">
      <c r="A2426" s="156" t="s">
        <v>454</v>
      </c>
      <c r="B2426" s="158" t="s">
        <v>1211</v>
      </c>
      <c r="C2426" s="156" t="s">
        <v>22</v>
      </c>
      <c r="D2426" s="156" t="s">
        <v>1212</v>
      </c>
      <c r="E2426" s="411" t="s">
        <v>455</v>
      </c>
      <c r="F2426" s="411"/>
      <c r="G2426" s="157" t="s">
        <v>175</v>
      </c>
      <c r="H2426" s="195">
        <v>1</v>
      </c>
      <c r="I2426" s="159">
        <v>0.28999999999999998</v>
      </c>
      <c r="J2426" s="159">
        <v>0.28999999999999998</v>
      </c>
    </row>
    <row r="2427" spans="1:10" customFormat="1" ht="24" customHeight="1" x14ac:dyDescent="0.2">
      <c r="A2427" s="201" t="s">
        <v>457</v>
      </c>
      <c r="B2427" s="202" t="s">
        <v>1213</v>
      </c>
      <c r="C2427" s="201" t="s">
        <v>22</v>
      </c>
      <c r="D2427" s="201" t="s">
        <v>1214</v>
      </c>
      <c r="E2427" s="408" t="s">
        <v>469</v>
      </c>
      <c r="F2427" s="408"/>
      <c r="G2427" s="203" t="s">
        <v>175</v>
      </c>
      <c r="H2427" s="204">
        <v>1.154E-2</v>
      </c>
      <c r="I2427" s="205">
        <v>25.53</v>
      </c>
      <c r="J2427" s="205">
        <v>0.29461619999999999</v>
      </c>
    </row>
    <row r="2428" spans="1:10" customFormat="1" x14ac:dyDescent="0.2">
      <c r="A2428" s="206"/>
      <c r="B2428" s="206"/>
      <c r="C2428" s="206"/>
      <c r="D2428" s="206"/>
      <c r="E2428" s="206" t="s">
        <v>470</v>
      </c>
      <c r="F2428" s="207">
        <v>0.28999999999999998</v>
      </c>
      <c r="G2428" s="206" t="s">
        <v>471</v>
      </c>
      <c r="H2428" s="207">
        <v>0</v>
      </c>
      <c r="I2428" s="206" t="s">
        <v>472</v>
      </c>
      <c r="J2428" s="207">
        <v>0.28999999999999998</v>
      </c>
    </row>
    <row r="2429" spans="1:10" customFormat="1" ht="15" thickBot="1" x14ac:dyDescent="0.25">
      <c r="A2429" s="206"/>
      <c r="B2429" s="206"/>
      <c r="C2429" s="206"/>
      <c r="D2429" s="206"/>
      <c r="E2429" s="206" t="s">
        <v>473</v>
      </c>
      <c r="F2429" s="207">
        <v>0.06</v>
      </c>
      <c r="G2429" s="206"/>
      <c r="H2429" s="409" t="s">
        <v>474</v>
      </c>
      <c r="I2429" s="409"/>
      <c r="J2429" s="207">
        <v>0.35</v>
      </c>
    </row>
    <row r="2430" spans="1:10" customFormat="1" ht="0.95" customHeight="1" thickTop="1" x14ac:dyDescent="0.2">
      <c r="A2430" s="208"/>
      <c r="B2430" s="208"/>
      <c r="C2430" s="208"/>
      <c r="D2430" s="208"/>
      <c r="E2430" s="208"/>
      <c r="F2430" s="208"/>
      <c r="G2430" s="208"/>
      <c r="H2430" s="208"/>
      <c r="I2430" s="208"/>
      <c r="J2430" s="208"/>
    </row>
    <row r="2431" spans="1:10" customFormat="1" ht="18" customHeight="1" x14ac:dyDescent="0.2">
      <c r="A2431" s="143"/>
      <c r="B2431" s="144" t="s">
        <v>7</v>
      </c>
      <c r="C2431" s="143" t="s">
        <v>8</v>
      </c>
      <c r="D2431" s="143" t="s">
        <v>9</v>
      </c>
      <c r="E2431" s="410" t="s">
        <v>453</v>
      </c>
      <c r="F2431" s="410"/>
      <c r="G2431" s="145" t="s">
        <v>10</v>
      </c>
      <c r="H2431" s="144" t="s">
        <v>11</v>
      </c>
      <c r="I2431" s="144" t="s">
        <v>12</v>
      </c>
      <c r="J2431" s="144" t="s">
        <v>14</v>
      </c>
    </row>
    <row r="2432" spans="1:10" customFormat="1" ht="26.1" customHeight="1" x14ac:dyDescent="0.2">
      <c r="A2432" s="156" t="s">
        <v>454</v>
      </c>
      <c r="B2432" s="158" t="s">
        <v>1219</v>
      </c>
      <c r="C2432" s="156" t="s">
        <v>22</v>
      </c>
      <c r="D2432" s="156" t="s">
        <v>1220</v>
      </c>
      <c r="E2432" s="411" t="s">
        <v>455</v>
      </c>
      <c r="F2432" s="411"/>
      <c r="G2432" s="157" t="s">
        <v>175</v>
      </c>
      <c r="H2432" s="195">
        <v>1</v>
      </c>
      <c r="I2432" s="159">
        <v>0.65</v>
      </c>
      <c r="J2432" s="159">
        <v>0.65</v>
      </c>
    </row>
    <row r="2433" spans="1:10" customFormat="1" ht="24" customHeight="1" x14ac:dyDescent="0.2">
      <c r="A2433" s="201" t="s">
        <v>457</v>
      </c>
      <c r="B2433" s="202" t="s">
        <v>1225</v>
      </c>
      <c r="C2433" s="201" t="s">
        <v>22</v>
      </c>
      <c r="D2433" s="201" t="s">
        <v>1226</v>
      </c>
      <c r="E2433" s="408" t="s">
        <v>469</v>
      </c>
      <c r="F2433" s="408"/>
      <c r="G2433" s="203" t="s">
        <v>175</v>
      </c>
      <c r="H2433" s="204">
        <v>3.7319999999999999E-2</v>
      </c>
      <c r="I2433" s="205">
        <v>17.559999999999999</v>
      </c>
      <c r="J2433" s="205">
        <v>0.65533920000000001</v>
      </c>
    </row>
    <row r="2434" spans="1:10" customFormat="1" x14ac:dyDescent="0.2">
      <c r="A2434" s="206"/>
      <c r="B2434" s="206"/>
      <c r="C2434" s="206"/>
      <c r="D2434" s="206"/>
      <c r="E2434" s="206" t="s">
        <v>470</v>
      </c>
      <c r="F2434" s="207">
        <v>0.65</v>
      </c>
      <c r="G2434" s="206" t="s">
        <v>471</v>
      </c>
      <c r="H2434" s="207">
        <v>0</v>
      </c>
      <c r="I2434" s="206" t="s">
        <v>472</v>
      </c>
      <c r="J2434" s="207">
        <v>0.65</v>
      </c>
    </row>
    <row r="2435" spans="1:10" customFormat="1" ht="15" thickBot="1" x14ac:dyDescent="0.25">
      <c r="A2435" s="206"/>
      <c r="B2435" s="206"/>
      <c r="C2435" s="206"/>
      <c r="D2435" s="206"/>
      <c r="E2435" s="206" t="s">
        <v>473</v>
      </c>
      <c r="F2435" s="207">
        <v>0.15</v>
      </c>
      <c r="G2435" s="206"/>
      <c r="H2435" s="409" t="s">
        <v>474</v>
      </c>
      <c r="I2435" s="409"/>
      <c r="J2435" s="207">
        <v>0.8</v>
      </c>
    </row>
    <row r="2436" spans="1:10" customFormat="1" ht="0.95" customHeight="1" thickTop="1" x14ac:dyDescent="0.2">
      <c r="A2436" s="208"/>
      <c r="B2436" s="208"/>
      <c r="C2436" s="208"/>
      <c r="D2436" s="208"/>
      <c r="E2436" s="208"/>
      <c r="F2436" s="208"/>
      <c r="G2436" s="208"/>
      <c r="H2436" s="208"/>
      <c r="I2436" s="208"/>
      <c r="J2436" s="208"/>
    </row>
    <row r="2437" spans="1:10" customFormat="1" ht="18" customHeight="1" x14ac:dyDescent="0.2">
      <c r="A2437" s="143"/>
      <c r="B2437" s="144" t="s">
        <v>7</v>
      </c>
      <c r="C2437" s="143" t="s">
        <v>8</v>
      </c>
      <c r="D2437" s="143" t="s">
        <v>9</v>
      </c>
      <c r="E2437" s="410" t="s">
        <v>453</v>
      </c>
      <c r="F2437" s="410"/>
      <c r="G2437" s="145" t="s">
        <v>10</v>
      </c>
      <c r="H2437" s="144" t="s">
        <v>11</v>
      </c>
      <c r="I2437" s="144" t="s">
        <v>12</v>
      </c>
      <c r="J2437" s="144" t="s">
        <v>14</v>
      </c>
    </row>
    <row r="2438" spans="1:10" customFormat="1" ht="39" customHeight="1" x14ac:dyDescent="0.2">
      <c r="A2438" s="156" t="s">
        <v>454</v>
      </c>
      <c r="B2438" s="158" t="s">
        <v>1227</v>
      </c>
      <c r="C2438" s="156" t="s">
        <v>22</v>
      </c>
      <c r="D2438" s="156" t="s">
        <v>1228</v>
      </c>
      <c r="E2438" s="411" t="s">
        <v>455</v>
      </c>
      <c r="F2438" s="411"/>
      <c r="G2438" s="157" t="s">
        <v>175</v>
      </c>
      <c r="H2438" s="195">
        <v>1</v>
      </c>
      <c r="I2438" s="159">
        <v>0.31</v>
      </c>
      <c r="J2438" s="159">
        <v>0.31</v>
      </c>
    </row>
    <row r="2439" spans="1:10" customFormat="1" ht="26.1" customHeight="1" x14ac:dyDescent="0.2">
      <c r="A2439" s="201" t="s">
        <v>457</v>
      </c>
      <c r="B2439" s="202" t="s">
        <v>1229</v>
      </c>
      <c r="C2439" s="201" t="s">
        <v>22</v>
      </c>
      <c r="D2439" s="201" t="s">
        <v>1230</v>
      </c>
      <c r="E2439" s="408" t="s">
        <v>469</v>
      </c>
      <c r="F2439" s="408"/>
      <c r="G2439" s="203" t="s">
        <v>175</v>
      </c>
      <c r="H2439" s="204">
        <v>1.7979999999999999E-2</v>
      </c>
      <c r="I2439" s="205">
        <v>17.559999999999999</v>
      </c>
      <c r="J2439" s="205">
        <v>0.31572879999999998</v>
      </c>
    </row>
    <row r="2440" spans="1:10" customFormat="1" x14ac:dyDescent="0.2">
      <c r="A2440" s="206"/>
      <c r="B2440" s="206"/>
      <c r="C2440" s="206"/>
      <c r="D2440" s="206"/>
      <c r="E2440" s="206" t="s">
        <v>470</v>
      </c>
      <c r="F2440" s="207">
        <v>0.31</v>
      </c>
      <c r="G2440" s="206" t="s">
        <v>471</v>
      </c>
      <c r="H2440" s="207">
        <v>0</v>
      </c>
      <c r="I2440" s="206" t="s">
        <v>472</v>
      </c>
      <c r="J2440" s="207">
        <v>0.31</v>
      </c>
    </row>
    <row r="2441" spans="1:10" customFormat="1" ht="15" thickBot="1" x14ac:dyDescent="0.25">
      <c r="A2441" s="206"/>
      <c r="B2441" s="206"/>
      <c r="C2441" s="206"/>
      <c r="D2441" s="206"/>
      <c r="E2441" s="206" t="s">
        <v>473</v>
      </c>
      <c r="F2441" s="207">
        <v>7.0000000000000007E-2</v>
      </c>
      <c r="G2441" s="206"/>
      <c r="H2441" s="409" t="s">
        <v>474</v>
      </c>
      <c r="I2441" s="409"/>
      <c r="J2441" s="207">
        <v>0.38</v>
      </c>
    </row>
    <row r="2442" spans="1:10" customFormat="1" ht="0.95" customHeight="1" thickTop="1" x14ac:dyDescent="0.2">
      <c r="A2442" s="208"/>
      <c r="B2442" s="208"/>
      <c r="C2442" s="208"/>
      <c r="D2442" s="208"/>
      <c r="E2442" s="208"/>
      <c r="F2442" s="208"/>
      <c r="G2442" s="208"/>
      <c r="H2442" s="208"/>
      <c r="I2442" s="208"/>
      <c r="J2442" s="208"/>
    </row>
    <row r="2443" spans="1:10" customFormat="1" ht="18" customHeight="1" x14ac:dyDescent="0.2">
      <c r="A2443" s="143"/>
      <c r="B2443" s="144" t="s">
        <v>7</v>
      </c>
      <c r="C2443" s="143" t="s">
        <v>8</v>
      </c>
      <c r="D2443" s="143" t="s">
        <v>9</v>
      </c>
      <c r="E2443" s="410" t="s">
        <v>453</v>
      </c>
      <c r="F2443" s="410"/>
      <c r="G2443" s="145" t="s">
        <v>10</v>
      </c>
      <c r="H2443" s="144" t="s">
        <v>11</v>
      </c>
      <c r="I2443" s="144" t="s">
        <v>12</v>
      </c>
      <c r="J2443" s="144" t="s">
        <v>14</v>
      </c>
    </row>
    <row r="2444" spans="1:10" customFormat="1" ht="26.1" customHeight="1" x14ac:dyDescent="0.2">
      <c r="A2444" s="156" t="s">
        <v>454</v>
      </c>
      <c r="B2444" s="158" t="s">
        <v>1235</v>
      </c>
      <c r="C2444" s="156" t="s">
        <v>22</v>
      </c>
      <c r="D2444" s="156" t="s">
        <v>1236</v>
      </c>
      <c r="E2444" s="411" t="s">
        <v>455</v>
      </c>
      <c r="F2444" s="411"/>
      <c r="G2444" s="157" t="s">
        <v>175</v>
      </c>
      <c r="H2444" s="195">
        <v>1</v>
      </c>
      <c r="I2444" s="159">
        <v>0.2</v>
      </c>
      <c r="J2444" s="159">
        <v>0.2</v>
      </c>
    </row>
    <row r="2445" spans="1:10" customFormat="1" ht="24" customHeight="1" x14ac:dyDescent="0.2">
      <c r="A2445" s="201" t="s">
        <v>457</v>
      </c>
      <c r="B2445" s="202" t="s">
        <v>1237</v>
      </c>
      <c r="C2445" s="201" t="s">
        <v>22</v>
      </c>
      <c r="D2445" s="201" t="s">
        <v>1238</v>
      </c>
      <c r="E2445" s="408" t="s">
        <v>469</v>
      </c>
      <c r="F2445" s="408"/>
      <c r="G2445" s="203" t="s">
        <v>175</v>
      </c>
      <c r="H2445" s="204">
        <v>1.154E-2</v>
      </c>
      <c r="I2445" s="205">
        <v>17.559999999999999</v>
      </c>
      <c r="J2445" s="205">
        <v>0.2026424</v>
      </c>
    </row>
    <row r="2446" spans="1:10" customFormat="1" x14ac:dyDescent="0.2">
      <c r="A2446" s="206"/>
      <c r="B2446" s="206"/>
      <c r="C2446" s="206"/>
      <c r="D2446" s="206"/>
      <c r="E2446" s="206" t="s">
        <v>470</v>
      </c>
      <c r="F2446" s="207">
        <v>0.2</v>
      </c>
      <c r="G2446" s="206" t="s">
        <v>471</v>
      </c>
      <c r="H2446" s="207">
        <v>0</v>
      </c>
      <c r="I2446" s="206" t="s">
        <v>472</v>
      </c>
      <c r="J2446" s="207">
        <v>0.2</v>
      </c>
    </row>
    <row r="2447" spans="1:10" customFormat="1" ht="15" thickBot="1" x14ac:dyDescent="0.25">
      <c r="A2447" s="206"/>
      <c r="B2447" s="206"/>
      <c r="C2447" s="206"/>
      <c r="D2447" s="206"/>
      <c r="E2447" s="206" t="s">
        <v>473</v>
      </c>
      <c r="F2447" s="207">
        <v>0.04</v>
      </c>
      <c r="G2447" s="206"/>
      <c r="H2447" s="409" t="s">
        <v>474</v>
      </c>
      <c r="I2447" s="409"/>
      <c r="J2447" s="207">
        <v>0.24</v>
      </c>
    </row>
    <row r="2448" spans="1:10" customFormat="1" ht="0.95" customHeight="1" thickTop="1" x14ac:dyDescent="0.2">
      <c r="A2448" s="208"/>
      <c r="B2448" s="208"/>
      <c r="C2448" s="208"/>
      <c r="D2448" s="208"/>
      <c r="E2448" s="208"/>
      <c r="F2448" s="208"/>
      <c r="G2448" s="208"/>
      <c r="H2448" s="208"/>
      <c r="I2448" s="208"/>
      <c r="J2448" s="208"/>
    </row>
    <row r="2449" spans="1:10" customFormat="1" ht="18" customHeight="1" x14ac:dyDescent="0.2">
      <c r="A2449" s="143"/>
      <c r="B2449" s="144" t="s">
        <v>7</v>
      </c>
      <c r="C2449" s="143" t="s">
        <v>8</v>
      </c>
      <c r="D2449" s="143" t="s">
        <v>9</v>
      </c>
      <c r="E2449" s="410" t="s">
        <v>453</v>
      </c>
      <c r="F2449" s="410"/>
      <c r="G2449" s="145" t="s">
        <v>10</v>
      </c>
      <c r="H2449" s="144" t="s">
        <v>11</v>
      </c>
      <c r="I2449" s="144" t="s">
        <v>12</v>
      </c>
      <c r="J2449" s="144" t="s">
        <v>14</v>
      </c>
    </row>
    <row r="2450" spans="1:10" customFormat="1" ht="26.1" customHeight="1" x14ac:dyDescent="0.2">
      <c r="A2450" s="156" t="s">
        <v>454</v>
      </c>
      <c r="B2450" s="158" t="s">
        <v>1239</v>
      </c>
      <c r="C2450" s="156" t="s">
        <v>22</v>
      </c>
      <c r="D2450" s="156" t="s">
        <v>1240</v>
      </c>
      <c r="E2450" s="411" t="s">
        <v>455</v>
      </c>
      <c r="F2450" s="411"/>
      <c r="G2450" s="157" t="s">
        <v>175</v>
      </c>
      <c r="H2450" s="195">
        <v>1</v>
      </c>
      <c r="I2450" s="159">
        <v>0.44</v>
      </c>
      <c r="J2450" s="159">
        <v>0.44</v>
      </c>
    </row>
    <row r="2451" spans="1:10" customFormat="1" ht="24" customHeight="1" x14ac:dyDescent="0.2">
      <c r="A2451" s="201" t="s">
        <v>457</v>
      </c>
      <c r="B2451" s="202" t="s">
        <v>1241</v>
      </c>
      <c r="C2451" s="201" t="s">
        <v>22</v>
      </c>
      <c r="D2451" s="201" t="s">
        <v>1242</v>
      </c>
      <c r="E2451" s="408" t="s">
        <v>469</v>
      </c>
      <c r="F2451" s="408"/>
      <c r="G2451" s="203" t="s">
        <v>175</v>
      </c>
      <c r="H2451" s="204">
        <v>1.4760000000000001E-2</v>
      </c>
      <c r="I2451" s="205">
        <v>30.32</v>
      </c>
      <c r="J2451" s="205">
        <v>0.44752320000000001</v>
      </c>
    </row>
    <row r="2452" spans="1:10" customFormat="1" x14ac:dyDescent="0.2">
      <c r="A2452" s="206"/>
      <c r="B2452" s="206"/>
      <c r="C2452" s="206"/>
      <c r="D2452" s="206"/>
      <c r="E2452" s="206" t="s">
        <v>470</v>
      </c>
      <c r="F2452" s="207">
        <v>0.44</v>
      </c>
      <c r="G2452" s="206" t="s">
        <v>471</v>
      </c>
      <c r="H2452" s="207">
        <v>0</v>
      </c>
      <c r="I2452" s="206" t="s">
        <v>472</v>
      </c>
      <c r="J2452" s="207">
        <v>0.44</v>
      </c>
    </row>
    <row r="2453" spans="1:10" customFormat="1" ht="15" thickBot="1" x14ac:dyDescent="0.25">
      <c r="A2453" s="206"/>
      <c r="B2453" s="206"/>
      <c r="C2453" s="206"/>
      <c r="D2453" s="206"/>
      <c r="E2453" s="206" t="s">
        <v>473</v>
      </c>
      <c r="F2453" s="207">
        <v>0.1</v>
      </c>
      <c r="G2453" s="206"/>
      <c r="H2453" s="409" t="s">
        <v>474</v>
      </c>
      <c r="I2453" s="409"/>
      <c r="J2453" s="207">
        <v>0.54</v>
      </c>
    </row>
    <row r="2454" spans="1:10" customFormat="1" ht="0.95" customHeight="1" thickTop="1" x14ac:dyDescent="0.2">
      <c r="A2454" s="208"/>
      <c r="B2454" s="208"/>
      <c r="C2454" s="208"/>
      <c r="D2454" s="208"/>
      <c r="E2454" s="208"/>
      <c r="F2454" s="208"/>
      <c r="G2454" s="208"/>
      <c r="H2454" s="208"/>
      <c r="I2454" s="208"/>
      <c r="J2454" s="208"/>
    </row>
    <row r="2455" spans="1:10" customFormat="1" ht="18" customHeight="1" x14ac:dyDescent="0.2">
      <c r="A2455" s="143"/>
      <c r="B2455" s="144" t="s">
        <v>7</v>
      </c>
      <c r="C2455" s="143" t="s">
        <v>8</v>
      </c>
      <c r="D2455" s="143" t="s">
        <v>9</v>
      </c>
      <c r="E2455" s="410" t="s">
        <v>453</v>
      </c>
      <c r="F2455" s="410"/>
      <c r="G2455" s="145" t="s">
        <v>10</v>
      </c>
      <c r="H2455" s="144" t="s">
        <v>11</v>
      </c>
      <c r="I2455" s="144" t="s">
        <v>12</v>
      </c>
      <c r="J2455" s="144" t="s">
        <v>14</v>
      </c>
    </row>
    <row r="2456" spans="1:10" customFormat="1" ht="26.1" customHeight="1" x14ac:dyDescent="0.2">
      <c r="A2456" s="156" t="s">
        <v>454</v>
      </c>
      <c r="B2456" s="158" t="s">
        <v>1309</v>
      </c>
      <c r="C2456" s="156" t="s">
        <v>22</v>
      </c>
      <c r="D2456" s="156" t="s">
        <v>1310</v>
      </c>
      <c r="E2456" s="411" t="s">
        <v>455</v>
      </c>
      <c r="F2456" s="411"/>
      <c r="G2456" s="157" t="s">
        <v>175</v>
      </c>
      <c r="H2456" s="195">
        <v>1</v>
      </c>
      <c r="I2456" s="159">
        <v>0.35</v>
      </c>
      <c r="J2456" s="159">
        <v>0.35</v>
      </c>
    </row>
    <row r="2457" spans="1:10" customFormat="1" ht="24" customHeight="1" x14ac:dyDescent="0.2">
      <c r="A2457" s="201" t="s">
        <v>457</v>
      </c>
      <c r="B2457" s="202" t="s">
        <v>1311</v>
      </c>
      <c r="C2457" s="201" t="s">
        <v>22</v>
      </c>
      <c r="D2457" s="201" t="s">
        <v>1312</v>
      </c>
      <c r="E2457" s="408" t="s">
        <v>469</v>
      </c>
      <c r="F2457" s="408"/>
      <c r="G2457" s="203" t="s">
        <v>175</v>
      </c>
      <c r="H2457" s="204">
        <v>1.4760000000000001E-2</v>
      </c>
      <c r="I2457" s="205">
        <v>24.03</v>
      </c>
      <c r="J2457" s="205">
        <v>0.35468280000000002</v>
      </c>
    </row>
    <row r="2458" spans="1:10" customFormat="1" x14ac:dyDescent="0.2">
      <c r="A2458" s="206"/>
      <c r="B2458" s="206"/>
      <c r="C2458" s="206"/>
      <c r="D2458" s="206"/>
      <c r="E2458" s="206" t="s">
        <v>470</v>
      </c>
      <c r="F2458" s="207">
        <v>0.35</v>
      </c>
      <c r="G2458" s="206" t="s">
        <v>471</v>
      </c>
      <c r="H2458" s="207">
        <v>0</v>
      </c>
      <c r="I2458" s="206" t="s">
        <v>472</v>
      </c>
      <c r="J2458" s="207">
        <v>0.35</v>
      </c>
    </row>
    <row r="2459" spans="1:10" customFormat="1" ht="15" thickBot="1" x14ac:dyDescent="0.25">
      <c r="A2459" s="206"/>
      <c r="B2459" s="206"/>
      <c r="C2459" s="206"/>
      <c r="D2459" s="206"/>
      <c r="E2459" s="206" t="s">
        <v>473</v>
      </c>
      <c r="F2459" s="207">
        <v>0.08</v>
      </c>
      <c r="G2459" s="206"/>
      <c r="H2459" s="409" t="s">
        <v>474</v>
      </c>
      <c r="I2459" s="409"/>
      <c r="J2459" s="207">
        <v>0.43</v>
      </c>
    </row>
    <row r="2460" spans="1:10" customFormat="1" ht="0.95" customHeight="1" thickTop="1" x14ac:dyDescent="0.2">
      <c r="A2460" s="208"/>
      <c r="B2460" s="208"/>
      <c r="C2460" s="208"/>
      <c r="D2460" s="208"/>
      <c r="E2460" s="208"/>
      <c r="F2460" s="208"/>
      <c r="G2460" s="208"/>
      <c r="H2460" s="208"/>
      <c r="I2460" s="208"/>
      <c r="J2460" s="208"/>
    </row>
    <row r="2461" spans="1:10" customFormat="1" ht="18" customHeight="1" x14ac:dyDescent="0.2">
      <c r="A2461" s="143"/>
      <c r="B2461" s="144" t="s">
        <v>7</v>
      </c>
      <c r="C2461" s="143" t="s">
        <v>8</v>
      </c>
      <c r="D2461" s="143" t="s">
        <v>9</v>
      </c>
      <c r="E2461" s="410" t="s">
        <v>453</v>
      </c>
      <c r="F2461" s="410"/>
      <c r="G2461" s="145" t="s">
        <v>10</v>
      </c>
      <c r="H2461" s="144" t="s">
        <v>11</v>
      </c>
      <c r="I2461" s="144" t="s">
        <v>12</v>
      </c>
      <c r="J2461" s="144" t="s">
        <v>14</v>
      </c>
    </row>
    <row r="2462" spans="1:10" customFormat="1" ht="26.1" customHeight="1" x14ac:dyDescent="0.2">
      <c r="A2462" s="156" t="s">
        <v>454</v>
      </c>
      <c r="B2462" s="158" t="s">
        <v>1313</v>
      </c>
      <c r="C2462" s="156" t="s">
        <v>22</v>
      </c>
      <c r="D2462" s="156" t="s">
        <v>1314</v>
      </c>
      <c r="E2462" s="411" t="s">
        <v>455</v>
      </c>
      <c r="F2462" s="411"/>
      <c r="G2462" s="157" t="s">
        <v>175</v>
      </c>
      <c r="H2462" s="195">
        <v>1</v>
      </c>
      <c r="I2462" s="159">
        <v>0.28999999999999998</v>
      </c>
      <c r="J2462" s="159">
        <v>0.28999999999999998</v>
      </c>
    </row>
    <row r="2463" spans="1:10" customFormat="1" ht="24" customHeight="1" x14ac:dyDescent="0.2">
      <c r="A2463" s="201" t="s">
        <v>457</v>
      </c>
      <c r="B2463" s="202" t="s">
        <v>1315</v>
      </c>
      <c r="C2463" s="201" t="s">
        <v>22</v>
      </c>
      <c r="D2463" s="201" t="s">
        <v>1316</v>
      </c>
      <c r="E2463" s="408" t="s">
        <v>469</v>
      </c>
      <c r="F2463" s="408"/>
      <c r="G2463" s="203" t="s">
        <v>175</v>
      </c>
      <c r="H2463" s="204">
        <v>1.154E-2</v>
      </c>
      <c r="I2463" s="205">
        <v>25.53</v>
      </c>
      <c r="J2463" s="205">
        <v>0.29461619999999999</v>
      </c>
    </row>
    <row r="2464" spans="1:10" customFormat="1" x14ac:dyDescent="0.2">
      <c r="A2464" s="206"/>
      <c r="B2464" s="206"/>
      <c r="C2464" s="206"/>
      <c r="D2464" s="206"/>
      <c r="E2464" s="206" t="s">
        <v>470</v>
      </c>
      <c r="F2464" s="207">
        <v>0.28999999999999998</v>
      </c>
      <c r="G2464" s="206" t="s">
        <v>471</v>
      </c>
      <c r="H2464" s="207">
        <v>0</v>
      </c>
      <c r="I2464" s="206" t="s">
        <v>472</v>
      </c>
      <c r="J2464" s="207">
        <v>0.28999999999999998</v>
      </c>
    </row>
    <row r="2465" spans="1:10" customFormat="1" ht="15" thickBot="1" x14ac:dyDescent="0.25">
      <c r="A2465" s="206"/>
      <c r="B2465" s="206"/>
      <c r="C2465" s="206"/>
      <c r="D2465" s="206"/>
      <c r="E2465" s="206" t="s">
        <v>473</v>
      </c>
      <c r="F2465" s="207">
        <v>0.06</v>
      </c>
      <c r="G2465" s="206"/>
      <c r="H2465" s="409" t="s">
        <v>474</v>
      </c>
      <c r="I2465" s="409"/>
      <c r="J2465" s="207">
        <v>0.35</v>
      </c>
    </row>
    <row r="2466" spans="1:10" customFormat="1" ht="0.95" customHeight="1" thickTop="1" x14ac:dyDescent="0.2">
      <c r="A2466" s="208"/>
      <c r="B2466" s="208"/>
      <c r="C2466" s="208"/>
      <c r="D2466" s="208"/>
      <c r="E2466" s="208"/>
      <c r="F2466" s="208"/>
      <c r="G2466" s="208"/>
      <c r="H2466" s="208"/>
      <c r="I2466" s="208"/>
      <c r="J2466" s="208"/>
    </row>
    <row r="2467" spans="1:10" customFormat="1" ht="18" customHeight="1" x14ac:dyDescent="0.2">
      <c r="A2467" s="143"/>
      <c r="B2467" s="144" t="s">
        <v>7</v>
      </c>
      <c r="C2467" s="143" t="s">
        <v>8</v>
      </c>
      <c r="D2467" s="143" t="s">
        <v>9</v>
      </c>
      <c r="E2467" s="410" t="s">
        <v>453</v>
      </c>
      <c r="F2467" s="410"/>
      <c r="G2467" s="145" t="s">
        <v>10</v>
      </c>
      <c r="H2467" s="144" t="s">
        <v>11</v>
      </c>
      <c r="I2467" s="144" t="s">
        <v>12</v>
      </c>
      <c r="J2467" s="144" t="s">
        <v>14</v>
      </c>
    </row>
    <row r="2468" spans="1:10" customFormat="1" ht="26.1" customHeight="1" x14ac:dyDescent="0.2">
      <c r="A2468" s="156" t="s">
        <v>454</v>
      </c>
      <c r="B2468" s="158" t="s">
        <v>1343</v>
      </c>
      <c r="C2468" s="156" t="s">
        <v>22</v>
      </c>
      <c r="D2468" s="156" t="s">
        <v>1344</v>
      </c>
      <c r="E2468" s="411" t="s">
        <v>455</v>
      </c>
      <c r="F2468" s="411"/>
      <c r="G2468" s="157" t="s">
        <v>175</v>
      </c>
      <c r="H2468" s="195">
        <v>1</v>
      </c>
      <c r="I2468" s="159">
        <v>0.97</v>
      </c>
      <c r="J2468" s="159">
        <v>0.97</v>
      </c>
    </row>
    <row r="2469" spans="1:10" customFormat="1" ht="24" customHeight="1" x14ac:dyDescent="0.2">
      <c r="A2469" s="201" t="s">
        <v>457</v>
      </c>
      <c r="B2469" s="202" t="s">
        <v>1345</v>
      </c>
      <c r="C2469" s="201" t="s">
        <v>22</v>
      </c>
      <c r="D2469" s="201" t="s">
        <v>1346</v>
      </c>
      <c r="E2469" s="408" t="s">
        <v>469</v>
      </c>
      <c r="F2469" s="408"/>
      <c r="G2469" s="203" t="s">
        <v>175</v>
      </c>
      <c r="H2469" s="204">
        <v>3.7319999999999999E-2</v>
      </c>
      <c r="I2469" s="205">
        <v>26.2</v>
      </c>
      <c r="J2469" s="205">
        <v>0.97778399999999999</v>
      </c>
    </row>
    <row r="2470" spans="1:10" customFormat="1" x14ac:dyDescent="0.2">
      <c r="A2470" s="206"/>
      <c r="B2470" s="206"/>
      <c r="C2470" s="206"/>
      <c r="D2470" s="206"/>
      <c r="E2470" s="206" t="s">
        <v>470</v>
      </c>
      <c r="F2470" s="207">
        <v>0.97</v>
      </c>
      <c r="G2470" s="206" t="s">
        <v>471</v>
      </c>
      <c r="H2470" s="207">
        <v>0</v>
      </c>
      <c r="I2470" s="206" t="s">
        <v>472</v>
      </c>
      <c r="J2470" s="207">
        <v>0.97</v>
      </c>
    </row>
    <row r="2471" spans="1:10" customFormat="1" ht="15" thickBot="1" x14ac:dyDescent="0.25">
      <c r="A2471" s="206"/>
      <c r="B2471" s="206"/>
      <c r="C2471" s="206"/>
      <c r="D2471" s="206"/>
      <c r="E2471" s="206" t="s">
        <v>473</v>
      </c>
      <c r="F2471" s="207">
        <v>0.22</v>
      </c>
      <c r="G2471" s="206"/>
      <c r="H2471" s="409" t="s">
        <v>474</v>
      </c>
      <c r="I2471" s="409"/>
      <c r="J2471" s="207">
        <v>1.19</v>
      </c>
    </row>
    <row r="2472" spans="1:10" customFormat="1" ht="0.95" customHeight="1" thickTop="1" x14ac:dyDescent="0.2">
      <c r="A2472" s="208"/>
      <c r="B2472" s="208"/>
      <c r="C2472" s="208"/>
      <c r="D2472" s="208"/>
      <c r="E2472" s="208"/>
      <c r="F2472" s="208"/>
      <c r="G2472" s="208"/>
      <c r="H2472" s="208"/>
      <c r="I2472" s="208"/>
      <c r="J2472" s="208"/>
    </row>
    <row r="2473" spans="1:10" customFormat="1" ht="18" customHeight="1" x14ac:dyDescent="0.2">
      <c r="A2473" s="143"/>
      <c r="B2473" s="144" t="s">
        <v>7</v>
      </c>
      <c r="C2473" s="143" t="s">
        <v>8</v>
      </c>
      <c r="D2473" s="143" t="s">
        <v>9</v>
      </c>
      <c r="E2473" s="410" t="s">
        <v>453</v>
      </c>
      <c r="F2473" s="410"/>
      <c r="G2473" s="145" t="s">
        <v>10</v>
      </c>
      <c r="H2473" s="144" t="s">
        <v>11</v>
      </c>
      <c r="I2473" s="144" t="s">
        <v>12</v>
      </c>
      <c r="J2473" s="144" t="s">
        <v>14</v>
      </c>
    </row>
    <row r="2474" spans="1:10" customFormat="1" ht="26.1" customHeight="1" x14ac:dyDescent="0.2">
      <c r="A2474" s="156" t="s">
        <v>454</v>
      </c>
      <c r="B2474" s="158" t="s">
        <v>1347</v>
      </c>
      <c r="C2474" s="156" t="s">
        <v>22</v>
      </c>
      <c r="D2474" s="156" t="s">
        <v>1348</v>
      </c>
      <c r="E2474" s="411" t="s">
        <v>455</v>
      </c>
      <c r="F2474" s="411"/>
      <c r="G2474" s="157" t="s">
        <v>175</v>
      </c>
      <c r="H2474" s="195">
        <v>1</v>
      </c>
      <c r="I2474" s="159">
        <v>0.45</v>
      </c>
      <c r="J2474" s="159">
        <v>0.45</v>
      </c>
    </row>
    <row r="2475" spans="1:10" customFormat="1" ht="24" customHeight="1" x14ac:dyDescent="0.2">
      <c r="A2475" s="201" t="s">
        <v>457</v>
      </c>
      <c r="B2475" s="202" t="s">
        <v>1050</v>
      </c>
      <c r="C2475" s="201" t="s">
        <v>22</v>
      </c>
      <c r="D2475" s="201" t="s">
        <v>1051</v>
      </c>
      <c r="E2475" s="408" t="s">
        <v>469</v>
      </c>
      <c r="F2475" s="408"/>
      <c r="G2475" s="203" t="s">
        <v>175</v>
      </c>
      <c r="H2475" s="204">
        <v>1.7979999999999999E-2</v>
      </c>
      <c r="I2475" s="205">
        <v>25.53</v>
      </c>
      <c r="J2475" s="205">
        <v>0.45902939999999998</v>
      </c>
    </row>
    <row r="2476" spans="1:10" customFormat="1" x14ac:dyDescent="0.2">
      <c r="A2476" s="206"/>
      <c r="B2476" s="206"/>
      <c r="C2476" s="206"/>
      <c r="D2476" s="206"/>
      <c r="E2476" s="206" t="s">
        <v>470</v>
      </c>
      <c r="F2476" s="207">
        <v>0.45</v>
      </c>
      <c r="G2476" s="206" t="s">
        <v>471</v>
      </c>
      <c r="H2476" s="207">
        <v>0</v>
      </c>
      <c r="I2476" s="206" t="s">
        <v>472</v>
      </c>
      <c r="J2476" s="207">
        <v>0.45</v>
      </c>
    </row>
    <row r="2477" spans="1:10" customFormat="1" ht="15" thickBot="1" x14ac:dyDescent="0.25">
      <c r="A2477" s="206"/>
      <c r="B2477" s="206"/>
      <c r="C2477" s="206"/>
      <c r="D2477" s="206"/>
      <c r="E2477" s="206" t="s">
        <v>473</v>
      </c>
      <c r="F2477" s="207">
        <v>0.1</v>
      </c>
      <c r="G2477" s="206"/>
      <c r="H2477" s="409" t="s">
        <v>474</v>
      </c>
      <c r="I2477" s="409"/>
      <c r="J2477" s="207">
        <v>0.55000000000000004</v>
      </c>
    </row>
    <row r="2478" spans="1:10" customFormat="1" ht="0.95" customHeight="1" thickTop="1" x14ac:dyDescent="0.2">
      <c r="A2478" s="208"/>
      <c r="B2478" s="208"/>
      <c r="C2478" s="208"/>
      <c r="D2478" s="208"/>
      <c r="E2478" s="208"/>
      <c r="F2478" s="208"/>
      <c r="G2478" s="208"/>
      <c r="H2478" s="208"/>
      <c r="I2478" s="208"/>
      <c r="J2478" s="208"/>
    </row>
    <row r="2479" spans="1:10" customFormat="1" ht="18" customHeight="1" x14ac:dyDescent="0.2">
      <c r="A2479" s="143"/>
      <c r="B2479" s="144" t="s">
        <v>7</v>
      </c>
      <c r="C2479" s="143" t="s">
        <v>8</v>
      </c>
      <c r="D2479" s="143" t="s">
        <v>9</v>
      </c>
      <c r="E2479" s="410" t="s">
        <v>453</v>
      </c>
      <c r="F2479" s="410"/>
      <c r="G2479" s="145" t="s">
        <v>10</v>
      </c>
      <c r="H2479" s="144" t="s">
        <v>11</v>
      </c>
      <c r="I2479" s="144" t="s">
        <v>12</v>
      </c>
      <c r="J2479" s="144" t="s">
        <v>14</v>
      </c>
    </row>
    <row r="2480" spans="1:10" customFormat="1" ht="26.1" customHeight="1" x14ac:dyDescent="0.2">
      <c r="A2480" s="156" t="s">
        <v>454</v>
      </c>
      <c r="B2480" s="158" t="s">
        <v>1349</v>
      </c>
      <c r="C2480" s="156" t="s">
        <v>22</v>
      </c>
      <c r="D2480" s="156" t="s">
        <v>1350</v>
      </c>
      <c r="E2480" s="411" t="s">
        <v>455</v>
      </c>
      <c r="F2480" s="411"/>
      <c r="G2480" s="157" t="s">
        <v>175</v>
      </c>
      <c r="H2480" s="195">
        <v>1</v>
      </c>
      <c r="I2480" s="159">
        <v>0.54</v>
      </c>
      <c r="J2480" s="159">
        <v>0.54</v>
      </c>
    </row>
    <row r="2481" spans="1:10" customFormat="1" ht="24" customHeight="1" x14ac:dyDescent="0.2">
      <c r="A2481" s="201" t="s">
        <v>457</v>
      </c>
      <c r="B2481" s="202" t="s">
        <v>1351</v>
      </c>
      <c r="C2481" s="201" t="s">
        <v>22</v>
      </c>
      <c r="D2481" s="201" t="s">
        <v>1352</v>
      </c>
      <c r="E2481" s="408" t="s">
        <v>469</v>
      </c>
      <c r="F2481" s="408"/>
      <c r="G2481" s="203" t="s">
        <v>175</v>
      </c>
      <c r="H2481" s="204">
        <v>2.12E-2</v>
      </c>
      <c r="I2481" s="205">
        <v>25.83</v>
      </c>
      <c r="J2481" s="205">
        <v>0.54759599999999997</v>
      </c>
    </row>
    <row r="2482" spans="1:10" customFormat="1" x14ac:dyDescent="0.2">
      <c r="A2482" s="206"/>
      <c r="B2482" s="206"/>
      <c r="C2482" s="206"/>
      <c r="D2482" s="206"/>
      <c r="E2482" s="206" t="s">
        <v>470</v>
      </c>
      <c r="F2482" s="207">
        <v>0.54</v>
      </c>
      <c r="G2482" s="206" t="s">
        <v>471</v>
      </c>
      <c r="H2482" s="207">
        <v>0</v>
      </c>
      <c r="I2482" s="206" t="s">
        <v>472</v>
      </c>
      <c r="J2482" s="207">
        <v>0.54</v>
      </c>
    </row>
    <row r="2483" spans="1:10" customFormat="1" ht="15" thickBot="1" x14ac:dyDescent="0.25">
      <c r="A2483" s="206"/>
      <c r="B2483" s="206"/>
      <c r="C2483" s="206"/>
      <c r="D2483" s="206"/>
      <c r="E2483" s="206" t="s">
        <v>473</v>
      </c>
      <c r="F2483" s="207">
        <v>0.12</v>
      </c>
      <c r="G2483" s="206"/>
      <c r="H2483" s="409" t="s">
        <v>474</v>
      </c>
      <c r="I2483" s="409"/>
      <c r="J2483" s="207">
        <v>0.66</v>
      </c>
    </row>
    <row r="2484" spans="1:10" customFormat="1" ht="0.95" customHeight="1" thickTop="1" x14ac:dyDescent="0.2">
      <c r="A2484" s="208"/>
      <c r="B2484" s="208"/>
      <c r="C2484" s="208"/>
      <c r="D2484" s="208"/>
      <c r="E2484" s="208"/>
      <c r="F2484" s="208"/>
      <c r="G2484" s="208"/>
      <c r="H2484" s="208"/>
      <c r="I2484" s="208"/>
      <c r="J2484" s="208"/>
    </row>
    <row r="2485" spans="1:10" customFormat="1" ht="18" customHeight="1" x14ac:dyDescent="0.2">
      <c r="A2485" s="143"/>
      <c r="B2485" s="144" t="s">
        <v>7</v>
      </c>
      <c r="C2485" s="143" t="s">
        <v>8</v>
      </c>
      <c r="D2485" s="143" t="s">
        <v>9</v>
      </c>
      <c r="E2485" s="410" t="s">
        <v>453</v>
      </c>
      <c r="F2485" s="410"/>
      <c r="G2485" s="145" t="s">
        <v>10</v>
      </c>
      <c r="H2485" s="144" t="s">
        <v>11</v>
      </c>
      <c r="I2485" s="144" t="s">
        <v>12</v>
      </c>
      <c r="J2485" s="144" t="s">
        <v>14</v>
      </c>
    </row>
    <row r="2486" spans="1:10" customFormat="1" ht="26.1" customHeight="1" x14ac:dyDescent="0.2">
      <c r="A2486" s="156" t="s">
        <v>454</v>
      </c>
      <c r="B2486" s="158" t="s">
        <v>1353</v>
      </c>
      <c r="C2486" s="156" t="s">
        <v>22</v>
      </c>
      <c r="D2486" s="156" t="s">
        <v>1354</v>
      </c>
      <c r="E2486" s="411" t="s">
        <v>455</v>
      </c>
      <c r="F2486" s="411"/>
      <c r="G2486" s="157" t="s">
        <v>175</v>
      </c>
      <c r="H2486" s="195">
        <v>1</v>
      </c>
      <c r="I2486" s="159">
        <v>0.4</v>
      </c>
      <c r="J2486" s="159">
        <v>0.4</v>
      </c>
    </row>
    <row r="2487" spans="1:10" customFormat="1" ht="24" customHeight="1" x14ac:dyDescent="0.2">
      <c r="A2487" s="201" t="s">
        <v>457</v>
      </c>
      <c r="B2487" s="202" t="s">
        <v>1355</v>
      </c>
      <c r="C2487" s="201" t="s">
        <v>22</v>
      </c>
      <c r="D2487" s="201" t="s">
        <v>1356</v>
      </c>
      <c r="E2487" s="408" t="s">
        <v>469</v>
      </c>
      <c r="F2487" s="408"/>
      <c r="G2487" s="203" t="s">
        <v>175</v>
      </c>
      <c r="H2487" s="204">
        <v>1.4760000000000001E-2</v>
      </c>
      <c r="I2487" s="205">
        <v>27.12</v>
      </c>
      <c r="J2487" s="205">
        <v>0.40029120000000001</v>
      </c>
    </row>
    <row r="2488" spans="1:10" customFormat="1" x14ac:dyDescent="0.2">
      <c r="A2488" s="206"/>
      <c r="B2488" s="206"/>
      <c r="C2488" s="206"/>
      <c r="D2488" s="206"/>
      <c r="E2488" s="206" t="s">
        <v>470</v>
      </c>
      <c r="F2488" s="207">
        <v>0.4</v>
      </c>
      <c r="G2488" s="206" t="s">
        <v>471</v>
      </c>
      <c r="H2488" s="207">
        <v>0</v>
      </c>
      <c r="I2488" s="206" t="s">
        <v>472</v>
      </c>
      <c r="J2488" s="207">
        <v>0.4</v>
      </c>
    </row>
    <row r="2489" spans="1:10" customFormat="1" ht="15" thickBot="1" x14ac:dyDescent="0.25">
      <c r="A2489" s="206"/>
      <c r="B2489" s="206"/>
      <c r="C2489" s="206"/>
      <c r="D2489" s="206"/>
      <c r="E2489" s="206" t="s">
        <v>473</v>
      </c>
      <c r="F2489" s="207">
        <v>0.09</v>
      </c>
      <c r="G2489" s="206"/>
      <c r="H2489" s="409" t="s">
        <v>474</v>
      </c>
      <c r="I2489" s="409"/>
      <c r="J2489" s="207">
        <v>0.49</v>
      </c>
    </row>
    <row r="2490" spans="1:10" customFormat="1" ht="0.95" customHeight="1" thickTop="1" x14ac:dyDescent="0.2">
      <c r="A2490" s="208"/>
      <c r="B2490" s="208"/>
      <c r="C2490" s="208"/>
      <c r="D2490" s="208"/>
      <c r="E2490" s="208"/>
      <c r="F2490" s="208"/>
      <c r="G2490" s="208"/>
      <c r="H2490" s="208"/>
      <c r="I2490" s="208"/>
      <c r="J2490" s="208"/>
    </row>
    <row r="2491" spans="1:10" customFormat="1" ht="18" customHeight="1" x14ac:dyDescent="0.2">
      <c r="A2491" s="143"/>
      <c r="B2491" s="144" t="s">
        <v>7</v>
      </c>
      <c r="C2491" s="143" t="s">
        <v>8</v>
      </c>
      <c r="D2491" s="143" t="s">
        <v>9</v>
      </c>
      <c r="E2491" s="410" t="s">
        <v>453</v>
      </c>
      <c r="F2491" s="410"/>
      <c r="G2491" s="145" t="s">
        <v>10</v>
      </c>
      <c r="H2491" s="144" t="s">
        <v>11</v>
      </c>
      <c r="I2491" s="144" t="s">
        <v>12</v>
      </c>
      <c r="J2491" s="144" t="s">
        <v>14</v>
      </c>
    </row>
    <row r="2492" spans="1:10" customFormat="1" ht="26.1" customHeight="1" x14ac:dyDescent="0.2">
      <c r="A2492" s="156" t="s">
        <v>454</v>
      </c>
      <c r="B2492" s="158" t="s">
        <v>1357</v>
      </c>
      <c r="C2492" s="156" t="s">
        <v>22</v>
      </c>
      <c r="D2492" s="156" t="s">
        <v>1358</v>
      </c>
      <c r="E2492" s="411" t="s">
        <v>455</v>
      </c>
      <c r="F2492" s="411"/>
      <c r="G2492" s="157" t="s">
        <v>175</v>
      </c>
      <c r="H2492" s="195">
        <v>1</v>
      </c>
      <c r="I2492" s="159">
        <v>0.24</v>
      </c>
      <c r="J2492" s="159">
        <v>0.24</v>
      </c>
    </row>
    <row r="2493" spans="1:10" customFormat="1" ht="24" customHeight="1" x14ac:dyDescent="0.2">
      <c r="A2493" s="201" t="s">
        <v>457</v>
      </c>
      <c r="B2493" s="202" t="s">
        <v>1359</v>
      </c>
      <c r="C2493" s="201" t="s">
        <v>22</v>
      </c>
      <c r="D2493" s="201" t="s">
        <v>1360</v>
      </c>
      <c r="E2493" s="408" t="s">
        <v>469</v>
      </c>
      <c r="F2493" s="408"/>
      <c r="G2493" s="203" t="s">
        <v>175</v>
      </c>
      <c r="H2493" s="204">
        <v>1.154E-2</v>
      </c>
      <c r="I2493" s="205">
        <v>20.83</v>
      </c>
      <c r="J2493" s="205">
        <v>0.24037819999999999</v>
      </c>
    </row>
    <row r="2494" spans="1:10" customFormat="1" x14ac:dyDescent="0.2">
      <c r="A2494" s="206"/>
      <c r="B2494" s="206"/>
      <c r="C2494" s="206"/>
      <c r="D2494" s="206"/>
      <c r="E2494" s="206" t="s">
        <v>470</v>
      </c>
      <c r="F2494" s="207">
        <v>0.24</v>
      </c>
      <c r="G2494" s="206" t="s">
        <v>471</v>
      </c>
      <c r="H2494" s="207">
        <v>0</v>
      </c>
      <c r="I2494" s="206" t="s">
        <v>472</v>
      </c>
      <c r="J2494" s="207">
        <v>0.24</v>
      </c>
    </row>
    <row r="2495" spans="1:10" customFormat="1" ht="15" thickBot="1" x14ac:dyDescent="0.25">
      <c r="A2495" s="206"/>
      <c r="B2495" s="206"/>
      <c r="C2495" s="206"/>
      <c r="D2495" s="206"/>
      <c r="E2495" s="206" t="s">
        <v>473</v>
      </c>
      <c r="F2495" s="207">
        <v>0.05</v>
      </c>
      <c r="G2495" s="206"/>
      <c r="H2495" s="409" t="s">
        <v>474</v>
      </c>
      <c r="I2495" s="409"/>
      <c r="J2495" s="207">
        <v>0.28999999999999998</v>
      </c>
    </row>
    <row r="2496" spans="1:10" customFormat="1" ht="0.95" customHeight="1" thickTop="1" x14ac:dyDescent="0.2">
      <c r="A2496" s="208"/>
      <c r="B2496" s="208"/>
      <c r="C2496" s="208"/>
      <c r="D2496" s="208"/>
      <c r="E2496" s="208"/>
      <c r="F2496" s="208"/>
      <c r="G2496" s="208"/>
      <c r="H2496" s="208"/>
      <c r="I2496" s="208"/>
      <c r="J2496" s="208"/>
    </row>
    <row r="2497" spans="1:10" customFormat="1" ht="18" customHeight="1" x14ac:dyDescent="0.2">
      <c r="A2497" s="143"/>
      <c r="B2497" s="144" t="s">
        <v>7</v>
      </c>
      <c r="C2497" s="143" t="s">
        <v>8</v>
      </c>
      <c r="D2497" s="143" t="s">
        <v>9</v>
      </c>
      <c r="E2497" s="410" t="s">
        <v>453</v>
      </c>
      <c r="F2497" s="410"/>
      <c r="G2497" s="145" t="s">
        <v>10</v>
      </c>
      <c r="H2497" s="144" t="s">
        <v>11</v>
      </c>
      <c r="I2497" s="144" t="s">
        <v>12</v>
      </c>
      <c r="J2497" s="144" t="s">
        <v>14</v>
      </c>
    </row>
    <row r="2498" spans="1:10" customFormat="1" ht="26.1" customHeight="1" x14ac:dyDescent="0.2">
      <c r="A2498" s="156" t="s">
        <v>454</v>
      </c>
      <c r="B2498" s="158" t="s">
        <v>1361</v>
      </c>
      <c r="C2498" s="156" t="s">
        <v>22</v>
      </c>
      <c r="D2498" s="156" t="s">
        <v>1362</v>
      </c>
      <c r="E2498" s="411" t="s">
        <v>455</v>
      </c>
      <c r="F2498" s="411"/>
      <c r="G2498" s="157" t="s">
        <v>175</v>
      </c>
      <c r="H2498" s="195">
        <v>1</v>
      </c>
      <c r="I2498" s="159">
        <v>0.13</v>
      </c>
      <c r="J2498" s="159">
        <v>0.13</v>
      </c>
    </row>
    <row r="2499" spans="1:10" customFormat="1" ht="24" customHeight="1" x14ac:dyDescent="0.2">
      <c r="A2499" s="201" t="s">
        <v>457</v>
      </c>
      <c r="B2499" s="202" t="s">
        <v>1363</v>
      </c>
      <c r="C2499" s="201" t="s">
        <v>22</v>
      </c>
      <c r="D2499" s="201" t="s">
        <v>1364</v>
      </c>
      <c r="E2499" s="408" t="s">
        <v>469</v>
      </c>
      <c r="F2499" s="408"/>
      <c r="G2499" s="203" t="s">
        <v>175</v>
      </c>
      <c r="H2499" s="204">
        <v>5.0899999999999999E-3</v>
      </c>
      <c r="I2499" s="205">
        <v>27.38</v>
      </c>
      <c r="J2499" s="205">
        <v>0.13936419999999999</v>
      </c>
    </row>
    <row r="2500" spans="1:10" customFormat="1" x14ac:dyDescent="0.2">
      <c r="A2500" s="206"/>
      <c r="B2500" s="206"/>
      <c r="C2500" s="206"/>
      <c r="D2500" s="206"/>
      <c r="E2500" s="206" t="s">
        <v>470</v>
      </c>
      <c r="F2500" s="207">
        <v>0.13</v>
      </c>
      <c r="G2500" s="206" t="s">
        <v>471</v>
      </c>
      <c r="H2500" s="207">
        <v>0</v>
      </c>
      <c r="I2500" s="206" t="s">
        <v>472</v>
      </c>
      <c r="J2500" s="207">
        <v>0.13</v>
      </c>
    </row>
    <row r="2501" spans="1:10" customFormat="1" ht="15" thickBot="1" x14ac:dyDescent="0.25">
      <c r="A2501" s="206"/>
      <c r="B2501" s="206"/>
      <c r="C2501" s="206"/>
      <c r="D2501" s="206"/>
      <c r="E2501" s="206" t="s">
        <v>473</v>
      </c>
      <c r="F2501" s="207">
        <v>0.03</v>
      </c>
      <c r="G2501" s="206"/>
      <c r="H2501" s="409" t="s">
        <v>474</v>
      </c>
      <c r="I2501" s="409"/>
      <c r="J2501" s="207">
        <v>0.16</v>
      </c>
    </row>
    <row r="2502" spans="1:10" customFormat="1" ht="0.95" customHeight="1" thickTop="1" x14ac:dyDescent="0.2">
      <c r="A2502" s="208"/>
      <c r="B2502" s="208"/>
      <c r="C2502" s="208"/>
      <c r="D2502" s="208"/>
      <c r="E2502" s="208"/>
      <c r="F2502" s="208"/>
      <c r="G2502" s="208"/>
      <c r="H2502" s="208"/>
      <c r="I2502" s="208"/>
      <c r="J2502" s="208"/>
    </row>
    <row r="2503" spans="1:10" customFormat="1" ht="18" customHeight="1" x14ac:dyDescent="0.2">
      <c r="A2503" s="143"/>
      <c r="B2503" s="144" t="s">
        <v>7</v>
      </c>
      <c r="C2503" s="143" t="s">
        <v>8</v>
      </c>
      <c r="D2503" s="143" t="s">
        <v>9</v>
      </c>
      <c r="E2503" s="410" t="s">
        <v>453</v>
      </c>
      <c r="F2503" s="410"/>
      <c r="G2503" s="145" t="s">
        <v>10</v>
      </c>
      <c r="H2503" s="144" t="s">
        <v>11</v>
      </c>
      <c r="I2503" s="144" t="s">
        <v>12</v>
      </c>
      <c r="J2503" s="144" t="s">
        <v>14</v>
      </c>
    </row>
    <row r="2504" spans="1:10" customFormat="1" ht="26.1" customHeight="1" x14ac:dyDescent="0.2">
      <c r="A2504" s="156" t="s">
        <v>454</v>
      </c>
      <c r="B2504" s="158" t="s">
        <v>1365</v>
      </c>
      <c r="C2504" s="156" t="s">
        <v>22</v>
      </c>
      <c r="D2504" s="156" t="s">
        <v>1366</v>
      </c>
      <c r="E2504" s="411" t="s">
        <v>455</v>
      </c>
      <c r="F2504" s="411"/>
      <c r="G2504" s="157" t="s">
        <v>175</v>
      </c>
      <c r="H2504" s="195">
        <v>1</v>
      </c>
      <c r="I2504" s="159">
        <v>0.13</v>
      </c>
      <c r="J2504" s="159">
        <v>0.13</v>
      </c>
    </row>
    <row r="2505" spans="1:10" customFormat="1" ht="24" customHeight="1" x14ac:dyDescent="0.2">
      <c r="A2505" s="201" t="s">
        <v>457</v>
      </c>
      <c r="B2505" s="202" t="s">
        <v>1367</v>
      </c>
      <c r="C2505" s="201" t="s">
        <v>22</v>
      </c>
      <c r="D2505" s="201" t="s">
        <v>1368</v>
      </c>
      <c r="E2505" s="408" t="s">
        <v>469</v>
      </c>
      <c r="F2505" s="408"/>
      <c r="G2505" s="203" t="s">
        <v>175</v>
      </c>
      <c r="H2505" s="204">
        <v>5.0899999999999999E-3</v>
      </c>
      <c r="I2505" s="205">
        <v>26.35</v>
      </c>
      <c r="J2505" s="205">
        <v>0.1341215</v>
      </c>
    </row>
    <row r="2506" spans="1:10" customFormat="1" x14ac:dyDescent="0.2">
      <c r="A2506" s="206"/>
      <c r="B2506" s="206"/>
      <c r="C2506" s="206"/>
      <c r="D2506" s="206"/>
      <c r="E2506" s="206" t="s">
        <v>470</v>
      </c>
      <c r="F2506" s="207">
        <v>0.13</v>
      </c>
      <c r="G2506" s="206" t="s">
        <v>471</v>
      </c>
      <c r="H2506" s="207">
        <v>0</v>
      </c>
      <c r="I2506" s="206" t="s">
        <v>472</v>
      </c>
      <c r="J2506" s="207">
        <v>0.13</v>
      </c>
    </row>
    <row r="2507" spans="1:10" customFormat="1" ht="15" thickBot="1" x14ac:dyDescent="0.25">
      <c r="A2507" s="206"/>
      <c r="B2507" s="206"/>
      <c r="C2507" s="206"/>
      <c r="D2507" s="206"/>
      <c r="E2507" s="206" t="s">
        <v>473</v>
      </c>
      <c r="F2507" s="207">
        <v>0.03</v>
      </c>
      <c r="G2507" s="206"/>
      <c r="H2507" s="409" t="s">
        <v>474</v>
      </c>
      <c r="I2507" s="409"/>
      <c r="J2507" s="207">
        <v>0.16</v>
      </c>
    </row>
    <row r="2508" spans="1:10" customFormat="1" ht="0.95" customHeight="1" thickTop="1" x14ac:dyDescent="0.2">
      <c r="A2508" s="208"/>
      <c r="B2508" s="208"/>
      <c r="C2508" s="208"/>
      <c r="D2508" s="208"/>
      <c r="E2508" s="208"/>
      <c r="F2508" s="208"/>
      <c r="G2508" s="208"/>
      <c r="H2508" s="208"/>
      <c r="I2508" s="208"/>
      <c r="J2508" s="208"/>
    </row>
    <row r="2509" spans="1:10" customFormat="1" ht="18" customHeight="1" x14ac:dyDescent="0.2">
      <c r="A2509" s="143"/>
      <c r="B2509" s="144" t="s">
        <v>7</v>
      </c>
      <c r="C2509" s="143" t="s">
        <v>8</v>
      </c>
      <c r="D2509" s="143" t="s">
        <v>9</v>
      </c>
      <c r="E2509" s="410" t="s">
        <v>453</v>
      </c>
      <c r="F2509" s="410"/>
      <c r="G2509" s="145" t="s">
        <v>10</v>
      </c>
      <c r="H2509" s="144" t="s">
        <v>11</v>
      </c>
      <c r="I2509" s="144" t="s">
        <v>12</v>
      </c>
      <c r="J2509" s="144" t="s">
        <v>14</v>
      </c>
    </row>
    <row r="2510" spans="1:10" customFormat="1" ht="39" customHeight="1" x14ac:dyDescent="0.2">
      <c r="A2510" s="156" t="s">
        <v>454</v>
      </c>
      <c r="B2510" s="158" t="s">
        <v>1369</v>
      </c>
      <c r="C2510" s="156" t="s">
        <v>22</v>
      </c>
      <c r="D2510" s="156" t="s">
        <v>1370</v>
      </c>
      <c r="E2510" s="411" t="s">
        <v>455</v>
      </c>
      <c r="F2510" s="411"/>
      <c r="G2510" s="157" t="s">
        <v>175</v>
      </c>
      <c r="H2510" s="195">
        <v>1</v>
      </c>
      <c r="I2510" s="159">
        <v>0.13</v>
      </c>
      <c r="J2510" s="159">
        <v>0.13</v>
      </c>
    </row>
    <row r="2511" spans="1:10" customFormat="1" ht="26.1" customHeight="1" x14ac:dyDescent="0.2">
      <c r="A2511" s="201" t="s">
        <v>457</v>
      </c>
      <c r="B2511" s="202" t="s">
        <v>1371</v>
      </c>
      <c r="C2511" s="201" t="s">
        <v>22</v>
      </c>
      <c r="D2511" s="201" t="s">
        <v>1372</v>
      </c>
      <c r="E2511" s="408" t="s">
        <v>469</v>
      </c>
      <c r="F2511" s="408"/>
      <c r="G2511" s="203" t="s">
        <v>175</v>
      </c>
      <c r="H2511" s="204">
        <v>8.3099999999999997E-3</v>
      </c>
      <c r="I2511" s="205">
        <v>16.64</v>
      </c>
      <c r="J2511" s="205">
        <v>0.1382784</v>
      </c>
    </row>
    <row r="2512" spans="1:10" customFormat="1" x14ac:dyDescent="0.2">
      <c r="A2512" s="206"/>
      <c r="B2512" s="206"/>
      <c r="C2512" s="206"/>
      <c r="D2512" s="206"/>
      <c r="E2512" s="206" t="s">
        <v>470</v>
      </c>
      <c r="F2512" s="207">
        <v>0.13</v>
      </c>
      <c r="G2512" s="206" t="s">
        <v>471</v>
      </c>
      <c r="H2512" s="207">
        <v>0</v>
      </c>
      <c r="I2512" s="206" t="s">
        <v>472</v>
      </c>
      <c r="J2512" s="207">
        <v>0.13</v>
      </c>
    </row>
    <row r="2513" spans="1:10" customFormat="1" ht="15" thickBot="1" x14ac:dyDescent="0.25">
      <c r="A2513" s="206"/>
      <c r="B2513" s="206"/>
      <c r="C2513" s="206"/>
      <c r="D2513" s="206"/>
      <c r="E2513" s="206" t="s">
        <v>473</v>
      </c>
      <c r="F2513" s="207">
        <v>0.03</v>
      </c>
      <c r="G2513" s="206"/>
      <c r="H2513" s="409" t="s">
        <v>474</v>
      </c>
      <c r="I2513" s="409"/>
      <c r="J2513" s="207">
        <v>0.16</v>
      </c>
    </row>
    <row r="2514" spans="1:10" customFormat="1" ht="0.95" customHeight="1" thickTop="1" x14ac:dyDescent="0.2">
      <c r="A2514" s="208"/>
      <c r="B2514" s="208"/>
      <c r="C2514" s="208"/>
      <c r="D2514" s="208"/>
      <c r="E2514" s="208"/>
      <c r="F2514" s="208"/>
      <c r="G2514" s="208"/>
      <c r="H2514" s="208"/>
      <c r="I2514" s="208"/>
      <c r="J2514" s="208"/>
    </row>
    <row r="2515" spans="1:10" customFormat="1" ht="18" customHeight="1" x14ac:dyDescent="0.2">
      <c r="A2515" s="143"/>
      <c r="B2515" s="144" t="s">
        <v>7</v>
      </c>
      <c r="C2515" s="143" t="s">
        <v>8</v>
      </c>
      <c r="D2515" s="143" t="s">
        <v>9</v>
      </c>
      <c r="E2515" s="410" t="s">
        <v>453</v>
      </c>
      <c r="F2515" s="410"/>
      <c r="G2515" s="145" t="s">
        <v>10</v>
      </c>
      <c r="H2515" s="144" t="s">
        <v>11</v>
      </c>
      <c r="I2515" s="144" t="s">
        <v>12</v>
      </c>
      <c r="J2515" s="144" t="s">
        <v>14</v>
      </c>
    </row>
    <row r="2516" spans="1:10" customFormat="1" ht="26.1" customHeight="1" x14ac:dyDescent="0.2">
      <c r="A2516" s="156" t="s">
        <v>454</v>
      </c>
      <c r="B2516" s="158" t="s">
        <v>1373</v>
      </c>
      <c r="C2516" s="156" t="s">
        <v>22</v>
      </c>
      <c r="D2516" s="156" t="s">
        <v>1374</v>
      </c>
      <c r="E2516" s="411" t="s">
        <v>455</v>
      </c>
      <c r="F2516" s="411"/>
      <c r="G2516" s="157" t="s">
        <v>175</v>
      </c>
      <c r="H2516" s="195">
        <v>1</v>
      </c>
      <c r="I2516" s="159">
        <v>0.33</v>
      </c>
      <c r="J2516" s="159">
        <v>0.33</v>
      </c>
    </row>
    <row r="2517" spans="1:10" customFormat="1" ht="24" customHeight="1" x14ac:dyDescent="0.2">
      <c r="A2517" s="201" t="s">
        <v>457</v>
      </c>
      <c r="B2517" s="202" t="s">
        <v>1375</v>
      </c>
      <c r="C2517" s="201" t="s">
        <v>22</v>
      </c>
      <c r="D2517" s="201" t="s">
        <v>1376</v>
      </c>
      <c r="E2517" s="408" t="s">
        <v>469</v>
      </c>
      <c r="F2517" s="408"/>
      <c r="G2517" s="203" t="s">
        <v>175</v>
      </c>
      <c r="H2517" s="204">
        <v>1.154E-2</v>
      </c>
      <c r="I2517" s="205">
        <v>29.23</v>
      </c>
      <c r="J2517" s="205">
        <v>0.33731420000000001</v>
      </c>
    </row>
    <row r="2518" spans="1:10" customFormat="1" x14ac:dyDescent="0.2">
      <c r="A2518" s="206"/>
      <c r="B2518" s="206"/>
      <c r="C2518" s="206"/>
      <c r="D2518" s="206"/>
      <c r="E2518" s="206" t="s">
        <v>470</v>
      </c>
      <c r="F2518" s="207">
        <v>0.33</v>
      </c>
      <c r="G2518" s="206" t="s">
        <v>471</v>
      </c>
      <c r="H2518" s="207">
        <v>0</v>
      </c>
      <c r="I2518" s="206" t="s">
        <v>472</v>
      </c>
      <c r="J2518" s="207">
        <v>0.33</v>
      </c>
    </row>
    <row r="2519" spans="1:10" customFormat="1" ht="15" thickBot="1" x14ac:dyDescent="0.25">
      <c r="A2519" s="206"/>
      <c r="B2519" s="206"/>
      <c r="C2519" s="206"/>
      <c r="D2519" s="206"/>
      <c r="E2519" s="206" t="s">
        <v>473</v>
      </c>
      <c r="F2519" s="207">
        <v>7.0000000000000007E-2</v>
      </c>
      <c r="G2519" s="206"/>
      <c r="H2519" s="409" t="s">
        <v>474</v>
      </c>
      <c r="I2519" s="409"/>
      <c r="J2519" s="207">
        <v>0.4</v>
      </c>
    </row>
    <row r="2520" spans="1:10" customFormat="1" ht="0.95" customHeight="1" thickTop="1" x14ac:dyDescent="0.2">
      <c r="A2520" s="208"/>
      <c r="B2520" s="208"/>
      <c r="C2520" s="208"/>
      <c r="D2520" s="208"/>
      <c r="E2520" s="208"/>
      <c r="F2520" s="208"/>
      <c r="G2520" s="208"/>
      <c r="H2520" s="208"/>
      <c r="I2520" s="208"/>
      <c r="J2520" s="208"/>
    </row>
    <row r="2521" spans="1:10" customFormat="1" ht="18" customHeight="1" x14ac:dyDescent="0.2">
      <c r="A2521" s="143"/>
      <c r="B2521" s="144" t="s">
        <v>7</v>
      </c>
      <c r="C2521" s="143" t="s">
        <v>8</v>
      </c>
      <c r="D2521" s="143" t="s">
        <v>9</v>
      </c>
      <c r="E2521" s="410" t="s">
        <v>453</v>
      </c>
      <c r="F2521" s="410"/>
      <c r="G2521" s="145" t="s">
        <v>10</v>
      </c>
      <c r="H2521" s="144" t="s">
        <v>11</v>
      </c>
      <c r="I2521" s="144" t="s">
        <v>12</v>
      </c>
      <c r="J2521" s="144" t="s">
        <v>14</v>
      </c>
    </row>
    <row r="2522" spans="1:10" customFormat="1" ht="26.1" customHeight="1" x14ac:dyDescent="0.2">
      <c r="A2522" s="156" t="s">
        <v>454</v>
      </c>
      <c r="B2522" s="158" t="s">
        <v>1377</v>
      </c>
      <c r="C2522" s="156" t="s">
        <v>22</v>
      </c>
      <c r="D2522" s="156" t="s">
        <v>1378</v>
      </c>
      <c r="E2522" s="411" t="s">
        <v>455</v>
      </c>
      <c r="F2522" s="411"/>
      <c r="G2522" s="157" t="s">
        <v>175</v>
      </c>
      <c r="H2522" s="195">
        <v>1</v>
      </c>
      <c r="I2522" s="159">
        <v>0.35</v>
      </c>
      <c r="J2522" s="159">
        <v>0.35</v>
      </c>
    </row>
    <row r="2523" spans="1:10" customFormat="1" ht="24" customHeight="1" x14ac:dyDescent="0.2">
      <c r="A2523" s="201" t="s">
        <v>457</v>
      </c>
      <c r="B2523" s="202" t="s">
        <v>1379</v>
      </c>
      <c r="C2523" s="201" t="s">
        <v>22</v>
      </c>
      <c r="D2523" s="201" t="s">
        <v>1380</v>
      </c>
      <c r="E2523" s="408" t="s">
        <v>469</v>
      </c>
      <c r="F2523" s="408"/>
      <c r="G2523" s="203" t="s">
        <v>175</v>
      </c>
      <c r="H2523" s="204">
        <v>1.6369999999999999E-2</v>
      </c>
      <c r="I2523" s="205">
        <v>21.99</v>
      </c>
      <c r="J2523" s="205">
        <v>0.35997630000000003</v>
      </c>
    </row>
    <row r="2524" spans="1:10" customFormat="1" x14ac:dyDescent="0.2">
      <c r="A2524" s="206"/>
      <c r="B2524" s="206"/>
      <c r="C2524" s="206"/>
      <c r="D2524" s="206"/>
      <c r="E2524" s="206" t="s">
        <v>470</v>
      </c>
      <c r="F2524" s="207">
        <v>0.35</v>
      </c>
      <c r="G2524" s="206" t="s">
        <v>471</v>
      </c>
      <c r="H2524" s="207">
        <v>0</v>
      </c>
      <c r="I2524" s="206" t="s">
        <v>472</v>
      </c>
      <c r="J2524" s="207">
        <v>0.35</v>
      </c>
    </row>
    <row r="2525" spans="1:10" customFormat="1" ht="15" thickBot="1" x14ac:dyDescent="0.25">
      <c r="A2525" s="206"/>
      <c r="B2525" s="206"/>
      <c r="C2525" s="206"/>
      <c r="D2525" s="206"/>
      <c r="E2525" s="206" t="s">
        <v>473</v>
      </c>
      <c r="F2525" s="207">
        <v>0.08</v>
      </c>
      <c r="G2525" s="206"/>
      <c r="H2525" s="409" t="s">
        <v>474</v>
      </c>
      <c r="I2525" s="409"/>
      <c r="J2525" s="207">
        <v>0.43</v>
      </c>
    </row>
    <row r="2526" spans="1:10" customFormat="1" ht="0.95" customHeight="1" thickTop="1" x14ac:dyDescent="0.2">
      <c r="A2526" s="208"/>
      <c r="B2526" s="208"/>
      <c r="C2526" s="208"/>
      <c r="D2526" s="208"/>
      <c r="E2526" s="208"/>
      <c r="F2526" s="208"/>
      <c r="G2526" s="208"/>
      <c r="H2526" s="208"/>
      <c r="I2526" s="208"/>
      <c r="J2526" s="208"/>
    </row>
    <row r="2527" spans="1:10" customFormat="1" ht="18" customHeight="1" x14ac:dyDescent="0.2">
      <c r="A2527" s="143"/>
      <c r="B2527" s="144" t="s">
        <v>7</v>
      </c>
      <c r="C2527" s="143" t="s">
        <v>8</v>
      </c>
      <c r="D2527" s="143" t="s">
        <v>9</v>
      </c>
      <c r="E2527" s="410" t="s">
        <v>453</v>
      </c>
      <c r="F2527" s="410"/>
      <c r="G2527" s="145" t="s">
        <v>10</v>
      </c>
      <c r="H2527" s="144" t="s">
        <v>11</v>
      </c>
      <c r="I2527" s="144" t="s">
        <v>12</v>
      </c>
      <c r="J2527" s="144" t="s">
        <v>14</v>
      </c>
    </row>
    <row r="2528" spans="1:10" customFormat="1" ht="26.1" customHeight="1" x14ac:dyDescent="0.2">
      <c r="A2528" s="156" t="s">
        <v>454</v>
      </c>
      <c r="B2528" s="158" t="s">
        <v>1381</v>
      </c>
      <c r="C2528" s="156" t="s">
        <v>22</v>
      </c>
      <c r="D2528" s="156" t="s">
        <v>1382</v>
      </c>
      <c r="E2528" s="411" t="s">
        <v>455</v>
      </c>
      <c r="F2528" s="411"/>
      <c r="G2528" s="157" t="s">
        <v>175</v>
      </c>
      <c r="H2528" s="195">
        <v>1</v>
      </c>
      <c r="I2528" s="159">
        <v>0.17</v>
      </c>
      <c r="J2528" s="159">
        <v>0.17</v>
      </c>
    </row>
    <row r="2529" spans="1:10" customFormat="1" ht="24" customHeight="1" x14ac:dyDescent="0.2">
      <c r="A2529" s="201" t="s">
        <v>457</v>
      </c>
      <c r="B2529" s="202" t="s">
        <v>1383</v>
      </c>
      <c r="C2529" s="201" t="s">
        <v>22</v>
      </c>
      <c r="D2529" s="201" t="s">
        <v>1384</v>
      </c>
      <c r="E2529" s="408" t="s">
        <v>469</v>
      </c>
      <c r="F2529" s="408"/>
      <c r="G2529" s="203" t="s">
        <v>175</v>
      </c>
      <c r="H2529" s="204">
        <v>8.3099999999999997E-3</v>
      </c>
      <c r="I2529" s="205">
        <v>20.79</v>
      </c>
      <c r="J2529" s="205">
        <v>0.1727649</v>
      </c>
    </row>
    <row r="2530" spans="1:10" customFormat="1" x14ac:dyDescent="0.2">
      <c r="A2530" s="206"/>
      <c r="B2530" s="206"/>
      <c r="C2530" s="206"/>
      <c r="D2530" s="206"/>
      <c r="E2530" s="206" t="s">
        <v>470</v>
      </c>
      <c r="F2530" s="207">
        <v>0.17</v>
      </c>
      <c r="G2530" s="206" t="s">
        <v>471</v>
      </c>
      <c r="H2530" s="207">
        <v>0</v>
      </c>
      <c r="I2530" s="206" t="s">
        <v>472</v>
      </c>
      <c r="J2530" s="207">
        <v>0.17</v>
      </c>
    </row>
    <row r="2531" spans="1:10" customFormat="1" ht="15" thickBot="1" x14ac:dyDescent="0.25">
      <c r="A2531" s="206"/>
      <c r="B2531" s="206"/>
      <c r="C2531" s="206"/>
      <c r="D2531" s="206"/>
      <c r="E2531" s="206" t="s">
        <v>473</v>
      </c>
      <c r="F2531" s="207">
        <v>0.04</v>
      </c>
      <c r="G2531" s="206"/>
      <c r="H2531" s="409" t="s">
        <v>474</v>
      </c>
      <c r="I2531" s="409"/>
      <c r="J2531" s="207">
        <v>0.21</v>
      </c>
    </row>
    <row r="2532" spans="1:10" customFormat="1" ht="0.95" customHeight="1" thickTop="1" x14ac:dyDescent="0.2">
      <c r="A2532" s="208"/>
      <c r="B2532" s="208"/>
      <c r="C2532" s="208"/>
      <c r="D2532" s="208"/>
      <c r="E2532" s="208"/>
      <c r="F2532" s="208"/>
      <c r="G2532" s="208"/>
      <c r="H2532" s="208"/>
      <c r="I2532" s="208"/>
      <c r="J2532" s="208"/>
    </row>
    <row r="2533" spans="1:10" customFormat="1" ht="18" customHeight="1" x14ac:dyDescent="0.2">
      <c r="A2533" s="143"/>
      <c r="B2533" s="144" t="s">
        <v>7</v>
      </c>
      <c r="C2533" s="143" t="s">
        <v>8</v>
      </c>
      <c r="D2533" s="143" t="s">
        <v>9</v>
      </c>
      <c r="E2533" s="410" t="s">
        <v>453</v>
      </c>
      <c r="F2533" s="410"/>
      <c r="G2533" s="145" t="s">
        <v>10</v>
      </c>
      <c r="H2533" s="144" t="s">
        <v>11</v>
      </c>
      <c r="I2533" s="144" t="s">
        <v>12</v>
      </c>
      <c r="J2533" s="144" t="s">
        <v>14</v>
      </c>
    </row>
    <row r="2534" spans="1:10" customFormat="1" ht="26.1" customHeight="1" x14ac:dyDescent="0.2">
      <c r="A2534" s="156" t="s">
        <v>454</v>
      </c>
      <c r="B2534" s="158" t="s">
        <v>1385</v>
      </c>
      <c r="C2534" s="156" t="s">
        <v>22</v>
      </c>
      <c r="D2534" s="156" t="s">
        <v>1386</v>
      </c>
      <c r="E2534" s="411" t="s">
        <v>455</v>
      </c>
      <c r="F2534" s="411"/>
      <c r="G2534" s="157" t="s">
        <v>175</v>
      </c>
      <c r="H2534" s="195">
        <v>1</v>
      </c>
      <c r="I2534" s="159">
        <v>0.31</v>
      </c>
      <c r="J2534" s="159">
        <v>0.31</v>
      </c>
    </row>
    <row r="2535" spans="1:10" customFormat="1" ht="26.1" customHeight="1" x14ac:dyDescent="0.2">
      <c r="A2535" s="201" t="s">
        <v>457</v>
      </c>
      <c r="B2535" s="202" t="s">
        <v>1387</v>
      </c>
      <c r="C2535" s="201" t="s">
        <v>22</v>
      </c>
      <c r="D2535" s="201" t="s">
        <v>1388</v>
      </c>
      <c r="E2535" s="408" t="s">
        <v>469</v>
      </c>
      <c r="F2535" s="408"/>
      <c r="G2535" s="203" t="s">
        <v>175</v>
      </c>
      <c r="H2535" s="204">
        <v>1.154E-2</v>
      </c>
      <c r="I2535" s="205">
        <v>27.57</v>
      </c>
      <c r="J2535" s="205">
        <v>0.31815779999999999</v>
      </c>
    </row>
    <row r="2536" spans="1:10" customFormat="1" x14ac:dyDescent="0.2">
      <c r="A2536" s="206"/>
      <c r="B2536" s="206"/>
      <c r="C2536" s="206"/>
      <c r="D2536" s="206"/>
      <c r="E2536" s="206" t="s">
        <v>470</v>
      </c>
      <c r="F2536" s="207">
        <v>0.31</v>
      </c>
      <c r="G2536" s="206" t="s">
        <v>471</v>
      </c>
      <c r="H2536" s="207">
        <v>0</v>
      </c>
      <c r="I2536" s="206" t="s">
        <v>472</v>
      </c>
      <c r="J2536" s="207">
        <v>0.31</v>
      </c>
    </row>
    <row r="2537" spans="1:10" customFormat="1" ht="15" thickBot="1" x14ac:dyDescent="0.25">
      <c r="A2537" s="206"/>
      <c r="B2537" s="206"/>
      <c r="C2537" s="206"/>
      <c r="D2537" s="206"/>
      <c r="E2537" s="206" t="s">
        <v>473</v>
      </c>
      <c r="F2537" s="207">
        <v>7.0000000000000007E-2</v>
      </c>
      <c r="G2537" s="206"/>
      <c r="H2537" s="409" t="s">
        <v>474</v>
      </c>
      <c r="I2537" s="409"/>
      <c r="J2537" s="207">
        <v>0.38</v>
      </c>
    </row>
    <row r="2538" spans="1:10" customFormat="1" ht="0.95" customHeight="1" thickTop="1" x14ac:dyDescent="0.2">
      <c r="A2538" s="208"/>
      <c r="B2538" s="208"/>
      <c r="C2538" s="208"/>
      <c r="D2538" s="208"/>
      <c r="E2538" s="208"/>
      <c r="F2538" s="208"/>
      <c r="G2538" s="208"/>
      <c r="H2538" s="208"/>
      <c r="I2538" s="208"/>
      <c r="J2538" s="208"/>
    </row>
    <row r="2539" spans="1:10" customFormat="1" ht="18" customHeight="1" x14ac:dyDescent="0.2">
      <c r="A2539" s="143"/>
      <c r="B2539" s="144" t="s">
        <v>7</v>
      </c>
      <c r="C2539" s="143" t="s">
        <v>8</v>
      </c>
      <c r="D2539" s="143" t="s">
        <v>9</v>
      </c>
      <c r="E2539" s="410" t="s">
        <v>453</v>
      </c>
      <c r="F2539" s="410"/>
      <c r="G2539" s="145" t="s">
        <v>10</v>
      </c>
      <c r="H2539" s="144" t="s">
        <v>11</v>
      </c>
      <c r="I2539" s="144" t="s">
        <v>12</v>
      </c>
      <c r="J2539" s="144" t="s">
        <v>14</v>
      </c>
    </row>
    <row r="2540" spans="1:10" customFormat="1" ht="26.1" customHeight="1" x14ac:dyDescent="0.2">
      <c r="A2540" s="156" t="s">
        <v>454</v>
      </c>
      <c r="B2540" s="158" t="s">
        <v>1389</v>
      </c>
      <c r="C2540" s="156" t="s">
        <v>22</v>
      </c>
      <c r="D2540" s="156" t="s">
        <v>1390</v>
      </c>
      <c r="E2540" s="411" t="s">
        <v>455</v>
      </c>
      <c r="F2540" s="411"/>
      <c r="G2540" s="157" t="s">
        <v>175</v>
      </c>
      <c r="H2540" s="195">
        <v>1</v>
      </c>
      <c r="I2540" s="159">
        <v>0.2</v>
      </c>
      <c r="J2540" s="159">
        <v>0.2</v>
      </c>
    </row>
    <row r="2541" spans="1:10" customFormat="1" ht="24" customHeight="1" x14ac:dyDescent="0.2">
      <c r="A2541" s="201" t="s">
        <v>457</v>
      </c>
      <c r="B2541" s="202" t="s">
        <v>1391</v>
      </c>
      <c r="C2541" s="201" t="s">
        <v>22</v>
      </c>
      <c r="D2541" s="201" t="s">
        <v>1392</v>
      </c>
      <c r="E2541" s="408" t="s">
        <v>469</v>
      </c>
      <c r="F2541" s="408"/>
      <c r="G2541" s="203" t="s">
        <v>175</v>
      </c>
      <c r="H2541" s="204">
        <v>8.3099999999999997E-3</v>
      </c>
      <c r="I2541" s="205">
        <v>25.1</v>
      </c>
      <c r="J2541" s="205">
        <v>0.20858099999999999</v>
      </c>
    </row>
    <row r="2542" spans="1:10" customFormat="1" x14ac:dyDescent="0.2">
      <c r="A2542" s="206"/>
      <c r="B2542" s="206"/>
      <c r="C2542" s="206"/>
      <c r="D2542" s="206"/>
      <c r="E2542" s="206" t="s">
        <v>470</v>
      </c>
      <c r="F2542" s="207">
        <v>0.2</v>
      </c>
      <c r="G2542" s="206" t="s">
        <v>471</v>
      </c>
      <c r="H2542" s="207">
        <v>0</v>
      </c>
      <c r="I2542" s="206" t="s">
        <v>472</v>
      </c>
      <c r="J2542" s="207">
        <v>0.2</v>
      </c>
    </row>
    <row r="2543" spans="1:10" customFormat="1" ht="15" thickBot="1" x14ac:dyDescent="0.25">
      <c r="A2543" s="206"/>
      <c r="B2543" s="206"/>
      <c r="C2543" s="206"/>
      <c r="D2543" s="206"/>
      <c r="E2543" s="206" t="s">
        <v>473</v>
      </c>
      <c r="F2543" s="207">
        <v>0.04</v>
      </c>
      <c r="G2543" s="206"/>
      <c r="H2543" s="409" t="s">
        <v>474</v>
      </c>
      <c r="I2543" s="409"/>
      <c r="J2543" s="207">
        <v>0.24</v>
      </c>
    </row>
    <row r="2544" spans="1:10" customFormat="1" ht="0.95" customHeight="1" thickTop="1" x14ac:dyDescent="0.2">
      <c r="A2544" s="208"/>
      <c r="B2544" s="208"/>
      <c r="C2544" s="208"/>
      <c r="D2544" s="208"/>
      <c r="E2544" s="208"/>
      <c r="F2544" s="208"/>
      <c r="G2544" s="208"/>
      <c r="H2544" s="208"/>
      <c r="I2544" s="208"/>
      <c r="J2544" s="208"/>
    </row>
    <row r="2545" spans="1:10" customFormat="1" ht="18" customHeight="1" x14ac:dyDescent="0.2">
      <c r="A2545" s="143"/>
      <c r="B2545" s="144" t="s">
        <v>7</v>
      </c>
      <c r="C2545" s="143" t="s">
        <v>8</v>
      </c>
      <c r="D2545" s="143" t="s">
        <v>9</v>
      </c>
      <c r="E2545" s="410" t="s">
        <v>453</v>
      </c>
      <c r="F2545" s="410"/>
      <c r="G2545" s="145" t="s">
        <v>10</v>
      </c>
      <c r="H2545" s="144" t="s">
        <v>11</v>
      </c>
      <c r="I2545" s="144" t="s">
        <v>12</v>
      </c>
      <c r="J2545" s="144" t="s">
        <v>14</v>
      </c>
    </row>
    <row r="2546" spans="1:10" customFormat="1" ht="26.1" customHeight="1" x14ac:dyDescent="0.2">
      <c r="A2546" s="156" t="s">
        <v>454</v>
      </c>
      <c r="B2546" s="158" t="s">
        <v>1393</v>
      </c>
      <c r="C2546" s="156" t="s">
        <v>22</v>
      </c>
      <c r="D2546" s="156" t="s">
        <v>1394</v>
      </c>
      <c r="E2546" s="411" t="s">
        <v>455</v>
      </c>
      <c r="F2546" s="411"/>
      <c r="G2546" s="157" t="s">
        <v>175</v>
      </c>
      <c r="H2546" s="195">
        <v>1</v>
      </c>
      <c r="I2546" s="159">
        <v>0.54</v>
      </c>
      <c r="J2546" s="159">
        <v>0.54</v>
      </c>
    </row>
    <row r="2547" spans="1:10" customFormat="1" ht="24" customHeight="1" x14ac:dyDescent="0.2">
      <c r="A2547" s="201" t="s">
        <v>457</v>
      </c>
      <c r="B2547" s="202" t="s">
        <v>1395</v>
      </c>
      <c r="C2547" s="201" t="s">
        <v>22</v>
      </c>
      <c r="D2547" s="201" t="s">
        <v>1396</v>
      </c>
      <c r="E2547" s="408" t="s">
        <v>469</v>
      </c>
      <c r="F2547" s="408"/>
      <c r="G2547" s="203" t="s">
        <v>175</v>
      </c>
      <c r="H2547" s="204">
        <v>2.12E-2</v>
      </c>
      <c r="I2547" s="205">
        <v>25.53</v>
      </c>
      <c r="J2547" s="205">
        <v>0.54123600000000005</v>
      </c>
    </row>
    <row r="2548" spans="1:10" customFormat="1" x14ac:dyDescent="0.2">
      <c r="A2548" s="206"/>
      <c r="B2548" s="206"/>
      <c r="C2548" s="206"/>
      <c r="D2548" s="206"/>
      <c r="E2548" s="206" t="s">
        <v>470</v>
      </c>
      <c r="F2548" s="207">
        <v>0.54</v>
      </c>
      <c r="G2548" s="206" t="s">
        <v>471</v>
      </c>
      <c r="H2548" s="207">
        <v>0</v>
      </c>
      <c r="I2548" s="206" t="s">
        <v>472</v>
      </c>
      <c r="J2548" s="207">
        <v>0.54</v>
      </c>
    </row>
    <row r="2549" spans="1:10" customFormat="1" ht="15" thickBot="1" x14ac:dyDescent="0.25">
      <c r="A2549" s="206"/>
      <c r="B2549" s="206"/>
      <c r="C2549" s="206"/>
      <c r="D2549" s="206"/>
      <c r="E2549" s="206" t="s">
        <v>473</v>
      </c>
      <c r="F2549" s="207">
        <v>0.12</v>
      </c>
      <c r="G2549" s="206"/>
      <c r="H2549" s="409" t="s">
        <v>474</v>
      </c>
      <c r="I2549" s="409"/>
      <c r="J2549" s="207">
        <v>0.66</v>
      </c>
    </row>
    <row r="2550" spans="1:10" customFormat="1" ht="0.95" customHeight="1" thickTop="1" x14ac:dyDescent="0.2">
      <c r="A2550" s="208"/>
      <c r="B2550" s="208"/>
      <c r="C2550" s="208"/>
      <c r="D2550" s="208"/>
      <c r="E2550" s="208"/>
      <c r="F2550" s="208"/>
      <c r="G2550" s="208"/>
      <c r="H2550" s="208"/>
      <c r="I2550" s="208"/>
      <c r="J2550" s="208"/>
    </row>
    <row r="2551" spans="1:10" customFormat="1" ht="18" customHeight="1" x14ac:dyDescent="0.2">
      <c r="A2551" s="143"/>
      <c r="B2551" s="144" t="s">
        <v>7</v>
      </c>
      <c r="C2551" s="143" t="s">
        <v>8</v>
      </c>
      <c r="D2551" s="143" t="s">
        <v>9</v>
      </c>
      <c r="E2551" s="410" t="s">
        <v>453</v>
      </c>
      <c r="F2551" s="410"/>
      <c r="G2551" s="145" t="s">
        <v>10</v>
      </c>
      <c r="H2551" s="144" t="s">
        <v>11</v>
      </c>
      <c r="I2551" s="144" t="s">
        <v>12</v>
      </c>
      <c r="J2551" s="144" t="s">
        <v>14</v>
      </c>
    </row>
    <row r="2552" spans="1:10" customFormat="1" ht="26.1" customHeight="1" x14ac:dyDescent="0.2">
      <c r="A2552" s="156" t="s">
        <v>454</v>
      </c>
      <c r="B2552" s="158" t="s">
        <v>1397</v>
      </c>
      <c r="C2552" s="156" t="s">
        <v>22</v>
      </c>
      <c r="D2552" s="156" t="s">
        <v>1398</v>
      </c>
      <c r="E2552" s="411" t="s">
        <v>455</v>
      </c>
      <c r="F2552" s="411"/>
      <c r="G2552" s="157" t="s">
        <v>175</v>
      </c>
      <c r="H2552" s="195">
        <v>1</v>
      </c>
      <c r="I2552" s="159">
        <v>0.37</v>
      </c>
      <c r="J2552" s="159">
        <v>0.37</v>
      </c>
    </row>
    <row r="2553" spans="1:10" customFormat="1" ht="24" customHeight="1" x14ac:dyDescent="0.2">
      <c r="A2553" s="201" t="s">
        <v>457</v>
      </c>
      <c r="B2553" s="202" t="s">
        <v>1399</v>
      </c>
      <c r="C2553" s="201" t="s">
        <v>22</v>
      </c>
      <c r="D2553" s="201" t="s">
        <v>1400</v>
      </c>
      <c r="E2553" s="408" t="s">
        <v>469</v>
      </c>
      <c r="F2553" s="408"/>
      <c r="G2553" s="203" t="s">
        <v>175</v>
      </c>
      <c r="H2553" s="204">
        <v>1.4760000000000001E-2</v>
      </c>
      <c r="I2553" s="205">
        <v>25.53</v>
      </c>
      <c r="J2553" s="205">
        <v>0.37682280000000001</v>
      </c>
    </row>
    <row r="2554" spans="1:10" customFormat="1" x14ac:dyDescent="0.2">
      <c r="A2554" s="206"/>
      <c r="B2554" s="206"/>
      <c r="C2554" s="206"/>
      <c r="D2554" s="206"/>
      <c r="E2554" s="206" t="s">
        <v>470</v>
      </c>
      <c r="F2554" s="207">
        <v>0.37</v>
      </c>
      <c r="G2554" s="206" t="s">
        <v>471</v>
      </c>
      <c r="H2554" s="207">
        <v>0</v>
      </c>
      <c r="I2554" s="206" t="s">
        <v>472</v>
      </c>
      <c r="J2554" s="207">
        <v>0.37</v>
      </c>
    </row>
    <row r="2555" spans="1:10" customFormat="1" ht="15" thickBot="1" x14ac:dyDescent="0.25">
      <c r="A2555" s="206"/>
      <c r="B2555" s="206"/>
      <c r="C2555" s="206"/>
      <c r="D2555" s="206"/>
      <c r="E2555" s="206" t="s">
        <v>473</v>
      </c>
      <c r="F2555" s="207">
        <v>0.08</v>
      </c>
      <c r="G2555" s="206"/>
      <c r="H2555" s="409" t="s">
        <v>474</v>
      </c>
      <c r="I2555" s="409"/>
      <c r="J2555" s="207">
        <v>0.45</v>
      </c>
    </row>
    <row r="2556" spans="1:10" customFormat="1" ht="0.95" customHeight="1" thickTop="1" x14ac:dyDescent="0.2">
      <c r="A2556" s="208"/>
      <c r="B2556" s="208"/>
      <c r="C2556" s="208"/>
      <c r="D2556" s="208"/>
      <c r="E2556" s="208"/>
      <c r="F2556" s="208"/>
      <c r="G2556" s="208"/>
      <c r="H2556" s="208"/>
      <c r="I2556" s="208"/>
      <c r="J2556" s="208"/>
    </row>
    <row r="2557" spans="1:10" customFormat="1" ht="18" customHeight="1" x14ac:dyDescent="0.2">
      <c r="A2557" s="143"/>
      <c r="B2557" s="144" t="s">
        <v>7</v>
      </c>
      <c r="C2557" s="143" t="s">
        <v>8</v>
      </c>
      <c r="D2557" s="143" t="s">
        <v>9</v>
      </c>
      <c r="E2557" s="410" t="s">
        <v>453</v>
      </c>
      <c r="F2557" s="410"/>
      <c r="G2557" s="145" t="s">
        <v>10</v>
      </c>
      <c r="H2557" s="144" t="s">
        <v>11</v>
      </c>
      <c r="I2557" s="144" t="s">
        <v>12</v>
      </c>
      <c r="J2557" s="144" t="s">
        <v>14</v>
      </c>
    </row>
    <row r="2558" spans="1:10" customFormat="1" ht="26.1" customHeight="1" x14ac:dyDescent="0.2">
      <c r="A2558" s="156" t="s">
        <v>454</v>
      </c>
      <c r="B2558" s="158" t="s">
        <v>1401</v>
      </c>
      <c r="C2558" s="156" t="s">
        <v>22</v>
      </c>
      <c r="D2558" s="156" t="s">
        <v>1402</v>
      </c>
      <c r="E2558" s="411" t="s">
        <v>455</v>
      </c>
      <c r="F2558" s="411"/>
      <c r="G2558" s="157" t="s">
        <v>175</v>
      </c>
      <c r="H2558" s="195">
        <v>1</v>
      </c>
      <c r="I2558" s="159">
        <v>0.28999999999999998</v>
      </c>
      <c r="J2558" s="159">
        <v>0.28999999999999998</v>
      </c>
    </row>
    <row r="2559" spans="1:10" customFormat="1" ht="24" customHeight="1" x14ac:dyDescent="0.2">
      <c r="A2559" s="201" t="s">
        <v>457</v>
      </c>
      <c r="B2559" s="202" t="s">
        <v>1403</v>
      </c>
      <c r="C2559" s="201" t="s">
        <v>22</v>
      </c>
      <c r="D2559" s="201" t="s">
        <v>1404</v>
      </c>
      <c r="E2559" s="408" t="s">
        <v>469</v>
      </c>
      <c r="F2559" s="408"/>
      <c r="G2559" s="203" t="s">
        <v>175</v>
      </c>
      <c r="H2559" s="204">
        <v>1.154E-2</v>
      </c>
      <c r="I2559" s="205">
        <v>25.53</v>
      </c>
      <c r="J2559" s="205">
        <v>0.29461619999999999</v>
      </c>
    </row>
    <row r="2560" spans="1:10" customFormat="1" x14ac:dyDescent="0.2">
      <c r="A2560" s="206"/>
      <c r="B2560" s="206"/>
      <c r="C2560" s="206"/>
      <c r="D2560" s="206"/>
      <c r="E2560" s="206" t="s">
        <v>470</v>
      </c>
      <c r="F2560" s="207">
        <v>0.28999999999999998</v>
      </c>
      <c r="G2560" s="206" t="s">
        <v>471</v>
      </c>
      <c r="H2560" s="207">
        <v>0</v>
      </c>
      <c r="I2560" s="206" t="s">
        <v>472</v>
      </c>
      <c r="J2560" s="207">
        <v>0.28999999999999998</v>
      </c>
    </row>
    <row r="2561" spans="1:10" customFormat="1" ht="15" thickBot="1" x14ac:dyDescent="0.25">
      <c r="A2561" s="206"/>
      <c r="B2561" s="206"/>
      <c r="C2561" s="206"/>
      <c r="D2561" s="206"/>
      <c r="E2561" s="206" t="s">
        <v>473</v>
      </c>
      <c r="F2561" s="207">
        <v>0.06</v>
      </c>
      <c r="G2561" s="206"/>
      <c r="H2561" s="409" t="s">
        <v>474</v>
      </c>
      <c r="I2561" s="409"/>
      <c r="J2561" s="207">
        <v>0.35</v>
      </c>
    </row>
    <row r="2562" spans="1:10" customFormat="1" ht="0.95" customHeight="1" thickTop="1" x14ac:dyDescent="0.2">
      <c r="A2562" s="208"/>
      <c r="B2562" s="208"/>
      <c r="C2562" s="208"/>
      <c r="D2562" s="208"/>
      <c r="E2562" s="208"/>
      <c r="F2562" s="208"/>
      <c r="G2562" s="208"/>
      <c r="H2562" s="208"/>
      <c r="I2562" s="208"/>
      <c r="J2562" s="208"/>
    </row>
    <row r="2563" spans="1:10" customFormat="1" ht="18" customHeight="1" x14ac:dyDescent="0.2">
      <c r="A2563" s="143"/>
      <c r="B2563" s="144" t="s">
        <v>7</v>
      </c>
      <c r="C2563" s="143" t="s">
        <v>8</v>
      </c>
      <c r="D2563" s="143" t="s">
        <v>9</v>
      </c>
      <c r="E2563" s="410" t="s">
        <v>453</v>
      </c>
      <c r="F2563" s="410"/>
      <c r="G2563" s="145" t="s">
        <v>10</v>
      </c>
      <c r="H2563" s="144" t="s">
        <v>11</v>
      </c>
      <c r="I2563" s="144" t="s">
        <v>12</v>
      </c>
      <c r="J2563" s="144" t="s">
        <v>14</v>
      </c>
    </row>
    <row r="2564" spans="1:10" customFormat="1" ht="26.1" customHeight="1" x14ac:dyDescent="0.2">
      <c r="A2564" s="156" t="s">
        <v>454</v>
      </c>
      <c r="B2564" s="158" t="s">
        <v>1405</v>
      </c>
      <c r="C2564" s="156" t="s">
        <v>22</v>
      </c>
      <c r="D2564" s="156" t="s">
        <v>1406</v>
      </c>
      <c r="E2564" s="411" t="s">
        <v>455</v>
      </c>
      <c r="F2564" s="411"/>
      <c r="G2564" s="157" t="s">
        <v>175</v>
      </c>
      <c r="H2564" s="195">
        <v>1</v>
      </c>
      <c r="I2564" s="159">
        <v>0.33</v>
      </c>
      <c r="J2564" s="159">
        <v>0.33</v>
      </c>
    </row>
    <row r="2565" spans="1:10" customFormat="1" ht="24" customHeight="1" x14ac:dyDescent="0.2">
      <c r="A2565" s="201" t="s">
        <v>457</v>
      </c>
      <c r="B2565" s="202" t="s">
        <v>1052</v>
      </c>
      <c r="C2565" s="201" t="s">
        <v>22</v>
      </c>
      <c r="D2565" s="201" t="s">
        <v>1053</v>
      </c>
      <c r="E2565" s="408" t="s">
        <v>469</v>
      </c>
      <c r="F2565" s="408"/>
      <c r="G2565" s="203" t="s">
        <v>175</v>
      </c>
      <c r="H2565" s="204">
        <v>2.12E-2</v>
      </c>
      <c r="I2565" s="205">
        <v>15.95</v>
      </c>
      <c r="J2565" s="205">
        <v>0.33814</v>
      </c>
    </row>
    <row r="2566" spans="1:10" customFormat="1" x14ac:dyDescent="0.2">
      <c r="A2566" s="206"/>
      <c r="B2566" s="206"/>
      <c r="C2566" s="206"/>
      <c r="D2566" s="206"/>
      <c r="E2566" s="206" t="s">
        <v>470</v>
      </c>
      <c r="F2566" s="207">
        <v>0.33</v>
      </c>
      <c r="G2566" s="206" t="s">
        <v>471</v>
      </c>
      <c r="H2566" s="207">
        <v>0</v>
      </c>
      <c r="I2566" s="206" t="s">
        <v>472</v>
      </c>
      <c r="J2566" s="207">
        <v>0.33</v>
      </c>
    </row>
    <row r="2567" spans="1:10" customFormat="1" ht="15" thickBot="1" x14ac:dyDescent="0.25">
      <c r="A2567" s="206"/>
      <c r="B2567" s="206"/>
      <c r="C2567" s="206"/>
      <c r="D2567" s="206"/>
      <c r="E2567" s="206" t="s">
        <v>473</v>
      </c>
      <c r="F2567" s="207">
        <v>7.0000000000000007E-2</v>
      </c>
      <c r="G2567" s="206"/>
      <c r="H2567" s="409" t="s">
        <v>474</v>
      </c>
      <c r="I2567" s="409"/>
      <c r="J2567" s="207">
        <v>0.4</v>
      </c>
    </row>
    <row r="2568" spans="1:10" customFormat="1" ht="0.95" customHeight="1" thickTop="1" x14ac:dyDescent="0.2">
      <c r="A2568" s="208"/>
      <c r="B2568" s="208"/>
      <c r="C2568" s="208"/>
      <c r="D2568" s="208"/>
      <c r="E2568" s="208"/>
      <c r="F2568" s="208"/>
      <c r="G2568" s="208"/>
      <c r="H2568" s="208"/>
      <c r="I2568" s="208"/>
      <c r="J2568" s="208"/>
    </row>
    <row r="2569" spans="1:10" customFormat="1" ht="18" customHeight="1" x14ac:dyDescent="0.2">
      <c r="A2569" s="143"/>
      <c r="B2569" s="144" t="s">
        <v>7</v>
      </c>
      <c r="C2569" s="143" t="s">
        <v>8</v>
      </c>
      <c r="D2569" s="143" t="s">
        <v>9</v>
      </c>
      <c r="E2569" s="410" t="s">
        <v>453</v>
      </c>
      <c r="F2569" s="410"/>
      <c r="G2569" s="145" t="s">
        <v>10</v>
      </c>
      <c r="H2569" s="144" t="s">
        <v>11</v>
      </c>
      <c r="I2569" s="144" t="s">
        <v>12</v>
      </c>
      <c r="J2569" s="144" t="s">
        <v>14</v>
      </c>
    </row>
    <row r="2570" spans="1:10" customFormat="1" ht="26.1" customHeight="1" x14ac:dyDescent="0.2">
      <c r="A2570" s="156" t="s">
        <v>454</v>
      </c>
      <c r="B2570" s="158" t="s">
        <v>1407</v>
      </c>
      <c r="C2570" s="156" t="s">
        <v>22</v>
      </c>
      <c r="D2570" s="156" t="s">
        <v>1408</v>
      </c>
      <c r="E2570" s="411" t="s">
        <v>455</v>
      </c>
      <c r="F2570" s="411"/>
      <c r="G2570" s="157" t="s">
        <v>175</v>
      </c>
      <c r="H2570" s="195">
        <v>1</v>
      </c>
      <c r="I2570" s="159">
        <v>0.28999999999999998</v>
      </c>
      <c r="J2570" s="159">
        <v>0.28999999999999998</v>
      </c>
    </row>
    <row r="2571" spans="1:10" customFormat="1" ht="24" customHeight="1" x14ac:dyDescent="0.2">
      <c r="A2571" s="201" t="s">
        <v>457</v>
      </c>
      <c r="B2571" s="202" t="s">
        <v>1409</v>
      </c>
      <c r="C2571" s="201" t="s">
        <v>22</v>
      </c>
      <c r="D2571" s="201" t="s">
        <v>1410</v>
      </c>
      <c r="E2571" s="408" t="s">
        <v>469</v>
      </c>
      <c r="F2571" s="408"/>
      <c r="G2571" s="203" t="s">
        <v>175</v>
      </c>
      <c r="H2571" s="204">
        <v>1.154E-2</v>
      </c>
      <c r="I2571" s="205">
        <v>25.21</v>
      </c>
      <c r="J2571" s="205">
        <v>0.2909234</v>
      </c>
    </row>
    <row r="2572" spans="1:10" customFormat="1" x14ac:dyDescent="0.2">
      <c r="A2572" s="206"/>
      <c r="B2572" s="206"/>
      <c r="C2572" s="206"/>
      <c r="D2572" s="206"/>
      <c r="E2572" s="206" t="s">
        <v>470</v>
      </c>
      <c r="F2572" s="207">
        <v>0.28999999999999998</v>
      </c>
      <c r="G2572" s="206" t="s">
        <v>471</v>
      </c>
      <c r="H2572" s="207">
        <v>0</v>
      </c>
      <c r="I2572" s="206" t="s">
        <v>472</v>
      </c>
      <c r="J2572" s="207">
        <v>0.28999999999999998</v>
      </c>
    </row>
    <row r="2573" spans="1:10" customFormat="1" ht="15" thickBot="1" x14ac:dyDescent="0.25">
      <c r="A2573" s="206"/>
      <c r="B2573" s="206"/>
      <c r="C2573" s="206"/>
      <c r="D2573" s="206"/>
      <c r="E2573" s="206" t="s">
        <v>473</v>
      </c>
      <c r="F2573" s="207">
        <v>0.06</v>
      </c>
      <c r="G2573" s="206"/>
      <c r="H2573" s="409" t="s">
        <v>474</v>
      </c>
      <c r="I2573" s="409"/>
      <c r="J2573" s="207">
        <v>0.35</v>
      </c>
    </row>
    <row r="2574" spans="1:10" customFormat="1" ht="0.95" customHeight="1" thickTop="1" x14ac:dyDescent="0.2">
      <c r="A2574" s="208"/>
      <c r="B2574" s="208"/>
      <c r="C2574" s="208"/>
      <c r="D2574" s="208"/>
      <c r="E2574" s="208"/>
      <c r="F2574" s="208"/>
      <c r="G2574" s="208"/>
      <c r="H2574" s="208"/>
      <c r="I2574" s="208"/>
      <c r="J2574" s="208"/>
    </row>
    <row r="2575" spans="1:10" customFormat="1" ht="18" customHeight="1" x14ac:dyDescent="0.2">
      <c r="A2575" s="143"/>
      <c r="B2575" s="144" t="s">
        <v>7</v>
      </c>
      <c r="C2575" s="143" t="s">
        <v>8</v>
      </c>
      <c r="D2575" s="143" t="s">
        <v>9</v>
      </c>
      <c r="E2575" s="410" t="s">
        <v>453</v>
      </c>
      <c r="F2575" s="410"/>
      <c r="G2575" s="145" t="s">
        <v>10</v>
      </c>
      <c r="H2575" s="144" t="s">
        <v>11</v>
      </c>
      <c r="I2575" s="144" t="s">
        <v>12</v>
      </c>
      <c r="J2575" s="144" t="s">
        <v>14</v>
      </c>
    </row>
    <row r="2576" spans="1:10" customFormat="1" ht="26.1" customHeight="1" x14ac:dyDescent="0.2">
      <c r="A2576" s="156" t="s">
        <v>454</v>
      </c>
      <c r="B2576" s="158" t="s">
        <v>1411</v>
      </c>
      <c r="C2576" s="156" t="s">
        <v>22</v>
      </c>
      <c r="D2576" s="156" t="s">
        <v>1412</v>
      </c>
      <c r="E2576" s="411" t="s">
        <v>455</v>
      </c>
      <c r="F2576" s="411"/>
      <c r="G2576" s="157" t="s">
        <v>175</v>
      </c>
      <c r="H2576" s="195">
        <v>1</v>
      </c>
      <c r="I2576" s="159">
        <v>0.33</v>
      </c>
      <c r="J2576" s="159">
        <v>0.33</v>
      </c>
    </row>
    <row r="2577" spans="1:10" customFormat="1" ht="24" customHeight="1" x14ac:dyDescent="0.2">
      <c r="A2577" s="201" t="s">
        <v>457</v>
      </c>
      <c r="B2577" s="202" t="s">
        <v>1413</v>
      </c>
      <c r="C2577" s="201" t="s">
        <v>22</v>
      </c>
      <c r="D2577" s="201" t="s">
        <v>1414</v>
      </c>
      <c r="E2577" s="408" t="s">
        <v>469</v>
      </c>
      <c r="F2577" s="408"/>
      <c r="G2577" s="203" t="s">
        <v>175</v>
      </c>
      <c r="H2577" s="204">
        <v>1.4760000000000001E-2</v>
      </c>
      <c r="I2577" s="205">
        <v>22.53</v>
      </c>
      <c r="J2577" s="205">
        <v>0.33254280000000003</v>
      </c>
    </row>
    <row r="2578" spans="1:10" customFormat="1" x14ac:dyDescent="0.2">
      <c r="A2578" s="206"/>
      <c r="B2578" s="206"/>
      <c r="C2578" s="206"/>
      <c r="D2578" s="206"/>
      <c r="E2578" s="206" t="s">
        <v>470</v>
      </c>
      <c r="F2578" s="207">
        <v>0.33</v>
      </c>
      <c r="G2578" s="206" t="s">
        <v>471</v>
      </c>
      <c r="H2578" s="207">
        <v>0</v>
      </c>
      <c r="I2578" s="206" t="s">
        <v>472</v>
      </c>
      <c r="J2578" s="207">
        <v>0.33</v>
      </c>
    </row>
    <row r="2579" spans="1:10" customFormat="1" ht="15" thickBot="1" x14ac:dyDescent="0.25">
      <c r="A2579" s="206"/>
      <c r="B2579" s="206"/>
      <c r="C2579" s="206"/>
      <c r="D2579" s="206"/>
      <c r="E2579" s="206" t="s">
        <v>473</v>
      </c>
      <c r="F2579" s="207">
        <v>7.0000000000000007E-2</v>
      </c>
      <c r="G2579" s="206"/>
      <c r="H2579" s="409" t="s">
        <v>474</v>
      </c>
      <c r="I2579" s="409"/>
      <c r="J2579" s="207">
        <v>0.4</v>
      </c>
    </row>
    <row r="2580" spans="1:10" customFormat="1" ht="0.95" customHeight="1" thickTop="1" x14ac:dyDescent="0.2">
      <c r="A2580" s="208"/>
      <c r="B2580" s="208"/>
      <c r="C2580" s="208"/>
      <c r="D2580" s="208"/>
      <c r="E2580" s="208"/>
      <c r="F2580" s="208"/>
      <c r="G2580" s="208"/>
      <c r="H2580" s="208"/>
      <c r="I2580" s="208"/>
      <c r="J2580" s="208"/>
    </row>
    <row r="2581" spans="1:10" customFormat="1" ht="18" customHeight="1" x14ac:dyDescent="0.2">
      <c r="A2581" s="143"/>
      <c r="B2581" s="144" t="s">
        <v>7</v>
      </c>
      <c r="C2581" s="143" t="s">
        <v>8</v>
      </c>
      <c r="D2581" s="143" t="s">
        <v>9</v>
      </c>
      <c r="E2581" s="410" t="s">
        <v>453</v>
      </c>
      <c r="F2581" s="410"/>
      <c r="G2581" s="145" t="s">
        <v>10</v>
      </c>
      <c r="H2581" s="144" t="s">
        <v>11</v>
      </c>
      <c r="I2581" s="144" t="s">
        <v>12</v>
      </c>
      <c r="J2581" s="144" t="s">
        <v>14</v>
      </c>
    </row>
    <row r="2582" spans="1:10" customFormat="1" ht="51.95" customHeight="1" x14ac:dyDescent="0.2">
      <c r="A2582" s="156" t="s">
        <v>454</v>
      </c>
      <c r="B2582" s="158" t="s">
        <v>549</v>
      </c>
      <c r="C2582" s="156" t="s">
        <v>22</v>
      </c>
      <c r="D2582" s="156" t="s">
        <v>550</v>
      </c>
      <c r="E2582" s="411" t="s">
        <v>508</v>
      </c>
      <c r="F2582" s="411"/>
      <c r="G2582" s="157" t="s">
        <v>28</v>
      </c>
      <c r="H2582" s="195">
        <v>1</v>
      </c>
      <c r="I2582" s="159">
        <v>20.02</v>
      </c>
      <c r="J2582" s="159">
        <v>20.02</v>
      </c>
    </row>
    <row r="2583" spans="1:10" customFormat="1" ht="26.1" customHeight="1" x14ac:dyDescent="0.2">
      <c r="A2583" s="196" t="s">
        <v>456</v>
      </c>
      <c r="B2583" s="197" t="s">
        <v>971</v>
      </c>
      <c r="C2583" s="196" t="s">
        <v>22</v>
      </c>
      <c r="D2583" s="196" t="s">
        <v>972</v>
      </c>
      <c r="E2583" s="412" t="s">
        <v>455</v>
      </c>
      <c r="F2583" s="412"/>
      <c r="G2583" s="198" t="s">
        <v>175</v>
      </c>
      <c r="H2583" s="199">
        <v>0.27200000000000002</v>
      </c>
      <c r="I2583" s="200">
        <v>26.6</v>
      </c>
      <c r="J2583" s="200">
        <v>7.23</v>
      </c>
    </row>
    <row r="2584" spans="1:10" customFormat="1" ht="24" customHeight="1" x14ac:dyDescent="0.2">
      <c r="A2584" s="196" t="s">
        <v>456</v>
      </c>
      <c r="B2584" s="197" t="s">
        <v>973</v>
      </c>
      <c r="C2584" s="196" t="s">
        <v>22</v>
      </c>
      <c r="D2584" s="196" t="s">
        <v>974</v>
      </c>
      <c r="E2584" s="412" t="s">
        <v>455</v>
      </c>
      <c r="F2584" s="412"/>
      <c r="G2584" s="198" t="s">
        <v>175</v>
      </c>
      <c r="H2584" s="199">
        <v>0.27200000000000002</v>
      </c>
      <c r="I2584" s="200">
        <v>35.56</v>
      </c>
      <c r="J2584" s="200">
        <v>9.67</v>
      </c>
    </row>
    <row r="2585" spans="1:10" customFormat="1" ht="26.1" customHeight="1" x14ac:dyDescent="0.2">
      <c r="A2585" s="201" t="s">
        <v>457</v>
      </c>
      <c r="B2585" s="202" t="s">
        <v>1415</v>
      </c>
      <c r="C2585" s="201" t="s">
        <v>22</v>
      </c>
      <c r="D2585" s="201" t="s">
        <v>1416</v>
      </c>
      <c r="E2585" s="408" t="s">
        <v>460</v>
      </c>
      <c r="F2585" s="408"/>
      <c r="G2585" s="203" t="s">
        <v>28</v>
      </c>
      <c r="H2585" s="204">
        <v>1</v>
      </c>
      <c r="I2585" s="205">
        <v>3.12</v>
      </c>
      <c r="J2585" s="205">
        <v>3.12</v>
      </c>
    </row>
    <row r="2586" spans="1:10" customFormat="1" x14ac:dyDescent="0.2">
      <c r="A2586" s="206"/>
      <c r="B2586" s="206"/>
      <c r="C2586" s="206"/>
      <c r="D2586" s="206"/>
      <c r="E2586" s="206" t="s">
        <v>470</v>
      </c>
      <c r="F2586" s="207">
        <v>12.34</v>
      </c>
      <c r="G2586" s="206" t="s">
        <v>471</v>
      </c>
      <c r="H2586" s="207">
        <v>0</v>
      </c>
      <c r="I2586" s="206" t="s">
        <v>472</v>
      </c>
      <c r="J2586" s="207">
        <v>12.34</v>
      </c>
    </row>
    <row r="2587" spans="1:10" customFormat="1" ht="15" thickBot="1" x14ac:dyDescent="0.25">
      <c r="A2587" s="206"/>
      <c r="B2587" s="206"/>
      <c r="C2587" s="206"/>
      <c r="D2587" s="206"/>
      <c r="E2587" s="206" t="s">
        <v>473</v>
      </c>
      <c r="F2587" s="207">
        <v>4.71</v>
      </c>
      <c r="G2587" s="206"/>
      <c r="H2587" s="409" t="s">
        <v>474</v>
      </c>
      <c r="I2587" s="409"/>
      <c r="J2587" s="207">
        <v>24.73</v>
      </c>
    </row>
    <row r="2588" spans="1:10" customFormat="1" ht="0.95" customHeight="1" thickTop="1" x14ac:dyDescent="0.2">
      <c r="A2588" s="208"/>
      <c r="B2588" s="208"/>
      <c r="C2588" s="208"/>
      <c r="D2588" s="208"/>
      <c r="E2588" s="208"/>
      <c r="F2588" s="208"/>
      <c r="G2588" s="208"/>
      <c r="H2588" s="208"/>
      <c r="I2588" s="208"/>
      <c r="J2588" s="208"/>
    </row>
    <row r="2589" spans="1:10" customFormat="1" ht="18" customHeight="1" x14ac:dyDescent="0.2">
      <c r="A2589" s="143"/>
      <c r="B2589" s="144" t="s">
        <v>7</v>
      </c>
      <c r="C2589" s="143" t="s">
        <v>8</v>
      </c>
      <c r="D2589" s="143" t="s">
        <v>9</v>
      </c>
      <c r="E2589" s="410" t="s">
        <v>453</v>
      </c>
      <c r="F2589" s="410"/>
      <c r="G2589" s="145" t="s">
        <v>10</v>
      </c>
      <c r="H2589" s="144" t="s">
        <v>11</v>
      </c>
      <c r="I2589" s="144" t="s">
        <v>12</v>
      </c>
      <c r="J2589" s="144" t="s">
        <v>14</v>
      </c>
    </row>
    <row r="2590" spans="1:10" customFormat="1" ht="51.95" customHeight="1" x14ac:dyDescent="0.2">
      <c r="A2590" s="156" t="s">
        <v>454</v>
      </c>
      <c r="B2590" s="158" t="s">
        <v>575</v>
      </c>
      <c r="C2590" s="156" t="s">
        <v>22</v>
      </c>
      <c r="D2590" s="156" t="s">
        <v>576</v>
      </c>
      <c r="E2590" s="411" t="s">
        <v>508</v>
      </c>
      <c r="F2590" s="411"/>
      <c r="G2590" s="157" t="s">
        <v>28</v>
      </c>
      <c r="H2590" s="195">
        <v>1</v>
      </c>
      <c r="I2590" s="159">
        <v>15.95</v>
      </c>
      <c r="J2590" s="159">
        <v>15.95</v>
      </c>
    </row>
    <row r="2591" spans="1:10" customFormat="1" ht="24" customHeight="1" x14ac:dyDescent="0.2">
      <c r="A2591" s="196" t="s">
        <v>456</v>
      </c>
      <c r="B2591" s="197" t="s">
        <v>973</v>
      </c>
      <c r="C2591" s="196" t="s">
        <v>22</v>
      </c>
      <c r="D2591" s="196" t="s">
        <v>974</v>
      </c>
      <c r="E2591" s="412" t="s">
        <v>455</v>
      </c>
      <c r="F2591" s="412"/>
      <c r="G2591" s="198" t="s">
        <v>175</v>
      </c>
      <c r="H2591" s="199">
        <v>0.20599999999999999</v>
      </c>
      <c r="I2591" s="200">
        <v>35.56</v>
      </c>
      <c r="J2591" s="200">
        <v>7.32</v>
      </c>
    </row>
    <row r="2592" spans="1:10" customFormat="1" ht="26.1" customHeight="1" x14ac:dyDescent="0.2">
      <c r="A2592" s="196" t="s">
        <v>456</v>
      </c>
      <c r="B2592" s="197" t="s">
        <v>971</v>
      </c>
      <c r="C2592" s="196" t="s">
        <v>22</v>
      </c>
      <c r="D2592" s="196" t="s">
        <v>972</v>
      </c>
      <c r="E2592" s="412" t="s">
        <v>455</v>
      </c>
      <c r="F2592" s="412"/>
      <c r="G2592" s="198" t="s">
        <v>175</v>
      </c>
      <c r="H2592" s="199">
        <v>0.20599999999999999</v>
      </c>
      <c r="I2592" s="200">
        <v>26.6</v>
      </c>
      <c r="J2592" s="200">
        <v>5.47</v>
      </c>
    </row>
    <row r="2593" spans="1:10" customFormat="1" ht="26.1" customHeight="1" x14ac:dyDescent="0.2">
      <c r="A2593" s="201" t="s">
        <v>457</v>
      </c>
      <c r="B2593" s="202" t="s">
        <v>1059</v>
      </c>
      <c r="C2593" s="201" t="s">
        <v>22</v>
      </c>
      <c r="D2593" s="201" t="s">
        <v>1060</v>
      </c>
      <c r="E2593" s="408" t="s">
        <v>460</v>
      </c>
      <c r="F2593" s="408"/>
      <c r="G2593" s="203" t="s">
        <v>28</v>
      </c>
      <c r="H2593" s="204">
        <v>1</v>
      </c>
      <c r="I2593" s="205">
        <v>3.16</v>
      </c>
      <c r="J2593" s="205">
        <v>3.16</v>
      </c>
    </row>
    <row r="2594" spans="1:10" customFormat="1" x14ac:dyDescent="0.2">
      <c r="A2594" s="206"/>
      <c r="B2594" s="206"/>
      <c r="C2594" s="206"/>
      <c r="D2594" s="206"/>
      <c r="E2594" s="206" t="s">
        <v>470</v>
      </c>
      <c r="F2594" s="207">
        <v>9.34</v>
      </c>
      <c r="G2594" s="206" t="s">
        <v>471</v>
      </c>
      <c r="H2594" s="207">
        <v>0</v>
      </c>
      <c r="I2594" s="206" t="s">
        <v>472</v>
      </c>
      <c r="J2594" s="207">
        <v>9.34</v>
      </c>
    </row>
    <row r="2595" spans="1:10" customFormat="1" ht="15" thickBot="1" x14ac:dyDescent="0.25">
      <c r="A2595" s="206"/>
      <c r="B2595" s="206"/>
      <c r="C2595" s="206"/>
      <c r="D2595" s="206"/>
      <c r="E2595" s="206" t="s">
        <v>473</v>
      </c>
      <c r="F2595" s="207">
        <v>3.75</v>
      </c>
      <c r="G2595" s="206"/>
      <c r="H2595" s="409" t="s">
        <v>474</v>
      </c>
      <c r="I2595" s="409"/>
      <c r="J2595" s="207">
        <v>19.7</v>
      </c>
    </row>
    <row r="2596" spans="1:10" customFormat="1" ht="0.95" customHeight="1" thickTop="1" x14ac:dyDescent="0.2">
      <c r="A2596" s="208"/>
      <c r="B2596" s="208"/>
      <c r="C2596" s="208"/>
      <c r="D2596" s="208"/>
      <c r="E2596" s="208"/>
      <c r="F2596" s="208"/>
      <c r="G2596" s="208"/>
      <c r="H2596" s="208"/>
      <c r="I2596" s="208"/>
      <c r="J2596" s="208"/>
    </row>
    <row r="2597" spans="1:10" customFormat="1" ht="18" customHeight="1" x14ac:dyDescent="0.2">
      <c r="A2597" s="143"/>
      <c r="B2597" s="144" t="s">
        <v>7</v>
      </c>
      <c r="C2597" s="143" t="s">
        <v>8</v>
      </c>
      <c r="D2597" s="143" t="s">
        <v>9</v>
      </c>
      <c r="E2597" s="410" t="s">
        <v>453</v>
      </c>
      <c r="F2597" s="410"/>
      <c r="G2597" s="145" t="s">
        <v>10</v>
      </c>
      <c r="H2597" s="144" t="s">
        <v>11</v>
      </c>
      <c r="I2597" s="144" t="s">
        <v>12</v>
      </c>
      <c r="J2597" s="144" t="s">
        <v>14</v>
      </c>
    </row>
    <row r="2598" spans="1:10" customFormat="1" ht="51.95" customHeight="1" x14ac:dyDescent="0.2">
      <c r="A2598" s="156" t="s">
        <v>454</v>
      </c>
      <c r="B2598" s="158" t="s">
        <v>583</v>
      </c>
      <c r="C2598" s="156" t="s">
        <v>22</v>
      </c>
      <c r="D2598" s="156" t="s">
        <v>584</v>
      </c>
      <c r="E2598" s="411" t="s">
        <v>514</v>
      </c>
      <c r="F2598" s="411"/>
      <c r="G2598" s="157" t="s">
        <v>28</v>
      </c>
      <c r="H2598" s="195">
        <v>1</v>
      </c>
      <c r="I2598" s="159">
        <v>42.37</v>
      </c>
      <c r="J2598" s="159">
        <v>42.37</v>
      </c>
    </row>
    <row r="2599" spans="1:10" customFormat="1" ht="26.1" customHeight="1" x14ac:dyDescent="0.2">
      <c r="A2599" s="196" t="s">
        <v>456</v>
      </c>
      <c r="B2599" s="197" t="s">
        <v>708</v>
      </c>
      <c r="C2599" s="196" t="s">
        <v>22</v>
      </c>
      <c r="D2599" s="196" t="s">
        <v>709</v>
      </c>
      <c r="E2599" s="412" t="s">
        <v>455</v>
      </c>
      <c r="F2599" s="412"/>
      <c r="G2599" s="198" t="s">
        <v>175</v>
      </c>
      <c r="H2599" s="199">
        <v>0.19259999999999999</v>
      </c>
      <c r="I2599" s="200">
        <v>25.61</v>
      </c>
      <c r="J2599" s="200">
        <v>4.93</v>
      </c>
    </row>
    <row r="2600" spans="1:10" customFormat="1" ht="26.1" customHeight="1" x14ac:dyDescent="0.2">
      <c r="A2600" s="196" t="s">
        <v>456</v>
      </c>
      <c r="B2600" s="197" t="s">
        <v>710</v>
      </c>
      <c r="C2600" s="196" t="s">
        <v>22</v>
      </c>
      <c r="D2600" s="196" t="s">
        <v>711</v>
      </c>
      <c r="E2600" s="412" t="s">
        <v>455</v>
      </c>
      <c r="F2600" s="412"/>
      <c r="G2600" s="198" t="s">
        <v>175</v>
      </c>
      <c r="H2600" s="199">
        <v>0.19259999999999999</v>
      </c>
      <c r="I2600" s="200">
        <v>33.72</v>
      </c>
      <c r="J2600" s="200">
        <v>6.49</v>
      </c>
    </row>
    <row r="2601" spans="1:10" customFormat="1" ht="26.1" customHeight="1" x14ac:dyDescent="0.2">
      <c r="A2601" s="201" t="s">
        <v>457</v>
      </c>
      <c r="B2601" s="202" t="s">
        <v>997</v>
      </c>
      <c r="C2601" s="201" t="s">
        <v>22</v>
      </c>
      <c r="D2601" s="201" t="s">
        <v>998</v>
      </c>
      <c r="E2601" s="408" t="s">
        <v>460</v>
      </c>
      <c r="F2601" s="408"/>
      <c r="G2601" s="203" t="s">
        <v>28</v>
      </c>
      <c r="H2601" s="204">
        <v>2</v>
      </c>
      <c r="I2601" s="205">
        <v>3</v>
      </c>
      <c r="J2601" s="205">
        <v>6</v>
      </c>
    </row>
    <row r="2602" spans="1:10" customFormat="1" ht="26.1" customHeight="1" x14ac:dyDescent="0.2">
      <c r="A2602" s="201" t="s">
        <v>457</v>
      </c>
      <c r="B2602" s="202" t="s">
        <v>1417</v>
      </c>
      <c r="C2602" s="201" t="s">
        <v>22</v>
      </c>
      <c r="D2602" s="201" t="s">
        <v>1418</v>
      </c>
      <c r="E2602" s="408" t="s">
        <v>460</v>
      </c>
      <c r="F2602" s="408"/>
      <c r="G2602" s="203" t="s">
        <v>28</v>
      </c>
      <c r="H2602" s="204">
        <v>1</v>
      </c>
      <c r="I2602" s="205">
        <v>22.03</v>
      </c>
      <c r="J2602" s="205">
        <v>22.03</v>
      </c>
    </row>
    <row r="2603" spans="1:10" customFormat="1" ht="39" customHeight="1" x14ac:dyDescent="0.2">
      <c r="A2603" s="201" t="s">
        <v>457</v>
      </c>
      <c r="B2603" s="202" t="s">
        <v>995</v>
      </c>
      <c r="C2603" s="201" t="s">
        <v>22</v>
      </c>
      <c r="D2603" s="201" t="s">
        <v>996</v>
      </c>
      <c r="E2603" s="408" t="s">
        <v>460</v>
      </c>
      <c r="F2603" s="408"/>
      <c r="G2603" s="203" t="s">
        <v>28</v>
      </c>
      <c r="H2603" s="204">
        <v>0.115</v>
      </c>
      <c r="I2603" s="205">
        <v>25.4</v>
      </c>
      <c r="J2603" s="205">
        <v>2.9209999999999998</v>
      </c>
    </row>
    <row r="2604" spans="1:10" customFormat="1" x14ac:dyDescent="0.2">
      <c r="A2604" s="206"/>
      <c r="B2604" s="206"/>
      <c r="C2604" s="206"/>
      <c r="D2604" s="206"/>
      <c r="E2604" s="206" t="s">
        <v>470</v>
      </c>
      <c r="F2604" s="207">
        <v>8.44</v>
      </c>
      <c r="G2604" s="206" t="s">
        <v>471</v>
      </c>
      <c r="H2604" s="207">
        <v>0</v>
      </c>
      <c r="I2604" s="206" t="s">
        <v>472</v>
      </c>
      <c r="J2604" s="207">
        <v>8.44</v>
      </c>
    </row>
    <row r="2605" spans="1:10" customFormat="1" ht="15" thickBot="1" x14ac:dyDescent="0.25">
      <c r="A2605" s="206"/>
      <c r="B2605" s="206"/>
      <c r="C2605" s="206"/>
      <c r="D2605" s="206"/>
      <c r="E2605" s="206" t="s">
        <v>473</v>
      </c>
      <c r="F2605" s="207">
        <v>9.9700000000000006</v>
      </c>
      <c r="G2605" s="206"/>
      <c r="H2605" s="409" t="s">
        <v>474</v>
      </c>
      <c r="I2605" s="409"/>
      <c r="J2605" s="207">
        <v>52.34</v>
      </c>
    </row>
    <row r="2606" spans="1:10" customFormat="1" ht="0.95" customHeight="1" thickTop="1" x14ac:dyDescent="0.2">
      <c r="A2606" s="208"/>
      <c r="B2606" s="208"/>
      <c r="C2606" s="208"/>
      <c r="D2606" s="208"/>
      <c r="E2606" s="208"/>
      <c r="F2606" s="208"/>
      <c r="G2606" s="208"/>
      <c r="H2606" s="208"/>
      <c r="I2606" s="208"/>
      <c r="J2606" s="208"/>
    </row>
    <row r="2607" spans="1:10" customFormat="1" ht="18" customHeight="1" x14ac:dyDescent="0.2">
      <c r="A2607" s="143"/>
      <c r="B2607" s="144" t="s">
        <v>7</v>
      </c>
      <c r="C2607" s="143" t="s">
        <v>8</v>
      </c>
      <c r="D2607" s="143" t="s">
        <v>9</v>
      </c>
      <c r="E2607" s="410" t="s">
        <v>453</v>
      </c>
      <c r="F2607" s="410"/>
      <c r="G2607" s="145" t="s">
        <v>10</v>
      </c>
      <c r="H2607" s="144" t="s">
        <v>11</v>
      </c>
      <c r="I2607" s="144" t="s">
        <v>12</v>
      </c>
      <c r="J2607" s="144" t="s">
        <v>14</v>
      </c>
    </row>
    <row r="2608" spans="1:10" customFormat="1" ht="39" customHeight="1" x14ac:dyDescent="0.2">
      <c r="A2608" s="156" t="s">
        <v>454</v>
      </c>
      <c r="B2608" s="158" t="s">
        <v>559</v>
      </c>
      <c r="C2608" s="156" t="s">
        <v>22</v>
      </c>
      <c r="D2608" s="156" t="s">
        <v>560</v>
      </c>
      <c r="E2608" s="411" t="s">
        <v>561</v>
      </c>
      <c r="F2608" s="411"/>
      <c r="G2608" s="157" t="s">
        <v>28</v>
      </c>
      <c r="H2608" s="195">
        <v>1</v>
      </c>
      <c r="I2608" s="159">
        <v>25.08</v>
      </c>
      <c r="J2608" s="159">
        <v>25.08</v>
      </c>
    </row>
    <row r="2609" spans="1:10" customFormat="1" ht="24" customHeight="1" x14ac:dyDescent="0.2">
      <c r="A2609" s="196" t="s">
        <v>456</v>
      </c>
      <c r="B2609" s="197" t="s">
        <v>973</v>
      </c>
      <c r="C2609" s="196" t="s">
        <v>22</v>
      </c>
      <c r="D2609" s="196" t="s">
        <v>974</v>
      </c>
      <c r="E2609" s="412" t="s">
        <v>455</v>
      </c>
      <c r="F2609" s="412"/>
      <c r="G2609" s="198" t="s">
        <v>175</v>
      </c>
      <c r="H2609" s="199">
        <v>0.12714</v>
      </c>
      <c r="I2609" s="200">
        <v>35.56</v>
      </c>
      <c r="J2609" s="200">
        <v>4.5199999999999996</v>
      </c>
    </row>
    <row r="2610" spans="1:10" customFormat="1" ht="26.1" customHeight="1" x14ac:dyDescent="0.2">
      <c r="A2610" s="196" t="s">
        <v>456</v>
      </c>
      <c r="B2610" s="197" t="s">
        <v>971</v>
      </c>
      <c r="C2610" s="196" t="s">
        <v>22</v>
      </c>
      <c r="D2610" s="196" t="s">
        <v>972</v>
      </c>
      <c r="E2610" s="412" t="s">
        <v>455</v>
      </c>
      <c r="F2610" s="412"/>
      <c r="G2610" s="198" t="s">
        <v>175</v>
      </c>
      <c r="H2610" s="199">
        <v>0.12714</v>
      </c>
      <c r="I2610" s="200">
        <v>26.6</v>
      </c>
      <c r="J2610" s="200">
        <v>3.38</v>
      </c>
    </row>
    <row r="2611" spans="1:10" customFormat="1" ht="26.1" customHeight="1" x14ac:dyDescent="0.2">
      <c r="A2611" s="201" t="s">
        <v>457</v>
      </c>
      <c r="B2611" s="202" t="s">
        <v>1419</v>
      </c>
      <c r="C2611" s="201" t="s">
        <v>22</v>
      </c>
      <c r="D2611" s="201" t="s">
        <v>1420</v>
      </c>
      <c r="E2611" s="408" t="s">
        <v>460</v>
      </c>
      <c r="F2611" s="408"/>
      <c r="G2611" s="203" t="s">
        <v>28</v>
      </c>
      <c r="H2611" s="204">
        <v>1</v>
      </c>
      <c r="I2611" s="205">
        <v>16.29</v>
      </c>
      <c r="J2611" s="205">
        <v>16.29</v>
      </c>
    </row>
    <row r="2612" spans="1:10" customFormat="1" ht="39" customHeight="1" x14ac:dyDescent="0.2">
      <c r="A2612" s="201" t="s">
        <v>457</v>
      </c>
      <c r="B2612" s="202" t="s">
        <v>1102</v>
      </c>
      <c r="C2612" s="201" t="s">
        <v>22</v>
      </c>
      <c r="D2612" s="201" t="s">
        <v>1103</v>
      </c>
      <c r="E2612" s="408" t="s">
        <v>460</v>
      </c>
      <c r="F2612" s="408"/>
      <c r="G2612" s="203" t="s">
        <v>28</v>
      </c>
      <c r="H2612" s="204">
        <v>1</v>
      </c>
      <c r="I2612" s="205">
        <v>0.89</v>
      </c>
      <c r="J2612" s="205">
        <v>0.89</v>
      </c>
    </row>
    <row r="2613" spans="1:10" customFormat="1" x14ac:dyDescent="0.2">
      <c r="A2613" s="206"/>
      <c r="B2613" s="206"/>
      <c r="C2613" s="206"/>
      <c r="D2613" s="206"/>
      <c r="E2613" s="206" t="s">
        <v>470</v>
      </c>
      <c r="F2613" s="207">
        <v>5.76</v>
      </c>
      <c r="G2613" s="206" t="s">
        <v>471</v>
      </c>
      <c r="H2613" s="207">
        <v>0</v>
      </c>
      <c r="I2613" s="206" t="s">
        <v>472</v>
      </c>
      <c r="J2613" s="207">
        <v>5.76</v>
      </c>
    </row>
    <row r="2614" spans="1:10" customFormat="1" ht="15" thickBot="1" x14ac:dyDescent="0.25">
      <c r="A2614" s="206"/>
      <c r="B2614" s="206"/>
      <c r="C2614" s="206"/>
      <c r="D2614" s="206"/>
      <c r="E2614" s="206" t="s">
        <v>473</v>
      </c>
      <c r="F2614" s="207">
        <v>5.9</v>
      </c>
      <c r="G2614" s="206"/>
      <c r="H2614" s="409" t="s">
        <v>474</v>
      </c>
      <c r="I2614" s="409"/>
      <c r="J2614" s="207">
        <v>30.98</v>
      </c>
    </row>
    <row r="2615" spans="1:10" customFormat="1" ht="0.95" customHeight="1" thickTop="1" x14ac:dyDescent="0.2">
      <c r="A2615" s="208"/>
      <c r="B2615" s="208"/>
      <c r="C2615" s="208"/>
      <c r="D2615" s="208"/>
      <c r="E2615" s="208"/>
      <c r="F2615" s="208"/>
      <c r="G2615" s="208"/>
      <c r="H2615" s="208"/>
      <c r="I2615" s="208"/>
      <c r="J2615" s="208"/>
    </row>
    <row r="2616" spans="1:10" customFormat="1" ht="18" customHeight="1" x14ac:dyDescent="0.2">
      <c r="A2616" s="143"/>
      <c r="B2616" s="144" t="s">
        <v>7</v>
      </c>
      <c r="C2616" s="143" t="s">
        <v>8</v>
      </c>
      <c r="D2616" s="143" t="s">
        <v>9</v>
      </c>
      <c r="E2616" s="410" t="s">
        <v>453</v>
      </c>
      <c r="F2616" s="410"/>
      <c r="G2616" s="145" t="s">
        <v>10</v>
      </c>
      <c r="H2616" s="144" t="s">
        <v>11</v>
      </c>
      <c r="I2616" s="144" t="s">
        <v>12</v>
      </c>
      <c r="J2616" s="144" t="s">
        <v>14</v>
      </c>
    </row>
    <row r="2617" spans="1:10" customFormat="1" ht="24" customHeight="1" x14ac:dyDescent="0.2">
      <c r="A2617" s="156" t="s">
        <v>454</v>
      </c>
      <c r="B2617" s="158" t="s">
        <v>973</v>
      </c>
      <c r="C2617" s="156" t="s">
        <v>22</v>
      </c>
      <c r="D2617" s="156" t="s">
        <v>974</v>
      </c>
      <c r="E2617" s="411" t="s">
        <v>455</v>
      </c>
      <c r="F2617" s="411"/>
      <c r="G2617" s="157" t="s">
        <v>175</v>
      </c>
      <c r="H2617" s="195">
        <v>1</v>
      </c>
      <c r="I2617" s="159">
        <v>35.56</v>
      </c>
      <c r="J2617" s="159">
        <v>35.56</v>
      </c>
    </row>
    <row r="2618" spans="1:10" customFormat="1" ht="26.1" customHeight="1" x14ac:dyDescent="0.2">
      <c r="A2618" s="196" t="s">
        <v>456</v>
      </c>
      <c r="B2618" s="197" t="s">
        <v>1343</v>
      </c>
      <c r="C2618" s="196" t="s">
        <v>22</v>
      </c>
      <c r="D2618" s="196" t="s">
        <v>1344</v>
      </c>
      <c r="E2618" s="412" t="s">
        <v>455</v>
      </c>
      <c r="F2618" s="412"/>
      <c r="G2618" s="198" t="s">
        <v>175</v>
      </c>
      <c r="H2618" s="199">
        <v>1</v>
      </c>
      <c r="I2618" s="200">
        <v>0.97</v>
      </c>
      <c r="J2618" s="200">
        <v>0.97</v>
      </c>
    </row>
    <row r="2619" spans="1:10" customFormat="1" ht="26.1" customHeight="1" x14ac:dyDescent="0.2">
      <c r="A2619" s="201" t="s">
        <v>457</v>
      </c>
      <c r="B2619" s="202" t="s">
        <v>1169</v>
      </c>
      <c r="C2619" s="201" t="s">
        <v>22</v>
      </c>
      <c r="D2619" s="201" t="s">
        <v>1170</v>
      </c>
      <c r="E2619" s="408" t="s">
        <v>2287</v>
      </c>
      <c r="F2619" s="408"/>
      <c r="G2619" s="203" t="s">
        <v>175</v>
      </c>
      <c r="H2619" s="204">
        <v>1</v>
      </c>
      <c r="I2619" s="205">
        <v>1.36</v>
      </c>
      <c r="J2619" s="205">
        <v>1.36</v>
      </c>
    </row>
    <row r="2620" spans="1:10" customFormat="1" ht="26.1" customHeight="1" x14ac:dyDescent="0.2">
      <c r="A2620" s="201" t="s">
        <v>457</v>
      </c>
      <c r="B2620" s="202" t="s">
        <v>1159</v>
      </c>
      <c r="C2620" s="201" t="s">
        <v>22</v>
      </c>
      <c r="D2620" s="201" t="s">
        <v>1160</v>
      </c>
      <c r="E2620" s="408" t="s">
        <v>2287</v>
      </c>
      <c r="F2620" s="408"/>
      <c r="G2620" s="203" t="s">
        <v>175</v>
      </c>
      <c r="H2620" s="204">
        <v>1</v>
      </c>
      <c r="I2620" s="205">
        <v>0.85</v>
      </c>
      <c r="J2620" s="205">
        <v>0.85</v>
      </c>
    </row>
    <row r="2621" spans="1:10" customFormat="1" ht="26.1" customHeight="1" x14ac:dyDescent="0.2">
      <c r="A2621" s="201" t="s">
        <v>457</v>
      </c>
      <c r="B2621" s="202" t="s">
        <v>1223</v>
      </c>
      <c r="C2621" s="201" t="s">
        <v>22</v>
      </c>
      <c r="D2621" s="201" t="s">
        <v>1224</v>
      </c>
      <c r="E2621" s="408" t="s">
        <v>2287</v>
      </c>
      <c r="F2621" s="408"/>
      <c r="G2621" s="203" t="s">
        <v>175</v>
      </c>
      <c r="H2621" s="204">
        <v>1</v>
      </c>
      <c r="I2621" s="205">
        <v>0.91</v>
      </c>
      <c r="J2621" s="205">
        <v>0.91</v>
      </c>
    </row>
    <row r="2622" spans="1:10" customFormat="1" ht="26.1" customHeight="1" x14ac:dyDescent="0.2">
      <c r="A2622" s="201" t="s">
        <v>457</v>
      </c>
      <c r="B2622" s="202" t="s">
        <v>1171</v>
      </c>
      <c r="C2622" s="201" t="s">
        <v>22</v>
      </c>
      <c r="D2622" s="201" t="s">
        <v>1172</v>
      </c>
      <c r="E2622" s="408" t="s">
        <v>2287</v>
      </c>
      <c r="F2622" s="408"/>
      <c r="G2622" s="203" t="s">
        <v>175</v>
      </c>
      <c r="H2622" s="204">
        <v>1</v>
      </c>
      <c r="I2622" s="205">
        <v>0.01</v>
      </c>
      <c r="J2622" s="205">
        <v>0.01</v>
      </c>
    </row>
    <row r="2623" spans="1:10" customFormat="1" ht="24" customHeight="1" x14ac:dyDescent="0.2">
      <c r="A2623" s="201" t="s">
        <v>457</v>
      </c>
      <c r="B2623" s="202" t="s">
        <v>1345</v>
      </c>
      <c r="C2623" s="201" t="s">
        <v>22</v>
      </c>
      <c r="D2623" s="201" t="s">
        <v>1346</v>
      </c>
      <c r="E2623" s="408" t="s">
        <v>469</v>
      </c>
      <c r="F2623" s="408"/>
      <c r="G2623" s="203" t="s">
        <v>175</v>
      </c>
      <c r="H2623" s="204">
        <v>1</v>
      </c>
      <c r="I2623" s="205">
        <v>26.2</v>
      </c>
      <c r="J2623" s="205">
        <v>26.2</v>
      </c>
    </row>
    <row r="2624" spans="1:10" customFormat="1" ht="26.1" customHeight="1" x14ac:dyDescent="0.2">
      <c r="A2624" s="201" t="s">
        <v>457</v>
      </c>
      <c r="B2624" s="202" t="s">
        <v>1221</v>
      </c>
      <c r="C2624" s="201" t="s">
        <v>22</v>
      </c>
      <c r="D2624" s="201" t="s">
        <v>1222</v>
      </c>
      <c r="E2624" s="408" t="s">
        <v>2287</v>
      </c>
      <c r="F2624" s="408"/>
      <c r="G2624" s="203" t="s">
        <v>175</v>
      </c>
      <c r="H2624" s="204">
        <v>1</v>
      </c>
      <c r="I2624" s="205">
        <v>1.74</v>
      </c>
      <c r="J2624" s="205">
        <v>1.74</v>
      </c>
    </row>
    <row r="2625" spans="1:10" customFormat="1" ht="26.1" customHeight="1" x14ac:dyDescent="0.2">
      <c r="A2625" s="201" t="s">
        <v>457</v>
      </c>
      <c r="B2625" s="202" t="s">
        <v>1167</v>
      </c>
      <c r="C2625" s="201" t="s">
        <v>22</v>
      </c>
      <c r="D2625" s="201" t="s">
        <v>1168</v>
      </c>
      <c r="E2625" s="408" t="s">
        <v>2287</v>
      </c>
      <c r="F2625" s="408"/>
      <c r="G2625" s="203" t="s">
        <v>175</v>
      </c>
      <c r="H2625" s="204">
        <v>1</v>
      </c>
      <c r="I2625" s="205">
        <v>3.52</v>
      </c>
      <c r="J2625" s="205">
        <v>3.52</v>
      </c>
    </row>
    <row r="2626" spans="1:10" customFormat="1" x14ac:dyDescent="0.2">
      <c r="A2626" s="206"/>
      <c r="B2626" s="206"/>
      <c r="C2626" s="206"/>
      <c r="D2626" s="206"/>
      <c r="E2626" s="206" t="s">
        <v>470</v>
      </c>
      <c r="F2626" s="207">
        <v>27.17</v>
      </c>
      <c r="G2626" s="206" t="s">
        <v>471</v>
      </c>
      <c r="H2626" s="207">
        <v>0</v>
      </c>
      <c r="I2626" s="206" t="s">
        <v>472</v>
      </c>
      <c r="J2626" s="207">
        <v>27.17</v>
      </c>
    </row>
    <row r="2627" spans="1:10" customFormat="1" ht="15" thickBot="1" x14ac:dyDescent="0.25">
      <c r="A2627" s="206"/>
      <c r="B2627" s="206"/>
      <c r="C2627" s="206"/>
      <c r="D2627" s="206"/>
      <c r="E2627" s="206" t="s">
        <v>473</v>
      </c>
      <c r="F2627" s="207">
        <v>8.3699999999999992</v>
      </c>
      <c r="G2627" s="206"/>
      <c r="H2627" s="409" t="s">
        <v>474</v>
      </c>
      <c r="I2627" s="409"/>
      <c r="J2627" s="207">
        <v>43.93</v>
      </c>
    </row>
    <row r="2628" spans="1:10" customFormat="1" ht="0.95" customHeight="1" thickTop="1" x14ac:dyDescent="0.2">
      <c r="A2628" s="208"/>
      <c r="B2628" s="208"/>
      <c r="C2628" s="208"/>
      <c r="D2628" s="208"/>
      <c r="E2628" s="208"/>
      <c r="F2628" s="208"/>
      <c r="G2628" s="208"/>
      <c r="H2628" s="208"/>
      <c r="I2628" s="208"/>
      <c r="J2628" s="208"/>
    </row>
    <row r="2629" spans="1:10" customFormat="1" ht="18" customHeight="1" x14ac:dyDescent="0.2">
      <c r="A2629" s="143"/>
      <c r="B2629" s="144" t="s">
        <v>7</v>
      </c>
      <c r="C2629" s="143" t="s">
        <v>8</v>
      </c>
      <c r="D2629" s="143" t="s">
        <v>9</v>
      </c>
      <c r="E2629" s="410" t="s">
        <v>453</v>
      </c>
      <c r="F2629" s="410"/>
      <c r="G2629" s="145" t="s">
        <v>10</v>
      </c>
      <c r="H2629" s="144" t="s">
        <v>11</v>
      </c>
      <c r="I2629" s="144" t="s">
        <v>12</v>
      </c>
      <c r="J2629" s="144" t="s">
        <v>14</v>
      </c>
    </row>
    <row r="2630" spans="1:10" customFormat="1" ht="39" customHeight="1" x14ac:dyDescent="0.2">
      <c r="A2630" s="156" t="s">
        <v>454</v>
      </c>
      <c r="B2630" s="158" t="s">
        <v>615</v>
      </c>
      <c r="C2630" s="156" t="s">
        <v>22</v>
      </c>
      <c r="D2630" s="156" t="s">
        <v>616</v>
      </c>
      <c r="E2630" s="411" t="s">
        <v>508</v>
      </c>
      <c r="F2630" s="411"/>
      <c r="G2630" s="157" t="s">
        <v>29</v>
      </c>
      <c r="H2630" s="195">
        <v>1</v>
      </c>
      <c r="I2630" s="159">
        <v>10.34</v>
      </c>
      <c r="J2630" s="159">
        <v>10.34</v>
      </c>
    </row>
    <row r="2631" spans="1:10" customFormat="1" ht="24" customHeight="1" x14ac:dyDescent="0.2">
      <c r="A2631" s="196" t="s">
        <v>456</v>
      </c>
      <c r="B2631" s="197" t="s">
        <v>973</v>
      </c>
      <c r="C2631" s="196" t="s">
        <v>22</v>
      </c>
      <c r="D2631" s="196" t="s">
        <v>974</v>
      </c>
      <c r="E2631" s="412" t="s">
        <v>455</v>
      </c>
      <c r="F2631" s="412"/>
      <c r="G2631" s="198" t="s">
        <v>175</v>
      </c>
      <c r="H2631" s="199">
        <v>0.105</v>
      </c>
      <c r="I2631" s="200">
        <v>35.56</v>
      </c>
      <c r="J2631" s="200">
        <v>3.73</v>
      </c>
    </row>
    <row r="2632" spans="1:10" customFormat="1" ht="26.1" customHeight="1" x14ac:dyDescent="0.2">
      <c r="A2632" s="196" t="s">
        <v>456</v>
      </c>
      <c r="B2632" s="197" t="s">
        <v>971</v>
      </c>
      <c r="C2632" s="196" t="s">
        <v>22</v>
      </c>
      <c r="D2632" s="196" t="s">
        <v>972</v>
      </c>
      <c r="E2632" s="412" t="s">
        <v>455</v>
      </c>
      <c r="F2632" s="412"/>
      <c r="G2632" s="198" t="s">
        <v>175</v>
      </c>
      <c r="H2632" s="199">
        <v>0.105</v>
      </c>
      <c r="I2632" s="200">
        <v>26.6</v>
      </c>
      <c r="J2632" s="200">
        <v>2.79</v>
      </c>
    </row>
    <row r="2633" spans="1:10" customFormat="1" ht="26.1" customHeight="1" x14ac:dyDescent="0.2">
      <c r="A2633" s="201" t="s">
        <v>457</v>
      </c>
      <c r="B2633" s="202" t="s">
        <v>1421</v>
      </c>
      <c r="C2633" s="201" t="s">
        <v>22</v>
      </c>
      <c r="D2633" s="201" t="s">
        <v>1422</v>
      </c>
      <c r="E2633" s="408" t="s">
        <v>460</v>
      </c>
      <c r="F2633" s="408"/>
      <c r="G2633" s="203" t="s">
        <v>29</v>
      </c>
      <c r="H2633" s="204">
        <v>1.0169999999999999</v>
      </c>
      <c r="I2633" s="205">
        <v>3.76</v>
      </c>
      <c r="J2633" s="205">
        <v>3.8239200000000002</v>
      </c>
    </row>
    <row r="2634" spans="1:10" customFormat="1" x14ac:dyDescent="0.2">
      <c r="A2634" s="206"/>
      <c r="B2634" s="206"/>
      <c r="C2634" s="206"/>
      <c r="D2634" s="206"/>
      <c r="E2634" s="206" t="s">
        <v>470</v>
      </c>
      <c r="F2634" s="207">
        <v>4.76</v>
      </c>
      <c r="G2634" s="206" t="s">
        <v>471</v>
      </c>
      <c r="H2634" s="207">
        <v>0</v>
      </c>
      <c r="I2634" s="206" t="s">
        <v>472</v>
      </c>
      <c r="J2634" s="207">
        <v>4.76</v>
      </c>
    </row>
    <row r="2635" spans="1:10" customFormat="1" ht="15" thickBot="1" x14ac:dyDescent="0.25">
      <c r="A2635" s="206"/>
      <c r="B2635" s="206"/>
      <c r="C2635" s="206"/>
      <c r="D2635" s="206"/>
      <c r="E2635" s="206" t="s">
        <v>473</v>
      </c>
      <c r="F2635" s="207">
        <v>2.4300000000000002</v>
      </c>
      <c r="G2635" s="206"/>
      <c r="H2635" s="409" t="s">
        <v>474</v>
      </c>
      <c r="I2635" s="409"/>
      <c r="J2635" s="207">
        <v>12.77</v>
      </c>
    </row>
    <row r="2636" spans="1:10" customFormat="1" ht="0.95" customHeight="1" thickTop="1" x14ac:dyDescent="0.2">
      <c r="A2636" s="208"/>
      <c r="B2636" s="208"/>
      <c r="C2636" s="208"/>
      <c r="D2636" s="208"/>
      <c r="E2636" s="208"/>
      <c r="F2636" s="208"/>
      <c r="G2636" s="208"/>
      <c r="H2636" s="208"/>
      <c r="I2636" s="208"/>
      <c r="J2636" s="208"/>
    </row>
    <row r="2637" spans="1:10" customFormat="1" ht="18" customHeight="1" x14ac:dyDescent="0.2">
      <c r="A2637" s="143"/>
      <c r="B2637" s="144" t="s">
        <v>7</v>
      </c>
      <c r="C2637" s="143" t="s">
        <v>8</v>
      </c>
      <c r="D2637" s="143" t="s">
        <v>9</v>
      </c>
      <c r="E2637" s="410" t="s">
        <v>453</v>
      </c>
      <c r="F2637" s="410"/>
      <c r="G2637" s="145" t="s">
        <v>10</v>
      </c>
      <c r="H2637" s="144" t="s">
        <v>11</v>
      </c>
      <c r="I2637" s="144" t="s">
        <v>12</v>
      </c>
      <c r="J2637" s="144" t="s">
        <v>14</v>
      </c>
    </row>
    <row r="2638" spans="1:10" customFormat="1" ht="39" customHeight="1" x14ac:dyDescent="0.2">
      <c r="A2638" s="156" t="s">
        <v>454</v>
      </c>
      <c r="B2638" s="158" t="s">
        <v>512</v>
      </c>
      <c r="C2638" s="156" t="s">
        <v>22</v>
      </c>
      <c r="D2638" s="156" t="s">
        <v>513</v>
      </c>
      <c r="E2638" s="411" t="s">
        <v>508</v>
      </c>
      <c r="F2638" s="411"/>
      <c r="G2638" s="157" t="s">
        <v>29</v>
      </c>
      <c r="H2638" s="195">
        <v>1</v>
      </c>
      <c r="I2638" s="159">
        <v>13.94</v>
      </c>
      <c r="J2638" s="159">
        <v>13.94</v>
      </c>
    </row>
    <row r="2639" spans="1:10" customFormat="1" ht="26.1" customHeight="1" x14ac:dyDescent="0.2">
      <c r="A2639" s="196" t="s">
        <v>456</v>
      </c>
      <c r="B2639" s="197" t="s">
        <v>971</v>
      </c>
      <c r="C2639" s="196" t="s">
        <v>22</v>
      </c>
      <c r="D2639" s="196" t="s">
        <v>972</v>
      </c>
      <c r="E2639" s="412" t="s">
        <v>455</v>
      </c>
      <c r="F2639" s="412"/>
      <c r="G2639" s="198" t="s">
        <v>175</v>
      </c>
      <c r="H2639" s="199">
        <v>0.16300000000000001</v>
      </c>
      <c r="I2639" s="200">
        <v>26.6</v>
      </c>
      <c r="J2639" s="200">
        <v>4.33</v>
      </c>
    </row>
    <row r="2640" spans="1:10" customFormat="1" ht="24" customHeight="1" x14ac:dyDescent="0.2">
      <c r="A2640" s="196" t="s">
        <v>456</v>
      </c>
      <c r="B2640" s="197" t="s">
        <v>973</v>
      </c>
      <c r="C2640" s="196" t="s">
        <v>22</v>
      </c>
      <c r="D2640" s="196" t="s">
        <v>974</v>
      </c>
      <c r="E2640" s="412" t="s">
        <v>455</v>
      </c>
      <c r="F2640" s="412"/>
      <c r="G2640" s="198" t="s">
        <v>175</v>
      </c>
      <c r="H2640" s="199">
        <v>0.16300000000000001</v>
      </c>
      <c r="I2640" s="200">
        <v>35.56</v>
      </c>
      <c r="J2640" s="200">
        <v>5.79</v>
      </c>
    </row>
    <row r="2641" spans="1:10" customFormat="1" ht="26.1" customHeight="1" x14ac:dyDescent="0.2">
      <c r="A2641" s="201" t="s">
        <v>457</v>
      </c>
      <c r="B2641" s="202" t="s">
        <v>1421</v>
      </c>
      <c r="C2641" s="201" t="s">
        <v>22</v>
      </c>
      <c r="D2641" s="201" t="s">
        <v>1422</v>
      </c>
      <c r="E2641" s="408" t="s">
        <v>460</v>
      </c>
      <c r="F2641" s="408"/>
      <c r="G2641" s="203" t="s">
        <v>29</v>
      </c>
      <c r="H2641" s="204">
        <v>1.0169999999999999</v>
      </c>
      <c r="I2641" s="205">
        <v>3.76</v>
      </c>
      <c r="J2641" s="205">
        <v>3.8239200000000002</v>
      </c>
    </row>
    <row r="2642" spans="1:10" customFormat="1" x14ac:dyDescent="0.2">
      <c r="A2642" s="206"/>
      <c r="B2642" s="206"/>
      <c r="C2642" s="206"/>
      <c r="D2642" s="206"/>
      <c r="E2642" s="206" t="s">
        <v>470</v>
      </c>
      <c r="F2642" s="207">
        <v>7.38</v>
      </c>
      <c r="G2642" s="206" t="s">
        <v>471</v>
      </c>
      <c r="H2642" s="207">
        <v>0</v>
      </c>
      <c r="I2642" s="206" t="s">
        <v>472</v>
      </c>
      <c r="J2642" s="207">
        <v>7.38</v>
      </c>
    </row>
    <row r="2643" spans="1:10" customFormat="1" ht="15" thickBot="1" x14ac:dyDescent="0.25">
      <c r="A2643" s="206"/>
      <c r="B2643" s="206"/>
      <c r="C2643" s="206"/>
      <c r="D2643" s="206"/>
      <c r="E2643" s="206" t="s">
        <v>473</v>
      </c>
      <c r="F2643" s="207">
        <v>3.28</v>
      </c>
      <c r="G2643" s="206"/>
      <c r="H2643" s="409" t="s">
        <v>474</v>
      </c>
      <c r="I2643" s="409"/>
      <c r="J2643" s="207">
        <v>17.22</v>
      </c>
    </row>
    <row r="2644" spans="1:10" customFormat="1" ht="0.95" customHeight="1" thickTop="1" x14ac:dyDescent="0.2">
      <c r="A2644" s="208"/>
      <c r="B2644" s="208"/>
      <c r="C2644" s="208"/>
      <c r="D2644" s="208"/>
      <c r="E2644" s="208"/>
      <c r="F2644" s="208"/>
      <c r="G2644" s="208"/>
      <c r="H2644" s="208"/>
      <c r="I2644" s="208"/>
      <c r="J2644" s="208"/>
    </row>
    <row r="2645" spans="1:10" customFormat="1" ht="18" customHeight="1" x14ac:dyDescent="0.2">
      <c r="A2645" s="143"/>
      <c r="B2645" s="144" t="s">
        <v>7</v>
      </c>
      <c r="C2645" s="143" t="s">
        <v>8</v>
      </c>
      <c r="D2645" s="143" t="s">
        <v>9</v>
      </c>
      <c r="E2645" s="410" t="s">
        <v>453</v>
      </c>
      <c r="F2645" s="410"/>
      <c r="G2645" s="145" t="s">
        <v>10</v>
      </c>
      <c r="H2645" s="144" t="s">
        <v>11</v>
      </c>
      <c r="I2645" s="144" t="s">
        <v>12</v>
      </c>
      <c r="J2645" s="144" t="s">
        <v>14</v>
      </c>
    </row>
    <row r="2646" spans="1:10" customFormat="1" ht="39" customHeight="1" x14ac:dyDescent="0.2">
      <c r="A2646" s="156" t="s">
        <v>454</v>
      </c>
      <c r="B2646" s="158" t="s">
        <v>55</v>
      </c>
      <c r="C2646" s="156" t="s">
        <v>22</v>
      </c>
      <c r="D2646" s="156" t="s">
        <v>56</v>
      </c>
      <c r="E2646" s="411" t="s">
        <v>508</v>
      </c>
      <c r="F2646" s="411"/>
      <c r="G2646" s="157" t="s">
        <v>29</v>
      </c>
      <c r="H2646" s="195">
        <v>1</v>
      </c>
      <c r="I2646" s="159">
        <v>12.14</v>
      </c>
      <c r="J2646" s="159">
        <v>12.14</v>
      </c>
    </row>
    <row r="2647" spans="1:10" customFormat="1" ht="24" customHeight="1" x14ac:dyDescent="0.2">
      <c r="A2647" s="196" t="s">
        <v>456</v>
      </c>
      <c r="B2647" s="197" t="s">
        <v>973</v>
      </c>
      <c r="C2647" s="196" t="s">
        <v>22</v>
      </c>
      <c r="D2647" s="196" t="s">
        <v>974</v>
      </c>
      <c r="E2647" s="412" t="s">
        <v>455</v>
      </c>
      <c r="F2647" s="412"/>
      <c r="G2647" s="198" t="s">
        <v>175</v>
      </c>
      <c r="H2647" s="199">
        <v>0.11899999999999999</v>
      </c>
      <c r="I2647" s="200">
        <v>35.56</v>
      </c>
      <c r="J2647" s="200">
        <v>4.2300000000000004</v>
      </c>
    </row>
    <row r="2648" spans="1:10" customFormat="1" ht="26.1" customHeight="1" x14ac:dyDescent="0.2">
      <c r="A2648" s="196" t="s">
        <v>456</v>
      </c>
      <c r="B2648" s="197" t="s">
        <v>971</v>
      </c>
      <c r="C2648" s="196" t="s">
        <v>22</v>
      </c>
      <c r="D2648" s="196" t="s">
        <v>972</v>
      </c>
      <c r="E2648" s="412" t="s">
        <v>455</v>
      </c>
      <c r="F2648" s="412"/>
      <c r="G2648" s="198" t="s">
        <v>175</v>
      </c>
      <c r="H2648" s="199">
        <v>0.11899999999999999</v>
      </c>
      <c r="I2648" s="200">
        <v>26.6</v>
      </c>
      <c r="J2648" s="200">
        <v>3.16</v>
      </c>
    </row>
    <row r="2649" spans="1:10" customFormat="1" ht="26.1" customHeight="1" x14ac:dyDescent="0.2">
      <c r="A2649" s="201" t="s">
        <v>457</v>
      </c>
      <c r="B2649" s="202" t="s">
        <v>1061</v>
      </c>
      <c r="C2649" s="201" t="s">
        <v>22</v>
      </c>
      <c r="D2649" s="201" t="s">
        <v>1062</v>
      </c>
      <c r="E2649" s="408" t="s">
        <v>460</v>
      </c>
      <c r="F2649" s="408"/>
      <c r="G2649" s="203" t="s">
        <v>29</v>
      </c>
      <c r="H2649" s="204">
        <v>1.0169999999999999</v>
      </c>
      <c r="I2649" s="205">
        <v>4.68</v>
      </c>
      <c r="J2649" s="205">
        <v>4.7595599999999996</v>
      </c>
    </row>
    <row r="2650" spans="1:10" customFormat="1" x14ac:dyDescent="0.2">
      <c r="A2650" s="206"/>
      <c r="B2650" s="206"/>
      <c r="C2650" s="206"/>
      <c r="D2650" s="206"/>
      <c r="E2650" s="206" t="s">
        <v>470</v>
      </c>
      <c r="F2650" s="207">
        <v>5.39</v>
      </c>
      <c r="G2650" s="206" t="s">
        <v>471</v>
      </c>
      <c r="H2650" s="207">
        <v>0</v>
      </c>
      <c r="I2650" s="206" t="s">
        <v>472</v>
      </c>
      <c r="J2650" s="207">
        <v>5.39</v>
      </c>
    </row>
    <row r="2651" spans="1:10" customFormat="1" ht="15" thickBot="1" x14ac:dyDescent="0.25">
      <c r="A2651" s="206"/>
      <c r="B2651" s="206"/>
      <c r="C2651" s="206"/>
      <c r="D2651" s="206"/>
      <c r="E2651" s="206" t="s">
        <v>473</v>
      </c>
      <c r="F2651" s="207">
        <v>2.85</v>
      </c>
      <c r="G2651" s="206"/>
      <c r="H2651" s="409" t="s">
        <v>474</v>
      </c>
      <c r="I2651" s="409"/>
      <c r="J2651" s="207">
        <v>14.99</v>
      </c>
    </row>
    <row r="2652" spans="1:10" customFormat="1" ht="0.95" customHeight="1" thickTop="1" x14ac:dyDescent="0.2">
      <c r="A2652" s="208"/>
      <c r="B2652" s="208"/>
      <c r="C2652" s="208"/>
      <c r="D2652" s="208"/>
      <c r="E2652" s="208"/>
      <c r="F2652" s="208"/>
      <c r="G2652" s="208"/>
      <c r="H2652" s="208"/>
      <c r="I2652" s="208"/>
      <c r="J2652" s="208"/>
    </row>
    <row r="2653" spans="1:10" customFormat="1" ht="18" customHeight="1" x14ac:dyDescent="0.2">
      <c r="A2653" s="143"/>
      <c r="B2653" s="144" t="s">
        <v>7</v>
      </c>
      <c r="C2653" s="143" t="s">
        <v>8</v>
      </c>
      <c r="D2653" s="143" t="s">
        <v>9</v>
      </c>
      <c r="E2653" s="410" t="s">
        <v>453</v>
      </c>
      <c r="F2653" s="410"/>
      <c r="G2653" s="145" t="s">
        <v>10</v>
      </c>
      <c r="H2653" s="144" t="s">
        <v>11</v>
      </c>
      <c r="I2653" s="144" t="s">
        <v>12</v>
      </c>
      <c r="J2653" s="144" t="s">
        <v>14</v>
      </c>
    </row>
    <row r="2654" spans="1:10" customFormat="1" ht="51.95" customHeight="1" x14ac:dyDescent="0.2">
      <c r="A2654" s="156" t="s">
        <v>454</v>
      </c>
      <c r="B2654" s="158" t="s">
        <v>595</v>
      </c>
      <c r="C2654" s="156" t="s">
        <v>22</v>
      </c>
      <c r="D2654" s="156" t="s">
        <v>596</v>
      </c>
      <c r="E2654" s="411" t="s">
        <v>597</v>
      </c>
      <c r="F2654" s="411"/>
      <c r="G2654" s="157" t="s">
        <v>30</v>
      </c>
      <c r="H2654" s="195">
        <v>1</v>
      </c>
      <c r="I2654" s="159">
        <v>69.61</v>
      </c>
      <c r="J2654" s="159">
        <v>69.61</v>
      </c>
    </row>
    <row r="2655" spans="1:10" customFormat="1" ht="24" customHeight="1" x14ac:dyDescent="0.2">
      <c r="A2655" s="196" t="s">
        <v>456</v>
      </c>
      <c r="B2655" s="197" t="s">
        <v>493</v>
      </c>
      <c r="C2655" s="196" t="s">
        <v>22</v>
      </c>
      <c r="D2655" s="196" t="s">
        <v>494</v>
      </c>
      <c r="E2655" s="412" t="s">
        <v>455</v>
      </c>
      <c r="F2655" s="412"/>
      <c r="G2655" s="198" t="s">
        <v>175</v>
      </c>
      <c r="H2655" s="199">
        <v>0.67900000000000005</v>
      </c>
      <c r="I2655" s="200">
        <v>24.6</v>
      </c>
      <c r="J2655" s="200">
        <v>16.7</v>
      </c>
    </row>
    <row r="2656" spans="1:10" customFormat="1" ht="24" customHeight="1" x14ac:dyDescent="0.2">
      <c r="A2656" s="196" t="s">
        <v>456</v>
      </c>
      <c r="B2656" s="197" t="s">
        <v>681</v>
      </c>
      <c r="C2656" s="196" t="s">
        <v>22</v>
      </c>
      <c r="D2656" s="196" t="s">
        <v>682</v>
      </c>
      <c r="E2656" s="412" t="s">
        <v>455</v>
      </c>
      <c r="F2656" s="412"/>
      <c r="G2656" s="198" t="s">
        <v>175</v>
      </c>
      <c r="H2656" s="199">
        <v>0.67900000000000005</v>
      </c>
      <c r="I2656" s="200">
        <v>34.29</v>
      </c>
      <c r="J2656" s="200">
        <v>23.28</v>
      </c>
    </row>
    <row r="2657" spans="1:10" customFormat="1" ht="51.95" customHeight="1" x14ac:dyDescent="0.2">
      <c r="A2657" s="196" t="s">
        <v>456</v>
      </c>
      <c r="B2657" s="197" t="s">
        <v>887</v>
      </c>
      <c r="C2657" s="196" t="s">
        <v>22</v>
      </c>
      <c r="D2657" s="196" t="s">
        <v>888</v>
      </c>
      <c r="E2657" s="412" t="s">
        <v>801</v>
      </c>
      <c r="F2657" s="412"/>
      <c r="G2657" s="198" t="s">
        <v>32</v>
      </c>
      <c r="H2657" s="199">
        <v>3.1399999999999997E-2</v>
      </c>
      <c r="I2657" s="200">
        <v>875.88</v>
      </c>
      <c r="J2657" s="200">
        <v>27.5</v>
      </c>
    </row>
    <row r="2658" spans="1:10" customFormat="1" ht="26.1" customHeight="1" x14ac:dyDescent="0.2">
      <c r="A2658" s="201" t="s">
        <v>457</v>
      </c>
      <c r="B2658" s="202" t="s">
        <v>832</v>
      </c>
      <c r="C2658" s="201" t="s">
        <v>22</v>
      </c>
      <c r="D2658" s="201" t="s">
        <v>833</v>
      </c>
      <c r="E2658" s="408" t="s">
        <v>460</v>
      </c>
      <c r="F2658" s="408"/>
      <c r="G2658" s="203" t="s">
        <v>30</v>
      </c>
      <c r="H2658" s="204">
        <v>0.13880000000000001</v>
      </c>
      <c r="I2658" s="205">
        <v>15.39</v>
      </c>
      <c r="J2658" s="205">
        <v>2.1361319999999999</v>
      </c>
    </row>
    <row r="2659" spans="1:10" customFormat="1" x14ac:dyDescent="0.2">
      <c r="A2659" s="206"/>
      <c r="B2659" s="206"/>
      <c r="C2659" s="206"/>
      <c r="D2659" s="206"/>
      <c r="E2659" s="206" t="s">
        <v>470</v>
      </c>
      <c r="F2659" s="207">
        <v>34.42</v>
      </c>
      <c r="G2659" s="206" t="s">
        <v>471</v>
      </c>
      <c r="H2659" s="207">
        <v>0</v>
      </c>
      <c r="I2659" s="206" t="s">
        <v>472</v>
      </c>
      <c r="J2659" s="207">
        <v>34.42</v>
      </c>
    </row>
    <row r="2660" spans="1:10" customFormat="1" ht="15" thickBot="1" x14ac:dyDescent="0.25">
      <c r="A2660" s="206"/>
      <c r="B2660" s="206"/>
      <c r="C2660" s="206"/>
      <c r="D2660" s="206"/>
      <c r="E2660" s="206" t="s">
        <v>473</v>
      </c>
      <c r="F2660" s="207">
        <v>16.38</v>
      </c>
      <c r="G2660" s="206"/>
      <c r="H2660" s="409" t="s">
        <v>474</v>
      </c>
      <c r="I2660" s="409"/>
      <c r="J2660" s="207">
        <v>85.99</v>
      </c>
    </row>
    <row r="2661" spans="1:10" customFormat="1" ht="0.95" customHeight="1" thickTop="1" x14ac:dyDescent="0.2">
      <c r="A2661" s="208"/>
      <c r="B2661" s="208"/>
      <c r="C2661" s="208"/>
      <c r="D2661" s="208"/>
      <c r="E2661" s="208"/>
      <c r="F2661" s="208"/>
      <c r="G2661" s="208"/>
      <c r="H2661" s="208"/>
      <c r="I2661" s="208"/>
      <c r="J2661" s="208"/>
    </row>
    <row r="2662" spans="1:10" customFormat="1" ht="18" customHeight="1" x14ac:dyDescent="0.2">
      <c r="A2662" s="143"/>
      <c r="B2662" s="144" t="s">
        <v>7</v>
      </c>
      <c r="C2662" s="143" t="s">
        <v>8</v>
      </c>
      <c r="D2662" s="143" t="s">
        <v>9</v>
      </c>
      <c r="E2662" s="410" t="s">
        <v>453</v>
      </c>
      <c r="F2662" s="410"/>
      <c r="G2662" s="145" t="s">
        <v>10</v>
      </c>
      <c r="H2662" s="144" t="s">
        <v>11</v>
      </c>
      <c r="I2662" s="144" t="s">
        <v>12</v>
      </c>
      <c r="J2662" s="144" t="s">
        <v>14</v>
      </c>
    </row>
    <row r="2663" spans="1:10" customFormat="1" ht="51.95" customHeight="1" x14ac:dyDescent="0.2">
      <c r="A2663" s="156" t="s">
        <v>454</v>
      </c>
      <c r="B2663" s="158" t="s">
        <v>1144</v>
      </c>
      <c r="C2663" s="156" t="s">
        <v>22</v>
      </c>
      <c r="D2663" s="156" t="s">
        <v>1145</v>
      </c>
      <c r="E2663" s="411" t="s">
        <v>579</v>
      </c>
      <c r="F2663" s="411"/>
      <c r="G2663" s="157" t="s">
        <v>30</v>
      </c>
      <c r="H2663" s="195">
        <v>1</v>
      </c>
      <c r="I2663" s="159">
        <v>42.49</v>
      </c>
      <c r="J2663" s="159">
        <v>42.49</v>
      </c>
    </row>
    <row r="2664" spans="1:10" customFormat="1" ht="24" customHeight="1" x14ac:dyDescent="0.2">
      <c r="A2664" s="196" t="s">
        <v>456</v>
      </c>
      <c r="B2664" s="197" t="s">
        <v>493</v>
      </c>
      <c r="C2664" s="196" t="s">
        <v>22</v>
      </c>
      <c r="D2664" s="196" t="s">
        <v>494</v>
      </c>
      <c r="E2664" s="412" t="s">
        <v>455</v>
      </c>
      <c r="F2664" s="412"/>
      <c r="G2664" s="198" t="s">
        <v>175</v>
      </c>
      <c r="H2664" s="199">
        <v>0.22009999999999999</v>
      </c>
      <c r="I2664" s="200">
        <v>24.6</v>
      </c>
      <c r="J2664" s="200">
        <v>5.41</v>
      </c>
    </row>
    <row r="2665" spans="1:10" customFormat="1" ht="24" customHeight="1" x14ac:dyDescent="0.2">
      <c r="A2665" s="196" t="s">
        <v>456</v>
      </c>
      <c r="B2665" s="197" t="s">
        <v>681</v>
      </c>
      <c r="C2665" s="196" t="s">
        <v>22</v>
      </c>
      <c r="D2665" s="196" t="s">
        <v>682</v>
      </c>
      <c r="E2665" s="412" t="s">
        <v>455</v>
      </c>
      <c r="F2665" s="412"/>
      <c r="G2665" s="198" t="s">
        <v>175</v>
      </c>
      <c r="H2665" s="199">
        <v>0.44019999999999998</v>
      </c>
      <c r="I2665" s="200">
        <v>34.29</v>
      </c>
      <c r="J2665" s="200">
        <v>15.09</v>
      </c>
    </row>
    <row r="2666" spans="1:10" customFormat="1" ht="51.95" customHeight="1" x14ac:dyDescent="0.2">
      <c r="A2666" s="196" t="s">
        <v>456</v>
      </c>
      <c r="B2666" s="197" t="s">
        <v>885</v>
      </c>
      <c r="C2666" s="196" t="s">
        <v>22</v>
      </c>
      <c r="D2666" s="196" t="s">
        <v>886</v>
      </c>
      <c r="E2666" s="412" t="s">
        <v>801</v>
      </c>
      <c r="F2666" s="412"/>
      <c r="G2666" s="198" t="s">
        <v>32</v>
      </c>
      <c r="H2666" s="199">
        <v>3.04E-2</v>
      </c>
      <c r="I2666" s="200">
        <v>723.53</v>
      </c>
      <c r="J2666" s="200">
        <v>21.99</v>
      </c>
    </row>
    <row r="2667" spans="1:10" customFormat="1" x14ac:dyDescent="0.2">
      <c r="A2667" s="206"/>
      <c r="B2667" s="206"/>
      <c r="C2667" s="206"/>
      <c r="D2667" s="206"/>
      <c r="E2667" s="206" t="s">
        <v>470</v>
      </c>
      <c r="F2667" s="207">
        <v>17.34</v>
      </c>
      <c r="G2667" s="206" t="s">
        <v>471</v>
      </c>
      <c r="H2667" s="207">
        <v>0</v>
      </c>
      <c r="I2667" s="206" t="s">
        <v>472</v>
      </c>
      <c r="J2667" s="207">
        <v>17.34</v>
      </c>
    </row>
    <row r="2668" spans="1:10" customFormat="1" ht="15" thickBot="1" x14ac:dyDescent="0.25">
      <c r="A2668" s="206"/>
      <c r="B2668" s="206"/>
      <c r="C2668" s="206"/>
      <c r="D2668" s="206"/>
      <c r="E2668" s="206" t="s">
        <v>473</v>
      </c>
      <c r="F2668" s="207">
        <v>10</v>
      </c>
      <c r="G2668" s="206"/>
      <c r="H2668" s="409" t="s">
        <v>474</v>
      </c>
      <c r="I2668" s="409"/>
      <c r="J2668" s="207">
        <v>52.49</v>
      </c>
    </row>
    <row r="2669" spans="1:10" customFormat="1" ht="0.95" customHeight="1" thickTop="1" x14ac:dyDescent="0.2">
      <c r="A2669" s="208"/>
      <c r="B2669" s="208"/>
      <c r="C2669" s="208"/>
      <c r="D2669" s="208"/>
      <c r="E2669" s="208"/>
      <c r="F2669" s="208"/>
      <c r="G2669" s="208"/>
      <c r="H2669" s="208"/>
      <c r="I2669" s="208"/>
      <c r="J2669" s="208"/>
    </row>
    <row r="2670" spans="1:10" customFormat="1" ht="18" customHeight="1" x14ac:dyDescent="0.2">
      <c r="A2670" s="143"/>
      <c r="B2670" s="144" t="s">
        <v>7</v>
      </c>
      <c r="C2670" s="143" t="s">
        <v>8</v>
      </c>
      <c r="D2670" s="143" t="s">
        <v>9</v>
      </c>
      <c r="E2670" s="410" t="s">
        <v>453</v>
      </c>
      <c r="F2670" s="410"/>
      <c r="G2670" s="145" t="s">
        <v>10</v>
      </c>
      <c r="H2670" s="144" t="s">
        <v>11</v>
      </c>
      <c r="I2670" s="144" t="s">
        <v>12</v>
      </c>
      <c r="J2670" s="144" t="s">
        <v>14</v>
      </c>
    </row>
    <row r="2671" spans="1:10" customFormat="1" ht="51.95" customHeight="1" x14ac:dyDescent="0.2">
      <c r="A2671" s="156" t="s">
        <v>454</v>
      </c>
      <c r="B2671" s="158" t="s">
        <v>1140</v>
      </c>
      <c r="C2671" s="156" t="s">
        <v>22</v>
      </c>
      <c r="D2671" s="156" t="s">
        <v>1141</v>
      </c>
      <c r="E2671" s="411" t="s">
        <v>579</v>
      </c>
      <c r="F2671" s="411"/>
      <c r="G2671" s="157" t="s">
        <v>30</v>
      </c>
      <c r="H2671" s="195">
        <v>1</v>
      </c>
      <c r="I2671" s="159">
        <v>47.67</v>
      </c>
      <c r="J2671" s="159">
        <v>47.67</v>
      </c>
    </row>
    <row r="2672" spans="1:10" customFormat="1" ht="24" customHeight="1" x14ac:dyDescent="0.2">
      <c r="A2672" s="196" t="s">
        <v>456</v>
      </c>
      <c r="B2672" s="197" t="s">
        <v>493</v>
      </c>
      <c r="C2672" s="196" t="s">
        <v>22</v>
      </c>
      <c r="D2672" s="196" t="s">
        <v>494</v>
      </c>
      <c r="E2672" s="412" t="s">
        <v>455</v>
      </c>
      <c r="F2672" s="412"/>
      <c r="G2672" s="198" t="s">
        <v>175</v>
      </c>
      <c r="H2672" s="199">
        <v>0.2757</v>
      </c>
      <c r="I2672" s="200">
        <v>24.6</v>
      </c>
      <c r="J2672" s="200">
        <v>6.78</v>
      </c>
    </row>
    <row r="2673" spans="1:10" customFormat="1" ht="24" customHeight="1" x14ac:dyDescent="0.2">
      <c r="A2673" s="196" t="s">
        <v>456</v>
      </c>
      <c r="B2673" s="197" t="s">
        <v>681</v>
      </c>
      <c r="C2673" s="196" t="s">
        <v>22</v>
      </c>
      <c r="D2673" s="196" t="s">
        <v>682</v>
      </c>
      <c r="E2673" s="412" t="s">
        <v>455</v>
      </c>
      <c r="F2673" s="412"/>
      <c r="G2673" s="198" t="s">
        <v>175</v>
      </c>
      <c r="H2673" s="199">
        <v>0.5514</v>
      </c>
      <c r="I2673" s="200">
        <v>34.29</v>
      </c>
      <c r="J2673" s="200">
        <v>18.899999999999999</v>
      </c>
    </row>
    <row r="2674" spans="1:10" customFormat="1" ht="51.95" customHeight="1" x14ac:dyDescent="0.2">
      <c r="A2674" s="196" t="s">
        <v>456</v>
      </c>
      <c r="B2674" s="197" t="s">
        <v>885</v>
      </c>
      <c r="C2674" s="196" t="s">
        <v>22</v>
      </c>
      <c r="D2674" s="196" t="s">
        <v>886</v>
      </c>
      <c r="E2674" s="412" t="s">
        <v>801</v>
      </c>
      <c r="F2674" s="412"/>
      <c r="G2674" s="198" t="s">
        <v>32</v>
      </c>
      <c r="H2674" s="199">
        <v>3.04E-2</v>
      </c>
      <c r="I2674" s="200">
        <v>723.53</v>
      </c>
      <c r="J2674" s="200">
        <v>21.99</v>
      </c>
    </row>
    <row r="2675" spans="1:10" customFormat="1" x14ac:dyDescent="0.2">
      <c r="A2675" s="206"/>
      <c r="B2675" s="206"/>
      <c r="C2675" s="206"/>
      <c r="D2675" s="206"/>
      <c r="E2675" s="206" t="s">
        <v>470</v>
      </c>
      <c r="F2675" s="207">
        <v>21.14</v>
      </c>
      <c r="G2675" s="206" t="s">
        <v>471</v>
      </c>
      <c r="H2675" s="207">
        <v>0</v>
      </c>
      <c r="I2675" s="206" t="s">
        <v>472</v>
      </c>
      <c r="J2675" s="207">
        <v>21.14</v>
      </c>
    </row>
    <row r="2676" spans="1:10" customFormat="1" ht="15" thickBot="1" x14ac:dyDescent="0.25">
      <c r="A2676" s="206"/>
      <c r="B2676" s="206"/>
      <c r="C2676" s="206"/>
      <c r="D2676" s="206"/>
      <c r="E2676" s="206" t="s">
        <v>473</v>
      </c>
      <c r="F2676" s="207">
        <v>11.22</v>
      </c>
      <c r="G2676" s="206"/>
      <c r="H2676" s="409" t="s">
        <v>474</v>
      </c>
      <c r="I2676" s="409"/>
      <c r="J2676" s="207">
        <v>58.89</v>
      </c>
    </row>
    <row r="2677" spans="1:10" customFormat="1" ht="0.95" customHeight="1" thickTop="1" x14ac:dyDescent="0.2">
      <c r="A2677" s="208"/>
      <c r="B2677" s="208"/>
      <c r="C2677" s="208"/>
      <c r="D2677" s="208"/>
      <c r="E2677" s="208"/>
      <c r="F2677" s="208"/>
      <c r="G2677" s="208"/>
      <c r="H2677" s="208"/>
      <c r="I2677" s="208"/>
      <c r="J2677" s="208"/>
    </row>
    <row r="2678" spans="1:10" customFormat="1" ht="18" customHeight="1" x14ac:dyDescent="0.2">
      <c r="A2678" s="143"/>
      <c r="B2678" s="144" t="s">
        <v>7</v>
      </c>
      <c r="C2678" s="143" t="s">
        <v>8</v>
      </c>
      <c r="D2678" s="143" t="s">
        <v>9</v>
      </c>
      <c r="E2678" s="410" t="s">
        <v>453</v>
      </c>
      <c r="F2678" s="410"/>
      <c r="G2678" s="145" t="s">
        <v>10</v>
      </c>
      <c r="H2678" s="144" t="s">
        <v>11</v>
      </c>
      <c r="I2678" s="144" t="s">
        <v>12</v>
      </c>
      <c r="J2678" s="144" t="s">
        <v>14</v>
      </c>
    </row>
    <row r="2679" spans="1:10" customFormat="1" ht="26.1" customHeight="1" x14ac:dyDescent="0.2">
      <c r="A2679" s="156" t="s">
        <v>454</v>
      </c>
      <c r="B2679" s="158" t="s">
        <v>710</v>
      </c>
      <c r="C2679" s="156" t="s">
        <v>22</v>
      </c>
      <c r="D2679" s="156" t="s">
        <v>711</v>
      </c>
      <c r="E2679" s="411" t="s">
        <v>455</v>
      </c>
      <c r="F2679" s="411"/>
      <c r="G2679" s="157" t="s">
        <v>175</v>
      </c>
      <c r="H2679" s="195">
        <v>1</v>
      </c>
      <c r="I2679" s="159">
        <v>33.72</v>
      </c>
      <c r="J2679" s="159">
        <v>33.72</v>
      </c>
    </row>
    <row r="2680" spans="1:10" customFormat="1" ht="26.1" customHeight="1" x14ac:dyDescent="0.2">
      <c r="A2680" s="196" t="s">
        <v>456</v>
      </c>
      <c r="B2680" s="197" t="s">
        <v>1347</v>
      </c>
      <c r="C2680" s="196" t="s">
        <v>22</v>
      </c>
      <c r="D2680" s="196" t="s">
        <v>1348</v>
      </c>
      <c r="E2680" s="412" t="s">
        <v>455</v>
      </c>
      <c r="F2680" s="412"/>
      <c r="G2680" s="198" t="s">
        <v>175</v>
      </c>
      <c r="H2680" s="199">
        <v>1</v>
      </c>
      <c r="I2680" s="200">
        <v>0.45</v>
      </c>
      <c r="J2680" s="200">
        <v>0.45</v>
      </c>
    </row>
    <row r="2681" spans="1:10" customFormat="1" ht="26.1" customHeight="1" x14ac:dyDescent="0.2">
      <c r="A2681" s="201" t="s">
        <v>457</v>
      </c>
      <c r="B2681" s="202" t="s">
        <v>1169</v>
      </c>
      <c r="C2681" s="201" t="s">
        <v>22</v>
      </c>
      <c r="D2681" s="201" t="s">
        <v>1170</v>
      </c>
      <c r="E2681" s="408" t="s">
        <v>2287</v>
      </c>
      <c r="F2681" s="408"/>
      <c r="G2681" s="203" t="s">
        <v>175</v>
      </c>
      <c r="H2681" s="204">
        <v>1</v>
      </c>
      <c r="I2681" s="205">
        <v>1.36</v>
      </c>
      <c r="J2681" s="205">
        <v>1.36</v>
      </c>
    </row>
    <row r="2682" spans="1:10" customFormat="1" ht="26.1" customHeight="1" x14ac:dyDescent="0.2">
      <c r="A2682" s="201" t="s">
        <v>457</v>
      </c>
      <c r="B2682" s="202" t="s">
        <v>1159</v>
      </c>
      <c r="C2682" s="201" t="s">
        <v>22</v>
      </c>
      <c r="D2682" s="201" t="s">
        <v>1160</v>
      </c>
      <c r="E2682" s="408" t="s">
        <v>2287</v>
      </c>
      <c r="F2682" s="408"/>
      <c r="G2682" s="203" t="s">
        <v>175</v>
      </c>
      <c r="H2682" s="204">
        <v>1</v>
      </c>
      <c r="I2682" s="205">
        <v>0.85</v>
      </c>
      <c r="J2682" s="205">
        <v>0.85</v>
      </c>
    </row>
    <row r="2683" spans="1:10" customFormat="1" ht="26.1" customHeight="1" x14ac:dyDescent="0.2">
      <c r="A2683" s="201" t="s">
        <v>457</v>
      </c>
      <c r="B2683" s="202" t="s">
        <v>1231</v>
      </c>
      <c r="C2683" s="201" t="s">
        <v>22</v>
      </c>
      <c r="D2683" s="201" t="s">
        <v>1232</v>
      </c>
      <c r="E2683" s="408" t="s">
        <v>2287</v>
      </c>
      <c r="F2683" s="408"/>
      <c r="G2683" s="203" t="s">
        <v>175</v>
      </c>
      <c r="H2683" s="204">
        <v>1</v>
      </c>
      <c r="I2683" s="205">
        <v>1.56</v>
      </c>
      <c r="J2683" s="205">
        <v>1.56</v>
      </c>
    </row>
    <row r="2684" spans="1:10" customFormat="1" ht="26.1" customHeight="1" x14ac:dyDescent="0.2">
      <c r="A2684" s="201" t="s">
        <v>457</v>
      </c>
      <c r="B2684" s="202" t="s">
        <v>1233</v>
      </c>
      <c r="C2684" s="201" t="s">
        <v>22</v>
      </c>
      <c r="D2684" s="201" t="s">
        <v>1234</v>
      </c>
      <c r="E2684" s="408" t="s">
        <v>2287</v>
      </c>
      <c r="F2684" s="408"/>
      <c r="G2684" s="203" t="s">
        <v>175</v>
      </c>
      <c r="H2684" s="204">
        <v>1</v>
      </c>
      <c r="I2684" s="205">
        <v>0.44</v>
      </c>
      <c r="J2684" s="205">
        <v>0.44</v>
      </c>
    </row>
    <row r="2685" spans="1:10" customFormat="1" ht="24" customHeight="1" x14ac:dyDescent="0.2">
      <c r="A2685" s="201" t="s">
        <v>457</v>
      </c>
      <c r="B2685" s="202" t="s">
        <v>1050</v>
      </c>
      <c r="C2685" s="201" t="s">
        <v>22</v>
      </c>
      <c r="D2685" s="201" t="s">
        <v>1051</v>
      </c>
      <c r="E2685" s="408" t="s">
        <v>469</v>
      </c>
      <c r="F2685" s="408"/>
      <c r="G2685" s="203" t="s">
        <v>175</v>
      </c>
      <c r="H2685" s="204">
        <v>1</v>
      </c>
      <c r="I2685" s="205">
        <v>25.53</v>
      </c>
      <c r="J2685" s="205">
        <v>25.53</v>
      </c>
    </row>
    <row r="2686" spans="1:10" customFormat="1" ht="26.1" customHeight="1" x14ac:dyDescent="0.2">
      <c r="A2686" s="201" t="s">
        <v>457</v>
      </c>
      <c r="B2686" s="202" t="s">
        <v>1171</v>
      </c>
      <c r="C2686" s="201" t="s">
        <v>22</v>
      </c>
      <c r="D2686" s="201" t="s">
        <v>1172</v>
      </c>
      <c r="E2686" s="408" t="s">
        <v>2287</v>
      </c>
      <c r="F2686" s="408"/>
      <c r="G2686" s="203" t="s">
        <v>175</v>
      </c>
      <c r="H2686" s="204">
        <v>1</v>
      </c>
      <c r="I2686" s="205">
        <v>0.01</v>
      </c>
      <c r="J2686" s="205">
        <v>0.01</v>
      </c>
    </row>
    <row r="2687" spans="1:10" customFormat="1" ht="26.1" customHeight="1" x14ac:dyDescent="0.2">
      <c r="A2687" s="201" t="s">
        <v>457</v>
      </c>
      <c r="B2687" s="202" t="s">
        <v>1167</v>
      </c>
      <c r="C2687" s="201" t="s">
        <v>22</v>
      </c>
      <c r="D2687" s="201" t="s">
        <v>1168</v>
      </c>
      <c r="E2687" s="408" t="s">
        <v>2287</v>
      </c>
      <c r="F2687" s="408"/>
      <c r="G2687" s="203" t="s">
        <v>175</v>
      </c>
      <c r="H2687" s="204">
        <v>1</v>
      </c>
      <c r="I2687" s="205">
        <v>3.52</v>
      </c>
      <c r="J2687" s="205">
        <v>3.52</v>
      </c>
    </row>
    <row r="2688" spans="1:10" customFormat="1" x14ac:dyDescent="0.2">
      <c r="A2688" s="206"/>
      <c r="B2688" s="206"/>
      <c r="C2688" s="206"/>
      <c r="D2688" s="206"/>
      <c r="E2688" s="206" t="s">
        <v>470</v>
      </c>
      <c r="F2688" s="207">
        <v>25.98</v>
      </c>
      <c r="G2688" s="206" t="s">
        <v>471</v>
      </c>
      <c r="H2688" s="207">
        <v>0</v>
      </c>
      <c r="I2688" s="206" t="s">
        <v>472</v>
      </c>
      <c r="J2688" s="207">
        <v>25.98</v>
      </c>
    </row>
    <row r="2689" spans="1:10" customFormat="1" ht="15" thickBot="1" x14ac:dyDescent="0.25">
      <c r="A2689" s="206"/>
      <c r="B2689" s="206"/>
      <c r="C2689" s="206"/>
      <c r="D2689" s="206"/>
      <c r="E2689" s="206" t="s">
        <v>473</v>
      </c>
      <c r="F2689" s="207">
        <v>7.93</v>
      </c>
      <c r="G2689" s="206"/>
      <c r="H2689" s="409" t="s">
        <v>474</v>
      </c>
      <c r="I2689" s="409"/>
      <c r="J2689" s="207">
        <v>41.65</v>
      </c>
    </row>
    <row r="2690" spans="1:10" customFormat="1" ht="0.95" customHeight="1" thickTop="1" x14ac:dyDescent="0.2">
      <c r="A2690" s="208"/>
      <c r="B2690" s="208"/>
      <c r="C2690" s="208"/>
      <c r="D2690" s="208"/>
      <c r="E2690" s="208"/>
      <c r="F2690" s="208"/>
      <c r="G2690" s="208"/>
      <c r="H2690" s="208"/>
      <c r="I2690" s="208"/>
      <c r="J2690" s="208"/>
    </row>
    <row r="2691" spans="1:10" customFormat="1" ht="18" customHeight="1" x14ac:dyDescent="0.2">
      <c r="A2691" s="143"/>
      <c r="B2691" s="144" t="s">
        <v>7</v>
      </c>
      <c r="C2691" s="143" t="s">
        <v>8</v>
      </c>
      <c r="D2691" s="143" t="s">
        <v>9</v>
      </c>
      <c r="E2691" s="410" t="s">
        <v>453</v>
      </c>
      <c r="F2691" s="410"/>
      <c r="G2691" s="145" t="s">
        <v>10</v>
      </c>
      <c r="H2691" s="144" t="s">
        <v>11</v>
      </c>
      <c r="I2691" s="144" t="s">
        <v>12</v>
      </c>
      <c r="J2691" s="144" t="s">
        <v>14</v>
      </c>
    </row>
    <row r="2692" spans="1:10" customFormat="1" ht="26.1" customHeight="1" x14ac:dyDescent="0.2">
      <c r="A2692" s="156" t="s">
        <v>454</v>
      </c>
      <c r="B2692" s="158" t="s">
        <v>920</v>
      </c>
      <c r="C2692" s="156" t="s">
        <v>22</v>
      </c>
      <c r="D2692" s="156" t="s">
        <v>2320</v>
      </c>
      <c r="E2692" s="411" t="s">
        <v>608</v>
      </c>
      <c r="F2692" s="411"/>
      <c r="G2692" s="157" t="s">
        <v>28</v>
      </c>
      <c r="H2692" s="195">
        <v>1</v>
      </c>
      <c r="I2692" s="159">
        <v>62.97</v>
      </c>
      <c r="J2692" s="159">
        <v>62.97</v>
      </c>
    </row>
    <row r="2693" spans="1:10" customFormat="1" ht="24" customHeight="1" x14ac:dyDescent="0.2">
      <c r="A2693" s="196" t="s">
        <v>456</v>
      </c>
      <c r="B2693" s="197" t="s">
        <v>493</v>
      </c>
      <c r="C2693" s="196" t="s">
        <v>22</v>
      </c>
      <c r="D2693" s="196" t="s">
        <v>494</v>
      </c>
      <c r="E2693" s="412" t="s">
        <v>455</v>
      </c>
      <c r="F2693" s="412"/>
      <c r="G2693" s="198" t="s">
        <v>175</v>
      </c>
      <c r="H2693" s="199">
        <v>5.7704499999999999E-2</v>
      </c>
      <c r="I2693" s="200">
        <v>24.6</v>
      </c>
      <c r="J2693" s="200">
        <v>1.41</v>
      </c>
    </row>
    <row r="2694" spans="1:10" customFormat="1" ht="26.1" customHeight="1" x14ac:dyDescent="0.2">
      <c r="A2694" s="196" t="s">
        <v>456</v>
      </c>
      <c r="B2694" s="197" t="s">
        <v>710</v>
      </c>
      <c r="C2694" s="196" t="s">
        <v>22</v>
      </c>
      <c r="D2694" s="196" t="s">
        <v>711</v>
      </c>
      <c r="E2694" s="412" t="s">
        <v>455</v>
      </c>
      <c r="F2694" s="412"/>
      <c r="G2694" s="198" t="s">
        <v>175</v>
      </c>
      <c r="H2694" s="199">
        <v>0.15033540000000001</v>
      </c>
      <c r="I2694" s="200">
        <v>33.72</v>
      </c>
      <c r="J2694" s="200">
        <v>5.0599999999999996</v>
      </c>
    </row>
    <row r="2695" spans="1:10" customFormat="1" ht="24" customHeight="1" x14ac:dyDescent="0.2">
      <c r="A2695" s="201" t="s">
        <v>457</v>
      </c>
      <c r="B2695" s="202" t="s">
        <v>1423</v>
      </c>
      <c r="C2695" s="201" t="s">
        <v>22</v>
      </c>
      <c r="D2695" s="201" t="s">
        <v>1424</v>
      </c>
      <c r="E2695" s="408" t="s">
        <v>460</v>
      </c>
      <c r="F2695" s="408"/>
      <c r="G2695" s="203" t="s">
        <v>28</v>
      </c>
      <c r="H2695" s="204">
        <v>1</v>
      </c>
      <c r="I2695" s="205">
        <v>56.44</v>
      </c>
      <c r="J2695" s="205">
        <v>56.44</v>
      </c>
    </row>
    <row r="2696" spans="1:10" customFormat="1" ht="26.1" customHeight="1" x14ac:dyDescent="0.2">
      <c r="A2696" s="201" t="s">
        <v>457</v>
      </c>
      <c r="B2696" s="202" t="s">
        <v>931</v>
      </c>
      <c r="C2696" s="201" t="s">
        <v>22</v>
      </c>
      <c r="D2696" s="201" t="s">
        <v>932</v>
      </c>
      <c r="E2696" s="408" t="s">
        <v>460</v>
      </c>
      <c r="F2696" s="408"/>
      <c r="G2696" s="203" t="s">
        <v>28</v>
      </c>
      <c r="H2696" s="204">
        <v>2.1000000000000001E-2</v>
      </c>
      <c r="I2696" s="205">
        <v>3.09</v>
      </c>
      <c r="J2696" s="205">
        <v>6.4890000000000003E-2</v>
      </c>
    </row>
    <row r="2697" spans="1:10" customFormat="1" x14ac:dyDescent="0.2">
      <c r="A2697" s="206"/>
      <c r="B2697" s="206"/>
      <c r="C2697" s="206"/>
      <c r="D2697" s="206"/>
      <c r="E2697" s="206" t="s">
        <v>470</v>
      </c>
      <c r="F2697" s="207">
        <v>4.83</v>
      </c>
      <c r="G2697" s="206" t="s">
        <v>471</v>
      </c>
      <c r="H2697" s="207">
        <v>0</v>
      </c>
      <c r="I2697" s="206" t="s">
        <v>472</v>
      </c>
      <c r="J2697" s="207">
        <v>4.83</v>
      </c>
    </row>
    <row r="2698" spans="1:10" customFormat="1" ht="15" thickBot="1" x14ac:dyDescent="0.25">
      <c r="A2698" s="206"/>
      <c r="B2698" s="206"/>
      <c r="C2698" s="206"/>
      <c r="D2698" s="206"/>
      <c r="E2698" s="206" t="s">
        <v>473</v>
      </c>
      <c r="F2698" s="207">
        <v>14.82</v>
      </c>
      <c r="G2698" s="206"/>
      <c r="H2698" s="409" t="s">
        <v>474</v>
      </c>
      <c r="I2698" s="409"/>
      <c r="J2698" s="207">
        <v>77.790000000000006</v>
      </c>
    </row>
    <row r="2699" spans="1:10" customFormat="1" ht="0.95" customHeight="1" thickTop="1" x14ac:dyDescent="0.2">
      <c r="A2699" s="208"/>
      <c r="B2699" s="208"/>
      <c r="C2699" s="208"/>
      <c r="D2699" s="208"/>
      <c r="E2699" s="208"/>
      <c r="F2699" s="208"/>
      <c r="G2699" s="208"/>
      <c r="H2699" s="208"/>
      <c r="I2699" s="208"/>
      <c r="J2699" s="208"/>
    </row>
    <row r="2700" spans="1:10" customFormat="1" ht="18" customHeight="1" x14ac:dyDescent="0.2">
      <c r="A2700" s="143"/>
      <c r="B2700" s="144" t="s">
        <v>7</v>
      </c>
      <c r="C2700" s="143" t="s">
        <v>8</v>
      </c>
      <c r="D2700" s="143" t="s">
        <v>9</v>
      </c>
      <c r="E2700" s="410" t="s">
        <v>453</v>
      </c>
      <c r="F2700" s="410"/>
      <c r="G2700" s="145" t="s">
        <v>10</v>
      </c>
      <c r="H2700" s="144" t="s">
        <v>11</v>
      </c>
      <c r="I2700" s="144" t="s">
        <v>12</v>
      </c>
      <c r="J2700" s="144" t="s">
        <v>14</v>
      </c>
    </row>
    <row r="2701" spans="1:10" customFormat="1" ht="26.1" customHeight="1" x14ac:dyDescent="0.2">
      <c r="A2701" s="156" t="s">
        <v>454</v>
      </c>
      <c r="B2701" s="158" t="s">
        <v>1425</v>
      </c>
      <c r="C2701" s="156" t="s">
        <v>22</v>
      </c>
      <c r="D2701" s="156" t="s">
        <v>2442</v>
      </c>
      <c r="E2701" s="411" t="s">
        <v>608</v>
      </c>
      <c r="F2701" s="411"/>
      <c r="G2701" s="157" t="s">
        <v>28</v>
      </c>
      <c r="H2701" s="195">
        <v>1</v>
      </c>
      <c r="I2701" s="159">
        <v>11.67</v>
      </c>
      <c r="J2701" s="159">
        <v>11.67</v>
      </c>
    </row>
    <row r="2702" spans="1:10" customFormat="1" ht="26.1" customHeight="1" x14ac:dyDescent="0.2">
      <c r="A2702" s="196" t="s">
        <v>456</v>
      </c>
      <c r="B2702" s="197" t="s">
        <v>710</v>
      </c>
      <c r="C2702" s="196" t="s">
        <v>22</v>
      </c>
      <c r="D2702" s="196" t="s">
        <v>711</v>
      </c>
      <c r="E2702" s="412" t="s">
        <v>455</v>
      </c>
      <c r="F2702" s="412"/>
      <c r="G2702" s="198" t="s">
        <v>175</v>
      </c>
      <c r="H2702" s="199">
        <v>0.15033540000000001</v>
      </c>
      <c r="I2702" s="200">
        <v>33.72</v>
      </c>
      <c r="J2702" s="200">
        <v>5.0599999999999996</v>
      </c>
    </row>
    <row r="2703" spans="1:10" customFormat="1" ht="24" customHeight="1" x14ac:dyDescent="0.2">
      <c r="A2703" s="196" t="s">
        <v>456</v>
      </c>
      <c r="B2703" s="197" t="s">
        <v>493</v>
      </c>
      <c r="C2703" s="196" t="s">
        <v>22</v>
      </c>
      <c r="D2703" s="196" t="s">
        <v>494</v>
      </c>
      <c r="E2703" s="412" t="s">
        <v>455</v>
      </c>
      <c r="F2703" s="412"/>
      <c r="G2703" s="198" t="s">
        <v>175</v>
      </c>
      <c r="H2703" s="199">
        <v>5.7704499999999999E-2</v>
      </c>
      <c r="I2703" s="200">
        <v>24.6</v>
      </c>
      <c r="J2703" s="200">
        <v>1.41</v>
      </c>
    </row>
    <row r="2704" spans="1:10" customFormat="1" ht="26.1" customHeight="1" x14ac:dyDescent="0.2">
      <c r="A2704" s="201" t="s">
        <v>457</v>
      </c>
      <c r="B2704" s="202" t="s">
        <v>931</v>
      </c>
      <c r="C2704" s="201" t="s">
        <v>22</v>
      </c>
      <c r="D2704" s="201" t="s">
        <v>932</v>
      </c>
      <c r="E2704" s="408" t="s">
        <v>460</v>
      </c>
      <c r="F2704" s="408"/>
      <c r="G2704" s="203" t="s">
        <v>28</v>
      </c>
      <c r="H2704" s="204">
        <v>2.1000000000000001E-2</v>
      </c>
      <c r="I2704" s="205">
        <v>3.09</v>
      </c>
      <c r="J2704" s="205">
        <v>6.4890000000000003E-2</v>
      </c>
    </row>
    <row r="2705" spans="1:10" customFormat="1" ht="26.1" customHeight="1" x14ac:dyDescent="0.2">
      <c r="A2705" s="201" t="s">
        <v>457</v>
      </c>
      <c r="B2705" s="202" t="s">
        <v>927</v>
      </c>
      <c r="C2705" s="201" t="s">
        <v>22</v>
      </c>
      <c r="D2705" s="201" t="s">
        <v>928</v>
      </c>
      <c r="E2705" s="408" t="s">
        <v>460</v>
      </c>
      <c r="F2705" s="408"/>
      <c r="G2705" s="203" t="s">
        <v>28</v>
      </c>
      <c r="H2705" s="204">
        <v>1</v>
      </c>
      <c r="I2705" s="205">
        <v>5.14</v>
      </c>
      <c r="J2705" s="205">
        <v>5.14</v>
      </c>
    </row>
    <row r="2706" spans="1:10" customFormat="1" x14ac:dyDescent="0.2">
      <c r="A2706" s="206"/>
      <c r="B2706" s="206"/>
      <c r="C2706" s="206"/>
      <c r="D2706" s="206"/>
      <c r="E2706" s="206" t="s">
        <v>470</v>
      </c>
      <c r="F2706" s="207">
        <v>4.83</v>
      </c>
      <c r="G2706" s="206" t="s">
        <v>471</v>
      </c>
      <c r="H2706" s="207">
        <v>0</v>
      </c>
      <c r="I2706" s="206" t="s">
        <v>472</v>
      </c>
      <c r="J2706" s="207">
        <v>4.83</v>
      </c>
    </row>
    <row r="2707" spans="1:10" customFormat="1" ht="15" thickBot="1" x14ac:dyDescent="0.25">
      <c r="A2707" s="206"/>
      <c r="B2707" s="206"/>
      <c r="C2707" s="206"/>
      <c r="D2707" s="206"/>
      <c r="E2707" s="206" t="s">
        <v>473</v>
      </c>
      <c r="F2707" s="207">
        <v>2.74</v>
      </c>
      <c r="G2707" s="206"/>
      <c r="H2707" s="409" t="s">
        <v>474</v>
      </c>
      <c r="I2707" s="409"/>
      <c r="J2707" s="207">
        <v>14.41</v>
      </c>
    </row>
    <row r="2708" spans="1:10" customFormat="1" ht="0.95" customHeight="1" thickTop="1" x14ac:dyDescent="0.2">
      <c r="A2708" s="208"/>
      <c r="B2708" s="208"/>
      <c r="C2708" s="208"/>
      <c r="D2708" s="208"/>
      <c r="E2708" s="208"/>
      <c r="F2708" s="208"/>
      <c r="G2708" s="208"/>
      <c r="H2708" s="208"/>
      <c r="I2708" s="208"/>
      <c r="J2708" s="208"/>
    </row>
    <row r="2709" spans="1:10" customFormat="1" ht="18" customHeight="1" x14ac:dyDescent="0.2">
      <c r="A2709" s="143"/>
      <c r="B2709" s="144" t="s">
        <v>7</v>
      </c>
      <c r="C2709" s="143" t="s">
        <v>8</v>
      </c>
      <c r="D2709" s="143" t="s">
        <v>9</v>
      </c>
      <c r="E2709" s="410" t="s">
        <v>453</v>
      </c>
      <c r="F2709" s="410"/>
      <c r="G2709" s="145" t="s">
        <v>10</v>
      </c>
      <c r="H2709" s="144" t="s">
        <v>11</v>
      </c>
      <c r="I2709" s="144" t="s">
        <v>12</v>
      </c>
      <c r="J2709" s="144" t="s">
        <v>14</v>
      </c>
    </row>
    <row r="2710" spans="1:10" customFormat="1" ht="24" customHeight="1" x14ac:dyDescent="0.2">
      <c r="A2710" s="156" t="s">
        <v>454</v>
      </c>
      <c r="B2710" s="158" t="s">
        <v>312</v>
      </c>
      <c r="C2710" s="156" t="s">
        <v>22</v>
      </c>
      <c r="D2710" s="156" t="s">
        <v>222</v>
      </c>
      <c r="E2710" s="411" t="s">
        <v>558</v>
      </c>
      <c r="F2710" s="411"/>
      <c r="G2710" s="157" t="s">
        <v>32</v>
      </c>
      <c r="H2710" s="195">
        <v>1</v>
      </c>
      <c r="I2710" s="159">
        <v>97.31</v>
      </c>
      <c r="J2710" s="159">
        <v>97.31</v>
      </c>
    </row>
    <row r="2711" spans="1:10" customFormat="1" ht="24" customHeight="1" x14ac:dyDescent="0.2">
      <c r="A2711" s="196" t="s">
        <v>456</v>
      </c>
      <c r="B2711" s="197" t="s">
        <v>493</v>
      </c>
      <c r="C2711" s="196" t="s">
        <v>22</v>
      </c>
      <c r="D2711" s="196" t="s">
        <v>494</v>
      </c>
      <c r="E2711" s="412" t="s">
        <v>455</v>
      </c>
      <c r="F2711" s="412"/>
      <c r="G2711" s="198" t="s">
        <v>175</v>
      </c>
      <c r="H2711" s="199">
        <v>3.9557666999999999</v>
      </c>
      <c r="I2711" s="200">
        <v>24.6</v>
      </c>
      <c r="J2711" s="200">
        <v>97.31</v>
      </c>
    </row>
    <row r="2712" spans="1:10" customFormat="1" x14ac:dyDescent="0.2">
      <c r="A2712" s="206"/>
      <c r="B2712" s="206"/>
      <c r="C2712" s="206"/>
      <c r="D2712" s="206"/>
      <c r="E2712" s="206" t="s">
        <v>470</v>
      </c>
      <c r="F2712" s="207">
        <v>64.39</v>
      </c>
      <c r="G2712" s="206" t="s">
        <v>471</v>
      </c>
      <c r="H2712" s="207">
        <v>0</v>
      </c>
      <c r="I2712" s="206" t="s">
        <v>472</v>
      </c>
      <c r="J2712" s="207">
        <v>64.39</v>
      </c>
    </row>
    <row r="2713" spans="1:10" customFormat="1" ht="15" thickBot="1" x14ac:dyDescent="0.25">
      <c r="A2713" s="206"/>
      <c r="B2713" s="206"/>
      <c r="C2713" s="206"/>
      <c r="D2713" s="206"/>
      <c r="E2713" s="206" t="s">
        <v>473</v>
      </c>
      <c r="F2713" s="207">
        <v>22.9</v>
      </c>
      <c r="G2713" s="206"/>
      <c r="H2713" s="409" t="s">
        <v>474</v>
      </c>
      <c r="I2713" s="409"/>
      <c r="J2713" s="207">
        <v>120.21</v>
      </c>
    </row>
    <row r="2714" spans="1:10" customFormat="1" ht="0.95" customHeight="1" thickTop="1" x14ac:dyDescent="0.2">
      <c r="A2714" s="208"/>
      <c r="B2714" s="208"/>
      <c r="C2714" s="208"/>
      <c r="D2714" s="208"/>
      <c r="E2714" s="208"/>
      <c r="F2714" s="208"/>
      <c r="G2714" s="208"/>
      <c r="H2714" s="208"/>
      <c r="I2714" s="208"/>
      <c r="J2714" s="208"/>
    </row>
    <row r="2715" spans="1:10" customFormat="1" ht="18" customHeight="1" x14ac:dyDescent="0.2">
      <c r="A2715" s="143"/>
      <c r="B2715" s="144" t="s">
        <v>7</v>
      </c>
      <c r="C2715" s="143" t="s">
        <v>8</v>
      </c>
      <c r="D2715" s="143" t="s">
        <v>9</v>
      </c>
      <c r="E2715" s="410" t="s">
        <v>453</v>
      </c>
      <c r="F2715" s="410"/>
      <c r="G2715" s="145" t="s">
        <v>10</v>
      </c>
      <c r="H2715" s="144" t="s">
        <v>11</v>
      </c>
      <c r="I2715" s="144" t="s">
        <v>12</v>
      </c>
      <c r="J2715" s="144" t="s">
        <v>14</v>
      </c>
    </row>
    <row r="2716" spans="1:10" customFormat="1" ht="26.1" customHeight="1" x14ac:dyDescent="0.2">
      <c r="A2716" s="156" t="s">
        <v>454</v>
      </c>
      <c r="B2716" s="158" t="s">
        <v>695</v>
      </c>
      <c r="C2716" s="156" t="s">
        <v>22</v>
      </c>
      <c r="D2716" s="156" t="s">
        <v>696</v>
      </c>
      <c r="E2716" s="411" t="s">
        <v>525</v>
      </c>
      <c r="F2716" s="411"/>
      <c r="G2716" s="157" t="s">
        <v>28</v>
      </c>
      <c r="H2716" s="195">
        <v>1</v>
      </c>
      <c r="I2716" s="159">
        <v>6161.93</v>
      </c>
      <c r="J2716" s="159">
        <v>6161.93</v>
      </c>
    </row>
    <row r="2717" spans="1:10" customFormat="1" ht="39" customHeight="1" x14ac:dyDescent="0.2">
      <c r="A2717" s="196" t="s">
        <v>456</v>
      </c>
      <c r="B2717" s="197" t="s">
        <v>726</v>
      </c>
      <c r="C2717" s="196" t="s">
        <v>22</v>
      </c>
      <c r="D2717" s="196" t="s">
        <v>727</v>
      </c>
      <c r="E2717" s="412" t="s">
        <v>728</v>
      </c>
      <c r="F2717" s="412"/>
      <c r="G2717" s="198" t="s">
        <v>729</v>
      </c>
      <c r="H2717" s="199">
        <v>0.1263</v>
      </c>
      <c r="I2717" s="200">
        <v>36.270000000000003</v>
      </c>
      <c r="J2717" s="200">
        <v>4.58</v>
      </c>
    </row>
    <row r="2718" spans="1:10" customFormat="1" ht="24" customHeight="1" x14ac:dyDescent="0.2">
      <c r="A2718" s="196" t="s">
        <v>456</v>
      </c>
      <c r="B2718" s="197" t="s">
        <v>491</v>
      </c>
      <c r="C2718" s="196" t="s">
        <v>22</v>
      </c>
      <c r="D2718" s="196" t="s">
        <v>492</v>
      </c>
      <c r="E2718" s="412" t="s">
        <v>455</v>
      </c>
      <c r="F2718" s="412"/>
      <c r="G2718" s="198" t="s">
        <v>175</v>
      </c>
      <c r="H2718" s="199">
        <v>36.331000000000003</v>
      </c>
      <c r="I2718" s="200">
        <v>33.68</v>
      </c>
      <c r="J2718" s="200">
        <v>1223.6199999999999</v>
      </c>
    </row>
    <row r="2719" spans="1:10" customFormat="1" ht="39" customHeight="1" x14ac:dyDescent="0.2">
      <c r="A2719" s="196" t="s">
        <v>456</v>
      </c>
      <c r="B2719" s="197" t="s">
        <v>732</v>
      </c>
      <c r="C2719" s="196" t="s">
        <v>22</v>
      </c>
      <c r="D2719" s="196" t="s">
        <v>733</v>
      </c>
      <c r="E2719" s="412" t="s">
        <v>728</v>
      </c>
      <c r="F2719" s="412"/>
      <c r="G2719" s="198" t="s">
        <v>734</v>
      </c>
      <c r="H2719" s="199">
        <v>0.50749999999999995</v>
      </c>
      <c r="I2719" s="200">
        <v>34.909999999999997</v>
      </c>
      <c r="J2719" s="200">
        <v>17.71</v>
      </c>
    </row>
    <row r="2720" spans="1:10" customFormat="1" ht="26.1" customHeight="1" x14ac:dyDescent="0.2">
      <c r="A2720" s="196" t="s">
        <v>456</v>
      </c>
      <c r="B2720" s="197" t="s">
        <v>730</v>
      </c>
      <c r="C2720" s="196" t="s">
        <v>22</v>
      </c>
      <c r="D2720" s="196" t="s">
        <v>731</v>
      </c>
      <c r="E2720" s="412" t="s">
        <v>455</v>
      </c>
      <c r="F2720" s="412"/>
      <c r="G2720" s="198" t="s">
        <v>175</v>
      </c>
      <c r="H2720" s="199">
        <v>24.263000000000002</v>
      </c>
      <c r="I2720" s="200">
        <v>25.67</v>
      </c>
      <c r="J2720" s="200">
        <v>622.83000000000004</v>
      </c>
    </row>
    <row r="2721" spans="1:10" customFormat="1" ht="39" customHeight="1" x14ac:dyDescent="0.2">
      <c r="A2721" s="201" t="s">
        <v>457</v>
      </c>
      <c r="B2721" s="202" t="s">
        <v>1434</v>
      </c>
      <c r="C2721" s="201" t="s">
        <v>22</v>
      </c>
      <c r="D2721" s="201" t="s">
        <v>1435</v>
      </c>
      <c r="E2721" s="408" t="s">
        <v>460</v>
      </c>
      <c r="F2721" s="408"/>
      <c r="G2721" s="203" t="s">
        <v>32</v>
      </c>
      <c r="H2721" s="204">
        <v>0.82909999999999995</v>
      </c>
      <c r="I2721" s="205">
        <v>1040</v>
      </c>
      <c r="J2721" s="205">
        <v>862.26400000000001</v>
      </c>
    </row>
    <row r="2722" spans="1:10" customFormat="1" ht="26.1" customHeight="1" x14ac:dyDescent="0.2">
      <c r="A2722" s="201" t="s">
        <v>457</v>
      </c>
      <c r="B2722" s="202" t="s">
        <v>735</v>
      </c>
      <c r="C2722" s="201" t="s">
        <v>22</v>
      </c>
      <c r="D2722" s="201" t="s">
        <v>736</v>
      </c>
      <c r="E2722" s="408" t="s">
        <v>460</v>
      </c>
      <c r="F2722" s="408"/>
      <c r="G2722" s="203" t="s">
        <v>29</v>
      </c>
      <c r="H2722" s="204">
        <v>17.600000000000001</v>
      </c>
      <c r="I2722" s="205">
        <v>4.41</v>
      </c>
      <c r="J2722" s="205">
        <v>77.616</v>
      </c>
    </row>
    <row r="2723" spans="1:10" customFormat="1" ht="26.1" customHeight="1" x14ac:dyDescent="0.2">
      <c r="A2723" s="201" t="s">
        <v>457</v>
      </c>
      <c r="B2723" s="202" t="s">
        <v>739</v>
      </c>
      <c r="C2723" s="201" t="s">
        <v>22</v>
      </c>
      <c r="D2723" s="201" t="s">
        <v>740</v>
      </c>
      <c r="E2723" s="408" t="s">
        <v>460</v>
      </c>
      <c r="F2723" s="408"/>
      <c r="G2723" s="203" t="s">
        <v>251</v>
      </c>
      <c r="H2723" s="204">
        <v>1.292</v>
      </c>
      <c r="I2723" s="205">
        <v>19.989999999999998</v>
      </c>
      <c r="J2723" s="205">
        <v>25.827079999999999</v>
      </c>
    </row>
    <row r="2724" spans="1:10" customFormat="1" ht="26.1" customHeight="1" x14ac:dyDescent="0.2">
      <c r="A2724" s="201" t="s">
        <v>457</v>
      </c>
      <c r="B2724" s="202" t="s">
        <v>1430</v>
      </c>
      <c r="C2724" s="201" t="s">
        <v>22</v>
      </c>
      <c r="D2724" s="201" t="s">
        <v>1431</v>
      </c>
      <c r="E2724" s="408" t="s">
        <v>460</v>
      </c>
      <c r="F2724" s="408"/>
      <c r="G2724" s="203" t="s">
        <v>29</v>
      </c>
      <c r="H2724" s="204">
        <v>89.1</v>
      </c>
      <c r="I2724" s="205">
        <v>10.25</v>
      </c>
      <c r="J2724" s="205">
        <v>913.27499999999998</v>
      </c>
    </row>
    <row r="2725" spans="1:10" customFormat="1" ht="26.1" customHeight="1" x14ac:dyDescent="0.2">
      <c r="A2725" s="201" t="s">
        <v>457</v>
      </c>
      <c r="B2725" s="202" t="s">
        <v>685</v>
      </c>
      <c r="C2725" s="201" t="s">
        <v>22</v>
      </c>
      <c r="D2725" s="201" t="s">
        <v>686</v>
      </c>
      <c r="E2725" s="408" t="s">
        <v>460</v>
      </c>
      <c r="F2725" s="408"/>
      <c r="G2725" s="203" t="s">
        <v>29</v>
      </c>
      <c r="H2725" s="204">
        <v>25.96</v>
      </c>
      <c r="I2725" s="205">
        <v>6.18</v>
      </c>
      <c r="J2725" s="205">
        <v>160.43279999999999</v>
      </c>
    </row>
    <row r="2726" spans="1:10" customFormat="1" ht="39" customHeight="1" x14ac:dyDescent="0.2">
      <c r="A2726" s="201" t="s">
        <v>457</v>
      </c>
      <c r="B2726" s="202" t="s">
        <v>1432</v>
      </c>
      <c r="C2726" s="201" t="s">
        <v>22</v>
      </c>
      <c r="D2726" s="201" t="s">
        <v>1433</v>
      </c>
      <c r="E2726" s="408" t="s">
        <v>460</v>
      </c>
      <c r="F2726" s="408"/>
      <c r="G2726" s="203" t="s">
        <v>30</v>
      </c>
      <c r="H2726" s="204">
        <v>4.2</v>
      </c>
      <c r="I2726" s="205">
        <v>67.36</v>
      </c>
      <c r="J2726" s="205">
        <v>282.91199999999998</v>
      </c>
    </row>
    <row r="2727" spans="1:10" customFormat="1" ht="39" customHeight="1" x14ac:dyDescent="0.2">
      <c r="A2727" s="201" t="s">
        <v>457</v>
      </c>
      <c r="B2727" s="202" t="s">
        <v>1428</v>
      </c>
      <c r="C2727" s="201" t="s">
        <v>22</v>
      </c>
      <c r="D2727" s="201" t="s">
        <v>1429</v>
      </c>
      <c r="E2727" s="408" t="s">
        <v>460</v>
      </c>
      <c r="F2727" s="408"/>
      <c r="G2727" s="203" t="s">
        <v>29</v>
      </c>
      <c r="H2727" s="204">
        <v>59.4</v>
      </c>
      <c r="I2727" s="205">
        <v>33.18</v>
      </c>
      <c r="J2727" s="205">
        <v>1970.8920000000001</v>
      </c>
    </row>
    <row r="2728" spans="1:10" customFormat="1" x14ac:dyDescent="0.2">
      <c r="A2728" s="206"/>
      <c r="B2728" s="206"/>
      <c r="C2728" s="206"/>
      <c r="D2728" s="206"/>
      <c r="E2728" s="206" t="s">
        <v>470</v>
      </c>
      <c r="F2728" s="207">
        <v>1387.84</v>
      </c>
      <c r="G2728" s="206" t="s">
        <v>471</v>
      </c>
      <c r="H2728" s="207">
        <v>0</v>
      </c>
      <c r="I2728" s="206" t="s">
        <v>472</v>
      </c>
      <c r="J2728" s="207">
        <v>1387.84</v>
      </c>
    </row>
    <row r="2729" spans="1:10" customFormat="1" ht="15" thickBot="1" x14ac:dyDescent="0.25">
      <c r="A2729" s="206"/>
      <c r="B2729" s="206"/>
      <c r="C2729" s="206"/>
      <c r="D2729" s="206"/>
      <c r="E2729" s="206" t="s">
        <v>473</v>
      </c>
      <c r="F2729" s="207">
        <v>1450.51</v>
      </c>
      <c r="G2729" s="206"/>
      <c r="H2729" s="409" t="s">
        <v>474</v>
      </c>
      <c r="I2729" s="409"/>
      <c r="J2729" s="207">
        <v>7612.44</v>
      </c>
    </row>
    <row r="2730" spans="1:10" customFormat="1" ht="0.95" customHeight="1" thickTop="1" x14ac:dyDescent="0.2">
      <c r="A2730" s="208"/>
      <c r="B2730" s="208"/>
      <c r="C2730" s="208"/>
      <c r="D2730" s="208"/>
      <c r="E2730" s="208"/>
      <c r="F2730" s="208"/>
      <c r="G2730" s="208"/>
      <c r="H2730" s="208"/>
      <c r="I2730" s="208"/>
      <c r="J2730" s="208"/>
    </row>
    <row r="2731" spans="1:10" customFormat="1" ht="18" customHeight="1" x14ac:dyDescent="0.2">
      <c r="A2731" s="143"/>
      <c r="B2731" s="144" t="s">
        <v>7</v>
      </c>
      <c r="C2731" s="143" t="s">
        <v>8</v>
      </c>
      <c r="D2731" s="143" t="s">
        <v>9</v>
      </c>
      <c r="E2731" s="410" t="s">
        <v>453</v>
      </c>
      <c r="F2731" s="410"/>
      <c r="G2731" s="145" t="s">
        <v>10</v>
      </c>
      <c r="H2731" s="144" t="s">
        <v>11</v>
      </c>
      <c r="I2731" s="144" t="s">
        <v>12</v>
      </c>
      <c r="J2731" s="144" t="s">
        <v>14</v>
      </c>
    </row>
    <row r="2732" spans="1:10" customFormat="1" ht="39" customHeight="1" x14ac:dyDescent="0.2">
      <c r="A2732" s="156" t="s">
        <v>454</v>
      </c>
      <c r="B2732" s="158" t="s">
        <v>547</v>
      </c>
      <c r="C2732" s="156" t="s">
        <v>22</v>
      </c>
      <c r="D2732" s="156" t="s">
        <v>2297</v>
      </c>
      <c r="E2732" s="411" t="s">
        <v>548</v>
      </c>
      <c r="F2732" s="411"/>
      <c r="G2732" s="157" t="s">
        <v>28</v>
      </c>
      <c r="H2732" s="195">
        <v>1</v>
      </c>
      <c r="I2732" s="159">
        <v>115.59</v>
      </c>
      <c r="J2732" s="159">
        <v>115.59</v>
      </c>
    </row>
    <row r="2733" spans="1:10" customFormat="1" ht="24" customHeight="1" x14ac:dyDescent="0.2">
      <c r="A2733" s="196" t="s">
        <v>456</v>
      </c>
      <c r="B2733" s="197" t="s">
        <v>493</v>
      </c>
      <c r="C2733" s="196" t="s">
        <v>22</v>
      </c>
      <c r="D2733" s="196" t="s">
        <v>494</v>
      </c>
      <c r="E2733" s="412" t="s">
        <v>455</v>
      </c>
      <c r="F2733" s="412"/>
      <c r="G2733" s="198" t="s">
        <v>175</v>
      </c>
      <c r="H2733" s="199">
        <v>0.31444309999999998</v>
      </c>
      <c r="I2733" s="200">
        <v>24.6</v>
      </c>
      <c r="J2733" s="200">
        <v>7.73</v>
      </c>
    </row>
    <row r="2734" spans="1:10" customFormat="1" ht="26.1" customHeight="1" x14ac:dyDescent="0.2">
      <c r="A2734" s="196" t="s">
        <v>456</v>
      </c>
      <c r="B2734" s="197" t="s">
        <v>954</v>
      </c>
      <c r="C2734" s="196" t="s">
        <v>22</v>
      </c>
      <c r="D2734" s="196" t="s">
        <v>955</v>
      </c>
      <c r="E2734" s="412" t="s">
        <v>455</v>
      </c>
      <c r="F2734" s="412"/>
      <c r="G2734" s="198" t="s">
        <v>175</v>
      </c>
      <c r="H2734" s="199">
        <v>1.1126448</v>
      </c>
      <c r="I2734" s="200">
        <v>32.24</v>
      </c>
      <c r="J2734" s="200">
        <v>35.869999999999997</v>
      </c>
    </row>
    <row r="2735" spans="1:10" customFormat="1" ht="65.099999999999994" customHeight="1" x14ac:dyDescent="0.2">
      <c r="A2735" s="201" t="s">
        <v>457</v>
      </c>
      <c r="B2735" s="202" t="s">
        <v>675</v>
      </c>
      <c r="C2735" s="201" t="s">
        <v>22</v>
      </c>
      <c r="D2735" s="201" t="s">
        <v>676</v>
      </c>
      <c r="E2735" s="408" t="s">
        <v>460</v>
      </c>
      <c r="F2735" s="408"/>
      <c r="G2735" s="203" t="s">
        <v>635</v>
      </c>
      <c r="H2735" s="204">
        <v>1</v>
      </c>
      <c r="I2735" s="205">
        <v>71.989999999999995</v>
      </c>
      <c r="J2735" s="205">
        <v>71.989999999999995</v>
      </c>
    </row>
    <row r="2736" spans="1:10" customFormat="1" x14ac:dyDescent="0.2">
      <c r="A2736" s="206"/>
      <c r="B2736" s="206"/>
      <c r="C2736" s="206"/>
      <c r="D2736" s="206"/>
      <c r="E2736" s="206" t="s">
        <v>470</v>
      </c>
      <c r="F2736" s="207">
        <v>32.229999999999997</v>
      </c>
      <c r="G2736" s="206" t="s">
        <v>471</v>
      </c>
      <c r="H2736" s="207">
        <v>0</v>
      </c>
      <c r="I2736" s="206" t="s">
        <v>472</v>
      </c>
      <c r="J2736" s="207">
        <v>32.229999999999997</v>
      </c>
    </row>
    <row r="2737" spans="1:10" customFormat="1" ht="15" thickBot="1" x14ac:dyDescent="0.25">
      <c r="A2737" s="206"/>
      <c r="B2737" s="206"/>
      <c r="C2737" s="206"/>
      <c r="D2737" s="206"/>
      <c r="E2737" s="206" t="s">
        <v>473</v>
      </c>
      <c r="F2737" s="207">
        <v>27.2</v>
      </c>
      <c r="G2737" s="206"/>
      <c r="H2737" s="409" t="s">
        <v>474</v>
      </c>
      <c r="I2737" s="409"/>
      <c r="J2737" s="207">
        <v>142.79</v>
      </c>
    </row>
    <row r="2738" spans="1:10" customFormat="1" ht="0.95" customHeight="1" thickTop="1" x14ac:dyDescent="0.2">
      <c r="A2738" s="208"/>
      <c r="B2738" s="208"/>
      <c r="C2738" s="208"/>
      <c r="D2738" s="208"/>
      <c r="E2738" s="208"/>
      <c r="F2738" s="208"/>
      <c r="G2738" s="208"/>
      <c r="H2738" s="208"/>
      <c r="I2738" s="208"/>
      <c r="J2738" s="208"/>
    </row>
    <row r="2739" spans="1:10" customFormat="1" ht="18" customHeight="1" x14ac:dyDescent="0.2">
      <c r="A2739" s="143"/>
      <c r="B2739" s="144" t="s">
        <v>7</v>
      </c>
      <c r="C2739" s="143" t="s">
        <v>8</v>
      </c>
      <c r="D2739" s="143" t="s">
        <v>9</v>
      </c>
      <c r="E2739" s="410" t="s">
        <v>453</v>
      </c>
      <c r="F2739" s="410"/>
      <c r="G2739" s="145" t="s">
        <v>10</v>
      </c>
      <c r="H2739" s="144" t="s">
        <v>11</v>
      </c>
      <c r="I2739" s="144" t="s">
        <v>12</v>
      </c>
      <c r="J2739" s="144" t="s">
        <v>14</v>
      </c>
    </row>
    <row r="2740" spans="1:10" customFormat="1" ht="65.099999999999994" customHeight="1" x14ac:dyDescent="0.2">
      <c r="A2740" s="156" t="s">
        <v>454</v>
      </c>
      <c r="B2740" s="158" t="s">
        <v>526</v>
      </c>
      <c r="C2740" s="156" t="s">
        <v>22</v>
      </c>
      <c r="D2740" s="156" t="s">
        <v>527</v>
      </c>
      <c r="E2740" s="411" t="s">
        <v>528</v>
      </c>
      <c r="F2740" s="411"/>
      <c r="G2740" s="157" t="s">
        <v>29</v>
      </c>
      <c r="H2740" s="195">
        <v>1</v>
      </c>
      <c r="I2740" s="159">
        <v>11.8</v>
      </c>
      <c r="J2740" s="159">
        <v>11.8</v>
      </c>
    </row>
    <row r="2741" spans="1:10" customFormat="1" ht="26.1" customHeight="1" x14ac:dyDescent="0.2">
      <c r="A2741" s="196" t="s">
        <v>456</v>
      </c>
      <c r="B2741" s="197" t="s">
        <v>710</v>
      </c>
      <c r="C2741" s="196" t="s">
        <v>22</v>
      </c>
      <c r="D2741" s="196" t="s">
        <v>711</v>
      </c>
      <c r="E2741" s="412" t="s">
        <v>455</v>
      </c>
      <c r="F2741" s="412"/>
      <c r="G2741" s="198" t="s">
        <v>175</v>
      </c>
      <c r="H2741" s="199">
        <v>0.2114</v>
      </c>
      <c r="I2741" s="200">
        <v>33.72</v>
      </c>
      <c r="J2741" s="200">
        <v>7.12</v>
      </c>
    </row>
    <row r="2742" spans="1:10" customFormat="1" ht="26.1" customHeight="1" x14ac:dyDescent="0.2">
      <c r="A2742" s="196" t="s">
        <v>456</v>
      </c>
      <c r="B2742" s="197" t="s">
        <v>708</v>
      </c>
      <c r="C2742" s="196" t="s">
        <v>22</v>
      </c>
      <c r="D2742" s="196" t="s">
        <v>709</v>
      </c>
      <c r="E2742" s="412" t="s">
        <v>455</v>
      </c>
      <c r="F2742" s="412"/>
      <c r="G2742" s="198" t="s">
        <v>175</v>
      </c>
      <c r="H2742" s="199">
        <v>4.8000000000000001E-2</v>
      </c>
      <c r="I2742" s="200">
        <v>25.61</v>
      </c>
      <c r="J2742" s="200">
        <v>1.22</v>
      </c>
    </row>
    <row r="2743" spans="1:10" customFormat="1" ht="26.1" customHeight="1" x14ac:dyDescent="0.2">
      <c r="A2743" s="201" t="s">
        <v>457</v>
      </c>
      <c r="B2743" s="202" t="s">
        <v>2443</v>
      </c>
      <c r="C2743" s="201" t="s">
        <v>22</v>
      </c>
      <c r="D2743" s="201" t="s">
        <v>2444</v>
      </c>
      <c r="E2743" s="408" t="s">
        <v>460</v>
      </c>
      <c r="F2743" s="408"/>
      <c r="G2743" s="203" t="s">
        <v>28</v>
      </c>
      <c r="H2743" s="204">
        <v>1.7857000000000001</v>
      </c>
      <c r="I2743" s="205">
        <v>1.94</v>
      </c>
      <c r="J2743" s="205">
        <v>3.4642580000000001</v>
      </c>
    </row>
    <row r="2744" spans="1:10" customFormat="1" x14ac:dyDescent="0.2">
      <c r="A2744" s="206"/>
      <c r="B2744" s="206"/>
      <c r="C2744" s="206"/>
      <c r="D2744" s="206"/>
      <c r="E2744" s="206" t="s">
        <v>470</v>
      </c>
      <c r="F2744" s="207">
        <v>6.34</v>
      </c>
      <c r="G2744" s="206" t="s">
        <v>471</v>
      </c>
      <c r="H2744" s="207">
        <v>0</v>
      </c>
      <c r="I2744" s="206" t="s">
        <v>472</v>
      </c>
      <c r="J2744" s="207">
        <v>6.34</v>
      </c>
    </row>
    <row r="2745" spans="1:10" customFormat="1" ht="15" thickBot="1" x14ac:dyDescent="0.25">
      <c r="A2745" s="206"/>
      <c r="B2745" s="206"/>
      <c r="C2745" s="206"/>
      <c r="D2745" s="206"/>
      <c r="E2745" s="206" t="s">
        <v>473</v>
      </c>
      <c r="F2745" s="207">
        <v>2.77</v>
      </c>
      <c r="G2745" s="206"/>
      <c r="H2745" s="409" t="s">
        <v>474</v>
      </c>
      <c r="I2745" s="409"/>
      <c r="J2745" s="207">
        <v>14.57</v>
      </c>
    </row>
    <row r="2746" spans="1:10" customFormat="1" ht="0.95" customHeight="1" thickTop="1" x14ac:dyDescent="0.2">
      <c r="A2746" s="208"/>
      <c r="B2746" s="208"/>
      <c r="C2746" s="208"/>
      <c r="D2746" s="208"/>
      <c r="E2746" s="208"/>
      <c r="F2746" s="208"/>
      <c r="G2746" s="208"/>
      <c r="H2746" s="208"/>
      <c r="I2746" s="208"/>
      <c r="J2746" s="208"/>
    </row>
    <row r="2747" spans="1:10" customFormat="1" ht="18" customHeight="1" x14ac:dyDescent="0.2">
      <c r="A2747" s="143"/>
      <c r="B2747" s="144" t="s">
        <v>7</v>
      </c>
      <c r="C2747" s="143" t="s">
        <v>8</v>
      </c>
      <c r="D2747" s="143" t="s">
        <v>9</v>
      </c>
      <c r="E2747" s="410" t="s">
        <v>453</v>
      </c>
      <c r="F2747" s="410"/>
      <c r="G2747" s="145" t="s">
        <v>10</v>
      </c>
      <c r="H2747" s="144" t="s">
        <v>11</v>
      </c>
      <c r="I2747" s="144" t="s">
        <v>12</v>
      </c>
      <c r="J2747" s="144" t="s">
        <v>14</v>
      </c>
    </row>
    <row r="2748" spans="1:10" customFormat="1" ht="65.099999999999994" customHeight="1" x14ac:dyDescent="0.2">
      <c r="A2748" s="156" t="s">
        <v>454</v>
      </c>
      <c r="B2748" s="158" t="s">
        <v>540</v>
      </c>
      <c r="C2748" s="156" t="s">
        <v>22</v>
      </c>
      <c r="D2748" s="156" t="s">
        <v>541</v>
      </c>
      <c r="E2748" s="411" t="s">
        <v>528</v>
      </c>
      <c r="F2748" s="411"/>
      <c r="G2748" s="157" t="s">
        <v>29</v>
      </c>
      <c r="H2748" s="195">
        <v>1</v>
      </c>
      <c r="I2748" s="159">
        <v>4.4000000000000004</v>
      </c>
      <c r="J2748" s="159">
        <v>4.4000000000000004</v>
      </c>
    </row>
    <row r="2749" spans="1:10" customFormat="1" ht="26.1" customHeight="1" x14ac:dyDescent="0.2">
      <c r="A2749" s="196" t="s">
        <v>456</v>
      </c>
      <c r="B2749" s="197" t="s">
        <v>708</v>
      </c>
      <c r="C2749" s="196" t="s">
        <v>22</v>
      </c>
      <c r="D2749" s="196" t="s">
        <v>709</v>
      </c>
      <c r="E2749" s="412" t="s">
        <v>455</v>
      </c>
      <c r="F2749" s="412"/>
      <c r="G2749" s="198" t="s">
        <v>175</v>
      </c>
      <c r="H2749" s="199">
        <v>1.7899999999999999E-2</v>
      </c>
      <c r="I2749" s="200">
        <v>25.61</v>
      </c>
      <c r="J2749" s="200">
        <v>0.45</v>
      </c>
    </row>
    <row r="2750" spans="1:10" customFormat="1" ht="26.1" customHeight="1" x14ac:dyDescent="0.2">
      <c r="A2750" s="196" t="s">
        <v>456</v>
      </c>
      <c r="B2750" s="197" t="s">
        <v>710</v>
      </c>
      <c r="C2750" s="196" t="s">
        <v>22</v>
      </c>
      <c r="D2750" s="196" t="s">
        <v>711</v>
      </c>
      <c r="E2750" s="412" t="s">
        <v>455</v>
      </c>
      <c r="F2750" s="412"/>
      <c r="G2750" s="198" t="s">
        <v>175</v>
      </c>
      <c r="H2750" s="199">
        <v>7.8899999999999998E-2</v>
      </c>
      <c r="I2750" s="200">
        <v>33.72</v>
      </c>
      <c r="J2750" s="200">
        <v>2.66</v>
      </c>
    </row>
    <row r="2751" spans="1:10" customFormat="1" ht="26.1" customHeight="1" x14ac:dyDescent="0.2">
      <c r="A2751" s="201" t="s">
        <v>457</v>
      </c>
      <c r="B2751" s="202" t="s">
        <v>2443</v>
      </c>
      <c r="C2751" s="201" t="s">
        <v>22</v>
      </c>
      <c r="D2751" s="201" t="s">
        <v>2444</v>
      </c>
      <c r="E2751" s="408" t="s">
        <v>460</v>
      </c>
      <c r="F2751" s="408"/>
      <c r="G2751" s="203" t="s">
        <v>28</v>
      </c>
      <c r="H2751" s="204">
        <v>0.66669999999999996</v>
      </c>
      <c r="I2751" s="205">
        <v>1.94</v>
      </c>
      <c r="J2751" s="205">
        <v>1.293398</v>
      </c>
    </row>
    <row r="2752" spans="1:10" customFormat="1" x14ac:dyDescent="0.2">
      <c r="A2752" s="206"/>
      <c r="B2752" s="206"/>
      <c r="C2752" s="206"/>
      <c r="D2752" s="206"/>
      <c r="E2752" s="206" t="s">
        <v>470</v>
      </c>
      <c r="F2752" s="207">
        <v>2.35</v>
      </c>
      <c r="G2752" s="206" t="s">
        <v>471</v>
      </c>
      <c r="H2752" s="207">
        <v>0</v>
      </c>
      <c r="I2752" s="206" t="s">
        <v>472</v>
      </c>
      <c r="J2752" s="207">
        <v>2.35</v>
      </c>
    </row>
    <row r="2753" spans="1:10" customFormat="1" ht="15" thickBot="1" x14ac:dyDescent="0.25">
      <c r="A2753" s="206"/>
      <c r="B2753" s="206"/>
      <c r="C2753" s="206"/>
      <c r="D2753" s="206"/>
      <c r="E2753" s="206" t="s">
        <v>473</v>
      </c>
      <c r="F2753" s="207">
        <v>1.03</v>
      </c>
      <c r="G2753" s="206"/>
      <c r="H2753" s="409" t="s">
        <v>474</v>
      </c>
      <c r="I2753" s="409"/>
      <c r="J2753" s="207">
        <v>5.43</v>
      </c>
    </row>
    <row r="2754" spans="1:10" customFormat="1" ht="0.95" customHeight="1" thickTop="1" x14ac:dyDescent="0.2">
      <c r="A2754" s="208"/>
      <c r="B2754" s="208"/>
      <c r="C2754" s="208"/>
      <c r="D2754" s="208"/>
      <c r="E2754" s="208"/>
      <c r="F2754" s="208"/>
      <c r="G2754" s="208"/>
      <c r="H2754" s="208"/>
      <c r="I2754" s="208"/>
      <c r="J2754" s="208"/>
    </row>
    <row r="2755" spans="1:10" customFormat="1" ht="18" customHeight="1" x14ac:dyDescent="0.2">
      <c r="A2755" s="143"/>
      <c r="B2755" s="144" t="s">
        <v>7</v>
      </c>
      <c r="C2755" s="143" t="s">
        <v>8</v>
      </c>
      <c r="D2755" s="143" t="s">
        <v>9</v>
      </c>
      <c r="E2755" s="410" t="s">
        <v>453</v>
      </c>
      <c r="F2755" s="410"/>
      <c r="G2755" s="145" t="s">
        <v>10</v>
      </c>
      <c r="H2755" s="144" t="s">
        <v>11</v>
      </c>
      <c r="I2755" s="144" t="s">
        <v>12</v>
      </c>
      <c r="J2755" s="144" t="s">
        <v>14</v>
      </c>
    </row>
    <row r="2756" spans="1:10" customFormat="1" ht="39" customHeight="1" x14ac:dyDescent="0.2">
      <c r="A2756" s="156" t="s">
        <v>454</v>
      </c>
      <c r="B2756" s="158" t="s">
        <v>2348</v>
      </c>
      <c r="C2756" s="156" t="s">
        <v>22</v>
      </c>
      <c r="D2756" s="156" t="s">
        <v>2349</v>
      </c>
      <c r="E2756" s="411" t="s">
        <v>528</v>
      </c>
      <c r="F2756" s="411"/>
      <c r="G2756" s="157" t="s">
        <v>28</v>
      </c>
      <c r="H2756" s="195">
        <v>1</v>
      </c>
      <c r="I2756" s="159">
        <v>10.82</v>
      </c>
      <c r="J2756" s="159">
        <v>10.82</v>
      </c>
    </row>
    <row r="2757" spans="1:10" customFormat="1" ht="39" customHeight="1" x14ac:dyDescent="0.2">
      <c r="A2757" s="196" t="s">
        <v>456</v>
      </c>
      <c r="B2757" s="197" t="s">
        <v>754</v>
      </c>
      <c r="C2757" s="196" t="s">
        <v>22</v>
      </c>
      <c r="D2757" s="196" t="s">
        <v>755</v>
      </c>
      <c r="E2757" s="412" t="s">
        <v>728</v>
      </c>
      <c r="F2757" s="412"/>
      <c r="G2757" s="198" t="s">
        <v>729</v>
      </c>
      <c r="H2757" s="199">
        <v>8.5300000000000001E-2</v>
      </c>
      <c r="I2757" s="200">
        <v>31.16</v>
      </c>
      <c r="J2757" s="200">
        <v>2.65</v>
      </c>
    </row>
    <row r="2758" spans="1:10" customFormat="1" ht="26.1" customHeight="1" x14ac:dyDescent="0.2">
      <c r="A2758" s="196" t="s">
        <v>456</v>
      </c>
      <c r="B2758" s="197" t="s">
        <v>971</v>
      </c>
      <c r="C2758" s="196" t="s">
        <v>22</v>
      </c>
      <c r="D2758" s="196" t="s">
        <v>972</v>
      </c>
      <c r="E2758" s="412" t="s">
        <v>455</v>
      </c>
      <c r="F2758" s="412"/>
      <c r="G2758" s="198" t="s">
        <v>175</v>
      </c>
      <c r="H2758" s="199">
        <v>8.2600000000000007E-2</v>
      </c>
      <c r="I2758" s="200">
        <v>26.6</v>
      </c>
      <c r="J2758" s="200">
        <v>2.19</v>
      </c>
    </row>
    <row r="2759" spans="1:10" customFormat="1" ht="39" customHeight="1" x14ac:dyDescent="0.2">
      <c r="A2759" s="196" t="s">
        <v>456</v>
      </c>
      <c r="B2759" s="197" t="s">
        <v>752</v>
      </c>
      <c r="C2759" s="196" t="s">
        <v>22</v>
      </c>
      <c r="D2759" s="196" t="s">
        <v>753</v>
      </c>
      <c r="E2759" s="412" t="s">
        <v>728</v>
      </c>
      <c r="F2759" s="412"/>
      <c r="G2759" s="198" t="s">
        <v>734</v>
      </c>
      <c r="H2759" s="199">
        <v>0.2084</v>
      </c>
      <c r="I2759" s="200">
        <v>28.7</v>
      </c>
      <c r="J2759" s="200">
        <v>5.98</v>
      </c>
    </row>
    <row r="2760" spans="1:10" customFormat="1" x14ac:dyDescent="0.2">
      <c r="A2760" s="206"/>
      <c r="B2760" s="206"/>
      <c r="C2760" s="206"/>
      <c r="D2760" s="206"/>
      <c r="E2760" s="206" t="s">
        <v>470</v>
      </c>
      <c r="F2760" s="207">
        <v>7.64</v>
      </c>
      <c r="G2760" s="206" t="s">
        <v>471</v>
      </c>
      <c r="H2760" s="207">
        <v>0</v>
      </c>
      <c r="I2760" s="206" t="s">
        <v>472</v>
      </c>
      <c r="J2760" s="207">
        <v>7.64</v>
      </c>
    </row>
    <row r="2761" spans="1:10" customFormat="1" ht="15" thickBot="1" x14ac:dyDescent="0.25">
      <c r="A2761" s="206"/>
      <c r="B2761" s="206"/>
      <c r="C2761" s="206"/>
      <c r="D2761" s="206"/>
      <c r="E2761" s="206" t="s">
        <v>473</v>
      </c>
      <c r="F2761" s="207">
        <v>2.54</v>
      </c>
      <c r="G2761" s="206"/>
      <c r="H2761" s="409" t="s">
        <v>474</v>
      </c>
      <c r="I2761" s="409"/>
      <c r="J2761" s="207">
        <v>13.36</v>
      </c>
    </row>
    <row r="2762" spans="1:10" customFormat="1" ht="0.95" customHeight="1" thickTop="1" x14ac:dyDescent="0.2">
      <c r="A2762" s="208"/>
      <c r="B2762" s="208"/>
      <c r="C2762" s="208"/>
      <c r="D2762" s="208"/>
      <c r="E2762" s="208"/>
      <c r="F2762" s="208"/>
      <c r="G2762" s="208"/>
      <c r="H2762" s="208"/>
      <c r="I2762" s="208"/>
      <c r="J2762" s="208"/>
    </row>
    <row r="2763" spans="1:10" customFormat="1" ht="18" customHeight="1" x14ac:dyDescent="0.2">
      <c r="A2763" s="143"/>
      <c r="B2763" s="144" t="s">
        <v>7</v>
      </c>
      <c r="C2763" s="143" t="s">
        <v>8</v>
      </c>
      <c r="D2763" s="143" t="s">
        <v>9</v>
      </c>
      <c r="E2763" s="410" t="s">
        <v>453</v>
      </c>
      <c r="F2763" s="410"/>
      <c r="G2763" s="145" t="s">
        <v>10</v>
      </c>
      <c r="H2763" s="144" t="s">
        <v>11</v>
      </c>
      <c r="I2763" s="144" t="s">
        <v>12</v>
      </c>
      <c r="J2763" s="144" t="s">
        <v>14</v>
      </c>
    </row>
    <row r="2764" spans="1:10" customFormat="1" ht="39" customHeight="1" x14ac:dyDescent="0.2">
      <c r="A2764" s="156" t="s">
        <v>454</v>
      </c>
      <c r="B2764" s="158" t="s">
        <v>893</v>
      </c>
      <c r="C2764" s="156" t="s">
        <v>22</v>
      </c>
      <c r="D2764" s="156" t="s">
        <v>894</v>
      </c>
      <c r="E2764" s="411" t="s">
        <v>728</v>
      </c>
      <c r="F2764" s="411"/>
      <c r="G2764" s="157" t="s">
        <v>734</v>
      </c>
      <c r="H2764" s="195">
        <v>1</v>
      </c>
      <c r="I2764" s="159">
        <v>29.56</v>
      </c>
      <c r="J2764" s="159">
        <v>29.56</v>
      </c>
    </row>
    <row r="2765" spans="1:10" customFormat="1" ht="39" customHeight="1" x14ac:dyDescent="0.2">
      <c r="A2765" s="196" t="s">
        <v>456</v>
      </c>
      <c r="B2765" s="197" t="s">
        <v>1440</v>
      </c>
      <c r="C2765" s="196" t="s">
        <v>22</v>
      </c>
      <c r="D2765" s="196" t="s">
        <v>1441</v>
      </c>
      <c r="E2765" s="412" t="s">
        <v>1252</v>
      </c>
      <c r="F2765" s="412"/>
      <c r="G2765" s="198" t="s">
        <v>175</v>
      </c>
      <c r="H2765" s="199">
        <v>1</v>
      </c>
      <c r="I2765" s="200">
        <v>0.24</v>
      </c>
      <c r="J2765" s="200">
        <v>0.24</v>
      </c>
    </row>
    <row r="2766" spans="1:10" customFormat="1" ht="39" customHeight="1" x14ac:dyDescent="0.2">
      <c r="A2766" s="196" t="s">
        <v>456</v>
      </c>
      <c r="B2766" s="197" t="s">
        <v>1442</v>
      </c>
      <c r="C2766" s="196" t="s">
        <v>22</v>
      </c>
      <c r="D2766" s="196" t="s">
        <v>1443</v>
      </c>
      <c r="E2766" s="412" t="s">
        <v>1252</v>
      </c>
      <c r="F2766" s="412"/>
      <c r="G2766" s="198" t="s">
        <v>175</v>
      </c>
      <c r="H2766" s="199">
        <v>1</v>
      </c>
      <c r="I2766" s="200">
        <v>0.05</v>
      </c>
      <c r="J2766" s="200">
        <v>0.05</v>
      </c>
    </row>
    <row r="2767" spans="1:10" customFormat="1" ht="24" customHeight="1" x14ac:dyDescent="0.2">
      <c r="A2767" s="196" t="s">
        <v>456</v>
      </c>
      <c r="B2767" s="197" t="s">
        <v>1438</v>
      </c>
      <c r="C2767" s="196" t="s">
        <v>22</v>
      </c>
      <c r="D2767" s="196" t="s">
        <v>1439</v>
      </c>
      <c r="E2767" s="412" t="s">
        <v>455</v>
      </c>
      <c r="F2767" s="412"/>
      <c r="G2767" s="198" t="s">
        <v>175</v>
      </c>
      <c r="H2767" s="199">
        <v>1</v>
      </c>
      <c r="I2767" s="200">
        <v>29.27</v>
      </c>
      <c r="J2767" s="200">
        <v>29.27</v>
      </c>
    </row>
    <row r="2768" spans="1:10" customFormat="1" x14ac:dyDescent="0.2">
      <c r="A2768" s="206"/>
      <c r="B2768" s="206"/>
      <c r="C2768" s="206"/>
      <c r="D2768" s="206"/>
      <c r="E2768" s="206" t="s">
        <v>470</v>
      </c>
      <c r="F2768" s="207">
        <v>22.34</v>
      </c>
      <c r="G2768" s="206" t="s">
        <v>471</v>
      </c>
      <c r="H2768" s="207">
        <v>0</v>
      </c>
      <c r="I2768" s="206" t="s">
        <v>472</v>
      </c>
      <c r="J2768" s="207">
        <v>22.34</v>
      </c>
    </row>
    <row r="2769" spans="1:10" customFormat="1" ht="15" thickBot="1" x14ac:dyDescent="0.25">
      <c r="A2769" s="206"/>
      <c r="B2769" s="206"/>
      <c r="C2769" s="206"/>
      <c r="D2769" s="206"/>
      <c r="E2769" s="206" t="s">
        <v>473</v>
      </c>
      <c r="F2769" s="207">
        <v>6.95</v>
      </c>
      <c r="G2769" s="206"/>
      <c r="H2769" s="409" t="s">
        <v>474</v>
      </c>
      <c r="I2769" s="409"/>
      <c r="J2769" s="207">
        <v>36.51</v>
      </c>
    </row>
    <row r="2770" spans="1:10" customFormat="1" ht="0.95" customHeight="1" thickTop="1" x14ac:dyDescent="0.2">
      <c r="A2770" s="208"/>
      <c r="B2770" s="208"/>
      <c r="C2770" s="208"/>
      <c r="D2770" s="208"/>
      <c r="E2770" s="208"/>
      <c r="F2770" s="208"/>
      <c r="G2770" s="208"/>
      <c r="H2770" s="208"/>
      <c r="I2770" s="208"/>
      <c r="J2770" s="208"/>
    </row>
    <row r="2771" spans="1:10" customFormat="1" ht="18" customHeight="1" x14ac:dyDescent="0.2">
      <c r="A2771" s="143"/>
      <c r="B2771" s="144" t="s">
        <v>7</v>
      </c>
      <c r="C2771" s="143" t="s">
        <v>8</v>
      </c>
      <c r="D2771" s="143" t="s">
        <v>9</v>
      </c>
      <c r="E2771" s="410" t="s">
        <v>453</v>
      </c>
      <c r="F2771" s="410"/>
      <c r="G2771" s="145" t="s">
        <v>10</v>
      </c>
      <c r="H2771" s="144" t="s">
        <v>11</v>
      </c>
      <c r="I2771" s="144" t="s">
        <v>12</v>
      </c>
      <c r="J2771" s="144" t="s">
        <v>14</v>
      </c>
    </row>
    <row r="2772" spans="1:10" customFormat="1" ht="39" customHeight="1" x14ac:dyDescent="0.2">
      <c r="A2772" s="156" t="s">
        <v>454</v>
      </c>
      <c r="B2772" s="158" t="s">
        <v>891</v>
      </c>
      <c r="C2772" s="156" t="s">
        <v>22</v>
      </c>
      <c r="D2772" s="156" t="s">
        <v>892</v>
      </c>
      <c r="E2772" s="411" t="s">
        <v>728</v>
      </c>
      <c r="F2772" s="411"/>
      <c r="G2772" s="157" t="s">
        <v>729</v>
      </c>
      <c r="H2772" s="195">
        <v>1</v>
      </c>
      <c r="I2772" s="159">
        <v>30.53</v>
      </c>
      <c r="J2772" s="159">
        <v>30.53</v>
      </c>
    </row>
    <row r="2773" spans="1:10" customFormat="1" ht="24" customHeight="1" x14ac:dyDescent="0.2">
      <c r="A2773" s="196" t="s">
        <v>456</v>
      </c>
      <c r="B2773" s="197" t="s">
        <v>1438</v>
      </c>
      <c r="C2773" s="196" t="s">
        <v>22</v>
      </c>
      <c r="D2773" s="196" t="s">
        <v>1439</v>
      </c>
      <c r="E2773" s="412" t="s">
        <v>455</v>
      </c>
      <c r="F2773" s="412"/>
      <c r="G2773" s="198" t="s">
        <v>175</v>
      </c>
      <c r="H2773" s="199">
        <v>1</v>
      </c>
      <c r="I2773" s="200">
        <v>29.27</v>
      </c>
      <c r="J2773" s="200">
        <v>29.27</v>
      </c>
    </row>
    <row r="2774" spans="1:10" customFormat="1" ht="39" customHeight="1" x14ac:dyDescent="0.2">
      <c r="A2774" s="196" t="s">
        <v>456</v>
      </c>
      <c r="B2774" s="197" t="s">
        <v>1446</v>
      </c>
      <c r="C2774" s="196" t="s">
        <v>22</v>
      </c>
      <c r="D2774" s="196" t="s">
        <v>1447</v>
      </c>
      <c r="E2774" s="412" t="s">
        <v>1252</v>
      </c>
      <c r="F2774" s="412"/>
      <c r="G2774" s="198" t="s">
        <v>175</v>
      </c>
      <c r="H2774" s="199">
        <v>1</v>
      </c>
      <c r="I2774" s="200">
        <v>0.23</v>
      </c>
      <c r="J2774" s="200">
        <v>0.23</v>
      </c>
    </row>
    <row r="2775" spans="1:10" customFormat="1" ht="39" customHeight="1" x14ac:dyDescent="0.2">
      <c r="A2775" s="196" t="s">
        <v>456</v>
      </c>
      <c r="B2775" s="197" t="s">
        <v>1442</v>
      </c>
      <c r="C2775" s="196" t="s">
        <v>22</v>
      </c>
      <c r="D2775" s="196" t="s">
        <v>1443</v>
      </c>
      <c r="E2775" s="412" t="s">
        <v>1252</v>
      </c>
      <c r="F2775" s="412"/>
      <c r="G2775" s="198" t="s">
        <v>175</v>
      </c>
      <c r="H2775" s="199">
        <v>1</v>
      </c>
      <c r="I2775" s="200">
        <v>0.05</v>
      </c>
      <c r="J2775" s="200">
        <v>0.05</v>
      </c>
    </row>
    <row r="2776" spans="1:10" customFormat="1" ht="39" customHeight="1" x14ac:dyDescent="0.2">
      <c r="A2776" s="196" t="s">
        <v>456</v>
      </c>
      <c r="B2776" s="197" t="s">
        <v>1440</v>
      </c>
      <c r="C2776" s="196" t="s">
        <v>22</v>
      </c>
      <c r="D2776" s="196" t="s">
        <v>1441</v>
      </c>
      <c r="E2776" s="412" t="s">
        <v>1252</v>
      </c>
      <c r="F2776" s="412"/>
      <c r="G2776" s="198" t="s">
        <v>175</v>
      </c>
      <c r="H2776" s="199">
        <v>1</v>
      </c>
      <c r="I2776" s="200">
        <v>0.24</v>
      </c>
      <c r="J2776" s="200">
        <v>0.24</v>
      </c>
    </row>
    <row r="2777" spans="1:10" customFormat="1" ht="39" customHeight="1" x14ac:dyDescent="0.2">
      <c r="A2777" s="196" t="s">
        <v>456</v>
      </c>
      <c r="B2777" s="197" t="s">
        <v>1444</v>
      </c>
      <c r="C2777" s="196" t="s">
        <v>22</v>
      </c>
      <c r="D2777" s="196" t="s">
        <v>1445</v>
      </c>
      <c r="E2777" s="412" t="s">
        <v>1252</v>
      </c>
      <c r="F2777" s="412"/>
      <c r="G2777" s="198" t="s">
        <v>175</v>
      </c>
      <c r="H2777" s="199">
        <v>1</v>
      </c>
      <c r="I2777" s="200">
        <v>0.74</v>
      </c>
      <c r="J2777" s="200">
        <v>0.74</v>
      </c>
    </row>
    <row r="2778" spans="1:10" customFormat="1" x14ac:dyDescent="0.2">
      <c r="A2778" s="206"/>
      <c r="B2778" s="206"/>
      <c r="C2778" s="206"/>
      <c r="D2778" s="206"/>
      <c r="E2778" s="206" t="s">
        <v>470</v>
      </c>
      <c r="F2778" s="207">
        <v>22.34</v>
      </c>
      <c r="G2778" s="206" t="s">
        <v>471</v>
      </c>
      <c r="H2778" s="207">
        <v>0</v>
      </c>
      <c r="I2778" s="206" t="s">
        <v>472</v>
      </c>
      <c r="J2778" s="207">
        <v>22.34</v>
      </c>
    </row>
    <row r="2779" spans="1:10" customFormat="1" ht="15" thickBot="1" x14ac:dyDescent="0.25">
      <c r="A2779" s="206"/>
      <c r="B2779" s="206"/>
      <c r="C2779" s="206"/>
      <c r="D2779" s="206"/>
      <c r="E2779" s="206" t="s">
        <v>473</v>
      </c>
      <c r="F2779" s="207">
        <v>7.18</v>
      </c>
      <c r="G2779" s="206"/>
      <c r="H2779" s="409" t="s">
        <v>474</v>
      </c>
      <c r="I2779" s="409"/>
      <c r="J2779" s="207">
        <v>37.71</v>
      </c>
    </row>
    <row r="2780" spans="1:10" customFormat="1" ht="0.95" customHeight="1" thickTop="1" x14ac:dyDescent="0.2">
      <c r="A2780" s="208"/>
      <c r="B2780" s="208"/>
      <c r="C2780" s="208"/>
      <c r="D2780" s="208"/>
      <c r="E2780" s="208"/>
      <c r="F2780" s="208"/>
      <c r="G2780" s="208"/>
      <c r="H2780" s="208"/>
      <c r="I2780" s="208"/>
      <c r="J2780" s="208"/>
    </row>
    <row r="2781" spans="1:10" customFormat="1" ht="18" customHeight="1" x14ac:dyDescent="0.2">
      <c r="A2781" s="143"/>
      <c r="B2781" s="144" t="s">
        <v>7</v>
      </c>
      <c r="C2781" s="143" t="s">
        <v>8</v>
      </c>
      <c r="D2781" s="143" t="s">
        <v>9</v>
      </c>
      <c r="E2781" s="410" t="s">
        <v>453</v>
      </c>
      <c r="F2781" s="410"/>
      <c r="G2781" s="145" t="s">
        <v>10</v>
      </c>
      <c r="H2781" s="144" t="s">
        <v>11</v>
      </c>
      <c r="I2781" s="144" t="s">
        <v>12</v>
      </c>
      <c r="J2781" s="144" t="s">
        <v>14</v>
      </c>
    </row>
    <row r="2782" spans="1:10" customFormat="1" ht="39" customHeight="1" x14ac:dyDescent="0.2">
      <c r="A2782" s="156" t="s">
        <v>454</v>
      </c>
      <c r="B2782" s="158" t="s">
        <v>1440</v>
      </c>
      <c r="C2782" s="156" t="s">
        <v>22</v>
      </c>
      <c r="D2782" s="156" t="s">
        <v>1441</v>
      </c>
      <c r="E2782" s="411" t="s">
        <v>1252</v>
      </c>
      <c r="F2782" s="411"/>
      <c r="G2782" s="157" t="s">
        <v>175</v>
      </c>
      <c r="H2782" s="195">
        <v>1</v>
      </c>
      <c r="I2782" s="159">
        <v>0.24</v>
      </c>
      <c r="J2782" s="159">
        <v>0.24</v>
      </c>
    </row>
    <row r="2783" spans="1:10" customFormat="1" ht="26.1" customHeight="1" x14ac:dyDescent="0.2">
      <c r="A2783" s="201" t="s">
        <v>457</v>
      </c>
      <c r="B2783" s="202" t="s">
        <v>1448</v>
      </c>
      <c r="C2783" s="201" t="s">
        <v>22</v>
      </c>
      <c r="D2783" s="201" t="s">
        <v>1449</v>
      </c>
      <c r="E2783" s="408" t="s">
        <v>1023</v>
      </c>
      <c r="F2783" s="408"/>
      <c r="G2783" s="203" t="s">
        <v>28</v>
      </c>
      <c r="H2783" s="204">
        <v>6.3999999999999997E-5</v>
      </c>
      <c r="I2783" s="205">
        <v>3858.62</v>
      </c>
      <c r="J2783" s="205">
        <v>0.2469517</v>
      </c>
    </row>
    <row r="2784" spans="1:10" customFormat="1" x14ac:dyDescent="0.2">
      <c r="A2784" s="206"/>
      <c r="B2784" s="206"/>
      <c r="C2784" s="206"/>
      <c r="D2784" s="206"/>
      <c r="E2784" s="206" t="s">
        <v>470</v>
      </c>
      <c r="F2784" s="207">
        <v>0</v>
      </c>
      <c r="G2784" s="206" t="s">
        <v>471</v>
      </c>
      <c r="H2784" s="207">
        <v>0</v>
      </c>
      <c r="I2784" s="206" t="s">
        <v>472</v>
      </c>
      <c r="J2784" s="207">
        <v>0</v>
      </c>
    </row>
    <row r="2785" spans="1:10" customFormat="1" ht="15" thickBot="1" x14ac:dyDescent="0.25">
      <c r="A2785" s="206"/>
      <c r="B2785" s="206"/>
      <c r="C2785" s="206"/>
      <c r="D2785" s="206"/>
      <c r="E2785" s="206" t="s">
        <v>473</v>
      </c>
      <c r="F2785" s="207">
        <v>0.05</v>
      </c>
      <c r="G2785" s="206"/>
      <c r="H2785" s="409" t="s">
        <v>474</v>
      </c>
      <c r="I2785" s="409"/>
      <c r="J2785" s="207">
        <v>0.28999999999999998</v>
      </c>
    </row>
    <row r="2786" spans="1:10" customFormat="1" ht="0.95" customHeight="1" thickTop="1" x14ac:dyDescent="0.2">
      <c r="A2786" s="208"/>
      <c r="B2786" s="208"/>
      <c r="C2786" s="208"/>
      <c r="D2786" s="208"/>
      <c r="E2786" s="208"/>
      <c r="F2786" s="208"/>
      <c r="G2786" s="208"/>
      <c r="H2786" s="208"/>
      <c r="I2786" s="208"/>
      <c r="J2786" s="208"/>
    </row>
    <row r="2787" spans="1:10" customFormat="1" ht="18" customHeight="1" x14ac:dyDescent="0.2">
      <c r="A2787" s="143"/>
      <c r="B2787" s="144" t="s">
        <v>7</v>
      </c>
      <c r="C2787" s="143" t="s">
        <v>8</v>
      </c>
      <c r="D2787" s="143" t="s">
        <v>9</v>
      </c>
      <c r="E2787" s="410" t="s">
        <v>453</v>
      </c>
      <c r="F2787" s="410"/>
      <c r="G2787" s="145" t="s">
        <v>10</v>
      </c>
      <c r="H2787" s="144" t="s">
        <v>11</v>
      </c>
      <c r="I2787" s="144" t="s">
        <v>12</v>
      </c>
      <c r="J2787" s="144" t="s">
        <v>14</v>
      </c>
    </row>
    <row r="2788" spans="1:10" customFormat="1" ht="39" customHeight="1" x14ac:dyDescent="0.2">
      <c r="A2788" s="156" t="s">
        <v>454</v>
      </c>
      <c r="B2788" s="158" t="s">
        <v>1442</v>
      </c>
      <c r="C2788" s="156" t="s">
        <v>22</v>
      </c>
      <c r="D2788" s="156" t="s">
        <v>1443</v>
      </c>
      <c r="E2788" s="411" t="s">
        <v>1252</v>
      </c>
      <c r="F2788" s="411"/>
      <c r="G2788" s="157" t="s">
        <v>175</v>
      </c>
      <c r="H2788" s="195">
        <v>1</v>
      </c>
      <c r="I2788" s="159">
        <v>0.05</v>
      </c>
      <c r="J2788" s="159">
        <v>0.05</v>
      </c>
    </row>
    <row r="2789" spans="1:10" customFormat="1" ht="26.1" customHeight="1" x14ac:dyDescent="0.2">
      <c r="A2789" s="201" t="s">
        <v>457</v>
      </c>
      <c r="B2789" s="202" t="s">
        <v>1448</v>
      </c>
      <c r="C2789" s="201" t="s">
        <v>22</v>
      </c>
      <c r="D2789" s="201" t="s">
        <v>1449</v>
      </c>
      <c r="E2789" s="408" t="s">
        <v>1023</v>
      </c>
      <c r="F2789" s="408"/>
      <c r="G2789" s="203" t="s">
        <v>28</v>
      </c>
      <c r="H2789" s="204">
        <v>1.4800000000000001E-5</v>
      </c>
      <c r="I2789" s="205">
        <v>3858.62</v>
      </c>
      <c r="J2789" s="205">
        <v>5.7107600000000001E-2</v>
      </c>
    </row>
    <row r="2790" spans="1:10" customFormat="1" x14ac:dyDescent="0.2">
      <c r="A2790" s="206"/>
      <c r="B2790" s="206"/>
      <c r="C2790" s="206"/>
      <c r="D2790" s="206"/>
      <c r="E2790" s="206" t="s">
        <v>470</v>
      </c>
      <c r="F2790" s="207">
        <v>0</v>
      </c>
      <c r="G2790" s="206" t="s">
        <v>471</v>
      </c>
      <c r="H2790" s="207">
        <v>0</v>
      </c>
      <c r="I2790" s="206" t="s">
        <v>472</v>
      </c>
      <c r="J2790" s="207">
        <v>0</v>
      </c>
    </row>
    <row r="2791" spans="1:10" customFormat="1" ht="15" thickBot="1" x14ac:dyDescent="0.25">
      <c r="A2791" s="206"/>
      <c r="B2791" s="206"/>
      <c r="C2791" s="206"/>
      <c r="D2791" s="206"/>
      <c r="E2791" s="206" t="s">
        <v>473</v>
      </c>
      <c r="F2791" s="207">
        <v>0.01</v>
      </c>
      <c r="G2791" s="206"/>
      <c r="H2791" s="409" t="s">
        <v>474</v>
      </c>
      <c r="I2791" s="409"/>
      <c r="J2791" s="207">
        <v>0.06</v>
      </c>
    </row>
    <row r="2792" spans="1:10" customFormat="1" ht="0.95" customHeight="1" thickTop="1" x14ac:dyDescent="0.2">
      <c r="A2792" s="208"/>
      <c r="B2792" s="208"/>
      <c r="C2792" s="208"/>
      <c r="D2792" s="208"/>
      <c r="E2792" s="208"/>
      <c r="F2792" s="208"/>
      <c r="G2792" s="208"/>
      <c r="H2792" s="208"/>
      <c r="I2792" s="208"/>
      <c r="J2792" s="208"/>
    </row>
    <row r="2793" spans="1:10" customFormat="1" ht="18" customHeight="1" x14ac:dyDescent="0.2">
      <c r="A2793" s="143"/>
      <c r="B2793" s="144" t="s">
        <v>7</v>
      </c>
      <c r="C2793" s="143" t="s">
        <v>8</v>
      </c>
      <c r="D2793" s="143" t="s">
        <v>9</v>
      </c>
      <c r="E2793" s="410" t="s">
        <v>453</v>
      </c>
      <c r="F2793" s="410"/>
      <c r="G2793" s="145" t="s">
        <v>10</v>
      </c>
      <c r="H2793" s="144" t="s">
        <v>11</v>
      </c>
      <c r="I2793" s="144" t="s">
        <v>12</v>
      </c>
      <c r="J2793" s="144" t="s">
        <v>14</v>
      </c>
    </row>
    <row r="2794" spans="1:10" customFormat="1" ht="39" customHeight="1" x14ac:dyDescent="0.2">
      <c r="A2794" s="156" t="s">
        <v>454</v>
      </c>
      <c r="B2794" s="158" t="s">
        <v>1446</v>
      </c>
      <c r="C2794" s="156" t="s">
        <v>22</v>
      </c>
      <c r="D2794" s="156" t="s">
        <v>1447</v>
      </c>
      <c r="E2794" s="411" t="s">
        <v>1252</v>
      </c>
      <c r="F2794" s="411"/>
      <c r="G2794" s="157" t="s">
        <v>175</v>
      </c>
      <c r="H2794" s="195">
        <v>1</v>
      </c>
      <c r="I2794" s="159">
        <v>0.23</v>
      </c>
      <c r="J2794" s="159">
        <v>0.23</v>
      </c>
    </row>
    <row r="2795" spans="1:10" customFormat="1" ht="26.1" customHeight="1" x14ac:dyDescent="0.2">
      <c r="A2795" s="201" t="s">
        <v>457</v>
      </c>
      <c r="B2795" s="202" t="s">
        <v>1448</v>
      </c>
      <c r="C2795" s="201" t="s">
        <v>22</v>
      </c>
      <c r="D2795" s="201" t="s">
        <v>1449</v>
      </c>
      <c r="E2795" s="408" t="s">
        <v>1023</v>
      </c>
      <c r="F2795" s="408"/>
      <c r="G2795" s="203" t="s">
        <v>28</v>
      </c>
      <c r="H2795" s="204">
        <v>6.0000000000000002E-5</v>
      </c>
      <c r="I2795" s="205">
        <v>3858.62</v>
      </c>
      <c r="J2795" s="205">
        <v>0.23151720000000001</v>
      </c>
    </row>
    <row r="2796" spans="1:10" customFormat="1" x14ac:dyDescent="0.2">
      <c r="A2796" s="206"/>
      <c r="B2796" s="206"/>
      <c r="C2796" s="206"/>
      <c r="D2796" s="206"/>
      <c r="E2796" s="206" t="s">
        <v>470</v>
      </c>
      <c r="F2796" s="207">
        <v>0</v>
      </c>
      <c r="G2796" s="206" t="s">
        <v>471</v>
      </c>
      <c r="H2796" s="207">
        <v>0</v>
      </c>
      <c r="I2796" s="206" t="s">
        <v>472</v>
      </c>
      <c r="J2796" s="207">
        <v>0</v>
      </c>
    </row>
    <row r="2797" spans="1:10" customFormat="1" ht="15" thickBot="1" x14ac:dyDescent="0.25">
      <c r="A2797" s="206"/>
      <c r="B2797" s="206"/>
      <c r="C2797" s="206"/>
      <c r="D2797" s="206"/>
      <c r="E2797" s="206" t="s">
        <v>473</v>
      </c>
      <c r="F2797" s="207">
        <v>0.05</v>
      </c>
      <c r="G2797" s="206"/>
      <c r="H2797" s="409" t="s">
        <v>474</v>
      </c>
      <c r="I2797" s="409"/>
      <c r="J2797" s="207">
        <v>0.28000000000000003</v>
      </c>
    </row>
    <row r="2798" spans="1:10" customFormat="1" ht="0.95" customHeight="1" thickTop="1" x14ac:dyDescent="0.2">
      <c r="A2798" s="208"/>
      <c r="B2798" s="208"/>
      <c r="C2798" s="208"/>
      <c r="D2798" s="208"/>
      <c r="E2798" s="208"/>
      <c r="F2798" s="208"/>
      <c r="G2798" s="208"/>
      <c r="H2798" s="208"/>
      <c r="I2798" s="208"/>
      <c r="J2798" s="208"/>
    </row>
    <row r="2799" spans="1:10" customFormat="1" ht="18" customHeight="1" x14ac:dyDescent="0.2">
      <c r="A2799" s="143"/>
      <c r="B2799" s="144" t="s">
        <v>7</v>
      </c>
      <c r="C2799" s="143" t="s">
        <v>8</v>
      </c>
      <c r="D2799" s="143" t="s">
        <v>9</v>
      </c>
      <c r="E2799" s="410" t="s">
        <v>453</v>
      </c>
      <c r="F2799" s="410"/>
      <c r="G2799" s="145" t="s">
        <v>10</v>
      </c>
      <c r="H2799" s="144" t="s">
        <v>11</v>
      </c>
      <c r="I2799" s="144" t="s">
        <v>12</v>
      </c>
      <c r="J2799" s="144" t="s">
        <v>14</v>
      </c>
    </row>
    <row r="2800" spans="1:10" customFormat="1" ht="39" customHeight="1" x14ac:dyDescent="0.2">
      <c r="A2800" s="156" t="s">
        <v>454</v>
      </c>
      <c r="B2800" s="158" t="s">
        <v>1444</v>
      </c>
      <c r="C2800" s="156" t="s">
        <v>22</v>
      </c>
      <c r="D2800" s="156" t="s">
        <v>1445</v>
      </c>
      <c r="E2800" s="411" t="s">
        <v>1252</v>
      </c>
      <c r="F2800" s="411"/>
      <c r="G2800" s="157" t="s">
        <v>175</v>
      </c>
      <c r="H2800" s="195">
        <v>1</v>
      </c>
      <c r="I2800" s="159">
        <v>0.74</v>
      </c>
      <c r="J2800" s="159">
        <v>0.74</v>
      </c>
    </row>
    <row r="2801" spans="1:10" customFormat="1" ht="26.1" customHeight="1" x14ac:dyDescent="0.2">
      <c r="A2801" s="201" t="s">
        <v>457</v>
      </c>
      <c r="B2801" s="202" t="s">
        <v>1261</v>
      </c>
      <c r="C2801" s="201" t="s">
        <v>22</v>
      </c>
      <c r="D2801" s="201" t="s">
        <v>1262</v>
      </c>
      <c r="E2801" s="408" t="s">
        <v>1263</v>
      </c>
      <c r="F2801" s="408"/>
      <c r="G2801" s="203" t="s">
        <v>1264</v>
      </c>
      <c r="H2801" s="204">
        <v>0.78</v>
      </c>
      <c r="I2801" s="205">
        <v>0.96</v>
      </c>
      <c r="J2801" s="205">
        <v>0.74880000000000002</v>
      </c>
    </row>
    <row r="2802" spans="1:10" customFormat="1" x14ac:dyDescent="0.2">
      <c r="A2802" s="206"/>
      <c r="B2802" s="206"/>
      <c r="C2802" s="206"/>
      <c r="D2802" s="206"/>
      <c r="E2802" s="206" t="s">
        <v>470</v>
      </c>
      <c r="F2802" s="207">
        <v>0</v>
      </c>
      <c r="G2802" s="206" t="s">
        <v>471</v>
      </c>
      <c r="H2802" s="207">
        <v>0</v>
      </c>
      <c r="I2802" s="206" t="s">
        <v>472</v>
      </c>
      <c r="J2802" s="207">
        <v>0</v>
      </c>
    </row>
    <row r="2803" spans="1:10" customFormat="1" ht="15" thickBot="1" x14ac:dyDescent="0.25">
      <c r="A2803" s="206"/>
      <c r="B2803" s="206"/>
      <c r="C2803" s="206"/>
      <c r="D2803" s="206"/>
      <c r="E2803" s="206" t="s">
        <v>473</v>
      </c>
      <c r="F2803" s="207">
        <v>0.17</v>
      </c>
      <c r="G2803" s="206"/>
      <c r="H2803" s="409" t="s">
        <v>474</v>
      </c>
      <c r="I2803" s="409"/>
      <c r="J2803" s="207">
        <v>0.91</v>
      </c>
    </row>
    <row r="2804" spans="1:10" customFormat="1" ht="0.95" customHeight="1" thickTop="1" x14ac:dyDescent="0.2">
      <c r="A2804" s="208"/>
      <c r="B2804" s="208"/>
      <c r="C2804" s="208"/>
      <c r="D2804" s="208"/>
      <c r="E2804" s="208"/>
      <c r="F2804" s="208"/>
      <c r="G2804" s="208"/>
      <c r="H2804" s="208"/>
      <c r="I2804" s="208"/>
      <c r="J2804" s="208"/>
    </row>
    <row r="2805" spans="1:10" customFormat="1" ht="18" customHeight="1" x14ac:dyDescent="0.2">
      <c r="A2805" s="143"/>
      <c r="B2805" s="144" t="s">
        <v>7</v>
      </c>
      <c r="C2805" s="143" t="s">
        <v>8</v>
      </c>
      <c r="D2805" s="143" t="s">
        <v>9</v>
      </c>
      <c r="E2805" s="410" t="s">
        <v>453</v>
      </c>
      <c r="F2805" s="410"/>
      <c r="G2805" s="145" t="s">
        <v>10</v>
      </c>
      <c r="H2805" s="144" t="s">
        <v>11</v>
      </c>
      <c r="I2805" s="144" t="s">
        <v>12</v>
      </c>
      <c r="J2805" s="144" t="s">
        <v>14</v>
      </c>
    </row>
    <row r="2806" spans="1:10" customFormat="1" ht="26.1" customHeight="1" x14ac:dyDescent="0.2">
      <c r="A2806" s="156" t="s">
        <v>454</v>
      </c>
      <c r="B2806" s="158" t="s">
        <v>388</v>
      </c>
      <c r="C2806" s="156" t="s">
        <v>22</v>
      </c>
      <c r="D2806" s="156" t="s">
        <v>283</v>
      </c>
      <c r="E2806" s="411" t="s">
        <v>536</v>
      </c>
      <c r="F2806" s="411"/>
      <c r="G2806" s="157" t="s">
        <v>28</v>
      </c>
      <c r="H2806" s="195">
        <v>1</v>
      </c>
      <c r="I2806" s="159">
        <v>86.52</v>
      </c>
      <c r="J2806" s="159">
        <v>86.52</v>
      </c>
    </row>
    <row r="2807" spans="1:10" customFormat="1" ht="24" customHeight="1" x14ac:dyDescent="0.2">
      <c r="A2807" s="196" t="s">
        <v>456</v>
      </c>
      <c r="B2807" s="197" t="s">
        <v>973</v>
      </c>
      <c r="C2807" s="196" t="s">
        <v>22</v>
      </c>
      <c r="D2807" s="196" t="s">
        <v>974</v>
      </c>
      <c r="E2807" s="412" t="s">
        <v>455</v>
      </c>
      <c r="F2807" s="412"/>
      <c r="G2807" s="198" t="s">
        <v>175</v>
      </c>
      <c r="H2807" s="199">
        <v>0.24840000000000001</v>
      </c>
      <c r="I2807" s="200">
        <v>35.56</v>
      </c>
      <c r="J2807" s="200">
        <v>8.83</v>
      </c>
    </row>
    <row r="2808" spans="1:10" customFormat="1" ht="26.1" customHeight="1" x14ac:dyDescent="0.2">
      <c r="A2808" s="196" t="s">
        <v>456</v>
      </c>
      <c r="B2808" s="197" t="s">
        <v>971</v>
      </c>
      <c r="C2808" s="196" t="s">
        <v>22</v>
      </c>
      <c r="D2808" s="196" t="s">
        <v>972</v>
      </c>
      <c r="E2808" s="412" t="s">
        <v>455</v>
      </c>
      <c r="F2808" s="412"/>
      <c r="G2808" s="198" t="s">
        <v>175</v>
      </c>
      <c r="H2808" s="199">
        <v>0.24840000000000001</v>
      </c>
      <c r="I2808" s="200">
        <v>26.6</v>
      </c>
      <c r="J2808" s="200">
        <v>6.6</v>
      </c>
    </row>
    <row r="2809" spans="1:10" customFormat="1" ht="39" customHeight="1" x14ac:dyDescent="0.2">
      <c r="A2809" s="201" t="s">
        <v>457</v>
      </c>
      <c r="B2809" s="202" t="s">
        <v>1082</v>
      </c>
      <c r="C2809" s="201" t="s">
        <v>22</v>
      </c>
      <c r="D2809" s="201" t="s">
        <v>1083</v>
      </c>
      <c r="E2809" s="408" t="s">
        <v>460</v>
      </c>
      <c r="F2809" s="408"/>
      <c r="G2809" s="203" t="s">
        <v>28</v>
      </c>
      <c r="H2809" s="204">
        <v>1</v>
      </c>
      <c r="I2809" s="205">
        <v>71.09</v>
      </c>
      <c r="J2809" s="205">
        <v>71.09</v>
      </c>
    </row>
    <row r="2810" spans="1:10" customFormat="1" x14ac:dyDescent="0.2">
      <c r="A2810" s="206"/>
      <c r="B2810" s="206"/>
      <c r="C2810" s="206"/>
      <c r="D2810" s="206"/>
      <c r="E2810" s="206" t="s">
        <v>470</v>
      </c>
      <c r="F2810" s="207">
        <v>11.26</v>
      </c>
      <c r="G2810" s="206" t="s">
        <v>471</v>
      </c>
      <c r="H2810" s="207">
        <v>0</v>
      </c>
      <c r="I2810" s="206" t="s">
        <v>472</v>
      </c>
      <c r="J2810" s="207">
        <v>11.26</v>
      </c>
    </row>
    <row r="2811" spans="1:10" customFormat="1" ht="15" thickBot="1" x14ac:dyDescent="0.25">
      <c r="A2811" s="206"/>
      <c r="B2811" s="206"/>
      <c r="C2811" s="206"/>
      <c r="D2811" s="206"/>
      <c r="E2811" s="206" t="s">
        <v>473</v>
      </c>
      <c r="F2811" s="207">
        <v>20.36</v>
      </c>
      <c r="G2811" s="206"/>
      <c r="H2811" s="409" t="s">
        <v>474</v>
      </c>
      <c r="I2811" s="409"/>
      <c r="J2811" s="207">
        <v>106.88</v>
      </c>
    </row>
    <row r="2812" spans="1:10" customFormat="1" ht="0.95" customHeight="1" thickTop="1" x14ac:dyDescent="0.2">
      <c r="A2812" s="208"/>
      <c r="B2812" s="208"/>
      <c r="C2812" s="208"/>
      <c r="D2812" s="208"/>
      <c r="E2812" s="208"/>
      <c r="F2812" s="208"/>
      <c r="G2812" s="208"/>
      <c r="H2812" s="208"/>
      <c r="I2812" s="208"/>
      <c r="J2812" s="208"/>
    </row>
    <row r="2813" spans="1:10" customFormat="1" ht="18" customHeight="1" x14ac:dyDescent="0.2">
      <c r="A2813" s="143"/>
      <c r="B2813" s="144" t="s">
        <v>7</v>
      </c>
      <c r="C2813" s="143" t="s">
        <v>8</v>
      </c>
      <c r="D2813" s="143" t="s">
        <v>9</v>
      </c>
      <c r="E2813" s="410" t="s">
        <v>453</v>
      </c>
      <c r="F2813" s="410"/>
      <c r="G2813" s="145" t="s">
        <v>10</v>
      </c>
      <c r="H2813" s="144" t="s">
        <v>11</v>
      </c>
      <c r="I2813" s="144" t="s">
        <v>12</v>
      </c>
      <c r="J2813" s="144" t="s">
        <v>14</v>
      </c>
    </row>
    <row r="2814" spans="1:10" customFormat="1" ht="24" customHeight="1" x14ac:dyDescent="0.2">
      <c r="A2814" s="156" t="s">
        <v>454</v>
      </c>
      <c r="B2814" s="158" t="s">
        <v>908</v>
      </c>
      <c r="C2814" s="156" t="s">
        <v>22</v>
      </c>
      <c r="D2814" s="156" t="s">
        <v>909</v>
      </c>
      <c r="E2814" s="411" t="s">
        <v>455</v>
      </c>
      <c r="F2814" s="411"/>
      <c r="G2814" s="157" t="s">
        <v>175</v>
      </c>
      <c r="H2814" s="195">
        <v>1</v>
      </c>
      <c r="I2814" s="159">
        <v>34.590000000000003</v>
      </c>
      <c r="J2814" s="159">
        <v>34.590000000000003</v>
      </c>
    </row>
    <row r="2815" spans="1:10" customFormat="1" ht="26.1" customHeight="1" x14ac:dyDescent="0.2">
      <c r="A2815" s="196" t="s">
        <v>456</v>
      </c>
      <c r="B2815" s="197" t="s">
        <v>1349</v>
      </c>
      <c r="C2815" s="196" t="s">
        <v>22</v>
      </c>
      <c r="D2815" s="196" t="s">
        <v>1350</v>
      </c>
      <c r="E2815" s="412" t="s">
        <v>455</v>
      </c>
      <c r="F2815" s="412"/>
      <c r="G2815" s="198" t="s">
        <v>175</v>
      </c>
      <c r="H2815" s="199">
        <v>1</v>
      </c>
      <c r="I2815" s="200">
        <v>0.54</v>
      </c>
      <c r="J2815" s="200">
        <v>0.54</v>
      </c>
    </row>
    <row r="2816" spans="1:10" customFormat="1" ht="26.1" customHeight="1" x14ac:dyDescent="0.2">
      <c r="A2816" s="201" t="s">
        <v>457</v>
      </c>
      <c r="B2816" s="202" t="s">
        <v>1159</v>
      </c>
      <c r="C2816" s="201" t="s">
        <v>22</v>
      </c>
      <c r="D2816" s="201" t="s">
        <v>1160</v>
      </c>
      <c r="E2816" s="408" t="s">
        <v>2287</v>
      </c>
      <c r="F2816" s="408"/>
      <c r="G2816" s="203" t="s">
        <v>175</v>
      </c>
      <c r="H2816" s="204">
        <v>1</v>
      </c>
      <c r="I2816" s="205">
        <v>0.85</v>
      </c>
      <c r="J2816" s="205">
        <v>0.85</v>
      </c>
    </row>
    <row r="2817" spans="1:10" customFormat="1" ht="26.1" customHeight="1" x14ac:dyDescent="0.2">
      <c r="A2817" s="201" t="s">
        <v>457</v>
      </c>
      <c r="B2817" s="202" t="s">
        <v>1171</v>
      </c>
      <c r="C2817" s="201" t="s">
        <v>22</v>
      </c>
      <c r="D2817" s="201" t="s">
        <v>1172</v>
      </c>
      <c r="E2817" s="408" t="s">
        <v>2287</v>
      </c>
      <c r="F2817" s="408"/>
      <c r="G2817" s="203" t="s">
        <v>175</v>
      </c>
      <c r="H2817" s="204">
        <v>1</v>
      </c>
      <c r="I2817" s="205">
        <v>0.01</v>
      </c>
      <c r="J2817" s="205">
        <v>0.01</v>
      </c>
    </row>
    <row r="2818" spans="1:10" customFormat="1" ht="24" customHeight="1" x14ac:dyDescent="0.2">
      <c r="A2818" s="201" t="s">
        <v>457</v>
      </c>
      <c r="B2818" s="202" t="s">
        <v>1351</v>
      </c>
      <c r="C2818" s="201" t="s">
        <v>22</v>
      </c>
      <c r="D2818" s="201" t="s">
        <v>1352</v>
      </c>
      <c r="E2818" s="408" t="s">
        <v>469</v>
      </c>
      <c r="F2818" s="408"/>
      <c r="G2818" s="203" t="s">
        <v>175</v>
      </c>
      <c r="H2818" s="204">
        <v>1</v>
      </c>
      <c r="I2818" s="205">
        <v>25.83</v>
      </c>
      <c r="J2818" s="205">
        <v>25.83</v>
      </c>
    </row>
    <row r="2819" spans="1:10" customFormat="1" ht="26.1" customHeight="1" x14ac:dyDescent="0.2">
      <c r="A2819" s="201" t="s">
        <v>457</v>
      </c>
      <c r="B2819" s="202" t="s">
        <v>1161</v>
      </c>
      <c r="C2819" s="201" t="s">
        <v>22</v>
      </c>
      <c r="D2819" s="201" t="s">
        <v>1162</v>
      </c>
      <c r="E2819" s="408" t="s">
        <v>2287</v>
      </c>
      <c r="F2819" s="408"/>
      <c r="G2819" s="203" t="s">
        <v>175</v>
      </c>
      <c r="H2819" s="204">
        <v>1</v>
      </c>
      <c r="I2819" s="205">
        <v>1.85</v>
      </c>
      <c r="J2819" s="205">
        <v>1.85</v>
      </c>
    </row>
    <row r="2820" spans="1:10" customFormat="1" ht="26.1" customHeight="1" x14ac:dyDescent="0.2">
      <c r="A2820" s="201" t="s">
        <v>457</v>
      </c>
      <c r="B2820" s="202" t="s">
        <v>1165</v>
      </c>
      <c r="C2820" s="201" t="s">
        <v>22</v>
      </c>
      <c r="D2820" s="201" t="s">
        <v>1166</v>
      </c>
      <c r="E2820" s="408" t="s">
        <v>2287</v>
      </c>
      <c r="F2820" s="408"/>
      <c r="G2820" s="203" t="s">
        <v>175</v>
      </c>
      <c r="H2820" s="204">
        <v>1</v>
      </c>
      <c r="I2820" s="205">
        <v>0.63</v>
      </c>
      <c r="J2820" s="205">
        <v>0.63</v>
      </c>
    </row>
    <row r="2821" spans="1:10" customFormat="1" ht="26.1" customHeight="1" x14ac:dyDescent="0.2">
      <c r="A2821" s="201" t="s">
        <v>457</v>
      </c>
      <c r="B2821" s="202" t="s">
        <v>1167</v>
      </c>
      <c r="C2821" s="201" t="s">
        <v>22</v>
      </c>
      <c r="D2821" s="201" t="s">
        <v>1168</v>
      </c>
      <c r="E2821" s="408" t="s">
        <v>2287</v>
      </c>
      <c r="F2821" s="408"/>
      <c r="G2821" s="203" t="s">
        <v>175</v>
      </c>
      <c r="H2821" s="204">
        <v>1</v>
      </c>
      <c r="I2821" s="205">
        <v>3.52</v>
      </c>
      <c r="J2821" s="205">
        <v>3.52</v>
      </c>
    </row>
    <row r="2822" spans="1:10" customFormat="1" ht="26.1" customHeight="1" x14ac:dyDescent="0.2">
      <c r="A2822" s="201" t="s">
        <v>457</v>
      </c>
      <c r="B2822" s="202" t="s">
        <v>1169</v>
      </c>
      <c r="C2822" s="201" t="s">
        <v>22</v>
      </c>
      <c r="D2822" s="201" t="s">
        <v>1170</v>
      </c>
      <c r="E2822" s="408" t="s">
        <v>2287</v>
      </c>
      <c r="F2822" s="408"/>
      <c r="G2822" s="203" t="s">
        <v>175</v>
      </c>
      <c r="H2822" s="204">
        <v>1</v>
      </c>
      <c r="I2822" s="205">
        <v>1.36</v>
      </c>
      <c r="J2822" s="205">
        <v>1.36</v>
      </c>
    </row>
    <row r="2823" spans="1:10" customFormat="1" x14ac:dyDescent="0.2">
      <c r="A2823" s="206"/>
      <c r="B2823" s="206"/>
      <c r="C2823" s="206"/>
      <c r="D2823" s="206"/>
      <c r="E2823" s="206" t="s">
        <v>470</v>
      </c>
      <c r="F2823" s="207">
        <v>26.37</v>
      </c>
      <c r="G2823" s="206" t="s">
        <v>471</v>
      </c>
      <c r="H2823" s="207">
        <v>0</v>
      </c>
      <c r="I2823" s="206" t="s">
        <v>472</v>
      </c>
      <c r="J2823" s="207">
        <v>26.37</v>
      </c>
    </row>
    <row r="2824" spans="1:10" customFormat="1" ht="15" thickBot="1" x14ac:dyDescent="0.25">
      <c r="A2824" s="206"/>
      <c r="B2824" s="206"/>
      <c r="C2824" s="206"/>
      <c r="D2824" s="206"/>
      <c r="E2824" s="206" t="s">
        <v>473</v>
      </c>
      <c r="F2824" s="207">
        <v>8.14</v>
      </c>
      <c r="G2824" s="206"/>
      <c r="H2824" s="409" t="s">
        <v>474</v>
      </c>
      <c r="I2824" s="409"/>
      <c r="J2824" s="207">
        <v>42.73</v>
      </c>
    </row>
    <row r="2825" spans="1:10" customFormat="1" ht="0.95" customHeight="1" thickTop="1" x14ac:dyDescent="0.2">
      <c r="A2825" s="208"/>
      <c r="B2825" s="208"/>
      <c r="C2825" s="208"/>
      <c r="D2825" s="208"/>
      <c r="E2825" s="208"/>
      <c r="F2825" s="208"/>
      <c r="G2825" s="208"/>
      <c r="H2825" s="208"/>
      <c r="I2825" s="208"/>
      <c r="J2825" s="208"/>
    </row>
    <row r="2826" spans="1:10" customFormat="1" ht="18" customHeight="1" x14ac:dyDescent="0.2">
      <c r="A2826" s="143"/>
      <c r="B2826" s="144" t="s">
        <v>7</v>
      </c>
      <c r="C2826" s="143" t="s">
        <v>8</v>
      </c>
      <c r="D2826" s="143" t="s">
        <v>9</v>
      </c>
      <c r="E2826" s="410" t="s">
        <v>453</v>
      </c>
      <c r="F2826" s="410"/>
      <c r="G2826" s="145" t="s">
        <v>10</v>
      </c>
      <c r="H2826" s="144" t="s">
        <v>11</v>
      </c>
      <c r="I2826" s="144" t="s">
        <v>12</v>
      </c>
      <c r="J2826" s="144" t="s">
        <v>14</v>
      </c>
    </row>
    <row r="2827" spans="1:10" customFormat="1" ht="39" customHeight="1" x14ac:dyDescent="0.2">
      <c r="A2827" s="156" t="s">
        <v>454</v>
      </c>
      <c r="B2827" s="158" t="s">
        <v>398</v>
      </c>
      <c r="C2827" s="156" t="s">
        <v>22</v>
      </c>
      <c r="D2827" s="156" t="s">
        <v>296</v>
      </c>
      <c r="E2827" s="411" t="s">
        <v>508</v>
      </c>
      <c r="F2827" s="411"/>
      <c r="G2827" s="157" t="s">
        <v>28</v>
      </c>
      <c r="H2827" s="195">
        <v>1</v>
      </c>
      <c r="I2827" s="159">
        <v>55.73</v>
      </c>
      <c r="J2827" s="159">
        <v>55.73</v>
      </c>
    </row>
    <row r="2828" spans="1:10" customFormat="1" ht="39" customHeight="1" x14ac:dyDescent="0.2">
      <c r="A2828" s="196" t="s">
        <v>456</v>
      </c>
      <c r="B2828" s="197" t="s">
        <v>1110</v>
      </c>
      <c r="C2828" s="196" t="s">
        <v>22</v>
      </c>
      <c r="D2828" s="196" t="s">
        <v>1111</v>
      </c>
      <c r="E2828" s="412" t="s">
        <v>508</v>
      </c>
      <c r="F2828" s="412"/>
      <c r="G2828" s="198" t="s">
        <v>28</v>
      </c>
      <c r="H2828" s="199">
        <v>1</v>
      </c>
      <c r="I2828" s="200">
        <v>12.02</v>
      </c>
      <c r="J2828" s="200">
        <v>12.02</v>
      </c>
    </row>
    <row r="2829" spans="1:10" customFormat="1" ht="39" customHeight="1" x14ac:dyDescent="0.2">
      <c r="A2829" s="196" t="s">
        <v>456</v>
      </c>
      <c r="B2829" s="197" t="s">
        <v>1126</v>
      </c>
      <c r="C2829" s="196" t="s">
        <v>22</v>
      </c>
      <c r="D2829" s="196" t="s">
        <v>1127</v>
      </c>
      <c r="E2829" s="412" t="s">
        <v>508</v>
      </c>
      <c r="F2829" s="412"/>
      <c r="G2829" s="198" t="s">
        <v>28</v>
      </c>
      <c r="H2829" s="199">
        <v>1</v>
      </c>
      <c r="I2829" s="200">
        <v>43.71</v>
      </c>
      <c r="J2829" s="200">
        <v>43.71</v>
      </c>
    </row>
    <row r="2830" spans="1:10" customFormat="1" x14ac:dyDescent="0.2">
      <c r="A2830" s="206"/>
      <c r="B2830" s="206"/>
      <c r="C2830" s="206"/>
      <c r="D2830" s="206"/>
      <c r="E2830" s="206" t="s">
        <v>470</v>
      </c>
      <c r="F2830" s="207">
        <v>27.85</v>
      </c>
      <c r="G2830" s="206" t="s">
        <v>471</v>
      </c>
      <c r="H2830" s="207">
        <v>0</v>
      </c>
      <c r="I2830" s="206" t="s">
        <v>472</v>
      </c>
      <c r="J2830" s="207">
        <v>27.85</v>
      </c>
    </row>
    <row r="2831" spans="1:10" customFormat="1" ht="15" thickBot="1" x14ac:dyDescent="0.25">
      <c r="A2831" s="206"/>
      <c r="B2831" s="206"/>
      <c r="C2831" s="206"/>
      <c r="D2831" s="206"/>
      <c r="E2831" s="206" t="s">
        <v>473</v>
      </c>
      <c r="F2831" s="207">
        <v>13.11</v>
      </c>
      <c r="G2831" s="206"/>
      <c r="H2831" s="409" t="s">
        <v>474</v>
      </c>
      <c r="I2831" s="409"/>
      <c r="J2831" s="207">
        <v>68.84</v>
      </c>
    </row>
    <row r="2832" spans="1:10" customFormat="1" ht="0.95" customHeight="1" thickTop="1" x14ac:dyDescent="0.2">
      <c r="A2832" s="208"/>
      <c r="B2832" s="208"/>
      <c r="C2832" s="208"/>
      <c r="D2832" s="208"/>
      <c r="E2832" s="208"/>
      <c r="F2832" s="208"/>
      <c r="G2832" s="208"/>
      <c r="H2832" s="208"/>
      <c r="I2832" s="208"/>
      <c r="J2832" s="208"/>
    </row>
    <row r="2833" spans="1:10" customFormat="1" ht="18" customHeight="1" x14ac:dyDescent="0.2">
      <c r="A2833" s="143"/>
      <c r="B2833" s="144" t="s">
        <v>7</v>
      </c>
      <c r="C2833" s="143" t="s">
        <v>8</v>
      </c>
      <c r="D2833" s="143" t="s">
        <v>9</v>
      </c>
      <c r="E2833" s="410" t="s">
        <v>453</v>
      </c>
      <c r="F2833" s="410"/>
      <c r="G2833" s="145" t="s">
        <v>10</v>
      </c>
      <c r="H2833" s="144" t="s">
        <v>11</v>
      </c>
      <c r="I2833" s="144" t="s">
        <v>12</v>
      </c>
      <c r="J2833" s="144" t="s">
        <v>14</v>
      </c>
    </row>
    <row r="2834" spans="1:10" customFormat="1" ht="39" customHeight="1" x14ac:dyDescent="0.2">
      <c r="A2834" s="156" t="s">
        <v>454</v>
      </c>
      <c r="B2834" s="158" t="s">
        <v>1126</v>
      </c>
      <c r="C2834" s="156" t="s">
        <v>22</v>
      </c>
      <c r="D2834" s="156" t="s">
        <v>1127</v>
      </c>
      <c r="E2834" s="411" t="s">
        <v>508</v>
      </c>
      <c r="F2834" s="411"/>
      <c r="G2834" s="157" t="s">
        <v>28</v>
      </c>
      <c r="H2834" s="195">
        <v>1</v>
      </c>
      <c r="I2834" s="159">
        <v>43.71</v>
      </c>
      <c r="J2834" s="159">
        <v>43.71</v>
      </c>
    </row>
    <row r="2835" spans="1:10" customFormat="1" ht="24" customHeight="1" x14ac:dyDescent="0.2">
      <c r="A2835" s="196" t="s">
        <v>456</v>
      </c>
      <c r="B2835" s="197" t="s">
        <v>973</v>
      </c>
      <c r="C2835" s="196" t="s">
        <v>22</v>
      </c>
      <c r="D2835" s="196" t="s">
        <v>974</v>
      </c>
      <c r="E2835" s="412" t="s">
        <v>455</v>
      </c>
      <c r="F2835" s="412"/>
      <c r="G2835" s="198" t="s">
        <v>175</v>
      </c>
      <c r="H2835" s="199">
        <v>0.48599999999999999</v>
      </c>
      <c r="I2835" s="200">
        <v>35.56</v>
      </c>
      <c r="J2835" s="200">
        <v>17.28</v>
      </c>
    </row>
    <row r="2836" spans="1:10" customFormat="1" ht="26.1" customHeight="1" x14ac:dyDescent="0.2">
      <c r="A2836" s="196" t="s">
        <v>456</v>
      </c>
      <c r="B2836" s="197" t="s">
        <v>971</v>
      </c>
      <c r="C2836" s="196" t="s">
        <v>22</v>
      </c>
      <c r="D2836" s="196" t="s">
        <v>972</v>
      </c>
      <c r="E2836" s="412" t="s">
        <v>455</v>
      </c>
      <c r="F2836" s="412"/>
      <c r="G2836" s="198" t="s">
        <v>175</v>
      </c>
      <c r="H2836" s="199">
        <v>0.48599999999999999</v>
      </c>
      <c r="I2836" s="200">
        <v>26.6</v>
      </c>
      <c r="J2836" s="200">
        <v>12.92</v>
      </c>
    </row>
    <row r="2837" spans="1:10" customFormat="1" ht="24" customHeight="1" x14ac:dyDescent="0.2">
      <c r="A2837" s="201" t="s">
        <v>457</v>
      </c>
      <c r="B2837" s="202" t="s">
        <v>1452</v>
      </c>
      <c r="C2837" s="201" t="s">
        <v>22</v>
      </c>
      <c r="D2837" s="201" t="s">
        <v>1453</v>
      </c>
      <c r="E2837" s="408" t="s">
        <v>460</v>
      </c>
      <c r="F2837" s="408"/>
      <c r="G2837" s="203" t="s">
        <v>28</v>
      </c>
      <c r="H2837" s="204">
        <v>1</v>
      </c>
      <c r="I2837" s="205">
        <v>7.19</v>
      </c>
      <c r="J2837" s="205">
        <v>7.19</v>
      </c>
    </row>
    <row r="2838" spans="1:10" customFormat="1" ht="24" customHeight="1" x14ac:dyDescent="0.2">
      <c r="A2838" s="201" t="s">
        <v>457</v>
      </c>
      <c r="B2838" s="202" t="s">
        <v>1450</v>
      </c>
      <c r="C2838" s="201" t="s">
        <v>22</v>
      </c>
      <c r="D2838" s="201" t="s">
        <v>1451</v>
      </c>
      <c r="E2838" s="408" t="s">
        <v>460</v>
      </c>
      <c r="F2838" s="408"/>
      <c r="G2838" s="203" t="s">
        <v>28</v>
      </c>
      <c r="H2838" s="204">
        <v>1</v>
      </c>
      <c r="I2838" s="205">
        <v>6.32</v>
      </c>
      <c r="J2838" s="205">
        <v>6.32</v>
      </c>
    </row>
    <row r="2839" spans="1:10" customFormat="1" x14ac:dyDescent="0.2">
      <c r="A2839" s="206"/>
      <c r="B2839" s="206"/>
      <c r="C2839" s="206"/>
      <c r="D2839" s="206"/>
      <c r="E2839" s="206" t="s">
        <v>470</v>
      </c>
      <c r="F2839" s="207">
        <v>22.05</v>
      </c>
      <c r="G2839" s="206" t="s">
        <v>471</v>
      </c>
      <c r="H2839" s="207">
        <v>0</v>
      </c>
      <c r="I2839" s="206" t="s">
        <v>472</v>
      </c>
      <c r="J2839" s="207">
        <v>22.05</v>
      </c>
    </row>
    <row r="2840" spans="1:10" customFormat="1" ht="15" thickBot="1" x14ac:dyDescent="0.25">
      <c r="A2840" s="206"/>
      <c r="B2840" s="206"/>
      <c r="C2840" s="206"/>
      <c r="D2840" s="206"/>
      <c r="E2840" s="206" t="s">
        <v>473</v>
      </c>
      <c r="F2840" s="207">
        <v>10.28</v>
      </c>
      <c r="G2840" s="206"/>
      <c r="H2840" s="409" t="s">
        <v>474</v>
      </c>
      <c r="I2840" s="409"/>
      <c r="J2840" s="207">
        <v>53.99</v>
      </c>
    </row>
    <row r="2841" spans="1:10" customFormat="1" ht="0.95" customHeight="1" thickTop="1" x14ac:dyDescent="0.2">
      <c r="A2841" s="208"/>
      <c r="B2841" s="208"/>
      <c r="C2841" s="208"/>
      <c r="D2841" s="208"/>
      <c r="E2841" s="208"/>
      <c r="F2841" s="208"/>
      <c r="G2841" s="208"/>
      <c r="H2841" s="208"/>
      <c r="I2841" s="208"/>
      <c r="J2841" s="208"/>
    </row>
    <row r="2842" spans="1:10" customFormat="1" ht="18" customHeight="1" x14ac:dyDescent="0.2">
      <c r="A2842" s="143"/>
      <c r="B2842" s="144" t="s">
        <v>7</v>
      </c>
      <c r="C2842" s="143" t="s">
        <v>8</v>
      </c>
      <c r="D2842" s="143" t="s">
        <v>9</v>
      </c>
      <c r="E2842" s="410" t="s">
        <v>453</v>
      </c>
      <c r="F2842" s="410"/>
      <c r="G2842" s="145" t="s">
        <v>10</v>
      </c>
      <c r="H2842" s="144" t="s">
        <v>11</v>
      </c>
      <c r="I2842" s="144" t="s">
        <v>12</v>
      </c>
      <c r="J2842" s="144" t="s">
        <v>14</v>
      </c>
    </row>
    <row r="2843" spans="1:10" customFormat="1" ht="39" customHeight="1" x14ac:dyDescent="0.2">
      <c r="A2843" s="156" t="s">
        <v>454</v>
      </c>
      <c r="B2843" s="158" t="s">
        <v>641</v>
      </c>
      <c r="C2843" s="156" t="s">
        <v>22</v>
      </c>
      <c r="D2843" s="156" t="s">
        <v>642</v>
      </c>
      <c r="E2843" s="411" t="s">
        <v>508</v>
      </c>
      <c r="F2843" s="411"/>
      <c r="G2843" s="157" t="s">
        <v>28</v>
      </c>
      <c r="H2843" s="195">
        <v>1</v>
      </c>
      <c r="I2843" s="159">
        <v>78.77</v>
      </c>
      <c r="J2843" s="159">
        <v>78.77</v>
      </c>
    </row>
    <row r="2844" spans="1:10" customFormat="1" ht="39" customHeight="1" x14ac:dyDescent="0.2">
      <c r="A2844" s="196" t="s">
        <v>456</v>
      </c>
      <c r="B2844" s="197" t="s">
        <v>1454</v>
      </c>
      <c r="C2844" s="196" t="s">
        <v>22</v>
      </c>
      <c r="D2844" s="196" t="s">
        <v>1455</v>
      </c>
      <c r="E2844" s="412" t="s">
        <v>508</v>
      </c>
      <c r="F2844" s="412"/>
      <c r="G2844" s="198" t="s">
        <v>28</v>
      </c>
      <c r="H2844" s="199">
        <v>1</v>
      </c>
      <c r="I2844" s="200">
        <v>66.75</v>
      </c>
      <c r="J2844" s="200">
        <v>66.75</v>
      </c>
    </row>
    <row r="2845" spans="1:10" customFormat="1" ht="39" customHeight="1" x14ac:dyDescent="0.2">
      <c r="A2845" s="196" t="s">
        <v>456</v>
      </c>
      <c r="B2845" s="197" t="s">
        <v>1110</v>
      </c>
      <c r="C2845" s="196" t="s">
        <v>22</v>
      </c>
      <c r="D2845" s="196" t="s">
        <v>1111</v>
      </c>
      <c r="E2845" s="412" t="s">
        <v>508</v>
      </c>
      <c r="F2845" s="412"/>
      <c r="G2845" s="198" t="s">
        <v>28</v>
      </c>
      <c r="H2845" s="199">
        <v>1</v>
      </c>
      <c r="I2845" s="200">
        <v>12.02</v>
      </c>
      <c r="J2845" s="200">
        <v>12.02</v>
      </c>
    </row>
    <row r="2846" spans="1:10" customFormat="1" x14ac:dyDescent="0.2">
      <c r="A2846" s="206"/>
      <c r="B2846" s="206"/>
      <c r="C2846" s="206"/>
      <c r="D2846" s="206"/>
      <c r="E2846" s="206" t="s">
        <v>470</v>
      </c>
      <c r="F2846" s="207">
        <v>39.42</v>
      </c>
      <c r="G2846" s="206" t="s">
        <v>471</v>
      </c>
      <c r="H2846" s="207">
        <v>0</v>
      </c>
      <c r="I2846" s="206" t="s">
        <v>472</v>
      </c>
      <c r="J2846" s="207">
        <v>39.42</v>
      </c>
    </row>
    <row r="2847" spans="1:10" customFormat="1" ht="15" thickBot="1" x14ac:dyDescent="0.25">
      <c r="A2847" s="206"/>
      <c r="B2847" s="206"/>
      <c r="C2847" s="206"/>
      <c r="D2847" s="206"/>
      <c r="E2847" s="206" t="s">
        <v>473</v>
      </c>
      <c r="F2847" s="207">
        <v>18.54</v>
      </c>
      <c r="G2847" s="206"/>
      <c r="H2847" s="409" t="s">
        <v>474</v>
      </c>
      <c r="I2847" s="409"/>
      <c r="J2847" s="207">
        <v>97.31</v>
      </c>
    </row>
    <row r="2848" spans="1:10" customFormat="1" ht="0.95" customHeight="1" thickTop="1" x14ac:dyDescent="0.2">
      <c r="A2848" s="208"/>
      <c r="B2848" s="208"/>
      <c r="C2848" s="208"/>
      <c r="D2848" s="208"/>
      <c r="E2848" s="208"/>
      <c r="F2848" s="208"/>
      <c r="G2848" s="208"/>
      <c r="H2848" s="208"/>
      <c r="I2848" s="208"/>
      <c r="J2848" s="208"/>
    </row>
    <row r="2849" spans="1:10" customFormat="1" ht="18" customHeight="1" x14ac:dyDescent="0.2">
      <c r="A2849" s="143"/>
      <c r="B2849" s="144" t="s">
        <v>7</v>
      </c>
      <c r="C2849" s="143" t="s">
        <v>8</v>
      </c>
      <c r="D2849" s="143" t="s">
        <v>9</v>
      </c>
      <c r="E2849" s="410" t="s">
        <v>453</v>
      </c>
      <c r="F2849" s="410"/>
      <c r="G2849" s="145" t="s">
        <v>10</v>
      </c>
      <c r="H2849" s="144" t="s">
        <v>11</v>
      </c>
      <c r="I2849" s="144" t="s">
        <v>12</v>
      </c>
      <c r="J2849" s="144" t="s">
        <v>14</v>
      </c>
    </row>
    <row r="2850" spans="1:10" customFormat="1" ht="39" customHeight="1" x14ac:dyDescent="0.2">
      <c r="A2850" s="156" t="s">
        <v>454</v>
      </c>
      <c r="B2850" s="158" t="s">
        <v>1454</v>
      </c>
      <c r="C2850" s="156" t="s">
        <v>22</v>
      </c>
      <c r="D2850" s="156" t="s">
        <v>1455</v>
      </c>
      <c r="E2850" s="411" t="s">
        <v>508</v>
      </c>
      <c r="F2850" s="411"/>
      <c r="G2850" s="157" t="s">
        <v>28</v>
      </c>
      <c r="H2850" s="195">
        <v>1</v>
      </c>
      <c r="I2850" s="159">
        <v>66.75</v>
      </c>
      <c r="J2850" s="159">
        <v>66.75</v>
      </c>
    </row>
    <row r="2851" spans="1:10" customFormat="1" ht="24" customHeight="1" x14ac:dyDescent="0.2">
      <c r="A2851" s="196" t="s">
        <v>456</v>
      </c>
      <c r="B2851" s="197" t="s">
        <v>973</v>
      </c>
      <c r="C2851" s="196" t="s">
        <v>22</v>
      </c>
      <c r="D2851" s="196" t="s">
        <v>974</v>
      </c>
      <c r="E2851" s="412" t="s">
        <v>455</v>
      </c>
      <c r="F2851" s="412"/>
      <c r="G2851" s="198" t="s">
        <v>175</v>
      </c>
      <c r="H2851" s="199">
        <v>0.74099999999999999</v>
      </c>
      <c r="I2851" s="200">
        <v>35.56</v>
      </c>
      <c r="J2851" s="200">
        <v>26.34</v>
      </c>
    </row>
    <row r="2852" spans="1:10" customFormat="1" ht="26.1" customHeight="1" x14ac:dyDescent="0.2">
      <c r="A2852" s="196" t="s">
        <v>456</v>
      </c>
      <c r="B2852" s="197" t="s">
        <v>971</v>
      </c>
      <c r="C2852" s="196" t="s">
        <v>22</v>
      </c>
      <c r="D2852" s="196" t="s">
        <v>972</v>
      </c>
      <c r="E2852" s="412" t="s">
        <v>455</v>
      </c>
      <c r="F2852" s="412"/>
      <c r="G2852" s="198" t="s">
        <v>175</v>
      </c>
      <c r="H2852" s="199">
        <v>0.74099999999999999</v>
      </c>
      <c r="I2852" s="200">
        <v>26.6</v>
      </c>
      <c r="J2852" s="200">
        <v>19.71</v>
      </c>
    </row>
    <row r="2853" spans="1:10" customFormat="1" ht="24" customHeight="1" x14ac:dyDescent="0.2">
      <c r="A2853" s="201" t="s">
        <v>457</v>
      </c>
      <c r="B2853" s="202" t="s">
        <v>1452</v>
      </c>
      <c r="C2853" s="201" t="s">
        <v>22</v>
      </c>
      <c r="D2853" s="201" t="s">
        <v>1453</v>
      </c>
      <c r="E2853" s="408" t="s">
        <v>460</v>
      </c>
      <c r="F2853" s="408"/>
      <c r="G2853" s="203" t="s">
        <v>28</v>
      </c>
      <c r="H2853" s="204">
        <v>2</v>
      </c>
      <c r="I2853" s="205">
        <v>7.19</v>
      </c>
      <c r="J2853" s="205">
        <v>14.38</v>
      </c>
    </row>
    <row r="2854" spans="1:10" customFormat="1" ht="24" customHeight="1" x14ac:dyDescent="0.2">
      <c r="A2854" s="201" t="s">
        <v>457</v>
      </c>
      <c r="B2854" s="202" t="s">
        <v>1450</v>
      </c>
      <c r="C2854" s="201" t="s">
        <v>22</v>
      </c>
      <c r="D2854" s="201" t="s">
        <v>1451</v>
      </c>
      <c r="E2854" s="408" t="s">
        <v>460</v>
      </c>
      <c r="F2854" s="408"/>
      <c r="G2854" s="203" t="s">
        <v>28</v>
      </c>
      <c r="H2854" s="204">
        <v>1</v>
      </c>
      <c r="I2854" s="205">
        <v>6.32</v>
      </c>
      <c r="J2854" s="205">
        <v>6.32</v>
      </c>
    </row>
    <row r="2855" spans="1:10" customFormat="1" x14ac:dyDescent="0.2">
      <c r="A2855" s="206"/>
      <c r="B2855" s="206"/>
      <c r="C2855" s="206"/>
      <c r="D2855" s="206"/>
      <c r="E2855" s="206" t="s">
        <v>470</v>
      </c>
      <c r="F2855" s="207">
        <v>33.619999999999997</v>
      </c>
      <c r="G2855" s="206" t="s">
        <v>471</v>
      </c>
      <c r="H2855" s="207">
        <v>0</v>
      </c>
      <c r="I2855" s="206" t="s">
        <v>472</v>
      </c>
      <c r="J2855" s="207">
        <v>33.619999999999997</v>
      </c>
    </row>
    <row r="2856" spans="1:10" customFormat="1" ht="15" thickBot="1" x14ac:dyDescent="0.25">
      <c r="A2856" s="206"/>
      <c r="B2856" s="206"/>
      <c r="C2856" s="206"/>
      <c r="D2856" s="206"/>
      <c r="E2856" s="206" t="s">
        <v>473</v>
      </c>
      <c r="F2856" s="207">
        <v>15.71</v>
      </c>
      <c r="G2856" s="206"/>
      <c r="H2856" s="409" t="s">
        <v>474</v>
      </c>
      <c r="I2856" s="409"/>
      <c r="J2856" s="207">
        <v>82.46</v>
      </c>
    </row>
    <row r="2857" spans="1:10" customFormat="1" ht="0.95" customHeight="1" thickTop="1" x14ac:dyDescent="0.2">
      <c r="A2857" s="208"/>
      <c r="B2857" s="208"/>
      <c r="C2857" s="208"/>
      <c r="D2857" s="208"/>
      <c r="E2857" s="208"/>
      <c r="F2857" s="208"/>
      <c r="G2857" s="208"/>
      <c r="H2857" s="208"/>
      <c r="I2857" s="208"/>
      <c r="J2857" s="208"/>
    </row>
    <row r="2858" spans="1:10" customFormat="1" ht="18" customHeight="1" x14ac:dyDescent="0.2">
      <c r="A2858" s="143"/>
      <c r="B2858" s="144" t="s">
        <v>7</v>
      </c>
      <c r="C2858" s="143" t="s">
        <v>8</v>
      </c>
      <c r="D2858" s="143" t="s">
        <v>9</v>
      </c>
      <c r="E2858" s="410" t="s">
        <v>453</v>
      </c>
      <c r="F2858" s="410"/>
      <c r="G2858" s="145" t="s">
        <v>10</v>
      </c>
      <c r="H2858" s="144" t="s">
        <v>11</v>
      </c>
      <c r="I2858" s="144" t="s">
        <v>12</v>
      </c>
      <c r="J2858" s="144" t="s">
        <v>14</v>
      </c>
    </row>
    <row r="2859" spans="1:10" customFormat="1" ht="39" customHeight="1" x14ac:dyDescent="0.2">
      <c r="A2859" s="156" t="s">
        <v>454</v>
      </c>
      <c r="B2859" s="158" t="s">
        <v>1120</v>
      </c>
      <c r="C2859" s="156" t="s">
        <v>22</v>
      </c>
      <c r="D2859" s="156" t="s">
        <v>1121</v>
      </c>
      <c r="E2859" s="411" t="s">
        <v>508</v>
      </c>
      <c r="F2859" s="411"/>
      <c r="G2859" s="157" t="s">
        <v>28</v>
      </c>
      <c r="H2859" s="195">
        <v>1</v>
      </c>
      <c r="I2859" s="159">
        <v>20.73</v>
      </c>
      <c r="J2859" s="159">
        <v>20.73</v>
      </c>
    </row>
    <row r="2860" spans="1:10" customFormat="1" ht="26.1" customHeight="1" x14ac:dyDescent="0.2">
      <c r="A2860" s="196" t="s">
        <v>456</v>
      </c>
      <c r="B2860" s="197" t="s">
        <v>971</v>
      </c>
      <c r="C2860" s="196" t="s">
        <v>22</v>
      </c>
      <c r="D2860" s="196" t="s">
        <v>972</v>
      </c>
      <c r="E2860" s="412" t="s">
        <v>455</v>
      </c>
      <c r="F2860" s="412"/>
      <c r="G2860" s="198" t="s">
        <v>175</v>
      </c>
      <c r="H2860" s="199">
        <v>0.23200000000000001</v>
      </c>
      <c r="I2860" s="200">
        <v>26.6</v>
      </c>
      <c r="J2860" s="200">
        <v>6.17</v>
      </c>
    </row>
    <row r="2861" spans="1:10" customFormat="1" ht="24" customHeight="1" x14ac:dyDescent="0.2">
      <c r="A2861" s="196" t="s">
        <v>456</v>
      </c>
      <c r="B2861" s="197" t="s">
        <v>973</v>
      </c>
      <c r="C2861" s="196" t="s">
        <v>22</v>
      </c>
      <c r="D2861" s="196" t="s">
        <v>974</v>
      </c>
      <c r="E2861" s="412" t="s">
        <v>455</v>
      </c>
      <c r="F2861" s="412"/>
      <c r="G2861" s="198" t="s">
        <v>175</v>
      </c>
      <c r="H2861" s="199">
        <v>0.23200000000000001</v>
      </c>
      <c r="I2861" s="200">
        <v>35.56</v>
      </c>
      <c r="J2861" s="200">
        <v>8.24</v>
      </c>
    </row>
    <row r="2862" spans="1:10" customFormat="1" ht="24" customHeight="1" x14ac:dyDescent="0.2">
      <c r="A2862" s="201" t="s">
        <v>457</v>
      </c>
      <c r="B2862" s="202" t="s">
        <v>1450</v>
      </c>
      <c r="C2862" s="201" t="s">
        <v>22</v>
      </c>
      <c r="D2862" s="201" t="s">
        <v>1451</v>
      </c>
      <c r="E2862" s="408" t="s">
        <v>460</v>
      </c>
      <c r="F2862" s="408"/>
      <c r="G2862" s="203" t="s">
        <v>28</v>
      </c>
      <c r="H2862" s="204">
        <v>1</v>
      </c>
      <c r="I2862" s="205">
        <v>6.32</v>
      </c>
      <c r="J2862" s="205">
        <v>6.32</v>
      </c>
    </row>
    <row r="2863" spans="1:10" customFormat="1" x14ac:dyDescent="0.2">
      <c r="A2863" s="206"/>
      <c r="B2863" s="206"/>
      <c r="C2863" s="206"/>
      <c r="D2863" s="206"/>
      <c r="E2863" s="206" t="s">
        <v>470</v>
      </c>
      <c r="F2863" s="207">
        <v>10.52</v>
      </c>
      <c r="G2863" s="206" t="s">
        <v>471</v>
      </c>
      <c r="H2863" s="207">
        <v>0</v>
      </c>
      <c r="I2863" s="206" t="s">
        <v>472</v>
      </c>
      <c r="J2863" s="207">
        <v>10.52</v>
      </c>
    </row>
    <row r="2864" spans="1:10" customFormat="1" ht="15" thickBot="1" x14ac:dyDescent="0.25">
      <c r="A2864" s="206"/>
      <c r="B2864" s="206"/>
      <c r="C2864" s="206"/>
      <c r="D2864" s="206"/>
      <c r="E2864" s="206" t="s">
        <v>473</v>
      </c>
      <c r="F2864" s="207">
        <v>4.87</v>
      </c>
      <c r="G2864" s="206"/>
      <c r="H2864" s="409" t="s">
        <v>474</v>
      </c>
      <c r="I2864" s="409"/>
      <c r="J2864" s="207">
        <v>25.6</v>
      </c>
    </row>
    <row r="2865" spans="1:10" customFormat="1" ht="0.95" customHeight="1" thickTop="1" x14ac:dyDescent="0.2">
      <c r="A2865" s="208"/>
      <c r="B2865" s="208"/>
      <c r="C2865" s="208"/>
      <c r="D2865" s="208"/>
      <c r="E2865" s="208"/>
      <c r="F2865" s="208"/>
      <c r="G2865" s="208"/>
      <c r="H2865" s="208"/>
      <c r="I2865" s="208"/>
      <c r="J2865" s="208"/>
    </row>
    <row r="2866" spans="1:10" customFormat="1" ht="18" customHeight="1" x14ac:dyDescent="0.2">
      <c r="A2866" s="143"/>
      <c r="B2866" s="144" t="s">
        <v>7</v>
      </c>
      <c r="C2866" s="143" t="s">
        <v>8</v>
      </c>
      <c r="D2866" s="143" t="s">
        <v>9</v>
      </c>
      <c r="E2866" s="410" t="s">
        <v>453</v>
      </c>
      <c r="F2866" s="410"/>
      <c r="G2866" s="145" t="s">
        <v>10</v>
      </c>
      <c r="H2866" s="144" t="s">
        <v>11</v>
      </c>
      <c r="I2866" s="144" t="s">
        <v>12</v>
      </c>
      <c r="J2866" s="144" t="s">
        <v>14</v>
      </c>
    </row>
    <row r="2867" spans="1:10" customFormat="1" ht="39" customHeight="1" x14ac:dyDescent="0.2">
      <c r="A2867" s="156" t="s">
        <v>454</v>
      </c>
      <c r="B2867" s="158" t="s">
        <v>59</v>
      </c>
      <c r="C2867" s="156" t="s">
        <v>22</v>
      </c>
      <c r="D2867" s="156" t="s">
        <v>60</v>
      </c>
      <c r="E2867" s="411" t="s">
        <v>508</v>
      </c>
      <c r="F2867" s="411"/>
      <c r="G2867" s="157" t="s">
        <v>28</v>
      </c>
      <c r="H2867" s="195">
        <v>1</v>
      </c>
      <c r="I2867" s="159">
        <v>49.64</v>
      </c>
      <c r="J2867" s="159">
        <v>49.64</v>
      </c>
    </row>
    <row r="2868" spans="1:10" customFormat="1" ht="39" customHeight="1" x14ac:dyDescent="0.2">
      <c r="A2868" s="196" t="s">
        <v>456</v>
      </c>
      <c r="B2868" s="197" t="s">
        <v>1110</v>
      </c>
      <c r="C2868" s="196" t="s">
        <v>22</v>
      </c>
      <c r="D2868" s="196" t="s">
        <v>1111</v>
      </c>
      <c r="E2868" s="412" t="s">
        <v>508</v>
      </c>
      <c r="F2868" s="412"/>
      <c r="G2868" s="198" t="s">
        <v>28</v>
      </c>
      <c r="H2868" s="199">
        <v>1</v>
      </c>
      <c r="I2868" s="200">
        <v>12.02</v>
      </c>
      <c r="J2868" s="200">
        <v>12.02</v>
      </c>
    </row>
    <row r="2869" spans="1:10" customFormat="1" ht="39" customHeight="1" x14ac:dyDescent="0.2">
      <c r="A2869" s="196" t="s">
        <v>456</v>
      </c>
      <c r="B2869" s="197" t="s">
        <v>1122</v>
      </c>
      <c r="C2869" s="196" t="s">
        <v>22</v>
      </c>
      <c r="D2869" s="196" t="s">
        <v>1123</v>
      </c>
      <c r="E2869" s="412" t="s">
        <v>508</v>
      </c>
      <c r="F2869" s="412"/>
      <c r="G2869" s="198" t="s">
        <v>28</v>
      </c>
      <c r="H2869" s="199">
        <v>1</v>
      </c>
      <c r="I2869" s="200">
        <v>37.619999999999997</v>
      </c>
      <c r="J2869" s="200">
        <v>37.619999999999997</v>
      </c>
    </row>
    <row r="2870" spans="1:10" customFormat="1" x14ac:dyDescent="0.2">
      <c r="A2870" s="206"/>
      <c r="B2870" s="206"/>
      <c r="C2870" s="206"/>
      <c r="D2870" s="206"/>
      <c r="E2870" s="206" t="s">
        <v>470</v>
      </c>
      <c r="F2870" s="207">
        <v>24.04</v>
      </c>
      <c r="G2870" s="206" t="s">
        <v>471</v>
      </c>
      <c r="H2870" s="207">
        <v>0</v>
      </c>
      <c r="I2870" s="206" t="s">
        <v>472</v>
      </c>
      <c r="J2870" s="207">
        <v>24.04</v>
      </c>
    </row>
    <row r="2871" spans="1:10" customFormat="1" ht="15" thickBot="1" x14ac:dyDescent="0.25">
      <c r="A2871" s="206"/>
      <c r="B2871" s="206"/>
      <c r="C2871" s="206"/>
      <c r="D2871" s="206"/>
      <c r="E2871" s="206" t="s">
        <v>473</v>
      </c>
      <c r="F2871" s="207">
        <v>11.68</v>
      </c>
      <c r="G2871" s="206"/>
      <c r="H2871" s="409" t="s">
        <v>474</v>
      </c>
      <c r="I2871" s="409"/>
      <c r="J2871" s="207">
        <v>61.32</v>
      </c>
    </row>
    <row r="2872" spans="1:10" customFormat="1" ht="0.95" customHeight="1" thickTop="1" x14ac:dyDescent="0.2">
      <c r="A2872" s="208"/>
      <c r="B2872" s="208"/>
      <c r="C2872" s="208"/>
      <c r="D2872" s="208"/>
      <c r="E2872" s="208"/>
      <c r="F2872" s="208"/>
      <c r="G2872" s="208"/>
      <c r="H2872" s="208"/>
      <c r="I2872" s="208"/>
      <c r="J2872" s="208"/>
    </row>
    <row r="2873" spans="1:10" customFormat="1" ht="18" customHeight="1" x14ac:dyDescent="0.2">
      <c r="A2873" s="143"/>
      <c r="B2873" s="144" t="s">
        <v>7</v>
      </c>
      <c r="C2873" s="143" t="s">
        <v>8</v>
      </c>
      <c r="D2873" s="143" t="s">
        <v>9</v>
      </c>
      <c r="E2873" s="410" t="s">
        <v>453</v>
      </c>
      <c r="F2873" s="410"/>
      <c r="G2873" s="145" t="s">
        <v>10</v>
      </c>
      <c r="H2873" s="144" t="s">
        <v>11</v>
      </c>
      <c r="I2873" s="144" t="s">
        <v>12</v>
      </c>
      <c r="J2873" s="144" t="s">
        <v>14</v>
      </c>
    </row>
    <row r="2874" spans="1:10" customFormat="1" ht="39" customHeight="1" x14ac:dyDescent="0.2">
      <c r="A2874" s="156" t="s">
        <v>454</v>
      </c>
      <c r="B2874" s="158" t="s">
        <v>1122</v>
      </c>
      <c r="C2874" s="156" t="s">
        <v>22</v>
      </c>
      <c r="D2874" s="156" t="s">
        <v>1123</v>
      </c>
      <c r="E2874" s="411" t="s">
        <v>508</v>
      </c>
      <c r="F2874" s="411"/>
      <c r="G2874" s="157" t="s">
        <v>28</v>
      </c>
      <c r="H2874" s="195">
        <v>1</v>
      </c>
      <c r="I2874" s="159">
        <v>37.619999999999997</v>
      </c>
      <c r="J2874" s="159">
        <v>37.619999999999997</v>
      </c>
    </row>
    <row r="2875" spans="1:10" customFormat="1" ht="24" customHeight="1" x14ac:dyDescent="0.2">
      <c r="A2875" s="196" t="s">
        <v>456</v>
      </c>
      <c r="B2875" s="197" t="s">
        <v>973</v>
      </c>
      <c r="C2875" s="196" t="s">
        <v>22</v>
      </c>
      <c r="D2875" s="196" t="s">
        <v>974</v>
      </c>
      <c r="E2875" s="412" t="s">
        <v>455</v>
      </c>
      <c r="F2875" s="412"/>
      <c r="G2875" s="198" t="s">
        <v>175</v>
      </c>
      <c r="H2875" s="199">
        <v>0.40200000000000002</v>
      </c>
      <c r="I2875" s="200">
        <v>35.56</v>
      </c>
      <c r="J2875" s="200">
        <v>14.29</v>
      </c>
    </row>
    <row r="2876" spans="1:10" customFormat="1" ht="26.1" customHeight="1" x14ac:dyDescent="0.2">
      <c r="A2876" s="196" t="s">
        <v>456</v>
      </c>
      <c r="B2876" s="197" t="s">
        <v>971</v>
      </c>
      <c r="C2876" s="196" t="s">
        <v>22</v>
      </c>
      <c r="D2876" s="196" t="s">
        <v>972</v>
      </c>
      <c r="E2876" s="412" t="s">
        <v>455</v>
      </c>
      <c r="F2876" s="412"/>
      <c r="G2876" s="198" t="s">
        <v>175</v>
      </c>
      <c r="H2876" s="199">
        <v>0.40200000000000002</v>
      </c>
      <c r="I2876" s="200">
        <v>26.6</v>
      </c>
      <c r="J2876" s="200">
        <v>10.69</v>
      </c>
    </row>
    <row r="2877" spans="1:10" customFormat="1" ht="24" customHeight="1" x14ac:dyDescent="0.2">
      <c r="A2877" s="201" t="s">
        <v>457</v>
      </c>
      <c r="B2877" s="202" t="s">
        <v>1450</v>
      </c>
      <c r="C2877" s="201" t="s">
        <v>22</v>
      </c>
      <c r="D2877" s="201" t="s">
        <v>1451</v>
      </c>
      <c r="E2877" s="408" t="s">
        <v>460</v>
      </c>
      <c r="F2877" s="408"/>
      <c r="G2877" s="203" t="s">
        <v>28</v>
      </c>
      <c r="H2877" s="204">
        <v>2</v>
      </c>
      <c r="I2877" s="205">
        <v>6.32</v>
      </c>
      <c r="J2877" s="205">
        <v>12.64</v>
      </c>
    </row>
    <row r="2878" spans="1:10" customFormat="1" x14ac:dyDescent="0.2">
      <c r="A2878" s="206"/>
      <c r="B2878" s="206"/>
      <c r="C2878" s="206"/>
      <c r="D2878" s="206"/>
      <c r="E2878" s="206" t="s">
        <v>470</v>
      </c>
      <c r="F2878" s="207">
        <v>18.239999999999998</v>
      </c>
      <c r="G2878" s="206" t="s">
        <v>471</v>
      </c>
      <c r="H2878" s="207">
        <v>0</v>
      </c>
      <c r="I2878" s="206" t="s">
        <v>472</v>
      </c>
      <c r="J2878" s="207">
        <v>18.239999999999998</v>
      </c>
    </row>
    <row r="2879" spans="1:10" customFormat="1" ht="15" thickBot="1" x14ac:dyDescent="0.25">
      <c r="A2879" s="206"/>
      <c r="B2879" s="206"/>
      <c r="C2879" s="206"/>
      <c r="D2879" s="206"/>
      <c r="E2879" s="206" t="s">
        <v>473</v>
      </c>
      <c r="F2879" s="207">
        <v>8.85</v>
      </c>
      <c r="G2879" s="206"/>
      <c r="H2879" s="409" t="s">
        <v>474</v>
      </c>
      <c r="I2879" s="409"/>
      <c r="J2879" s="207">
        <v>46.47</v>
      </c>
    </row>
    <row r="2880" spans="1:10" customFormat="1" ht="0.95" customHeight="1" thickTop="1" x14ac:dyDescent="0.2">
      <c r="A2880" s="208"/>
      <c r="B2880" s="208"/>
      <c r="C2880" s="208"/>
      <c r="D2880" s="208"/>
      <c r="E2880" s="208"/>
      <c r="F2880" s="208"/>
      <c r="G2880" s="208"/>
      <c r="H2880" s="208"/>
      <c r="I2880" s="208"/>
      <c r="J2880" s="208"/>
    </row>
    <row r="2881" spans="1:10" customFormat="1" ht="18" customHeight="1" x14ac:dyDescent="0.2">
      <c r="A2881" s="143"/>
      <c r="B2881" s="144" t="s">
        <v>7</v>
      </c>
      <c r="C2881" s="143" t="s">
        <v>8</v>
      </c>
      <c r="D2881" s="143" t="s">
        <v>9</v>
      </c>
      <c r="E2881" s="410" t="s">
        <v>453</v>
      </c>
      <c r="F2881" s="410"/>
      <c r="G2881" s="145" t="s">
        <v>10</v>
      </c>
      <c r="H2881" s="144" t="s">
        <v>11</v>
      </c>
      <c r="I2881" s="144" t="s">
        <v>12</v>
      </c>
      <c r="J2881" s="144" t="s">
        <v>14</v>
      </c>
    </row>
    <row r="2882" spans="1:10" customFormat="1" ht="39" customHeight="1" x14ac:dyDescent="0.2">
      <c r="A2882" s="156" t="s">
        <v>454</v>
      </c>
      <c r="B2882" s="158" t="s">
        <v>61</v>
      </c>
      <c r="C2882" s="156" t="s">
        <v>22</v>
      </c>
      <c r="D2882" s="156" t="s">
        <v>62</v>
      </c>
      <c r="E2882" s="411" t="s">
        <v>508</v>
      </c>
      <c r="F2882" s="411"/>
      <c r="G2882" s="157" t="s">
        <v>28</v>
      </c>
      <c r="H2882" s="195">
        <v>1</v>
      </c>
      <c r="I2882" s="159">
        <v>66.53</v>
      </c>
      <c r="J2882" s="159">
        <v>66.53</v>
      </c>
    </row>
    <row r="2883" spans="1:10" customFormat="1" ht="39" customHeight="1" x14ac:dyDescent="0.2">
      <c r="A2883" s="196" t="s">
        <v>456</v>
      </c>
      <c r="B2883" s="197" t="s">
        <v>1124</v>
      </c>
      <c r="C2883" s="196" t="s">
        <v>22</v>
      </c>
      <c r="D2883" s="196" t="s">
        <v>1125</v>
      </c>
      <c r="E2883" s="412" t="s">
        <v>508</v>
      </c>
      <c r="F2883" s="412"/>
      <c r="G2883" s="198" t="s">
        <v>28</v>
      </c>
      <c r="H2883" s="199">
        <v>1</v>
      </c>
      <c r="I2883" s="200">
        <v>54.51</v>
      </c>
      <c r="J2883" s="200">
        <v>54.51</v>
      </c>
    </row>
    <row r="2884" spans="1:10" customFormat="1" ht="39" customHeight="1" x14ac:dyDescent="0.2">
      <c r="A2884" s="196" t="s">
        <v>456</v>
      </c>
      <c r="B2884" s="197" t="s">
        <v>1110</v>
      </c>
      <c r="C2884" s="196" t="s">
        <v>22</v>
      </c>
      <c r="D2884" s="196" t="s">
        <v>1111</v>
      </c>
      <c r="E2884" s="412" t="s">
        <v>508</v>
      </c>
      <c r="F2884" s="412"/>
      <c r="G2884" s="198" t="s">
        <v>28</v>
      </c>
      <c r="H2884" s="199">
        <v>1</v>
      </c>
      <c r="I2884" s="200">
        <v>12.02</v>
      </c>
      <c r="J2884" s="200">
        <v>12.02</v>
      </c>
    </row>
    <row r="2885" spans="1:10" customFormat="1" x14ac:dyDescent="0.2">
      <c r="A2885" s="206"/>
      <c r="B2885" s="206"/>
      <c r="C2885" s="206"/>
      <c r="D2885" s="206"/>
      <c r="E2885" s="206" t="s">
        <v>470</v>
      </c>
      <c r="F2885" s="207">
        <v>31.75</v>
      </c>
      <c r="G2885" s="206" t="s">
        <v>471</v>
      </c>
      <c r="H2885" s="207">
        <v>0</v>
      </c>
      <c r="I2885" s="206" t="s">
        <v>472</v>
      </c>
      <c r="J2885" s="207">
        <v>31.75</v>
      </c>
    </row>
    <row r="2886" spans="1:10" customFormat="1" ht="15" thickBot="1" x14ac:dyDescent="0.25">
      <c r="A2886" s="206"/>
      <c r="B2886" s="206"/>
      <c r="C2886" s="206"/>
      <c r="D2886" s="206"/>
      <c r="E2886" s="206" t="s">
        <v>473</v>
      </c>
      <c r="F2886" s="207">
        <v>15.66</v>
      </c>
      <c r="G2886" s="206"/>
      <c r="H2886" s="409" t="s">
        <v>474</v>
      </c>
      <c r="I2886" s="409"/>
      <c r="J2886" s="207">
        <v>82.19</v>
      </c>
    </row>
    <row r="2887" spans="1:10" customFormat="1" ht="0.95" customHeight="1" thickTop="1" x14ac:dyDescent="0.2">
      <c r="A2887" s="208"/>
      <c r="B2887" s="208"/>
      <c r="C2887" s="208"/>
      <c r="D2887" s="208"/>
      <c r="E2887" s="208"/>
      <c r="F2887" s="208"/>
      <c r="G2887" s="208"/>
      <c r="H2887" s="208"/>
      <c r="I2887" s="208"/>
      <c r="J2887" s="208"/>
    </row>
    <row r="2888" spans="1:10" customFormat="1" ht="18" customHeight="1" x14ac:dyDescent="0.2">
      <c r="A2888" s="143"/>
      <c r="B2888" s="144" t="s">
        <v>7</v>
      </c>
      <c r="C2888" s="143" t="s">
        <v>8</v>
      </c>
      <c r="D2888" s="143" t="s">
        <v>9</v>
      </c>
      <c r="E2888" s="410" t="s">
        <v>453</v>
      </c>
      <c r="F2888" s="410"/>
      <c r="G2888" s="145" t="s">
        <v>10</v>
      </c>
      <c r="H2888" s="144" t="s">
        <v>11</v>
      </c>
      <c r="I2888" s="144" t="s">
        <v>12</v>
      </c>
      <c r="J2888" s="144" t="s">
        <v>14</v>
      </c>
    </row>
    <row r="2889" spans="1:10" customFormat="1" ht="39" customHeight="1" x14ac:dyDescent="0.2">
      <c r="A2889" s="156" t="s">
        <v>454</v>
      </c>
      <c r="B2889" s="158" t="s">
        <v>1124</v>
      </c>
      <c r="C2889" s="156" t="s">
        <v>22</v>
      </c>
      <c r="D2889" s="156" t="s">
        <v>1125</v>
      </c>
      <c r="E2889" s="411" t="s">
        <v>508</v>
      </c>
      <c r="F2889" s="411"/>
      <c r="G2889" s="157" t="s">
        <v>28</v>
      </c>
      <c r="H2889" s="195">
        <v>1</v>
      </c>
      <c r="I2889" s="159">
        <v>54.51</v>
      </c>
      <c r="J2889" s="159">
        <v>54.51</v>
      </c>
    </row>
    <row r="2890" spans="1:10" customFormat="1" ht="24" customHeight="1" x14ac:dyDescent="0.2">
      <c r="A2890" s="196" t="s">
        <v>456</v>
      </c>
      <c r="B2890" s="197" t="s">
        <v>973</v>
      </c>
      <c r="C2890" s="196" t="s">
        <v>22</v>
      </c>
      <c r="D2890" s="196" t="s">
        <v>974</v>
      </c>
      <c r="E2890" s="412" t="s">
        <v>455</v>
      </c>
      <c r="F2890" s="412"/>
      <c r="G2890" s="198" t="s">
        <v>175</v>
      </c>
      <c r="H2890" s="199">
        <v>0.57199999999999995</v>
      </c>
      <c r="I2890" s="200">
        <v>35.56</v>
      </c>
      <c r="J2890" s="200">
        <v>20.34</v>
      </c>
    </row>
    <row r="2891" spans="1:10" customFormat="1" ht="26.1" customHeight="1" x14ac:dyDescent="0.2">
      <c r="A2891" s="196" t="s">
        <v>456</v>
      </c>
      <c r="B2891" s="197" t="s">
        <v>971</v>
      </c>
      <c r="C2891" s="196" t="s">
        <v>22</v>
      </c>
      <c r="D2891" s="196" t="s">
        <v>972</v>
      </c>
      <c r="E2891" s="412" t="s">
        <v>455</v>
      </c>
      <c r="F2891" s="412"/>
      <c r="G2891" s="198" t="s">
        <v>175</v>
      </c>
      <c r="H2891" s="199">
        <v>0.57199999999999995</v>
      </c>
      <c r="I2891" s="200">
        <v>26.6</v>
      </c>
      <c r="J2891" s="200">
        <v>15.21</v>
      </c>
    </row>
    <row r="2892" spans="1:10" customFormat="1" ht="24" customHeight="1" x14ac:dyDescent="0.2">
      <c r="A2892" s="201" t="s">
        <v>457</v>
      </c>
      <c r="B2892" s="202" t="s">
        <v>1450</v>
      </c>
      <c r="C2892" s="201" t="s">
        <v>22</v>
      </c>
      <c r="D2892" s="201" t="s">
        <v>1451</v>
      </c>
      <c r="E2892" s="408" t="s">
        <v>460</v>
      </c>
      <c r="F2892" s="408"/>
      <c r="G2892" s="203" t="s">
        <v>28</v>
      </c>
      <c r="H2892" s="204">
        <v>3</v>
      </c>
      <c r="I2892" s="205">
        <v>6.32</v>
      </c>
      <c r="J2892" s="205">
        <v>18.96</v>
      </c>
    </row>
    <row r="2893" spans="1:10" customFormat="1" x14ac:dyDescent="0.2">
      <c r="A2893" s="206"/>
      <c r="B2893" s="206"/>
      <c r="C2893" s="206"/>
      <c r="D2893" s="206"/>
      <c r="E2893" s="206" t="s">
        <v>470</v>
      </c>
      <c r="F2893" s="207">
        <v>25.95</v>
      </c>
      <c r="G2893" s="206" t="s">
        <v>471</v>
      </c>
      <c r="H2893" s="207">
        <v>0</v>
      </c>
      <c r="I2893" s="206" t="s">
        <v>472</v>
      </c>
      <c r="J2893" s="207">
        <v>25.95</v>
      </c>
    </row>
    <row r="2894" spans="1:10" customFormat="1" ht="15" thickBot="1" x14ac:dyDescent="0.25">
      <c r="A2894" s="206"/>
      <c r="B2894" s="206"/>
      <c r="C2894" s="206"/>
      <c r="D2894" s="206"/>
      <c r="E2894" s="206" t="s">
        <v>473</v>
      </c>
      <c r="F2894" s="207">
        <v>12.83</v>
      </c>
      <c r="G2894" s="206"/>
      <c r="H2894" s="409" t="s">
        <v>474</v>
      </c>
      <c r="I2894" s="409"/>
      <c r="J2894" s="207">
        <v>67.34</v>
      </c>
    </row>
    <row r="2895" spans="1:10" customFormat="1" ht="0.95" customHeight="1" thickTop="1" x14ac:dyDescent="0.2">
      <c r="A2895" s="208"/>
      <c r="B2895" s="208"/>
      <c r="C2895" s="208"/>
      <c r="D2895" s="208"/>
      <c r="E2895" s="208"/>
      <c r="F2895" s="208"/>
      <c r="G2895" s="208"/>
      <c r="H2895" s="208"/>
      <c r="I2895" s="208"/>
      <c r="J2895" s="208"/>
    </row>
    <row r="2896" spans="1:10" customFormat="1" ht="18" customHeight="1" x14ac:dyDescent="0.2">
      <c r="A2896" s="143"/>
      <c r="B2896" s="144" t="s">
        <v>7</v>
      </c>
      <c r="C2896" s="143" t="s">
        <v>8</v>
      </c>
      <c r="D2896" s="143" t="s">
        <v>9</v>
      </c>
      <c r="E2896" s="410" t="s">
        <v>453</v>
      </c>
      <c r="F2896" s="410"/>
      <c r="G2896" s="145" t="s">
        <v>10</v>
      </c>
      <c r="H2896" s="144" t="s">
        <v>11</v>
      </c>
      <c r="I2896" s="144" t="s">
        <v>12</v>
      </c>
      <c r="J2896" s="144" t="s">
        <v>14</v>
      </c>
    </row>
    <row r="2897" spans="1:10" customFormat="1" ht="78" customHeight="1" x14ac:dyDescent="0.2">
      <c r="A2897" s="156" t="s">
        <v>454</v>
      </c>
      <c r="B2897" s="158" t="s">
        <v>585</v>
      </c>
      <c r="C2897" s="156" t="s">
        <v>22</v>
      </c>
      <c r="D2897" s="156" t="s">
        <v>586</v>
      </c>
      <c r="E2897" s="411" t="s">
        <v>587</v>
      </c>
      <c r="F2897" s="411"/>
      <c r="G2897" s="157" t="s">
        <v>30</v>
      </c>
      <c r="H2897" s="195">
        <v>1</v>
      </c>
      <c r="I2897" s="159">
        <v>686.45</v>
      </c>
      <c r="J2897" s="159">
        <v>686.45</v>
      </c>
    </row>
    <row r="2898" spans="1:10" customFormat="1" ht="24" customHeight="1" x14ac:dyDescent="0.2">
      <c r="A2898" s="196" t="s">
        <v>456</v>
      </c>
      <c r="B2898" s="197" t="s">
        <v>681</v>
      </c>
      <c r="C2898" s="196" t="s">
        <v>22</v>
      </c>
      <c r="D2898" s="196" t="s">
        <v>682</v>
      </c>
      <c r="E2898" s="412" t="s">
        <v>455</v>
      </c>
      <c r="F2898" s="412"/>
      <c r="G2898" s="198" t="s">
        <v>175</v>
      </c>
      <c r="H2898" s="199">
        <v>5.0978640000000004</v>
      </c>
      <c r="I2898" s="200">
        <v>34.29</v>
      </c>
      <c r="J2898" s="200">
        <v>174.8</v>
      </c>
    </row>
    <row r="2899" spans="1:10" customFormat="1" ht="24" customHeight="1" x14ac:dyDescent="0.2">
      <c r="A2899" s="196" t="s">
        <v>456</v>
      </c>
      <c r="B2899" s="197" t="s">
        <v>493</v>
      </c>
      <c r="C2899" s="196" t="s">
        <v>22</v>
      </c>
      <c r="D2899" s="196" t="s">
        <v>494</v>
      </c>
      <c r="E2899" s="412" t="s">
        <v>455</v>
      </c>
      <c r="F2899" s="412"/>
      <c r="G2899" s="198" t="s">
        <v>175</v>
      </c>
      <c r="H2899" s="199">
        <v>2.5489320000000002</v>
      </c>
      <c r="I2899" s="200">
        <v>24.6</v>
      </c>
      <c r="J2899" s="200">
        <v>62.7</v>
      </c>
    </row>
    <row r="2900" spans="1:10" customFormat="1" ht="26.1" customHeight="1" x14ac:dyDescent="0.2">
      <c r="A2900" s="196" t="s">
        <v>456</v>
      </c>
      <c r="B2900" s="197" t="s">
        <v>889</v>
      </c>
      <c r="C2900" s="196" t="s">
        <v>22</v>
      </c>
      <c r="D2900" s="196" t="s">
        <v>890</v>
      </c>
      <c r="E2900" s="412" t="s">
        <v>801</v>
      </c>
      <c r="F2900" s="412"/>
      <c r="G2900" s="198" t="s">
        <v>32</v>
      </c>
      <c r="H2900" s="199">
        <v>2.1000000000000001E-2</v>
      </c>
      <c r="I2900" s="200">
        <v>1047</v>
      </c>
      <c r="J2900" s="200">
        <v>21.98</v>
      </c>
    </row>
    <row r="2901" spans="1:10" customFormat="1" ht="26.1" customHeight="1" x14ac:dyDescent="0.2">
      <c r="A2901" s="201" t="s">
        <v>457</v>
      </c>
      <c r="B2901" s="202" t="s">
        <v>1456</v>
      </c>
      <c r="C2901" s="201" t="s">
        <v>22</v>
      </c>
      <c r="D2901" s="201" t="s">
        <v>1457</v>
      </c>
      <c r="E2901" s="408" t="s">
        <v>460</v>
      </c>
      <c r="F2901" s="408"/>
      <c r="G2901" s="203" t="s">
        <v>28</v>
      </c>
      <c r="H2901" s="204">
        <v>2.778</v>
      </c>
      <c r="I2901" s="205">
        <v>153.69999999999999</v>
      </c>
      <c r="J2901" s="205">
        <v>426.97859999999997</v>
      </c>
    </row>
    <row r="2902" spans="1:10" customFormat="1" x14ac:dyDescent="0.2">
      <c r="A2902" s="206"/>
      <c r="B2902" s="206"/>
      <c r="C2902" s="206"/>
      <c r="D2902" s="206"/>
      <c r="E2902" s="206" t="s">
        <v>470</v>
      </c>
      <c r="F2902" s="207">
        <v>177.31</v>
      </c>
      <c r="G2902" s="206" t="s">
        <v>471</v>
      </c>
      <c r="H2902" s="207">
        <v>0</v>
      </c>
      <c r="I2902" s="206" t="s">
        <v>472</v>
      </c>
      <c r="J2902" s="207">
        <v>177.31</v>
      </c>
    </row>
    <row r="2903" spans="1:10" customFormat="1" ht="15" thickBot="1" x14ac:dyDescent="0.25">
      <c r="A2903" s="206"/>
      <c r="B2903" s="206"/>
      <c r="C2903" s="206"/>
      <c r="D2903" s="206"/>
      <c r="E2903" s="206" t="s">
        <v>473</v>
      </c>
      <c r="F2903" s="207">
        <v>161.59</v>
      </c>
      <c r="G2903" s="206"/>
      <c r="H2903" s="409" t="s">
        <v>474</v>
      </c>
      <c r="I2903" s="409"/>
      <c r="J2903" s="207">
        <v>848.04</v>
      </c>
    </row>
    <row r="2904" spans="1:10" customFormat="1" ht="0.95" customHeight="1" thickTop="1" x14ac:dyDescent="0.2">
      <c r="A2904" s="208"/>
      <c r="B2904" s="208"/>
      <c r="C2904" s="208"/>
      <c r="D2904" s="208"/>
      <c r="E2904" s="208"/>
      <c r="F2904" s="208"/>
      <c r="G2904" s="208"/>
      <c r="H2904" s="208"/>
      <c r="I2904" s="208"/>
      <c r="J2904" s="208"/>
    </row>
    <row r="2905" spans="1:10" customFormat="1" ht="18" customHeight="1" x14ac:dyDescent="0.2">
      <c r="A2905" s="143"/>
      <c r="B2905" s="144" t="s">
        <v>7</v>
      </c>
      <c r="C2905" s="143" t="s">
        <v>8</v>
      </c>
      <c r="D2905" s="143" t="s">
        <v>9</v>
      </c>
      <c r="E2905" s="410" t="s">
        <v>453</v>
      </c>
      <c r="F2905" s="410"/>
      <c r="G2905" s="145" t="s">
        <v>10</v>
      </c>
      <c r="H2905" s="144" t="s">
        <v>11</v>
      </c>
      <c r="I2905" s="144" t="s">
        <v>12</v>
      </c>
      <c r="J2905" s="144" t="s">
        <v>14</v>
      </c>
    </row>
    <row r="2906" spans="1:10" customFormat="1" ht="90.95" customHeight="1" x14ac:dyDescent="0.2">
      <c r="A2906" s="156" t="s">
        <v>454</v>
      </c>
      <c r="B2906" s="158" t="s">
        <v>673</v>
      </c>
      <c r="C2906" s="156" t="s">
        <v>22</v>
      </c>
      <c r="D2906" s="156" t="s">
        <v>674</v>
      </c>
      <c r="E2906" s="411" t="s">
        <v>587</v>
      </c>
      <c r="F2906" s="411"/>
      <c r="G2906" s="157" t="s">
        <v>30</v>
      </c>
      <c r="H2906" s="195">
        <v>1</v>
      </c>
      <c r="I2906" s="159">
        <v>750.93</v>
      </c>
      <c r="J2906" s="159">
        <v>750.93</v>
      </c>
    </row>
    <row r="2907" spans="1:10" customFormat="1" ht="26.1" customHeight="1" x14ac:dyDescent="0.2">
      <c r="A2907" s="196" t="s">
        <v>456</v>
      </c>
      <c r="B2907" s="197" t="s">
        <v>954</v>
      </c>
      <c r="C2907" s="196" t="s">
        <v>22</v>
      </c>
      <c r="D2907" s="196" t="s">
        <v>955</v>
      </c>
      <c r="E2907" s="412" t="s">
        <v>455</v>
      </c>
      <c r="F2907" s="412"/>
      <c r="G2907" s="198" t="s">
        <v>175</v>
      </c>
      <c r="H2907" s="199">
        <v>1.8444506000000001</v>
      </c>
      <c r="I2907" s="200">
        <v>32.24</v>
      </c>
      <c r="J2907" s="200">
        <v>59.46</v>
      </c>
    </row>
    <row r="2908" spans="1:10" customFormat="1" ht="24" customHeight="1" x14ac:dyDescent="0.2">
      <c r="A2908" s="196" t="s">
        <v>456</v>
      </c>
      <c r="B2908" s="197" t="s">
        <v>493</v>
      </c>
      <c r="C2908" s="196" t="s">
        <v>22</v>
      </c>
      <c r="D2908" s="196" t="s">
        <v>494</v>
      </c>
      <c r="E2908" s="412" t="s">
        <v>455</v>
      </c>
      <c r="F2908" s="412"/>
      <c r="G2908" s="198" t="s">
        <v>175</v>
      </c>
      <c r="H2908" s="199">
        <v>0.92222530000000003</v>
      </c>
      <c r="I2908" s="200">
        <v>24.6</v>
      </c>
      <c r="J2908" s="200">
        <v>22.68</v>
      </c>
    </row>
    <row r="2909" spans="1:10" customFormat="1" ht="78" customHeight="1" x14ac:dyDescent="0.2">
      <c r="A2909" s="201" t="s">
        <v>457</v>
      </c>
      <c r="B2909" s="202" t="s">
        <v>1460</v>
      </c>
      <c r="C2909" s="201" t="s">
        <v>22</v>
      </c>
      <c r="D2909" s="201" t="s">
        <v>1461</v>
      </c>
      <c r="E2909" s="408" t="s">
        <v>460</v>
      </c>
      <c r="F2909" s="408"/>
      <c r="G2909" s="203" t="s">
        <v>30</v>
      </c>
      <c r="H2909" s="204">
        <v>1</v>
      </c>
      <c r="I2909" s="205">
        <v>603.86</v>
      </c>
      <c r="J2909" s="205">
        <v>603.86</v>
      </c>
    </row>
    <row r="2910" spans="1:10" customFormat="1" ht="24" customHeight="1" x14ac:dyDescent="0.2">
      <c r="A2910" s="201" t="s">
        <v>457</v>
      </c>
      <c r="B2910" s="202" t="s">
        <v>958</v>
      </c>
      <c r="C2910" s="201" t="s">
        <v>22</v>
      </c>
      <c r="D2910" s="201" t="s">
        <v>959</v>
      </c>
      <c r="E2910" s="408" t="s">
        <v>460</v>
      </c>
      <c r="F2910" s="408"/>
      <c r="G2910" s="203" t="s">
        <v>28</v>
      </c>
      <c r="H2910" s="204">
        <v>0.8014</v>
      </c>
      <c r="I2910" s="205">
        <v>30.96</v>
      </c>
      <c r="J2910" s="205">
        <v>24.811343999999998</v>
      </c>
    </row>
    <row r="2911" spans="1:10" customFormat="1" ht="26.1" customHeight="1" x14ac:dyDescent="0.2">
      <c r="A2911" s="201" t="s">
        <v>457</v>
      </c>
      <c r="B2911" s="202" t="s">
        <v>956</v>
      </c>
      <c r="C2911" s="201" t="s">
        <v>22</v>
      </c>
      <c r="D2911" s="201" t="s">
        <v>957</v>
      </c>
      <c r="E2911" s="408" t="s">
        <v>460</v>
      </c>
      <c r="F2911" s="408"/>
      <c r="G2911" s="203" t="s">
        <v>28</v>
      </c>
      <c r="H2911" s="204">
        <v>0.22</v>
      </c>
      <c r="I2911" s="205">
        <v>26</v>
      </c>
      <c r="J2911" s="205">
        <v>5.72</v>
      </c>
    </row>
    <row r="2912" spans="1:10" customFormat="1" ht="39" customHeight="1" x14ac:dyDescent="0.2">
      <c r="A2912" s="201" t="s">
        <v>457</v>
      </c>
      <c r="B2912" s="202" t="s">
        <v>1462</v>
      </c>
      <c r="C2912" s="201" t="s">
        <v>22</v>
      </c>
      <c r="D2912" s="201" t="s">
        <v>1463</v>
      </c>
      <c r="E2912" s="408" t="s">
        <v>460</v>
      </c>
      <c r="F2912" s="408"/>
      <c r="G2912" s="203" t="s">
        <v>29</v>
      </c>
      <c r="H2912" s="204">
        <v>1.7258</v>
      </c>
      <c r="I2912" s="205">
        <v>8.5</v>
      </c>
      <c r="J2912" s="205">
        <v>14.6693</v>
      </c>
    </row>
    <row r="2913" spans="1:10" customFormat="1" ht="51.95" customHeight="1" x14ac:dyDescent="0.2">
      <c r="A2913" s="201" t="s">
        <v>457</v>
      </c>
      <c r="B2913" s="202" t="s">
        <v>1458</v>
      </c>
      <c r="C2913" s="201" t="s">
        <v>22</v>
      </c>
      <c r="D2913" s="201" t="s">
        <v>1459</v>
      </c>
      <c r="E2913" s="408" t="s">
        <v>460</v>
      </c>
      <c r="F2913" s="408"/>
      <c r="G2913" s="203" t="s">
        <v>29</v>
      </c>
      <c r="H2913" s="204">
        <v>3.44</v>
      </c>
      <c r="I2913" s="205">
        <v>5.74</v>
      </c>
      <c r="J2913" s="205">
        <v>19.7456</v>
      </c>
    </row>
    <row r="2914" spans="1:10" customFormat="1" x14ac:dyDescent="0.2">
      <c r="A2914" s="206"/>
      <c r="B2914" s="206"/>
      <c r="C2914" s="206"/>
      <c r="D2914" s="206"/>
      <c r="E2914" s="206" t="s">
        <v>470</v>
      </c>
      <c r="F2914" s="207">
        <v>59.97</v>
      </c>
      <c r="G2914" s="206" t="s">
        <v>471</v>
      </c>
      <c r="H2914" s="207">
        <v>0</v>
      </c>
      <c r="I2914" s="206" t="s">
        <v>472</v>
      </c>
      <c r="J2914" s="207">
        <v>59.97</v>
      </c>
    </row>
    <row r="2915" spans="1:10" customFormat="1" ht="15" thickBot="1" x14ac:dyDescent="0.25">
      <c r="A2915" s="206"/>
      <c r="B2915" s="206"/>
      <c r="C2915" s="206"/>
      <c r="D2915" s="206"/>
      <c r="E2915" s="206" t="s">
        <v>473</v>
      </c>
      <c r="F2915" s="207">
        <v>176.76</v>
      </c>
      <c r="G2915" s="206"/>
      <c r="H2915" s="409" t="s">
        <v>474</v>
      </c>
      <c r="I2915" s="409"/>
      <c r="J2915" s="207">
        <v>927.69</v>
      </c>
    </row>
    <row r="2916" spans="1:10" customFormat="1" ht="0.95" customHeight="1" thickTop="1" x14ac:dyDescent="0.2">
      <c r="A2916" s="208"/>
      <c r="B2916" s="208"/>
      <c r="C2916" s="208"/>
      <c r="D2916" s="208"/>
      <c r="E2916" s="208"/>
      <c r="F2916" s="208"/>
      <c r="G2916" s="208"/>
      <c r="H2916" s="208"/>
      <c r="I2916" s="208"/>
      <c r="J2916" s="208"/>
    </row>
    <row r="2917" spans="1:10" customFormat="1" ht="18" customHeight="1" x14ac:dyDescent="0.2">
      <c r="A2917" s="143"/>
      <c r="B2917" s="144" t="s">
        <v>7</v>
      </c>
      <c r="C2917" s="143" t="s">
        <v>8</v>
      </c>
      <c r="D2917" s="143" t="s">
        <v>9</v>
      </c>
      <c r="E2917" s="410" t="s">
        <v>453</v>
      </c>
      <c r="F2917" s="410"/>
      <c r="G2917" s="145" t="s">
        <v>10</v>
      </c>
      <c r="H2917" s="144" t="s">
        <v>11</v>
      </c>
      <c r="I2917" s="144" t="s">
        <v>12</v>
      </c>
      <c r="J2917" s="144" t="s">
        <v>14</v>
      </c>
    </row>
    <row r="2918" spans="1:10" customFormat="1" ht="51.95" customHeight="1" x14ac:dyDescent="0.2">
      <c r="A2918" s="156" t="s">
        <v>454</v>
      </c>
      <c r="B2918" s="158" t="s">
        <v>666</v>
      </c>
      <c r="C2918" s="156" t="s">
        <v>22</v>
      </c>
      <c r="D2918" s="156" t="s">
        <v>667</v>
      </c>
      <c r="E2918" s="411" t="s">
        <v>514</v>
      </c>
      <c r="F2918" s="411"/>
      <c r="G2918" s="157" t="s">
        <v>28</v>
      </c>
      <c r="H2918" s="195">
        <v>1</v>
      </c>
      <c r="I2918" s="159">
        <v>11.39</v>
      </c>
      <c r="J2918" s="159">
        <v>11.39</v>
      </c>
    </row>
    <row r="2919" spans="1:10" customFormat="1" ht="26.1" customHeight="1" x14ac:dyDescent="0.2">
      <c r="A2919" s="196" t="s">
        <v>456</v>
      </c>
      <c r="B2919" s="197" t="s">
        <v>708</v>
      </c>
      <c r="C2919" s="196" t="s">
        <v>22</v>
      </c>
      <c r="D2919" s="196" t="s">
        <v>709</v>
      </c>
      <c r="E2919" s="412" t="s">
        <v>455</v>
      </c>
      <c r="F2919" s="412"/>
      <c r="G2919" s="198" t="s">
        <v>175</v>
      </c>
      <c r="H2919" s="199">
        <v>0.127</v>
      </c>
      <c r="I2919" s="200">
        <v>25.61</v>
      </c>
      <c r="J2919" s="200">
        <v>3.25</v>
      </c>
    </row>
    <row r="2920" spans="1:10" customFormat="1" ht="26.1" customHeight="1" x14ac:dyDescent="0.2">
      <c r="A2920" s="196" t="s">
        <v>456</v>
      </c>
      <c r="B2920" s="197" t="s">
        <v>710</v>
      </c>
      <c r="C2920" s="196" t="s">
        <v>22</v>
      </c>
      <c r="D2920" s="196" t="s">
        <v>711</v>
      </c>
      <c r="E2920" s="412" t="s">
        <v>455</v>
      </c>
      <c r="F2920" s="412"/>
      <c r="G2920" s="198" t="s">
        <v>175</v>
      </c>
      <c r="H2920" s="199">
        <v>0.127</v>
      </c>
      <c r="I2920" s="200">
        <v>33.72</v>
      </c>
      <c r="J2920" s="200">
        <v>4.28</v>
      </c>
    </row>
    <row r="2921" spans="1:10" customFormat="1" ht="24" customHeight="1" x14ac:dyDescent="0.2">
      <c r="A2921" s="201" t="s">
        <v>457</v>
      </c>
      <c r="B2921" s="202" t="s">
        <v>720</v>
      </c>
      <c r="C2921" s="201" t="s">
        <v>22</v>
      </c>
      <c r="D2921" s="201" t="s">
        <v>721</v>
      </c>
      <c r="E2921" s="408" t="s">
        <v>460</v>
      </c>
      <c r="F2921" s="408"/>
      <c r="G2921" s="203" t="s">
        <v>28</v>
      </c>
      <c r="H2921" s="204">
        <v>7.1000000000000004E-3</v>
      </c>
      <c r="I2921" s="205">
        <v>1.62</v>
      </c>
      <c r="J2921" s="205">
        <v>1.1502E-2</v>
      </c>
    </row>
    <row r="2922" spans="1:10" customFormat="1" ht="24" customHeight="1" x14ac:dyDescent="0.2">
      <c r="A2922" s="201" t="s">
        <v>457</v>
      </c>
      <c r="B2922" s="202" t="s">
        <v>979</v>
      </c>
      <c r="C2922" s="201" t="s">
        <v>22</v>
      </c>
      <c r="D2922" s="201" t="s">
        <v>980</v>
      </c>
      <c r="E2922" s="408" t="s">
        <v>460</v>
      </c>
      <c r="F2922" s="408"/>
      <c r="G2922" s="203" t="s">
        <v>28</v>
      </c>
      <c r="H2922" s="204">
        <v>9.9000000000000008E-3</v>
      </c>
      <c r="I2922" s="205">
        <v>61.55</v>
      </c>
      <c r="J2922" s="205">
        <v>0.60934500000000003</v>
      </c>
    </row>
    <row r="2923" spans="1:10" customFormat="1" ht="26.1" customHeight="1" x14ac:dyDescent="0.2">
      <c r="A2923" s="201" t="s">
        <v>457</v>
      </c>
      <c r="B2923" s="202" t="s">
        <v>1464</v>
      </c>
      <c r="C2923" s="201" t="s">
        <v>22</v>
      </c>
      <c r="D2923" s="201" t="s">
        <v>1465</v>
      </c>
      <c r="E2923" s="408" t="s">
        <v>460</v>
      </c>
      <c r="F2923" s="408"/>
      <c r="G2923" s="203" t="s">
        <v>28</v>
      </c>
      <c r="H2923" s="204">
        <v>1</v>
      </c>
      <c r="I2923" s="205">
        <v>2.21</v>
      </c>
      <c r="J2923" s="205">
        <v>2.21</v>
      </c>
    </row>
    <row r="2924" spans="1:10" customFormat="1" ht="26.1" customHeight="1" x14ac:dyDescent="0.2">
      <c r="A2924" s="201" t="s">
        <v>457</v>
      </c>
      <c r="B2924" s="202" t="s">
        <v>714</v>
      </c>
      <c r="C2924" s="201" t="s">
        <v>22</v>
      </c>
      <c r="D2924" s="201" t="s">
        <v>715</v>
      </c>
      <c r="E2924" s="408" t="s">
        <v>460</v>
      </c>
      <c r="F2924" s="408"/>
      <c r="G2924" s="203" t="s">
        <v>28</v>
      </c>
      <c r="H2924" s="204">
        <v>1.4999999999999999E-2</v>
      </c>
      <c r="I2924" s="205">
        <v>69.739999999999995</v>
      </c>
      <c r="J2924" s="205">
        <v>1.0461</v>
      </c>
    </row>
    <row r="2925" spans="1:10" customFormat="1" x14ac:dyDescent="0.2">
      <c r="A2925" s="206"/>
      <c r="B2925" s="206"/>
      <c r="C2925" s="206"/>
      <c r="D2925" s="206"/>
      <c r="E2925" s="206" t="s">
        <v>470</v>
      </c>
      <c r="F2925" s="207">
        <v>5.55</v>
      </c>
      <c r="G2925" s="206" t="s">
        <v>471</v>
      </c>
      <c r="H2925" s="207">
        <v>0</v>
      </c>
      <c r="I2925" s="206" t="s">
        <v>472</v>
      </c>
      <c r="J2925" s="207">
        <v>5.55</v>
      </c>
    </row>
    <row r="2926" spans="1:10" customFormat="1" ht="15" thickBot="1" x14ac:dyDescent="0.25">
      <c r="A2926" s="206"/>
      <c r="B2926" s="206"/>
      <c r="C2926" s="206"/>
      <c r="D2926" s="206"/>
      <c r="E2926" s="206" t="s">
        <v>473</v>
      </c>
      <c r="F2926" s="207">
        <v>2.68</v>
      </c>
      <c r="G2926" s="206"/>
      <c r="H2926" s="409" t="s">
        <v>474</v>
      </c>
      <c r="I2926" s="409"/>
      <c r="J2926" s="207">
        <v>14.07</v>
      </c>
    </row>
    <row r="2927" spans="1:10" customFormat="1" ht="0.95" customHeight="1" thickTop="1" x14ac:dyDescent="0.2">
      <c r="A2927" s="208"/>
      <c r="B2927" s="208"/>
      <c r="C2927" s="208"/>
      <c r="D2927" s="208"/>
      <c r="E2927" s="208"/>
      <c r="F2927" s="208"/>
      <c r="G2927" s="208"/>
      <c r="H2927" s="208"/>
      <c r="I2927" s="208"/>
      <c r="J2927" s="208"/>
    </row>
    <row r="2928" spans="1:10" customFormat="1" ht="18" customHeight="1" x14ac:dyDescent="0.2">
      <c r="A2928" s="143"/>
      <c r="B2928" s="144" t="s">
        <v>7</v>
      </c>
      <c r="C2928" s="143" t="s">
        <v>8</v>
      </c>
      <c r="D2928" s="143" t="s">
        <v>9</v>
      </c>
      <c r="E2928" s="410" t="s">
        <v>453</v>
      </c>
      <c r="F2928" s="410"/>
      <c r="G2928" s="145" t="s">
        <v>10</v>
      </c>
      <c r="H2928" s="144" t="s">
        <v>11</v>
      </c>
      <c r="I2928" s="144" t="s">
        <v>12</v>
      </c>
      <c r="J2928" s="144" t="s">
        <v>14</v>
      </c>
    </row>
    <row r="2929" spans="1:10" customFormat="1" ht="39" customHeight="1" x14ac:dyDescent="0.2">
      <c r="A2929" s="156" t="s">
        <v>454</v>
      </c>
      <c r="B2929" s="158" t="s">
        <v>1466</v>
      </c>
      <c r="C2929" s="156" t="s">
        <v>22</v>
      </c>
      <c r="D2929" s="156" t="s">
        <v>1467</v>
      </c>
      <c r="E2929" s="411" t="s">
        <v>705</v>
      </c>
      <c r="F2929" s="411"/>
      <c r="G2929" s="157" t="s">
        <v>28</v>
      </c>
      <c r="H2929" s="195">
        <v>1</v>
      </c>
      <c r="I2929" s="159">
        <v>17.37</v>
      </c>
      <c r="J2929" s="159">
        <v>17.37</v>
      </c>
    </row>
    <row r="2930" spans="1:10" customFormat="1" ht="26.1" customHeight="1" x14ac:dyDescent="0.2">
      <c r="A2930" s="196" t="s">
        <v>456</v>
      </c>
      <c r="B2930" s="197" t="s">
        <v>708</v>
      </c>
      <c r="C2930" s="196" t="s">
        <v>22</v>
      </c>
      <c r="D2930" s="196" t="s">
        <v>709</v>
      </c>
      <c r="E2930" s="412" t="s">
        <v>455</v>
      </c>
      <c r="F2930" s="412"/>
      <c r="G2930" s="198" t="s">
        <v>175</v>
      </c>
      <c r="H2930" s="199">
        <v>0.1416</v>
      </c>
      <c r="I2930" s="200">
        <v>25.61</v>
      </c>
      <c r="J2930" s="200">
        <v>3.62</v>
      </c>
    </row>
    <row r="2931" spans="1:10" customFormat="1" ht="26.1" customHeight="1" x14ac:dyDescent="0.2">
      <c r="A2931" s="196" t="s">
        <v>456</v>
      </c>
      <c r="B2931" s="197" t="s">
        <v>710</v>
      </c>
      <c r="C2931" s="196" t="s">
        <v>22</v>
      </c>
      <c r="D2931" s="196" t="s">
        <v>711</v>
      </c>
      <c r="E2931" s="412" t="s">
        <v>455</v>
      </c>
      <c r="F2931" s="412"/>
      <c r="G2931" s="198" t="s">
        <v>175</v>
      </c>
      <c r="H2931" s="199">
        <v>0.1416</v>
      </c>
      <c r="I2931" s="200">
        <v>33.72</v>
      </c>
      <c r="J2931" s="200">
        <v>4.7699999999999996</v>
      </c>
    </row>
    <row r="2932" spans="1:10" customFormat="1" ht="26.1" customHeight="1" x14ac:dyDescent="0.2">
      <c r="A2932" s="201" t="s">
        <v>457</v>
      </c>
      <c r="B2932" s="202" t="s">
        <v>1468</v>
      </c>
      <c r="C2932" s="201" t="s">
        <v>22</v>
      </c>
      <c r="D2932" s="201" t="s">
        <v>1469</v>
      </c>
      <c r="E2932" s="408" t="s">
        <v>460</v>
      </c>
      <c r="F2932" s="408"/>
      <c r="G2932" s="203" t="s">
        <v>28</v>
      </c>
      <c r="H2932" s="204">
        <v>1</v>
      </c>
      <c r="I2932" s="205">
        <v>8.09</v>
      </c>
      <c r="J2932" s="205">
        <v>8.09</v>
      </c>
    </row>
    <row r="2933" spans="1:10" customFormat="1" ht="24" customHeight="1" x14ac:dyDescent="0.2">
      <c r="A2933" s="201" t="s">
        <v>457</v>
      </c>
      <c r="B2933" s="202" t="s">
        <v>979</v>
      </c>
      <c r="C2933" s="201" t="s">
        <v>22</v>
      </c>
      <c r="D2933" s="201" t="s">
        <v>980</v>
      </c>
      <c r="E2933" s="408" t="s">
        <v>460</v>
      </c>
      <c r="F2933" s="408"/>
      <c r="G2933" s="203" t="s">
        <v>28</v>
      </c>
      <c r="H2933" s="204">
        <v>5.8999999999999999E-3</v>
      </c>
      <c r="I2933" s="205">
        <v>61.55</v>
      </c>
      <c r="J2933" s="205">
        <v>0.363145</v>
      </c>
    </row>
    <row r="2934" spans="1:10" customFormat="1" ht="24" customHeight="1" x14ac:dyDescent="0.2">
      <c r="A2934" s="201" t="s">
        <v>457</v>
      </c>
      <c r="B2934" s="202" t="s">
        <v>720</v>
      </c>
      <c r="C2934" s="201" t="s">
        <v>22</v>
      </c>
      <c r="D2934" s="201" t="s">
        <v>721</v>
      </c>
      <c r="E2934" s="408" t="s">
        <v>460</v>
      </c>
      <c r="F2934" s="408"/>
      <c r="G2934" s="203" t="s">
        <v>28</v>
      </c>
      <c r="H2934" s="204">
        <v>3.3799999999999997E-2</v>
      </c>
      <c r="I2934" s="205">
        <v>1.62</v>
      </c>
      <c r="J2934" s="205">
        <v>5.4755999999999999E-2</v>
      </c>
    </row>
    <row r="2935" spans="1:10" customFormat="1" ht="26.1" customHeight="1" x14ac:dyDescent="0.2">
      <c r="A2935" s="201" t="s">
        <v>457</v>
      </c>
      <c r="B2935" s="202" t="s">
        <v>714</v>
      </c>
      <c r="C2935" s="201" t="s">
        <v>22</v>
      </c>
      <c r="D2935" s="201" t="s">
        <v>715</v>
      </c>
      <c r="E2935" s="408" t="s">
        <v>460</v>
      </c>
      <c r="F2935" s="408"/>
      <c r="G2935" s="203" t="s">
        <v>28</v>
      </c>
      <c r="H2935" s="204">
        <v>7.0000000000000001E-3</v>
      </c>
      <c r="I2935" s="205">
        <v>69.739999999999995</v>
      </c>
      <c r="J2935" s="205">
        <v>0.48818</v>
      </c>
    </row>
    <row r="2936" spans="1:10" customFormat="1" x14ac:dyDescent="0.2">
      <c r="A2936" s="206"/>
      <c r="B2936" s="206"/>
      <c r="C2936" s="206"/>
      <c r="D2936" s="206"/>
      <c r="E2936" s="206" t="s">
        <v>470</v>
      </c>
      <c r="F2936" s="207">
        <v>6.2</v>
      </c>
      <c r="G2936" s="206" t="s">
        <v>471</v>
      </c>
      <c r="H2936" s="207">
        <v>0</v>
      </c>
      <c r="I2936" s="206" t="s">
        <v>472</v>
      </c>
      <c r="J2936" s="207">
        <v>6.2</v>
      </c>
    </row>
    <row r="2937" spans="1:10" customFormat="1" ht="15" thickBot="1" x14ac:dyDescent="0.25">
      <c r="A2937" s="206"/>
      <c r="B2937" s="206"/>
      <c r="C2937" s="206"/>
      <c r="D2937" s="206"/>
      <c r="E2937" s="206" t="s">
        <v>473</v>
      </c>
      <c r="F2937" s="207">
        <v>4.08</v>
      </c>
      <c r="G2937" s="206"/>
      <c r="H2937" s="409" t="s">
        <v>474</v>
      </c>
      <c r="I2937" s="409"/>
      <c r="J2937" s="207">
        <v>21.45</v>
      </c>
    </row>
    <row r="2938" spans="1:10" customFormat="1" ht="0.95" customHeight="1" thickTop="1" x14ac:dyDescent="0.2">
      <c r="A2938" s="208"/>
      <c r="B2938" s="208"/>
      <c r="C2938" s="208"/>
      <c r="D2938" s="208"/>
      <c r="E2938" s="208"/>
      <c r="F2938" s="208"/>
      <c r="G2938" s="208"/>
      <c r="H2938" s="208"/>
      <c r="I2938" s="208"/>
      <c r="J2938" s="208"/>
    </row>
    <row r="2939" spans="1:10" customFormat="1" ht="18" customHeight="1" x14ac:dyDescent="0.2">
      <c r="A2939" s="143"/>
      <c r="B2939" s="144" t="s">
        <v>7</v>
      </c>
      <c r="C2939" s="143" t="s">
        <v>8</v>
      </c>
      <c r="D2939" s="143" t="s">
        <v>9</v>
      </c>
      <c r="E2939" s="410" t="s">
        <v>453</v>
      </c>
      <c r="F2939" s="410"/>
      <c r="G2939" s="145" t="s">
        <v>10</v>
      </c>
      <c r="H2939" s="144" t="s">
        <v>11</v>
      </c>
      <c r="I2939" s="144" t="s">
        <v>12</v>
      </c>
      <c r="J2939" s="144" t="s">
        <v>14</v>
      </c>
    </row>
    <row r="2940" spans="1:10" customFormat="1" ht="51.95" customHeight="1" x14ac:dyDescent="0.2">
      <c r="A2940" s="156" t="s">
        <v>454</v>
      </c>
      <c r="B2940" s="158" t="s">
        <v>97</v>
      </c>
      <c r="C2940" s="156" t="s">
        <v>22</v>
      </c>
      <c r="D2940" s="156" t="s">
        <v>98</v>
      </c>
      <c r="E2940" s="411" t="s">
        <v>514</v>
      </c>
      <c r="F2940" s="411"/>
      <c r="G2940" s="157" t="s">
        <v>28</v>
      </c>
      <c r="H2940" s="195">
        <v>1</v>
      </c>
      <c r="I2940" s="159">
        <v>11.17</v>
      </c>
      <c r="J2940" s="159">
        <v>11.17</v>
      </c>
    </row>
    <row r="2941" spans="1:10" customFormat="1" ht="26.1" customHeight="1" x14ac:dyDescent="0.2">
      <c r="A2941" s="196" t="s">
        <v>456</v>
      </c>
      <c r="B2941" s="197" t="s">
        <v>710</v>
      </c>
      <c r="C2941" s="196" t="s">
        <v>22</v>
      </c>
      <c r="D2941" s="196" t="s">
        <v>711</v>
      </c>
      <c r="E2941" s="412" t="s">
        <v>455</v>
      </c>
      <c r="F2941" s="412"/>
      <c r="G2941" s="198" t="s">
        <v>175</v>
      </c>
      <c r="H2941" s="199">
        <v>0.127</v>
      </c>
      <c r="I2941" s="200">
        <v>33.72</v>
      </c>
      <c r="J2941" s="200">
        <v>4.28</v>
      </c>
    </row>
    <row r="2942" spans="1:10" customFormat="1" ht="26.1" customHeight="1" x14ac:dyDescent="0.2">
      <c r="A2942" s="196" t="s">
        <v>456</v>
      </c>
      <c r="B2942" s="197" t="s">
        <v>708</v>
      </c>
      <c r="C2942" s="196" t="s">
        <v>22</v>
      </c>
      <c r="D2942" s="196" t="s">
        <v>709</v>
      </c>
      <c r="E2942" s="412" t="s">
        <v>455</v>
      </c>
      <c r="F2942" s="412"/>
      <c r="G2942" s="198" t="s">
        <v>175</v>
      </c>
      <c r="H2942" s="199">
        <v>0.127</v>
      </c>
      <c r="I2942" s="200">
        <v>25.61</v>
      </c>
      <c r="J2942" s="200">
        <v>3.25</v>
      </c>
    </row>
    <row r="2943" spans="1:10" customFormat="1" ht="24" customHeight="1" x14ac:dyDescent="0.2">
      <c r="A2943" s="201" t="s">
        <v>457</v>
      </c>
      <c r="B2943" s="202" t="s">
        <v>979</v>
      </c>
      <c r="C2943" s="201" t="s">
        <v>22</v>
      </c>
      <c r="D2943" s="201" t="s">
        <v>980</v>
      </c>
      <c r="E2943" s="408" t="s">
        <v>460</v>
      </c>
      <c r="F2943" s="408"/>
      <c r="G2943" s="203" t="s">
        <v>28</v>
      </c>
      <c r="H2943" s="204">
        <v>9.9000000000000008E-3</v>
      </c>
      <c r="I2943" s="205">
        <v>61.55</v>
      </c>
      <c r="J2943" s="205">
        <v>0.60934500000000003</v>
      </c>
    </row>
    <row r="2944" spans="1:10" customFormat="1" ht="26.1" customHeight="1" x14ac:dyDescent="0.2">
      <c r="A2944" s="201" t="s">
        <v>457</v>
      </c>
      <c r="B2944" s="202" t="s">
        <v>714</v>
      </c>
      <c r="C2944" s="201" t="s">
        <v>22</v>
      </c>
      <c r="D2944" s="201" t="s">
        <v>715</v>
      </c>
      <c r="E2944" s="408" t="s">
        <v>460</v>
      </c>
      <c r="F2944" s="408"/>
      <c r="G2944" s="203" t="s">
        <v>28</v>
      </c>
      <c r="H2944" s="204">
        <v>1.4999999999999999E-2</v>
      </c>
      <c r="I2944" s="205">
        <v>69.739999999999995</v>
      </c>
      <c r="J2944" s="205">
        <v>1.0461</v>
      </c>
    </row>
    <row r="2945" spans="1:10" customFormat="1" ht="26.1" customHeight="1" x14ac:dyDescent="0.2">
      <c r="A2945" s="201" t="s">
        <v>457</v>
      </c>
      <c r="B2945" s="202" t="s">
        <v>1007</v>
      </c>
      <c r="C2945" s="201" t="s">
        <v>22</v>
      </c>
      <c r="D2945" s="201" t="s">
        <v>1008</v>
      </c>
      <c r="E2945" s="408" t="s">
        <v>460</v>
      </c>
      <c r="F2945" s="408"/>
      <c r="G2945" s="203" t="s">
        <v>28</v>
      </c>
      <c r="H2945" s="204">
        <v>1</v>
      </c>
      <c r="I2945" s="205">
        <v>1.99</v>
      </c>
      <c r="J2945" s="205">
        <v>1.99</v>
      </c>
    </row>
    <row r="2946" spans="1:10" customFormat="1" ht="24" customHeight="1" x14ac:dyDescent="0.2">
      <c r="A2946" s="201" t="s">
        <v>457</v>
      </c>
      <c r="B2946" s="202" t="s">
        <v>720</v>
      </c>
      <c r="C2946" s="201" t="s">
        <v>22</v>
      </c>
      <c r="D2946" s="201" t="s">
        <v>721</v>
      </c>
      <c r="E2946" s="408" t="s">
        <v>460</v>
      </c>
      <c r="F2946" s="408"/>
      <c r="G2946" s="203" t="s">
        <v>28</v>
      </c>
      <c r="H2946" s="204">
        <v>7.1000000000000004E-3</v>
      </c>
      <c r="I2946" s="205">
        <v>1.62</v>
      </c>
      <c r="J2946" s="205">
        <v>1.1502E-2</v>
      </c>
    </row>
    <row r="2947" spans="1:10" customFormat="1" x14ac:dyDescent="0.2">
      <c r="A2947" s="206"/>
      <c r="B2947" s="206"/>
      <c r="C2947" s="206"/>
      <c r="D2947" s="206"/>
      <c r="E2947" s="206" t="s">
        <v>470</v>
      </c>
      <c r="F2947" s="207">
        <v>5.55</v>
      </c>
      <c r="G2947" s="206" t="s">
        <v>471</v>
      </c>
      <c r="H2947" s="207">
        <v>0</v>
      </c>
      <c r="I2947" s="206" t="s">
        <v>472</v>
      </c>
      <c r="J2947" s="207">
        <v>5.55</v>
      </c>
    </row>
    <row r="2948" spans="1:10" customFormat="1" ht="15" thickBot="1" x14ac:dyDescent="0.25">
      <c r="A2948" s="206"/>
      <c r="B2948" s="206"/>
      <c r="C2948" s="206"/>
      <c r="D2948" s="206"/>
      <c r="E2948" s="206" t="s">
        <v>473</v>
      </c>
      <c r="F2948" s="207">
        <v>2.62</v>
      </c>
      <c r="G2948" s="206"/>
      <c r="H2948" s="409" t="s">
        <v>474</v>
      </c>
      <c r="I2948" s="409"/>
      <c r="J2948" s="207">
        <v>13.79</v>
      </c>
    </row>
    <row r="2949" spans="1:10" customFormat="1" ht="0.95" customHeight="1" thickTop="1" x14ac:dyDescent="0.2">
      <c r="A2949" s="208"/>
      <c r="B2949" s="208"/>
      <c r="C2949" s="208"/>
      <c r="D2949" s="208"/>
      <c r="E2949" s="208"/>
      <c r="F2949" s="208"/>
      <c r="G2949" s="208"/>
      <c r="H2949" s="208"/>
      <c r="I2949" s="208"/>
      <c r="J2949" s="208"/>
    </row>
    <row r="2950" spans="1:10" customFormat="1" ht="18" customHeight="1" x14ac:dyDescent="0.2">
      <c r="A2950" s="143"/>
      <c r="B2950" s="144" t="s">
        <v>7</v>
      </c>
      <c r="C2950" s="143" t="s">
        <v>8</v>
      </c>
      <c r="D2950" s="143" t="s">
        <v>9</v>
      </c>
      <c r="E2950" s="410" t="s">
        <v>453</v>
      </c>
      <c r="F2950" s="410"/>
      <c r="G2950" s="145" t="s">
        <v>10</v>
      </c>
      <c r="H2950" s="144" t="s">
        <v>11</v>
      </c>
      <c r="I2950" s="144" t="s">
        <v>12</v>
      </c>
      <c r="J2950" s="144" t="s">
        <v>14</v>
      </c>
    </row>
    <row r="2951" spans="1:10" customFormat="1" ht="51.95" customHeight="1" x14ac:dyDescent="0.2">
      <c r="A2951" s="156" t="s">
        <v>454</v>
      </c>
      <c r="B2951" s="158" t="s">
        <v>364</v>
      </c>
      <c r="C2951" s="156" t="s">
        <v>22</v>
      </c>
      <c r="D2951" s="156" t="s">
        <v>260</v>
      </c>
      <c r="E2951" s="411" t="s">
        <v>514</v>
      </c>
      <c r="F2951" s="411"/>
      <c r="G2951" s="157" t="s">
        <v>28</v>
      </c>
      <c r="H2951" s="195">
        <v>1</v>
      </c>
      <c r="I2951" s="159">
        <v>15.71</v>
      </c>
      <c r="J2951" s="159">
        <v>15.71</v>
      </c>
    </row>
    <row r="2952" spans="1:10" customFormat="1" ht="26.1" customHeight="1" x14ac:dyDescent="0.2">
      <c r="A2952" s="196" t="s">
        <v>456</v>
      </c>
      <c r="B2952" s="197" t="s">
        <v>708</v>
      </c>
      <c r="C2952" s="196" t="s">
        <v>22</v>
      </c>
      <c r="D2952" s="196" t="s">
        <v>709</v>
      </c>
      <c r="E2952" s="412" t="s">
        <v>455</v>
      </c>
      <c r="F2952" s="412"/>
      <c r="G2952" s="198" t="s">
        <v>175</v>
      </c>
      <c r="H2952" s="199">
        <v>0.13789999999999999</v>
      </c>
      <c r="I2952" s="200">
        <v>25.61</v>
      </c>
      <c r="J2952" s="200">
        <v>3.53</v>
      </c>
    </row>
    <row r="2953" spans="1:10" customFormat="1" ht="26.1" customHeight="1" x14ac:dyDescent="0.2">
      <c r="A2953" s="196" t="s">
        <v>456</v>
      </c>
      <c r="B2953" s="197" t="s">
        <v>710</v>
      </c>
      <c r="C2953" s="196" t="s">
        <v>22</v>
      </c>
      <c r="D2953" s="196" t="s">
        <v>711</v>
      </c>
      <c r="E2953" s="412" t="s">
        <v>455</v>
      </c>
      <c r="F2953" s="412"/>
      <c r="G2953" s="198" t="s">
        <v>175</v>
      </c>
      <c r="H2953" s="199">
        <v>0.13789999999999999</v>
      </c>
      <c r="I2953" s="200">
        <v>33.72</v>
      </c>
      <c r="J2953" s="200">
        <v>4.6399999999999997</v>
      </c>
    </row>
    <row r="2954" spans="1:10" customFormat="1" ht="26.1" customHeight="1" x14ac:dyDescent="0.2">
      <c r="A2954" s="201" t="s">
        <v>457</v>
      </c>
      <c r="B2954" s="202" t="s">
        <v>1003</v>
      </c>
      <c r="C2954" s="201" t="s">
        <v>22</v>
      </c>
      <c r="D2954" s="201" t="s">
        <v>1004</v>
      </c>
      <c r="E2954" s="408" t="s">
        <v>460</v>
      </c>
      <c r="F2954" s="408"/>
      <c r="G2954" s="203" t="s">
        <v>28</v>
      </c>
      <c r="H2954" s="204">
        <v>1</v>
      </c>
      <c r="I2954" s="205">
        <v>2.89</v>
      </c>
      <c r="J2954" s="205">
        <v>2.89</v>
      </c>
    </row>
    <row r="2955" spans="1:10" customFormat="1" ht="26.1" customHeight="1" x14ac:dyDescent="0.2">
      <c r="A2955" s="201" t="s">
        <v>457</v>
      </c>
      <c r="B2955" s="202" t="s">
        <v>1001</v>
      </c>
      <c r="C2955" s="201" t="s">
        <v>22</v>
      </c>
      <c r="D2955" s="201" t="s">
        <v>1002</v>
      </c>
      <c r="E2955" s="408" t="s">
        <v>460</v>
      </c>
      <c r="F2955" s="408"/>
      <c r="G2955" s="203" t="s">
        <v>28</v>
      </c>
      <c r="H2955" s="204">
        <v>2</v>
      </c>
      <c r="I2955" s="205">
        <v>1.69</v>
      </c>
      <c r="J2955" s="205">
        <v>3.38</v>
      </c>
    </row>
    <row r="2956" spans="1:10" customFormat="1" ht="39" customHeight="1" x14ac:dyDescent="0.2">
      <c r="A2956" s="201" t="s">
        <v>457</v>
      </c>
      <c r="B2956" s="202" t="s">
        <v>995</v>
      </c>
      <c r="C2956" s="201" t="s">
        <v>22</v>
      </c>
      <c r="D2956" s="201" t="s">
        <v>996</v>
      </c>
      <c r="E2956" s="408" t="s">
        <v>460</v>
      </c>
      <c r="F2956" s="408"/>
      <c r="G2956" s="203" t="s">
        <v>28</v>
      </c>
      <c r="H2956" s="204">
        <v>0.05</v>
      </c>
      <c r="I2956" s="205">
        <v>25.4</v>
      </c>
      <c r="J2956" s="205">
        <v>1.27</v>
      </c>
    </row>
    <row r="2957" spans="1:10" customFormat="1" x14ac:dyDescent="0.2">
      <c r="A2957" s="206"/>
      <c r="B2957" s="206"/>
      <c r="C2957" s="206"/>
      <c r="D2957" s="206"/>
      <c r="E2957" s="206" t="s">
        <v>470</v>
      </c>
      <c r="F2957" s="207">
        <v>6.04</v>
      </c>
      <c r="G2957" s="206" t="s">
        <v>471</v>
      </c>
      <c r="H2957" s="207">
        <v>0</v>
      </c>
      <c r="I2957" s="206" t="s">
        <v>472</v>
      </c>
      <c r="J2957" s="207">
        <v>6.04</v>
      </c>
    </row>
    <row r="2958" spans="1:10" customFormat="1" ht="15" thickBot="1" x14ac:dyDescent="0.25">
      <c r="A2958" s="206"/>
      <c r="B2958" s="206"/>
      <c r="C2958" s="206"/>
      <c r="D2958" s="206"/>
      <c r="E2958" s="206" t="s">
        <v>473</v>
      </c>
      <c r="F2958" s="207">
        <v>3.69</v>
      </c>
      <c r="G2958" s="206"/>
      <c r="H2958" s="409" t="s">
        <v>474</v>
      </c>
      <c r="I2958" s="409"/>
      <c r="J2958" s="207">
        <v>19.399999999999999</v>
      </c>
    </row>
    <row r="2959" spans="1:10" customFormat="1" ht="0.95" customHeight="1" thickTop="1" x14ac:dyDescent="0.2">
      <c r="A2959" s="208"/>
      <c r="B2959" s="208"/>
      <c r="C2959" s="208"/>
      <c r="D2959" s="208"/>
      <c r="E2959" s="208"/>
      <c r="F2959" s="208"/>
      <c r="G2959" s="208"/>
      <c r="H2959" s="208"/>
      <c r="I2959" s="208"/>
      <c r="J2959" s="208"/>
    </row>
    <row r="2960" spans="1:10" customFormat="1" ht="18" customHeight="1" x14ac:dyDescent="0.2">
      <c r="A2960" s="143"/>
      <c r="B2960" s="144" t="s">
        <v>7</v>
      </c>
      <c r="C2960" s="143" t="s">
        <v>8</v>
      </c>
      <c r="D2960" s="143" t="s">
        <v>9</v>
      </c>
      <c r="E2960" s="410" t="s">
        <v>453</v>
      </c>
      <c r="F2960" s="410"/>
      <c r="G2960" s="145" t="s">
        <v>10</v>
      </c>
      <c r="H2960" s="144" t="s">
        <v>11</v>
      </c>
      <c r="I2960" s="144" t="s">
        <v>12</v>
      </c>
      <c r="J2960" s="144" t="s">
        <v>14</v>
      </c>
    </row>
    <row r="2961" spans="1:10" customFormat="1" ht="39" customHeight="1" x14ac:dyDescent="0.2">
      <c r="A2961" s="156" t="s">
        <v>454</v>
      </c>
      <c r="B2961" s="158" t="s">
        <v>1470</v>
      </c>
      <c r="C2961" s="156" t="s">
        <v>22</v>
      </c>
      <c r="D2961" s="156" t="s">
        <v>1471</v>
      </c>
      <c r="E2961" s="411" t="s">
        <v>705</v>
      </c>
      <c r="F2961" s="411"/>
      <c r="G2961" s="157" t="s">
        <v>28</v>
      </c>
      <c r="H2961" s="195">
        <v>1</v>
      </c>
      <c r="I2961" s="159">
        <v>10.77</v>
      </c>
      <c r="J2961" s="159">
        <v>10.77</v>
      </c>
    </row>
    <row r="2962" spans="1:10" customFormat="1" ht="26.1" customHeight="1" x14ac:dyDescent="0.2">
      <c r="A2962" s="196" t="s">
        <v>456</v>
      </c>
      <c r="B2962" s="197" t="s">
        <v>708</v>
      </c>
      <c r="C2962" s="196" t="s">
        <v>22</v>
      </c>
      <c r="D2962" s="196" t="s">
        <v>709</v>
      </c>
      <c r="E2962" s="412" t="s">
        <v>455</v>
      </c>
      <c r="F2962" s="412"/>
      <c r="G2962" s="198" t="s">
        <v>175</v>
      </c>
      <c r="H2962" s="199">
        <v>0.152</v>
      </c>
      <c r="I2962" s="200">
        <v>25.61</v>
      </c>
      <c r="J2962" s="200">
        <v>3.89</v>
      </c>
    </row>
    <row r="2963" spans="1:10" customFormat="1" ht="26.1" customHeight="1" x14ac:dyDescent="0.2">
      <c r="A2963" s="196" t="s">
        <v>456</v>
      </c>
      <c r="B2963" s="197" t="s">
        <v>710</v>
      </c>
      <c r="C2963" s="196" t="s">
        <v>22</v>
      </c>
      <c r="D2963" s="196" t="s">
        <v>711</v>
      </c>
      <c r="E2963" s="412" t="s">
        <v>455</v>
      </c>
      <c r="F2963" s="412"/>
      <c r="G2963" s="198" t="s">
        <v>175</v>
      </c>
      <c r="H2963" s="199">
        <v>0.152</v>
      </c>
      <c r="I2963" s="200">
        <v>33.72</v>
      </c>
      <c r="J2963" s="200">
        <v>5.12</v>
      </c>
    </row>
    <row r="2964" spans="1:10" customFormat="1" ht="24" customHeight="1" x14ac:dyDescent="0.2">
      <c r="A2964" s="201" t="s">
        <v>457</v>
      </c>
      <c r="B2964" s="202" t="s">
        <v>720</v>
      </c>
      <c r="C2964" s="201" t="s">
        <v>22</v>
      </c>
      <c r="D2964" s="201" t="s">
        <v>721</v>
      </c>
      <c r="E2964" s="408" t="s">
        <v>460</v>
      </c>
      <c r="F2964" s="408"/>
      <c r="G2964" s="203" t="s">
        <v>28</v>
      </c>
      <c r="H2964" s="204">
        <v>3.3799999999999997E-2</v>
      </c>
      <c r="I2964" s="205">
        <v>1.62</v>
      </c>
      <c r="J2964" s="205">
        <v>5.4755999999999999E-2</v>
      </c>
    </row>
    <row r="2965" spans="1:10" customFormat="1" ht="26.1" customHeight="1" x14ac:dyDescent="0.2">
      <c r="A2965" s="201" t="s">
        <v>457</v>
      </c>
      <c r="B2965" s="202" t="s">
        <v>712</v>
      </c>
      <c r="C2965" s="201" t="s">
        <v>22</v>
      </c>
      <c r="D2965" s="201" t="s">
        <v>713</v>
      </c>
      <c r="E2965" s="408" t="s">
        <v>460</v>
      </c>
      <c r="F2965" s="408"/>
      <c r="G2965" s="203" t="s">
        <v>28</v>
      </c>
      <c r="H2965" s="204">
        <v>1</v>
      </c>
      <c r="I2965" s="205">
        <v>0.73</v>
      </c>
      <c r="J2965" s="205">
        <v>0.73</v>
      </c>
    </row>
    <row r="2966" spans="1:10" customFormat="1" ht="26.1" customHeight="1" x14ac:dyDescent="0.2">
      <c r="A2966" s="201" t="s">
        <v>457</v>
      </c>
      <c r="B2966" s="202" t="s">
        <v>714</v>
      </c>
      <c r="C2966" s="201" t="s">
        <v>22</v>
      </c>
      <c r="D2966" s="201" t="s">
        <v>715</v>
      </c>
      <c r="E2966" s="408" t="s">
        <v>460</v>
      </c>
      <c r="F2966" s="408"/>
      <c r="G2966" s="203" t="s">
        <v>28</v>
      </c>
      <c r="H2966" s="204">
        <v>8.0000000000000002E-3</v>
      </c>
      <c r="I2966" s="205">
        <v>69.739999999999995</v>
      </c>
      <c r="J2966" s="205">
        <v>0.55791999999999997</v>
      </c>
    </row>
    <row r="2967" spans="1:10" customFormat="1" ht="24" customHeight="1" x14ac:dyDescent="0.2">
      <c r="A2967" s="201" t="s">
        <v>457</v>
      </c>
      <c r="B2967" s="202" t="s">
        <v>979</v>
      </c>
      <c r="C2967" s="201" t="s">
        <v>22</v>
      </c>
      <c r="D2967" s="201" t="s">
        <v>980</v>
      </c>
      <c r="E2967" s="408" t="s">
        <v>460</v>
      </c>
      <c r="F2967" s="408"/>
      <c r="G2967" s="203" t="s">
        <v>28</v>
      </c>
      <c r="H2967" s="204">
        <v>7.1000000000000004E-3</v>
      </c>
      <c r="I2967" s="205">
        <v>61.55</v>
      </c>
      <c r="J2967" s="205">
        <v>0.43700499999999998</v>
      </c>
    </row>
    <row r="2968" spans="1:10" customFormat="1" x14ac:dyDescent="0.2">
      <c r="A2968" s="206"/>
      <c r="B2968" s="206"/>
      <c r="C2968" s="206"/>
      <c r="D2968" s="206"/>
      <c r="E2968" s="206" t="s">
        <v>470</v>
      </c>
      <c r="F2968" s="207">
        <v>6.65</v>
      </c>
      <c r="G2968" s="206" t="s">
        <v>471</v>
      </c>
      <c r="H2968" s="207">
        <v>0</v>
      </c>
      <c r="I2968" s="206" t="s">
        <v>472</v>
      </c>
      <c r="J2968" s="207">
        <v>6.65</v>
      </c>
    </row>
    <row r="2969" spans="1:10" customFormat="1" ht="15" thickBot="1" x14ac:dyDescent="0.25">
      <c r="A2969" s="206"/>
      <c r="B2969" s="206"/>
      <c r="C2969" s="206"/>
      <c r="D2969" s="206"/>
      <c r="E2969" s="206" t="s">
        <v>473</v>
      </c>
      <c r="F2969" s="207">
        <v>2.5299999999999998</v>
      </c>
      <c r="G2969" s="206"/>
      <c r="H2969" s="409" t="s">
        <v>474</v>
      </c>
      <c r="I2969" s="409"/>
      <c r="J2969" s="207">
        <v>13.3</v>
      </c>
    </row>
    <row r="2970" spans="1:10" customFormat="1" ht="0.95" customHeight="1" thickTop="1" x14ac:dyDescent="0.2">
      <c r="A2970" s="208"/>
      <c r="B2970" s="208"/>
      <c r="C2970" s="208"/>
      <c r="D2970" s="208"/>
      <c r="E2970" s="208"/>
      <c r="F2970" s="208"/>
      <c r="G2970" s="208"/>
      <c r="H2970" s="208"/>
      <c r="I2970" s="208"/>
      <c r="J2970" s="208"/>
    </row>
    <row r="2971" spans="1:10" customFormat="1" ht="18" customHeight="1" x14ac:dyDescent="0.2">
      <c r="A2971" s="143"/>
      <c r="B2971" s="144" t="s">
        <v>7</v>
      </c>
      <c r="C2971" s="143" t="s">
        <v>8</v>
      </c>
      <c r="D2971" s="143" t="s">
        <v>9</v>
      </c>
      <c r="E2971" s="410" t="s">
        <v>453</v>
      </c>
      <c r="F2971" s="410"/>
      <c r="G2971" s="145" t="s">
        <v>10</v>
      </c>
      <c r="H2971" s="144" t="s">
        <v>11</v>
      </c>
      <c r="I2971" s="144" t="s">
        <v>12</v>
      </c>
      <c r="J2971" s="144" t="s">
        <v>14</v>
      </c>
    </row>
    <row r="2972" spans="1:10" customFormat="1" ht="51.95" customHeight="1" x14ac:dyDescent="0.2">
      <c r="A2972" s="156" t="s">
        <v>454</v>
      </c>
      <c r="B2972" s="158" t="s">
        <v>588</v>
      </c>
      <c r="C2972" s="156" t="s">
        <v>22</v>
      </c>
      <c r="D2972" s="156" t="s">
        <v>589</v>
      </c>
      <c r="E2972" s="411" t="s">
        <v>582</v>
      </c>
      <c r="F2972" s="411"/>
      <c r="G2972" s="157" t="s">
        <v>28</v>
      </c>
      <c r="H2972" s="195">
        <v>1</v>
      </c>
      <c r="I2972" s="159">
        <v>48.65</v>
      </c>
      <c r="J2972" s="159">
        <v>48.65</v>
      </c>
    </row>
    <row r="2973" spans="1:10" customFormat="1" ht="26.1" customHeight="1" x14ac:dyDescent="0.2">
      <c r="A2973" s="196" t="s">
        <v>456</v>
      </c>
      <c r="B2973" s="197" t="s">
        <v>1476</v>
      </c>
      <c r="C2973" s="196" t="s">
        <v>22</v>
      </c>
      <c r="D2973" s="196" t="s">
        <v>1477</v>
      </c>
      <c r="E2973" s="412" t="s">
        <v>700</v>
      </c>
      <c r="F2973" s="412"/>
      <c r="G2973" s="198" t="s">
        <v>28</v>
      </c>
      <c r="H2973" s="199">
        <v>1</v>
      </c>
      <c r="I2973" s="200">
        <v>33.28</v>
      </c>
      <c r="J2973" s="200">
        <v>33.28</v>
      </c>
    </row>
    <row r="2974" spans="1:10" customFormat="1" ht="51.95" customHeight="1" x14ac:dyDescent="0.2">
      <c r="A2974" s="196" t="s">
        <v>456</v>
      </c>
      <c r="B2974" s="197" t="s">
        <v>1153</v>
      </c>
      <c r="C2974" s="196" t="s">
        <v>22</v>
      </c>
      <c r="D2974" s="196" t="s">
        <v>1154</v>
      </c>
      <c r="E2974" s="412" t="s">
        <v>705</v>
      </c>
      <c r="F2974" s="412"/>
      <c r="G2974" s="198" t="s">
        <v>28</v>
      </c>
      <c r="H2974" s="199">
        <v>1</v>
      </c>
      <c r="I2974" s="200">
        <v>7.37</v>
      </c>
      <c r="J2974" s="200">
        <v>7.37</v>
      </c>
    </row>
    <row r="2975" spans="1:10" customFormat="1" ht="39" customHeight="1" x14ac:dyDescent="0.2">
      <c r="A2975" s="196" t="s">
        <v>456</v>
      </c>
      <c r="B2975" s="197" t="s">
        <v>1474</v>
      </c>
      <c r="C2975" s="196" t="s">
        <v>22</v>
      </c>
      <c r="D2975" s="196" t="s">
        <v>1475</v>
      </c>
      <c r="E2975" s="412" t="s">
        <v>705</v>
      </c>
      <c r="F2975" s="412"/>
      <c r="G2975" s="198" t="s">
        <v>28</v>
      </c>
      <c r="H2975" s="199">
        <v>1</v>
      </c>
      <c r="I2975" s="200">
        <v>8</v>
      </c>
      <c r="J2975" s="200">
        <v>8</v>
      </c>
    </row>
    <row r="2976" spans="1:10" customFormat="1" x14ac:dyDescent="0.2">
      <c r="A2976" s="206"/>
      <c r="B2976" s="206"/>
      <c r="C2976" s="206"/>
      <c r="D2976" s="206"/>
      <c r="E2976" s="206" t="s">
        <v>470</v>
      </c>
      <c r="F2976" s="207">
        <v>13.08</v>
      </c>
      <c r="G2976" s="206" t="s">
        <v>471</v>
      </c>
      <c r="H2976" s="207">
        <v>0</v>
      </c>
      <c r="I2976" s="206" t="s">
        <v>472</v>
      </c>
      <c r="J2976" s="207">
        <v>13.08</v>
      </c>
    </row>
    <row r="2977" spans="1:10" customFormat="1" ht="15" thickBot="1" x14ac:dyDescent="0.25">
      <c r="A2977" s="206"/>
      <c r="B2977" s="206"/>
      <c r="C2977" s="206"/>
      <c r="D2977" s="206"/>
      <c r="E2977" s="206" t="s">
        <v>473</v>
      </c>
      <c r="F2977" s="207">
        <v>11.45</v>
      </c>
      <c r="G2977" s="206"/>
      <c r="H2977" s="409" t="s">
        <v>474</v>
      </c>
      <c r="I2977" s="409"/>
      <c r="J2977" s="207">
        <v>60.1</v>
      </c>
    </row>
    <row r="2978" spans="1:10" customFormat="1" ht="0.95" customHeight="1" thickTop="1" x14ac:dyDescent="0.2">
      <c r="A2978" s="208"/>
      <c r="B2978" s="208"/>
      <c r="C2978" s="208"/>
      <c r="D2978" s="208"/>
      <c r="E2978" s="208"/>
      <c r="F2978" s="208"/>
      <c r="G2978" s="208"/>
      <c r="H2978" s="208"/>
      <c r="I2978" s="208"/>
      <c r="J2978" s="208"/>
    </row>
    <row r="2979" spans="1:10" customFormat="1" ht="18" customHeight="1" x14ac:dyDescent="0.2">
      <c r="A2979" s="143"/>
      <c r="B2979" s="144" t="s">
        <v>7</v>
      </c>
      <c r="C2979" s="143" t="s">
        <v>8</v>
      </c>
      <c r="D2979" s="143" t="s">
        <v>9</v>
      </c>
      <c r="E2979" s="410" t="s">
        <v>453</v>
      </c>
      <c r="F2979" s="410"/>
      <c r="G2979" s="145" t="s">
        <v>10</v>
      </c>
      <c r="H2979" s="144" t="s">
        <v>11</v>
      </c>
      <c r="I2979" s="144" t="s">
        <v>12</v>
      </c>
      <c r="J2979" s="144" t="s">
        <v>14</v>
      </c>
    </row>
    <row r="2980" spans="1:10" customFormat="1" ht="39" customHeight="1" x14ac:dyDescent="0.2">
      <c r="A2980" s="156" t="s">
        <v>454</v>
      </c>
      <c r="B2980" s="158" t="s">
        <v>520</v>
      </c>
      <c r="C2980" s="156" t="s">
        <v>22</v>
      </c>
      <c r="D2980" s="156" t="s">
        <v>521</v>
      </c>
      <c r="E2980" s="411" t="s">
        <v>522</v>
      </c>
      <c r="F2980" s="411"/>
      <c r="G2980" s="157" t="s">
        <v>30</v>
      </c>
      <c r="H2980" s="195">
        <v>1</v>
      </c>
      <c r="I2980" s="159">
        <v>28.54</v>
      </c>
      <c r="J2980" s="159">
        <v>28.54</v>
      </c>
    </row>
    <row r="2981" spans="1:10" customFormat="1" ht="39" customHeight="1" x14ac:dyDescent="0.2">
      <c r="A2981" s="196" t="s">
        <v>456</v>
      </c>
      <c r="B2981" s="197" t="s">
        <v>763</v>
      </c>
      <c r="C2981" s="196" t="s">
        <v>22</v>
      </c>
      <c r="D2981" s="196" t="s">
        <v>764</v>
      </c>
      <c r="E2981" s="412" t="s">
        <v>725</v>
      </c>
      <c r="F2981" s="412"/>
      <c r="G2981" s="198" t="s">
        <v>32</v>
      </c>
      <c r="H2981" s="199">
        <v>3.39E-2</v>
      </c>
      <c r="I2981" s="200">
        <v>644.95000000000005</v>
      </c>
      <c r="J2981" s="200">
        <v>21.86</v>
      </c>
    </row>
    <row r="2982" spans="1:10" customFormat="1" ht="24" customHeight="1" x14ac:dyDescent="0.2">
      <c r="A2982" s="196" t="s">
        <v>456</v>
      </c>
      <c r="B2982" s="197" t="s">
        <v>493</v>
      </c>
      <c r="C2982" s="196" t="s">
        <v>22</v>
      </c>
      <c r="D2982" s="196" t="s">
        <v>494</v>
      </c>
      <c r="E2982" s="412" t="s">
        <v>455</v>
      </c>
      <c r="F2982" s="412"/>
      <c r="G2982" s="198" t="s">
        <v>175</v>
      </c>
      <c r="H2982" s="199">
        <v>4.4400000000000002E-2</v>
      </c>
      <c r="I2982" s="200">
        <v>24.6</v>
      </c>
      <c r="J2982" s="200">
        <v>1.0900000000000001</v>
      </c>
    </row>
    <row r="2983" spans="1:10" customFormat="1" ht="24" customHeight="1" x14ac:dyDescent="0.2">
      <c r="A2983" s="196" t="s">
        <v>456</v>
      </c>
      <c r="B2983" s="197" t="s">
        <v>681</v>
      </c>
      <c r="C2983" s="196" t="s">
        <v>22</v>
      </c>
      <c r="D2983" s="196" t="s">
        <v>682</v>
      </c>
      <c r="E2983" s="412" t="s">
        <v>455</v>
      </c>
      <c r="F2983" s="412"/>
      <c r="G2983" s="198" t="s">
        <v>175</v>
      </c>
      <c r="H2983" s="199">
        <v>0.16309999999999999</v>
      </c>
      <c r="I2983" s="200">
        <v>34.29</v>
      </c>
      <c r="J2983" s="200">
        <v>5.59</v>
      </c>
    </row>
    <row r="2984" spans="1:10" customFormat="1" x14ac:dyDescent="0.2">
      <c r="A2984" s="206"/>
      <c r="B2984" s="206"/>
      <c r="C2984" s="206"/>
      <c r="D2984" s="206"/>
      <c r="E2984" s="206" t="s">
        <v>470</v>
      </c>
      <c r="F2984" s="207">
        <v>6.88</v>
      </c>
      <c r="G2984" s="206" t="s">
        <v>471</v>
      </c>
      <c r="H2984" s="207">
        <v>0</v>
      </c>
      <c r="I2984" s="206" t="s">
        <v>472</v>
      </c>
      <c r="J2984" s="207">
        <v>6.88</v>
      </c>
    </row>
    <row r="2985" spans="1:10" customFormat="1" ht="15" thickBot="1" x14ac:dyDescent="0.25">
      <c r="A2985" s="206"/>
      <c r="B2985" s="206"/>
      <c r="C2985" s="206"/>
      <c r="D2985" s="206"/>
      <c r="E2985" s="206" t="s">
        <v>473</v>
      </c>
      <c r="F2985" s="207">
        <v>6.71</v>
      </c>
      <c r="G2985" s="206"/>
      <c r="H2985" s="409" t="s">
        <v>474</v>
      </c>
      <c r="I2985" s="409"/>
      <c r="J2985" s="207">
        <v>35.25</v>
      </c>
    </row>
    <row r="2986" spans="1:10" customFormat="1" ht="0.95" customHeight="1" thickTop="1" x14ac:dyDescent="0.2">
      <c r="A2986" s="208"/>
      <c r="B2986" s="208"/>
      <c r="C2986" s="208"/>
      <c r="D2986" s="208"/>
      <c r="E2986" s="208"/>
      <c r="F2986" s="208"/>
      <c r="G2986" s="208"/>
      <c r="H2986" s="208"/>
      <c r="I2986" s="208"/>
      <c r="J2986" s="208"/>
    </row>
    <row r="2987" spans="1:10" customFormat="1" ht="18" customHeight="1" x14ac:dyDescent="0.2">
      <c r="A2987" s="143"/>
      <c r="B2987" s="144" t="s">
        <v>7</v>
      </c>
      <c r="C2987" s="143" t="s">
        <v>8</v>
      </c>
      <c r="D2987" s="143" t="s">
        <v>9</v>
      </c>
      <c r="E2987" s="410" t="s">
        <v>453</v>
      </c>
      <c r="F2987" s="410"/>
      <c r="G2987" s="145" t="s">
        <v>10</v>
      </c>
      <c r="H2987" s="144" t="s">
        <v>11</v>
      </c>
      <c r="I2987" s="144" t="s">
        <v>12</v>
      </c>
      <c r="J2987" s="144" t="s">
        <v>14</v>
      </c>
    </row>
    <row r="2988" spans="1:10" customFormat="1" ht="39" customHeight="1" x14ac:dyDescent="0.2">
      <c r="A2988" s="156" t="s">
        <v>454</v>
      </c>
      <c r="B2988" s="158" t="s">
        <v>605</v>
      </c>
      <c r="C2988" s="156" t="s">
        <v>22</v>
      </c>
      <c r="D2988" s="156" t="s">
        <v>606</v>
      </c>
      <c r="E2988" s="411" t="s">
        <v>522</v>
      </c>
      <c r="F2988" s="411"/>
      <c r="G2988" s="157" t="s">
        <v>30</v>
      </c>
      <c r="H2988" s="195">
        <v>1</v>
      </c>
      <c r="I2988" s="159">
        <v>55.47</v>
      </c>
      <c r="J2988" s="159">
        <v>55.47</v>
      </c>
    </row>
    <row r="2989" spans="1:10" customFormat="1" ht="24" customHeight="1" x14ac:dyDescent="0.2">
      <c r="A2989" s="196" t="s">
        <v>456</v>
      </c>
      <c r="B2989" s="197" t="s">
        <v>681</v>
      </c>
      <c r="C2989" s="196" t="s">
        <v>22</v>
      </c>
      <c r="D2989" s="196" t="s">
        <v>682</v>
      </c>
      <c r="E2989" s="412" t="s">
        <v>455</v>
      </c>
      <c r="F2989" s="412"/>
      <c r="G2989" s="198" t="s">
        <v>175</v>
      </c>
      <c r="H2989" s="199">
        <v>0.25414999999999999</v>
      </c>
      <c r="I2989" s="200">
        <v>34.29</v>
      </c>
      <c r="J2989" s="200">
        <v>8.7100000000000009</v>
      </c>
    </row>
    <row r="2990" spans="1:10" customFormat="1" ht="39" customHeight="1" x14ac:dyDescent="0.2">
      <c r="A2990" s="196" t="s">
        <v>456</v>
      </c>
      <c r="B2990" s="197" t="s">
        <v>763</v>
      </c>
      <c r="C2990" s="196" t="s">
        <v>22</v>
      </c>
      <c r="D2990" s="196" t="s">
        <v>764</v>
      </c>
      <c r="E2990" s="412" t="s">
        <v>725</v>
      </c>
      <c r="F2990" s="412"/>
      <c r="G2990" s="198" t="s">
        <v>32</v>
      </c>
      <c r="H2990" s="199">
        <v>6.9000000000000006E-2</v>
      </c>
      <c r="I2990" s="200">
        <v>644.95000000000005</v>
      </c>
      <c r="J2990" s="200">
        <v>44.5</v>
      </c>
    </row>
    <row r="2991" spans="1:10" customFormat="1" ht="24" customHeight="1" x14ac:dyDescent="0.2">
      <c r="A2991" s="196" t="s">
        <v>456</v>
      </c>
      <c r="B2991" s="197" t="s">
        <v>493</v>
      </c>
      <c r="C2991" s="196" t="s">
        <v>22</v>
      </c>
      <c r="D2991" s="196" t="s">
        <v>494</v>
      </c>
      <c r="E2991" s="412" t="s">
        <v>455</v>
      </c>
      <c r="F2991" s="412"/>
      <c r="G2991" s="198" t="s">
        <v>175</v>
      </c>
      <c r="H2991" s="199">
        <v>9.1899999999999996E-2</v>
      </c>
      <c r="I2991" s="200">
        <v>24.6</v>
      </c>
      <c r="J2991" s="200">
        <v>2.2599999999999998</v>
      </c>
    </row>
    <row r="2992" spans="1:10" customFormat="1" x14ac:dyDescent="0.2">
      <c r="A2992" s="206"/>
      <c r="B2992" s="206"/>
      <c r="C2992" s="206"/>
      <c r="D2992" s="206"/>
      <c r="E2992" s="206" t="s">
        <v>470</v>
      </c>
      <c r="F2992" s="207">
        <v>12.01</v>
      </c>
      <c r="G2992" s="206" t="s">
        <v>471</v>
      </c>
      <c r="H2992" s="207">
        <v>0</v>
      </c>
      <c r="I2992" s="206" t="s">
        <v>472</v>
      </c>
      <c r="J2992" s="207">
        <v>12.01</v>
      </c>
    </row>
    <row r="2993" spans="1:10" customFormat="1" ht="15" thickBot="1" x14ac:dyDescent="0.25">
      <c r="A2993" s="206"/>
      <c r="B2993" s="206"/>
      <c r="C2993" s="206"/>
      <c r="D2993" s="206"/>
      <c r="E2993" s="206" t="s">
        <v>473</v>
      </c>
      <c r="F2993" s="207">
        <v>13.05</v>
      </c>
      <c r="G2993" s="206"/>
      <c r="H2993" s="409" t="s">
        <v>474</v>
      </c>
      <c r="I2993" s="409"/>
      <c r="J2993" s="207">
        <v>68.52</v>
      </c>
    </row>
    <row r="2994" spans="1:10" customFormat="1" ht="0.95" customHeight="1" thickTop="1" x14ac:dyDescent="0.2">
      <c r="A2994" s="208"/>
      <c r="B2994" s="208"/>
      <c r="C2994" s="208"/>
      <c r="D2994" s="208"/>
      <c r="E2994" s="208"/>
      <c r="F2994" s="208"/>
      <c r="G2994" s="208"/>
      <c r="H2994" s="208"/>
      <c r="I2994" s="208"/>
      <c r="J2994" s="208"/>
    </row>
    <row r="2995" spans="1:10" customFormat="1" ht="18" customHeight="1" x14ac:dyDescent="0.2">
      <c r="A2995" s="143"/>
      <c r="B2995" s="144" t="s">
        <v>7</v>
      </c>
      <c r="C2995" s="143" t="s">
        <v>8</v>
      </c>
      <c r="D2995" s="143" t="s">
        <v>9</v>
      </c>
      <c r="E2995" s="410" t="s">
        <v>453</v>
      </c>
      <c r="F2995" s="410"/>
      <c r="G2995" s="145" t="s">
        <v>10</v>
      </c>
      <c r="H2995" s="144" t="s">
        <v>11</v>
      </c>
      <c r="I2995" s="144" t="s">
        <v>12</v>
      </c>
      <c r="J2995" s="144" t="s">
        <v>14</v>
      </c>
    </row>
    <row r="2996" spans="1:10" customFormat="1" ht="39" customHeight="1" x14ac:dyDescent="0.2">
      <c r="A2996" s="156" t="s">
        <v>454</v>
      </c>
      <c r="B2996" s="158" t="s">
        <v>1478</v>
      </c>
      <c r="C2996" s="156" t="s">
        <v>22</v>
      </c>
      <c r="D2996" s="156" t="s">
        <v>2445</v>
      </c>
      <c r="E2996" s="411" t="s">
        <v>608</v>
      </c>
      <c r="F2996" s="411"/>
      <c r="G2996" s="157" t="s">
        <v>28</v>
      </c>
      <c r="H2996" s="195">
        <v>1</v>
      </c>
      <c r="I2996" s="159">
        <v>133.11000000000001</v>
      </c>
      <c r="J2996" s="159">
        <v>133.11000000000001</v>
      </c>
    </row>
    <row r="2997" spans="1:10" customFormat="1" ht="24" customHeight="1" x14ac:dyDescent="0.2">
      <c r="A2997" s="196" t="s">
        <v>456</v>
      </c>
      <c r="B2997" s="197" t="s">
        <v>493</v>
      </c>
      <c r="C2997" s="196" t="s">
        <v>22</v>
      </c>
      <c r="D2997" s="196" t="s">
        <v>494</v>
      </c>
      <c r="E2997" s="412" t="s">
        <v>455</v>
      </c>
      <c r="F2997" s="412"/>
      <c r="G2997" s="198" t="s">
        <v>175</v>
      </c>
      <c r="H2997" s="199">
        <v>0.25153589999999998</v>
      </c>
      <c r="I2997" s="200">
        <v>24.6</v>
      </c>
      <c r="J2997" s="200">
        <v>6.18</v>
      </c>
    </row>
    <row r="2998" spans="1:10" customFormat="1" ht="26.1" customHeight="1" x14ac:dyDescent="0.2">
      <c r="A2998" s="196" t="s">
        <v>456</v>
      </c>
      <c r="B2998" s="197" t="s">
        <v>710</v>
      </c>
      <c r="C2998" s="196" t="s">
        <v>22</v>
      </c>
      <c r="D2998" s="196" t="s">
        <v>711</v>
      </c>
      <c r="E2998" s="412" t="s">
        <v>455</v>
      </c>
      <c r="F2998" s="412"/>
      <c r="G2998" s="198" t="s">
        <v>175</v>
      </c>
      <c r="H2998" s="199">
        <v>0.43124099999999999</v>
      </c>
      <c r="I2998" s="200">
        <v>33.72</v>
      </c>
      <c r="J2998" s="200">
        <v>14.54</v>
      </c>
    </row>
    <row r="2999" spans="1:10" customFormat="1" ht="24" customHeight="1" x14ac:dyDescent="0.2">
      <c r="A2999" s="201" t="s">
        <v>457</v>
      </c>
      <c r="B2999" s="202" t="s">
        <v>923</v>
      </c>
      <c r="C2999" s="201" t="s">
        <v>22</v>
      </c>
      <c r="D2999" s="201" t="s">
        <v>924</v>
      </c>
      <c r="E2999" s="408" t="s">
        <v>460</v>
      </c>
      <c r="F2999" s="408"/>
      <c r="G2999" s="203" t="s">
        <v>251</v>
      </c>
      <c r="H2999" s="204">
        <v>7.6049999999999998E-3</v>
      </c>
      <c r="I2999" s="205">
        <v>185.51</v>
      </c>
      <c r="J2999" s="205">
        <v>1.4108035999999999</v>
      </c>
    </row>
    <row r="3000" spans="1:10" customFormat="1" ht="26.1" customHeight="1" x14ac:dyDescent="0.2">
      <c r="A3000" s="201" t="s">
        <v>457</v>
      </c>
      <c r="B3000" s="202" t="s">
        <v>1479</v>
      </c>
      <c r="C3000" s="201" t="s">
        <v>22</v>
      </c>
      <c r="D3000" s="201" t="s">
        <v>1480</v>
      </c>
      <c r="E3000" s="408" t="s">
        <v>460</v>
      </c>
      <c r="F3000" s="408"/>
      <c r="G3000" s="203" t="s">
        <v>28</v>
      </c>
      <c r="H3000" s="204">
        <v>1</v>
      </c>
      <c r="I3000" s="205">
        <v>81.72</v>
      </c>
      <c r="J3000" s="205">
        <v>81.72</v>
      </c>
    </row>
    <row r="3001" spans="1:10" customFormat="1" ht="39" customHeight="1" x14ac:dyDescent="0.2">
      <c r="A3001" s="201" t="s">
        <v>457</v>
      </c>
      <c r="B3001" s="202" t="s">
        <v>929</v>
      </c>
      <c r="C3001" s="201" t="s">
        <v>22</v>
      </c>
      <c r="D3001" s="201" t="s">
        <v>930</v>
      </c>
      <c r="E3001" s="408" t="s">
        <v>460</v>
      </c>
      <c r="F3001" s="408"/>
      <c r="G3001" s="203" t="s">
        <v>28</v>
      </c>
      <c r="H3001" s="204">
        <v>2</v>
      </c>
      <c r="I3001" s="205">
        <v>14.63</v>
      </c>
      <c r="J3001" s="205">
        <v>29.26</v>
      </c>
    </row>
    <row r="3002" spans="1:10" customFormat="1" x14ac:dyDescent="0.2">
      <c r="A3002" s="206"/>
      <c r="B3002" s="206"/>
      <c r="C3002" s="206"/>
      <c r="D3002" s="206"/>
      <c r="E3002" s="206" t="s">
        <v>470</v>
      </c>
      <c r="F3002" s="207">
        <v>15.29</v>
      </c>
      <c r="G3002" s="206" t="s">
        <v>471</v>
      </c>
      <c r="H3002" s="207">
        <v>0</v>
      </c>
      <c r="I3002" s="206" t="s">
        <v>472</v>
      </c>
      <c r="J3002" s="207">
        <v>15.29</v>
      </c>
    </row>
    <row r="3003" spans="1:10" customFormat="1" ht="15" thickBot="1" x14ac:dyDescent="0.25">
      <c r="A3003" s="206"/>
      <c r="B3003" s="206"/>
      <c r="C3003" s="206"/>
      <c r="D3003" s="206"/>
      <c r="E3003" s="206" t="s">
        <v>473</v>
      </c>
      <c r="F3003" s="207">
        <v>31.33</v>
      </c>
      <c r="G3003" s="206"/>
      <c r="H3003" s="409" t="s">
        <v>474</v>
      </c>
      <c r="I3003" s="409"/>
      <c r="J3003" s="207">
        <v>164.44</v>
      </c>
    </row>
    <row r="3004" spans="1:10" customFormat="1" ht="0.95" customHeight="1" thickTop="1" x14ac:dyDescent="0.2">
      <c r="A3004" s="208"/>
      <c r="B3004" s="208"/>
      <c r="C3004" s="208"/>
      <c r="D3004" s="208"/>
      <c r="E3004" s="208"/>
      <c r="F3004" s="208"/>
      <c r="G3004" s="208"/>
      <c r="H3004" s="208"/>
      <c r="I3004" s="208"/>
      <c r="J3004" s="208"/>
    </row>
    <row r="3005" spans="1:10" customFormat="1" ht="18" customHeight="1" x14ac:dyDescent="0.2">
      <c r="A3005" s="143"/>
      <c r="B3005" s="144" t="s">
        <v>7</v>
      </c>
      <c r="C3005" s="143" t="s">
        <v>8</v>
      </c>
      <c r="D3005" s="143" t="s">
        <v>9</v>
      </c>
      <c r="E3005" s="410" t="s">
        <v>453</v>
      </c>
      <c r="F3005" s="410"/>
      <c r="G3005" s="145" t="s">
        <v>10</v>
      </c>
      <c r="H3005" s="144" t="s">
        <v>11</v>
      </c>
      <c r="I3005" s="144" t="s">
        <v>12</v>
      </c>
      <c r="J3005" s="144" t="s">
        <v>14</v>
      </c>
    </row>
    <row r="3006" spans="1:10" customFormat="1" ht="65.099999999999994" customHeight="1" x14ac:dyDescent="0.2">
      <c r="A3006" s="156" t="s">
        <v>454</v>
      </c>
      <c r="B3006" s="158" t="s">
        <v>610</v>
      </c>
      <c r="C3006" s="156" t="s">
        <v>22</v>
      </c>
      <c r="D3006" s="156" t="s">
        <v>2293</v>
      </c>
      <c r="E3006" s="411" t="s">
        <v>608</v>
      </c>
      <c r="F3006" s="411"/>
      <c r="G3006" s="157" t="s">
        <v>28</v>
      </c>
      <c r="H3006" s="195">
        <v>1</v>
      </c>
      <c r="I3006" s="159">
        <v>240.04</v>
      </c>
      <c r="J3006" s="159">
        <v>240.04</v>
      </c>
    </row>
    <row r="3007" spans="1:10" customFormat="1" ht="26.1" customHeight="1" x14ac:dyDescent="0.2">
      <c r="A3007" s="196" t="s">
        <v>456</v>
      </c>
      <c r="B3007" s="197" t="s">
        <v>944</v>
      </c>
      <c r="C3007" s="196" t="s">
        <v>22</v>
      </c>
      <c r="D3007" s="196" t="s">
        <v>2428</v>
      </c>
      <c r="E3007" s="412" t="s">
        <v>608</v>
      </c>
      <c r="F3007" s="412"/>
      <c r="G3007" s="198" t="s">
        <v>28</v>
      </c>
      <c r="H3007" s="199">
        <v>1</v>
      </c>
      <c r="I3007" s="200">
        <v>12.11</v>
      </c>
      <c r="J3007" s="200">
        <v>12.11</v>
      </c>
    </row>
    <row r="3008" spans="1:10" customFormat="1" ht="39" customHeight="1" x14ac:dyDescent="0.2">
      <c r="A3008" s="196" t="s">
        <v>456</v>
      </c>
      <c r="B3008" s="197" t="s">
        <v>1478</v>
      </c>
      <c r="C3008" s="196" t="s">
        <v>22</v>
      </c>
      <c r="D3008" s="196" t="s">
        <v>2445</v>
      </c>
      <c r="E3008" s="412" t="s">
        <v>608</v>
      </c>
      <c r="F3008" s="412"/>
      <c r="G3008" s="198" t="s">
        <v>28</v>
      </c>
      <c r="H3008" s="199">
        <v>1</v>
      </c>
      <c r="I3008" s="200">
        <v>133.11000000000001</v>
      </c>
      <c r="J3008" s="200">
        <v>133.11000000000001</v>
      </c>
    </row>
    <row r="3009" spans="1:10" customFormat="1" ht="26.1" customHeight="1" x14ac:dyDescent="0.2">
      <c r="A3009" s="196" t="s">
        <v>456</v>
      </c>
      <c r="B3009" s="197" t="s">
        <v>1425</v>
      </c>
      <c r="C3009" s="196" t="s">
        <v>22</v>
      </c>
      <c r="D3009" s="196" t="s">
        <v>2442</v>
      </c>
      <c r="E3009" s="412" t="s">
        <v>608</v>
      </c>
      <c r="F3009" s="412"/>
      <c r="G3009" s="198" t="s">
        <v>28</v>
      </c>
      <c r="H3009" s="199">
        <v>1</v>
      </c>
      <c r="I3009" s="200">
        <v>11.67</v>
      </c>
      <c r="J3009" s="200">
        <v>11.67</v>
      </c>
    </row>
    <row r="3010" spans="1:10" customFormat="1" ht="39" customHeight="1" x14ac:dyDescent="0.2">
      <c r="A3010" s="196" t="s">
        <v>456</v>
      </c>
      <c r="B3010" s="197" t="s">
        <v>1482</v>
      </c>
      <c r="C3010" s="196" t="s">
        <v>22</v>
      </c>
      <c r="D3010" s="196" t="s">
        <v>2446</v>
      </c>
      <c r="E3010" s="412" t="s">
        <v>608</v>
      </c>
      <c r="F3010" s="412"/>
      <c r="G3010" s="198" t="s">
        <v>28</v>
      </c>
      <c r="H3010" s="199">
        <v>1</v>
      </c>
      <c r="I3010" s="200">
        <v>9.64</v>
      </c>
      <c r="J3010" s="200">
        <v>9.64</v>
      </c>
    </row>
    <row r="3011" spans="1:10" customFormat="1" ht="39" customHeight="1" x14ac:dyDescent="0.2">
      <c r="A3011" s="196" t="s">
        <v>456</v>
      </c>
      <c r="B3011" s="197" t="s">
        <v>1481</v>
      </c>
      <c r="C3011" s="196" t="s">
        <v>22</v>
      </c>
      <c r="D3011" s="196" t="s">
        <v>2447</v>
      </c>
      <c r="E3011" s="412" t="s">
        <v>608</v>
      </c>
      <c r="F3011" s="412"/>
      <c r="G3011" s="198" t="s">
        <v>28</v>
      </c>
      <c r="H3011" s="199">
        <v>1</v>
      </c>
      <c r="I3011" s="200">
        <v>73.510000000000005</v>
      </c>
      <c r="J3011" s="200">
        <v>73.510000000000005</v>
      </c>
    </row>
    <row r="3012" spans="1:10" customFormat="1" x14ac:dyDescent="0.2">
      <c r="A3012" s="206"/>
      <c r="B3012" s="206"/>
      <c r="C3012" s="206"/>
      <c r="D3012" s="206"/>
      <c r="E3012" s="206" t="s">
        <v>470</v>
      </c>
      <c r="F3012" s="207">
        <v>29.27</v>
      </c>
      <c r="G3012" s="206" t="s">
        <v>471</v>
      </c>
      <c r="H3012" s="207">
        <v>0</v>
      </c>
      <c r="I3012" s="206" t="s">
        <v>472</v>
      </c>
      <c r="J3012" s="207">
        <v>29.27</v>
      </c>
    </row>
    <row r="3013" spans="1:10" customFormat="1" ht="15" thickBot="1" x14ac:dyDescent="0.25">
      <c r="A3013" s="206"/>
      <c r="B3013" s="206"/>
      <c r="C3013" s="206"/>
      <c r="D3013" s="206"/>
      <c r="E3013" s="206" t="s">
        <v>473</v>
      </c>
      <c r="F3013" s="207">
        <v>56.5</v>
      </c>
      <c r="G3013" s="206"/>
      <c r="H3013" s="409" t="s">
        <v>474</v>
      </c>
      <c r="I3013" s="409"/>
      <c r="J3013" s="207">
        <v>296.54000000000002</v>
      </c>
    </row>
    <row r="3014" spans="1:10" customFormat="1" ht="0.95" customHeight="1" thickTop="1" x14ac:dyDescent="0.2">
      <c r="A3014" s="208"/>
      <c r="B3014" s="208"/>
      <c r="C3014" s="208"/>
      <c r="D3014" s="208"/>
      <c r="E3014" s="208"/>
      <c r="F3014" s="208"/>
      <c r="G3014" s="208"/>
      <c r="H3014" s="208"/>
      <c r="I3014" s="208"/>
      <c r="J3014" s="208"/>
    </row>
    <row r="3015" spans="1:10" customFormat="1" ht="18" customHeight="1" x14ac:dyDescent="0.2">
      <c r="A3015" s="143"/>
      <c r="B3015" s="144" t="s">
        <v>7</v>
      </c>
      <c r="C3015" s="143" t="s">
        <v>8</v>
      </c>
      <c r="D3015" s="143" t="s">
        <v>9</v>
      </c>
      <c r="E3015" s="410" t="s">
        <v>453</v>
      </c>
      <c r="F3015" s="410"/>
      <c r="G3015" s="145" t="s">
        <v>10</v>
      </c>
      <c r="H3015" s="144" t="s">
        <v>11</v>
      </c>
      <c r="I3015" s="144" t="s">
        <v>12</v>
      </c>
      <c r="J3015" s="144" t="s">
        <v>14</v>
      </c>
    </row>
    <row r="3016" spans="1:10" customFormat="1" ht="39" customHeight="1" x14ac:dyDescent="0.2">
      <c r="A3016" s="156" t="s">
        <v>454</v>
      </c>
      <c r="B3016" s="158" t="s">
        <v>2294</v>
      </c>
      <c r="C3016" s="156" t="s">
        <v>22</v>
      </c>
      <c r="D3016" s="156" t="s">
        <v>2295</v>
      </c>
      <c r="E3016" s="411" t="s">
        <v>640</v>
      </c>
      <c r="F3016" s="411"/>
      <c r="G3016" s="157" t="s">
        <v>28</v>
      </c>
      <c r="H3016" s="195">
        <v>1</v>
      </c>
      <c r="I3016" s="159">
        <v>65.5</v>
      </c>
      <c r="J3016" s="159">
        <v>65.5</v>
      </c>
    </row>
    <row r="3017" spans="1:10" customFormat="1" ht="26.1" customHeight="1" x14ac:dyDescent="0.2">
      <c r="A3017" s="196" t="s">
        <v>456</v>
      </c>
      <c r="B3017" s="197" t="s">
        <v>971</v>
      </c>
      <c r="C3017" s="196" t="s">
        <v>22</v>
      </c>
      <c r="D3017" s="196" t="s">
        <v>972</v>
      </c>
      <c r="E3017" s="412" t="s">
        <v>455</v>
      </c>
      <c r="F3017" s="412"/>
      <c r="G3017" s="198" t="s">
        <v>175</v>
      </c>
      <c r="H3017" s="199">
        <v>0.3479486</v>
      </c>
      <c r="I3017" s="200">
        <v>26.6</v>
      </c>
      <c r="J3017" s="200">
        <v>9.25</v>
      </c>
    </row>
    <row r="3018" spans="1:10" customFormat="1" ht="24" customHeight="1" x14ac:dyDescent="0.2">
      <c r="A3018" s="196" t="s">
        <v>456</v>
      </c>
      <c r="B3018" s="197" t="s">
        <v>973</v>
      </c>
      <c r="C3018" s="196" t="s">
        <v>22</v>
      </c>
      <c r="D3018" s="196" t="s">
        <v>974</v>
      </c>
      <c r="E3018" s="412" t="s">
        <v>455</v>
      </c>
      <c r="F3018" s="412"/>
      <c r="G3018" s="198" t="s">
        <v>175</v>
      </c>
      <c r="H3018" s="199">
        <v>1.1134355</v>
      </c>
      <c r="I3018" s="200">
        <v>35.56</v>
      </c>
      <c r="J3018" s="200">
        <v>39.590000000000003</v>
      </c>
    </row>
    <row r="3019" spans="1:10" customFormat="1" ht="26.1" customHeight="1" x14ac:dyDescent="0.2">
      <c r="A3019" s="201" t="s">
        <v>457</v>
      </c>
      <c r="B3019" s="202" t="s">
        <v>1483</v>
      </c>
      <c r="C3019" s="201" t="s">
        <v>22</v>
      </c>
      <c r="D3019" s="201" t="s">
        <v>1484</v>
      </c>
      <c r="E3019" s="408" t="s">
        <v>460</v>
      </c>
      <c r="F3019" s="408"/>
      <c r="G3019" s="203" t="s">
        <v>28</v>
      </c>
      <c r="H3019" s="204">
        <v>1</v>
      </c>
      <c r="I3019" s="205">
        <v>16.66</v>
      </c>
      <c r="J3019" s="205">
        <v>16.66</v>
      </c>
    </row>
    <row r="3020" spans="1:10" customFormat="1" x14ac:dyDescent="0.2">
      <c r="A3020" s="206"/>
      <c r="B3020" s="206"/>
      <c r="C3020" s="206"/>
      <c r="D3020" s="206"/>
      <c r="E3020" s="206" t="s">
        <v>470</v>
      </c>
      <c r="F3020" s="207">
        <v>36.58</v>
      </c>
      <c r="G3020" s="206" t="s">
        <v>471</v>
      </c>
      <c r="H3020" s="207">
        <v>0</v>
      </c>
      <c r="I3020" s="206" t="s">
        <v>472</v>
      </c>
      <c r="J3020" s="207">
        <v>36.58</v>
      </c>
    </row>
    <row r="3021" spans="1:10" customFormat="1" ht="15" thickBot="1" x14ac:dyDescent="0.25">
      <c r="A3021" s="206"/>
      <c r="B3021" s="206"/>
      <c r="C3021" s="206"/>
      <c r="D3021" s="206"/>
      <c r="E3021" s="206" t="s">
        <v>473</v>
      </c>
      <c r="F3021" s="207">
        <v>15.41</v>
      </c>
      <c r="G3021" s="206"/>
      <c r="H3021" s="409" t="s">
        <v>474</v>
      </c>
      <c r="I3021" s="409"/>
      <c r="J3021" s="207">
        <v>80.91</v>
      </c>
    </row>
    <row r="3022" spans="1:10" customFormat="1" ht="0.95" customHeight="1" thickTop="1" x14ac:dyDescent="0.2">
      <c r="A3022" s="208"/>
      <c r="B3022" s="208"/>
      <c r="C3022" s="208"/>
      <c r="D3022" s="208"/>
      <c r="E3022" s="208"/>
      <c r="F3022" s="208"/>
      <c r="G3022" s="208"/>
      <c r="H3022" s="208"/>
      <c r="I3022" s="208"/>
      <c r="J3022" s="208"/>
    </row>
    <row r="3023" spans="1:10" customFormat="1" ht="18" customHeight="1" x14ac:dyDescent="0.2">
      <c r="A3023" s="143"/>
      <c r="B3023" s="144" t="s">
        <v>7</v>
      </c>
      <c r="C3023" s="143" t="s">
        <v>8</v>
      </c>
      <c r="D3023" s="143" t="s">
        <v>9</v>
      </c>
      <c r="E3023" s="410" t="s">
        <v>453</v>
      </c>
      <c r="F3023" s="410"/>
      <c r="G3023" s="145" t="s">
        <v>10</v>
      </c>
      <c r="H3023" s="144" t="s">
        <v>11</v>
      </c>
      <c r="I3023" s="144" t="s">
        <v>12</v>
      </c>
      <c r="J3023" s="144" t="s">
        <v>14</v>
      </c>
    </row>
    <row r="3024" spans="1:10" customFormat="1" ht="39" customHeight="1" x14ac:dyDescent="0.2">
      <c r="A3024" s="156" t="s">
        <v>454</v>
      </c>
      <c r="B3024" s="158" t="s">
        <v>542</v>
      </c>
      <c r="C3024" s="156" t="s">
        <v>22</v>
      </c>
      <c r="D3024" s="156" t="s">
        <v>543</v>
      </c>
      <c r="E3024" s="411" t="s">
        <v>508</v>
      </c>
      <c r="F3024" s="411"/>
      <c r="G3024" s="157" t="s">
        <v>28</v>
      </c>
      <c r="H3024" s="195">
        <v>1</v>
      </c>
      <c r="I3024" s="159">
        <v>12.17</v>
      </c>
      <c r="J3024" s="159">
        <v>12.17</v>
      </c>
    </row>
    <row r="3025" spans="1:10" customFormat="1" ht="24" customHeight="1" x14ac:dyDescent="0.2">
      <c r="A3025" s="196" t="s">
        <v>456</v>
      </c>
      <c r="B3025" s="197" t="s">
        <v>973</v>
      </c>
      <c r="C3025" s="196" t="s">
        <v>22</v>
      </c>
      <c r="D3025" s="196" t="s">
        <v>974</v>
      </c>
      <c r="E3025" s="412" t="s">
        <v>455</v>
      </c>
      <c r="F3025" s="412"/>
      <c r="G3025" s="198" t="s">
        <v>175</v>
      </c>
      <c r="H3025" s="199">
        <v>0.18099999999999999</v>
      </c>
      <c r="I3025" s="200">
        <v>35.56</v>
      </c>
      <c r="J3025" s="200">
        <v>6.43</v>
      </c>
    </row>
    <row r="3026" spans="1:10" customFormat="1" ht="26.1" customHeight="1" x14ac:dyDescent="0.2">
      <c r="A3026" s="196" t="s">
        <v>456</v>
      </c>
      <c r="B3026" s="197" t="s">
        <v>971</v>
      </c>
      <c r="C3026" s="196" t="s">
        <v>22</v>
      </c>
      <c r="D3026" s="196" t="s">
        <v>972</v>
      </c>
      <c r="E3026" s="412" t="s">
        <v>455</v>
      </c>
      <c r="F3026" s="412"/>
      <c r="G3026" s="198" t="s">
        <v>175</v>
      </c>
      <c r="H3026" s="199">
        <v>0.18099999999999999</v>
      </c>
      <c r="I3026" s="200">
        <v>26.6</v>
      </c>
      <c r="J3026" s="200">
        <v>4.8099999999999996</v>
      </c>
    </row>
    <row r="3027" spans="1:10" customFormat="1" ht="26.1" customHeight="1" x14ac:dyDescent="0.2">
      <c r="A3027" s="201" t="s">
        <v>457</v>
      </c>
      <c r="B3027" s="202" t="s">
        <v>1485</v>
      </c>
      <c r="C3027" s="201" t="s">
        <v>22</v>
      </c>
      <c r="D3027" s="201" t="s">
        <v>1486</v>
      </c>
      <c r="E3027" s="408" t="s">
        <v>460</v>
      </c>
      <c r="F3027" s="408"/>
      <c r="G3027" s="203" t="s">
        <v>28</v>
      </c>
      <c r="H3027" s="204">
        <v>1</v>
      </c>
      <c r="I3027" s="205">
        <v>0.93</v>
      </c>
      <c r="J3027" s="205">
        <v>0.93</v>
      </c>
    </row>
    <row r="3028" spans="1:10" customFormat="1" x14ac:dyDescent="0.2">
      <c r="A3028" s="206"/>
      <c r="B3028" s="206"/>
      <c r="C3028" s="206"/>
      <c r="D3028" s="206"/>
      <c r="E3028" s="206" t="s">
        <v>470</v>
      </c>
      <c r="F3028" s="207">
        <v>8.1999999999999993</v>
      </c>
      <c r="G3028" s="206" t="s">
        <v>471</v>
      </c>
      <c r="H3028" s="207">
        <v>0</v>
      </c>
      <c r="I3028" s="206" t="s">
        <v>472</v>
      </c>
      <c r="J3028" s="207">
        <v>8.1999999999999993</v>
      </c>
    </row>
    <row r="3029" spans="1:10" customFormat="1" ht="15" thickBot="1" x14ac:dyDescent="0.25">
      <c r="A3029" s="206"/>
      <c r="B3029" s="206"/>
      <c r="C3029" s="206"/>
      <c r="D3029" s="206"/>
      <c r="E3029" s="206" t="s">
        <v>473</v>
      </c>
      <c r="F3029" s="207">
        <v>2.86</v>
      </c>
      <c r="G3029" s="206"/>
      <c r="H3029" s="409" t="s">
        <v>474</v>
      </c>
      <c r="I3029" s="409"/>
      <c r="J3029" s="207">
        <v>15.03</v>
      </c>
    </row>
    <row r="3030" spans="1:10" customFormat="1" ht="0.95" customHeight="1" thickTop="1" x14ac:dyDescent="0.2">
      <c r="A3030" s="208"/>
      <c r="B3030" s="208"/>
      <c r="C3030" s="208"/>
      <c r="D3030" s="208"/>
      <c r="E3030" s="208"/>
      <c r="F3030" s="208"/>
      <c r="G3030" s="208"/>
      <c r="H3030" s="208"/>
      <c r="I3030" s="208"/>
      <c r="J3030" s="208"/>
    </row>
    <row r="3031" spans="1:10" customFormat="1" ht="18" customHeight="1" x14ac:dyDescent="0.2">
      <c r="A3031" s="143"/>
      <c r="B3031" s="144" t="s">
        <v>7</v>
      </c>
      <c r="C3031" s="143" t="s">
        <v>8</v>
      </c>
      <c r="D3031" s="143" t="s">
        <v>9</v>
      </c>
      <c r="E3031" s="410" t="s">
        <v>453</v>
      </c>
      <c r="F3031" s="410"/>
      <c r="G3031" s="145" t="s">
        <v>10</v>
      </c>
      <c r="H3031" s="144" t="s">
        <v>11</v>
      </c>
      <c r="I3031" s="144" t="s">
        <v>12</v>
      </c>
      <c r="J3031" s="144" t="s">
        <v>14</v>
      </c>
    </row>
    <row r="3032" spans="1:10" customFormat="1" ht="39" customHeight="1" x14ac:dyDescent="0.2">
      <c r="A3032" s="156" t="s">
        <v>454</v>
      </c>
      <c r="B3032" s="158" t="s">
        <v>390</v>
      </c>
      <c r="C3032" s="156" t="s">
        <v>22</v>
      </c>
      <c r="D3032" s="156" t="s">
        <v>285</v>
      </c>
      <c r="E3032" s="411" t="s">
        <v>508</v>
      </c>
      <c r="F3032" s="411"/>
      <c r="G3032" s="157" t="s">
        <v>28</v>
      </c>
      <c r="H3032" s="195">
        <v>1</v>
      </c>
      <c r="I3032" s="159">
        <v>9.8800000000000008</v>
      </c>
      <c r="J3032" s="159">
        <v>9.8800000000000008</v>
      </c>
    </row>
    <row r="3033" spans="1:10" customFormat="1" ht="24" customHeight="1" x14ac:dyDescent="0.2">
      <c r="A3033" s="196" t="s">
        <v>456</v>
      </c>
      <c r="B3033" s="197" t="s">
        <v>973</v>
      </c>
      <c r="C3033" s="196" t="s">
        <v>22</v>
      </c>
      <c r="D3033" s="196" t="s">
        <v>974</v>
      </c>
      <c r="E3033" s="412" t="s">
        <v>455</v>
      </c>
      <c r="F3033" s="412"/>
      <c r="G3033" s="198" t="s">
        <v>175</v>
      </c>
      <c r="H3033" s="199">
        <v>0.13700000000000001</v>
      </c>
      <c r="I3033" s="200">
        <v>35.56</v>
      </c>
      <c r="J3033" s="200">
        <v>4.87</v>
      </c>
    </row>
    <row r="3034" spans="1:10" customFormat="1" ht="26.1" customHeight="1" x14ac:dyDescent="0.2">
      <c r="A3034" s="196" t="s">
        <v>456</v>
      </c>
      <c r="B3034" s="197" t="s">
        <v>971</v>
      </c>
      <c r="C3034" s="196" t="s">
        <v>22</v>
      </c>
      <c r="D3034" s="196" t="s">
        <v>972</v>
      </c>
      <c r="E3034" s="412" t="s">
        <v>455</v>
      </c>
      <c r="F3034" s="412"/>
      <c r="G3034" s="198" t="s">
        <v>175</v>
      </c>
      <c r="H3034" s="199">
        <v>0.13700000000000001</v>
      </c>
      <c r="I3034" s="200">
        <v>26.6</v>
      </c>
      <c r="J3034" s="200">
        <v>3.64</v>
      </c>
    </row>
    <row r="3035" spans="1:10" customFormat="1" ht="26.1" customHeight="1" x14ac:dyDescent="0.2">
      <c r="A3035" s="201" t="s">
        <v>457</v>
      </c>
      <c r="B3035" s="202" t="s">
        <v>1057</v>
      </c>
      <c r="C3035" s="201" t="s">
        <v>22</v>
      </c>
      <c r="D3035" s="201" t="s">
        <v>1058</v>
      </c>
      <c r="E3035" s="408" t="s">
        <v>460</v>
      </c>
      <c r="F3035" s="408"/>
      <c r="G3035" s="203" t="s">
        <v>28</v>
      </c>
      <c r="H3035" s="204">
        <v>1</v>
      </c>
      <c r="I3035" s="205">
        <v>1.37</v>
      </c>
      <c r="J3035" s="205">
        <v>1.37</v>
      </c>
    </row>
    <row r="3036" spans="1:10" customFormat="1" x14ac:dyDescent="0.2">
      <c r="A3036" s="206"/>
      <c r="B3036" s="206"/>
      <c r="C3036" s="206"/>
      <c r="D3036" s="206"/>
      <c r="E3036" s="206" t="s">
        <v>470</v>
      </c>
      <c r="F3036" s="207">
        <v>6.21</v>
      </c>
      <c r="G3036" s="206" t="s">
        <v>471</v>
      </c>
      <c r="H3036" s="207">
        <v>0</v>
      </c>
      <c r="I3036" s="206" t="s">
        <v>472</v>
      </c>
      <c r="J3036" s="207">
        <v>6.21</v>
      </c>
    </row>
    <row r="3037" spans="1:10" customFormat="1" ht="15" thickBot="1" x14ac:dyDescent="0.25">
      <c r="A3037" s="206"/>
      <c r="B3037" s="206"/>
      <c r="C3037" s="206"/>
      <c r="D3037" s="206"/>
      <c r="E3037" s="206" t="s">
        <v>473</v>
      </c>
      <c r="F3037" s="207">
        <v>2.3199999999999998</v>
      </c>
      <c r="G3037" s="206"/>
      <c r="H3037" s="409" t="s">
        <v>474</v>
      </c>
      <c r="I3037" s="409"/>
      <c r="J3037" s="207">
        <v>12.2</v>
      </c>
    </row>
    <row r="3038" spans="1:10" customFormat="1" ht="0.95" customHeight="1" thickTop="1" x14ac:dyDescent="0.2">
      <c r="A3038" s="208"/>
      <c r="B3038" s="208"/>
      <c r="C3038" s="208"/>
      <c r="D3038" s="208"/>
      <c r="E3038" s="208"/>
      <c r="F3038" s="208"/>
      <c r="G3038" s="208"/>
      <c r="H3038" s="208"/>
      <c r="I3038" s="208"/>
      <c r="J3038" s="208"/>
    </row>
    <row r="3039" spans="1:10" customFormat="1" ht="18" customHeight="1" x14ac:dyDescent="0.2">
      <c r="A3039" s="143"/>
      <c r="B3039" s="144" t="s">
        <v>7</v>
      </c>
      <c r="C3039" s="143" t="s">
        <v>8</v>
      </c>
      <c r="D3039" s="143" t="s">
        <v>9</v>
      </c>
      <c r="E3039" s="410" t="s">
        <v>453</v>
      </c>
      <c r="F3039" s="410"/>
      <c r="G3039" s="145" t="s">
        <v>10</v>
      </c>
      <c r="H3039" s="144" t="s">
        <v>11</v>
      </c>
      <c r="I3039" s="144" t="s">
        <v>12</v>
      </c>
      <c r="J3039" s="144" t="s">
        <v>14</v>
      </c>
    </row>
    <row r="3040" spans="1:10" customFormat="1" ht="39" customHeight="1" x14ac:dyDescent="0.2">
      <c r="A3040" s="156" t="s">
        <v>454</v>
      </c>
      <c r="B3040" s="158" t="s">
        <v>1474</v>
      </c>
      <c r="C3040" s="156" t="s">
        <v>22</v>
      </c>
      <c r="D3040" s="156" t="s">
        <v>1475</v>
      </c>
      <c r="E3040" s="411" t="s">
        <v>705</v>
      </c>
      <c r="F3040" s="411"/>
      <c r="G3040" s="157" t="s">
        <v>28</v>
      </c>
      <c r="H3040" s="195">
        <v>1</v>
      </c>
      <c r="I3040" s="159">
        <v>8</v>
      </c>
      <c r="J3040" s="159">
        <v>8</v>
      </c>
    </row>
    <row r="3041" spans="1:10" customFormat="1" ht="26.1" customHeight="1" x14ac:dyDescent="0.2">
      <c r="A3041" s="196" t="s">
        <v>456</v>
      </c>
      <c r="B3041" s="197" t="s">
        <v>708</v>
      </c>
      <c r="C3041" s="196" t="s">
        <v>22</v>
      </c>
      <c r="D3041" s="196" t="s">
        <v>709</v>
      </c>
      <c r="E3041" s="412" t="s">
        <v>455</v>
      </c>
      <c r="F3041" s="412"/>
      <c r="G3041" s="198" t="s">
        <v>175</v>
      </c>
      <c r="H3041" s="199">
        <v>9.4399999999999998E-2</v>
      </c>
      <c r="I3041" s="200">
        <v>25.61</v>
      </c>
      <c r="J3041" s="200">
        <v>2.41</v>
      </c>
    </row>
    <row r="3042" spans="1:10" customFormat="1" ht="26.1" customHeight="1" x14ac:dyDescent="0.2">
      <c r="A3042" s="196" t="s">
        <v>456</v>
      </c>
      <c r="B3042" s="197" t="s">
        <v>710</v>
      </c>
      <c r="C3042" s="196" t="s">
        <v>22</v>
      </c>
      <c r="D3042" s="196" t="s">
        <v>711</v>
      </c>
      <c r="E3042" s="412" t="s">
        <v>455</v>
      </c>
      <c r="F3042" s="412"/>
      <c r="G3042" s="198" t="s">
        <v>175</v>
      </c>
      <c r="H3042" s="199">
        <v>9.4399999999999998E-2</v>
      </c>
      <c r="I3042" s="200">
        <v>33.72</v>
      </c>
      <c r="J3042" s="200">
        <v>3.18</v>
      </c>
    </row>
    <row r="3043" spans="1:10" customFormat="1" ht="26.1" customHeight="1" x14ac:dyDescent="0.2">
      <c r="A3043" s="201" t="s">
        <v>457</v>
      </c>
      <c r="B3043" s="202" t="s">
        <v>714</v>
      </c>
      <c r="C3043" s="201" t="s">
        <v>22</v>
      </c>
      <c r="D3043" s="201" t="s">
        <v>715</v>
      </c>
      <c r="E3043" s="408" t="s">
        <v>460</v>
      </c>
      <c r="F3043" s="408"/>
      <c r="G3043" s="203" t="s">
        <v>28</v>
      </c>
      <c r="H3043" s="204">
        <v>7.0000000000000001E-3</v>
      </c>
      <c r="I3043" s="205">
        <v>69.739999999999995</v>
      </c>
      <c r="J3043" s="205">
        <v>0.48818</v>
      </c>
    </row>
    <row r="3044" spans="1:10" customFormat="1" ht="24" customHeight="1" x14ac:dyDescent="0.2">
      <c r="A3044" s="201" t="s">
        <v>457</v>
      </c>
      <c r="B3044" s="202" t="s">
        <v>720</v>
      </c>
      <c r="C3044" s="201" t="s">
        <v>22</v>
      </c>
      <c r="D3044" s="201" t="s">
        <v>721</v>
      </c>
      <c r="E3044" s="408" t="s">
        <v>460</v>
      </c>
      <c r="F3044" s="408"/>
      <c r="G3044" s="203" t="s">
        <v>28</v>
      </c>
      <c r="H3044" s="204">
        <v>3.15E-2</v>
      </c>
      <c r="I3044" s="205">
        <v>1.62</v>
      </c>
      <c r="J3044" s="205">
        <v>5.1029999999999999E-2</v>
      </c>
    </row>
    <row r="3045" spans="1:10" customFormat="1" ht="26.1" customHeight="1" x14ac:dyDescent="0.2">
      <c r="A3045" s="201" t="s">
        <v>457</v>
      </c>
      <c r="B3045" s="202" t="s">
        <v>1487</v>
      </c>
      <c r="C3045" s="201" t="s">
        <v>22</v>
      </c>
      <c r="D3045" s="201" t="s">
        <v>1488</v>
      </c>
      <c r="E3045" s="408" t="s">
        <v>460</v>
      </c>
      <c r="F3045" s="408"/>
      <c r="G3045" s="203" t="s">
        <v>28</v>
      </c>
      <c r="H3045" s="204">
        <v>1</v>
      </c>
      <c r="I3045" s="205">
        <v>1.52</v>
      </c>
      <c r="J3045" s="205">
        <v>1.52</v>
      </c>
    </row>
    <row r="3046" spans="1:10" customFormat="1" ht="24" customHeight="1" x14ac:dyDescent="0.2">
      <c r="A3046" s="201" t="s">
        <v>457</v>
      </c>
      <c r="B3046" s="202" t="s">
        <v>979</v>
      </c>
      <c r="C3046" s="201" t="s">
        <v>22</v>
      </c>
      <c r="D3046" s="201" t="s">
        <v>980</v>
      </c>
      <c r="E3046" s="408" t="s">
        <v>460</v>
      </c>
      <c r="F3046" s="408"/>
      <c r="G3046" s="203" t="s">
        <v>28</v>
      </c>
      <c r="H3046" s="204">
        <v>5.8999999999999999E-3</v>
      </c>
      <c r="I3046" s="205">
        <v>61.55</v>
      </c>
      <c r="J3046" s="205">
        <v>0.363145</v>
      </c>
    </row>
    <row r="3047" spans="1:10" customFormat="1" x14ac:dyDescent="0.2">
      <c r="A3047" s="206"/>
      <c r="B3047" s="206"/>
      <c r="C3047" s="206"/>
      <c r="D3047" s="206"/>
      <c r="E3047" s="206" t="s">
        <v>470</v>
      </c>
      <c r="F3047" s="207">
        <v>4.13</v>
      </c>
      <c r="G3047" s="206" t="s">
        <v>471</v>
      </c>
      <c r="H3047" s="207">
        <v>0</v>
      </c>
      <c r="I3047" s="206" t="s">
        <v>472</v>
      </c>
      <c r="J3047" s="207">
        <v>4.13</v>
      </c>
    </row>
    <row r="3048" spans="1:10" customFormat="1" ht="15" thickBot="1" x14ac:dyDescent="0.25">
      <c r="A3048" s="206"/>
      <c r="B3048" s="206"/>
      <c r="C3048" s="206"/>
      <c r="D3048" s="206"/>
      <c r="E3048" s="206" t="s">
        <v>473</v>
      </c>
      <c r="F3048" s="207">
        <v>1.88</v>
      </c>
      <c r="G3048" s="206"/>
      <c r="H3048" s="409" t="s">
        <v>474</v>
      </c>
      <c r="I3048" s="409"/>
      <c r="J3048" s="207">
        <v>9.8800000000000008</v>
      </c>
    </row>
    <row r="3049" spans="1:10" customFormat="1" ht="0.95" customHeight="1" thickTop="1" x14ac:dyDescent="0.2">
      <c r="A3049" s="208"/>
      <c r="B3049" s="208"/>
      <c r="C3049" s="208"/>
      <c r="D3049" s="208"/>
      <c r="E3049" s="208"/>
      <c r="F3049" s="208"/>
      <c r="G3049" s="208"/>
      <c r="H3049" s="208"/>
      <c r="I3049" s="208"/>
      <c r="J3049" s="208"/>
    </row>
    <row r="3050" spans="1:10" customFormat="1" ht="18" customHeight="1" x14ac:dyDescent="0.2">
      <c r="A3050" s="143"/>
      <c r="B3050" s="144" t="s">
        <v>7</v>
      </c>
      <c r="C3050" s="143" t="s">
        <v>8</v>
      </c>
      <c r="D3050" s="143" t="s">
        <v>9</v>
      </c>
      <c r="E3050" s="410" t="s">
        <v>453</v>
      </c>
      <c r="F3050" s="410"/>
      <c r="G3050" s="145" t="s">
        <v>10</v>
      </c>
      <c r="H3050" s="144" t="s">
        <v>11</v>
      </c>
      <c r="I3050" s="144" t="s">
        <v>12</v>
      </c>
      <c r="J3050" s="144" t="s">
        <v>14</v>
      </c>
    </row>
    <row r="3051" spans="1:10" customFormat="1" ht="24" customHeight="1" x14ac:dyDescent="0.2">
      <c r="A3051" s="156" t="s">
        <v>454</v>
      </c>
      <c r="B3051" s="158" t="s">
        <v>830</v>
      </c>
      <c r="C3051" s="156" t="s">
        <v>22</v>
      </c>
      <c r="D3051" s="156" t="s">
        <v>831</v>
      </c>
      <c r="E3051" s="411" t="s">
        <v>455</v>
      </c>
      <c r="F3051" s="411"/>
      <c r="G3051" s="157" t="s">
        <v>175</v>
      </c>
      <c r="H3051" s="195">
        <v>1</v>
      </c>
      <c r="I3051" s="159">
        <v>35.74</v>
      </c>
      <c r="J3051" s="159">
        <v>35.74</v>
      </c>
    </row>
    <row r="3052" spans="1:10" customFormat="1" ht="26.1" customHeight="1" x14ac:dyDescent="0.2">
      <c r="A3052" s="196" t="s">
        <v>456</v>
      </c>
      <c r="B3052" s="197" t="s">
        <v>1353</v>
      </c>
      <c r="C3052" s="196" t="s">
        <v>22</v>
      </c>
      <c r="D3052" s="196" t="s">
        <v>1354</v>
      </c>
      <c r="E3052" s="412" t="s">
        <v>455</v>
      </c>
      <c r="F3052" s="412"/>
      <c r="G3052" s="198" t="s">
        <v>175</v>
      </c>
      <c r="H3052" s="199">
        <v>1</v>
      </c>
      <c r="I3052" s="200">
        <v>0.4</v>
      </c>
      <c r="J3052" s="200">
        <v>0.4</v>
      </c>
    </row>
    <row r="3053" spans="1:10" customFormat="1" ht="26.1" customHeight="1" x14ac:dyDescent="0.2">
      <c r="A3053" s="201" t="s">
        <v>457</v>
      </c>
      <c r="B3053" s="202" t="s">
        <v>1169</v>
      </c>
      <c r="C3053" s="201" t="s">
        <v>22</v>
      </c>
      <c r="D3053" s="201" t="s">
        <v>1170</v>
      </c>
      <c r="E3053" s="408" t="s">
        <v>2287</v>
      </c>
      <c r="F3053" s="408"/>
      <c r="G3053" s="203" t="s">
        <v>175</v>
      </c>
      <c r="H3053" s="204">
        <v>1</v>
      </c>
      <c r="I3053" s="205">
        <v>1.36</v>
      </c>
      <c r="J3053" s="205">
        <v>1.36</v>
      </c>
    </row>
    <row r="3054" spans="1:10" customFormat="1" ht="26.1" customHeight="1" x14ac:dyDescent="0.2">
      <c r="A3054" s="201" t="s">
        <v>457</v>
      </c>
      <c r="B3054" s="202" t="s">
        <v>1159</v>
      </c>
      <c r="C3054" s="201" t="s">
        <v>22</v>
      </c>
      <c r="D3054" s="201" t="s">
        <v>1160</v>
      </c>
      <c r="E3054" s="408" t="s">
        <v>2287</v>
      </c>
      <c r="F3054" s="408"/>
      <c r="G3054" s="203" t="s">
        <v>175</v>
      </c>
      <c r="H3054" s="204">
        <v>1</v>
      </c>
      <c r="I3054" s="205">
        <v>0.85</v>
      </c>
      <c r="J3054" s="205">
        <v>0.85</v>
      </c>
    </row>
    <row r="3055" spans="1:10" customFormat="1" ht="26.1" customHeight="1" x14ac:dyDescent="0.2">
      <c r="A3055" s="201" t="s">
        <v>457</v>
      </c>
      <c r="B3055" s="202" t="s">
        <v>1161</v>
      </c>
      <c r="C3055" s="201" t="s">
        <v>22</v>
      </c>
      <c r="D3055" s="201" t="s">
        <v>1162</v>
      </c>
      <c r="E3055" s="408" t="s">
        <v>2287</v>
      </c>
      <c r="F3055" s="408"/>
      <c r="G3055" s="203" t="s">
        <v>175</v>
      </c>
      <c r="H3055" s="204">
        <v>1</v>
      </c>
      <c r="I3055" s="205">
        <v>1.85</v>
      </c>
      <c r="J3055" s="205">
        <v>1.85</v>
      </c>
    </row>
    <row r="3056" spans="1:10" customFormat="1" ht="24" customHeight="1" x14ac:dyDescent="0.2">
      <c r="A3056" s="201" t="s">
        <v>457</v>
      </c>
      <c r="B3056" s="202" t="s">
        <v>1355</v>
      </c>
      <c r="C3056" s="201" t="s">
        <v>22</v>
      </c>
      <c r="D3056" s="201" t="s">
        <v>1356</v>
      </c>
      <c r="E3056" s="408" t="s">
        <v>469</v>
      </c>
      <c r="F3056" s="408"/>
      <c r="G3056" s="203" t="s">
        <v>175</v>
      </c>
      <c r="H3056" s="204">
        <v>1</v>
      </c>
      <c r="I3056" s="205">
        <v>27.12</v>
      </c>
      <c r="J3056" s="205">
        <v>27.12</v>
      </c>
    </row>
    <row r="3057" spans="1:10" customFormat="1" ht="26.1" customHeight="1" x14ac:dyDescent="0.2">
      <c r="A3057" s="201" t="s">
        <v>457</v>
      </c>
      <c r="B3057" s="202" t="s">
        <v>1167</v>
      </c>
      <c r="C3057" s="201" t="s">
        <v>22</v>
      </c>
      <c r="D3057" s="201" t="s">
        <v>1168</v>
      </c>
      <c r="E3057" s="408" t="s">
        <v>2287</v>
      </c>
      <c r="F3057" s="408"/>
      <c r="G3057" s="203" t="s">
        <v>175</v>
      </c>
      <c r="H3057" s="204">
        <v>1</v>
      </c>
      <c r="I3057" s="205">
        <v>3.52</v>
      </c>
      <c r="J3057" s="205">
        <v>3.52</v>
      </c>
    </row>
    <row r="3058" spans="1:10" customFormat="1" ht="26.1" customHeight="1" x14ac:dyDescent="0.2">
      <c r="A3058" s="201" t="s">
        <v>457</v>
      </c>
      <c r="B3058" s="202" t="s">
        <v>1165</v>
      </c>
      <c r="C3058" s="201" t="s">
        <v>22</v>
      </c>
      <c r="D3058" s="201" t="s">
        <v>1166</v>
      </c>
      <c r="E3058" s="408" t="s">
        <v>2287</v>
      </c>
      <c r="F3058" s="408"/>
      <c r="G3058" s="203" t="s">
        <v>175</v>
      </c>
      <c r="H3058" s="204">
        <v>1</v>
      </c>
      <c r="I3058" s="205">
        <v>0.63</v>
      </c>
      <c r="J3058" s="205">
        <v>0.63</v>
      </c>
    </row>
    <row r="3059" spans="1:10" customFormat="1" ht="26.1" customHeight="1" x14ac:dyDescent="0.2">
      <c r="A3059" s="201" t="s">
        <v>457</v>
      </c>
      <c r="B3059" s="202" t="s">
        <v>1171</v>
      </c>
      <c r="C3059" s="201" t="s">
        <v>22</v>
      </c>
      <c r="D3059" s="201" t="s">
        <v>1172</v>
      </c>
      <c r="E3059" s="408" t="s">
        <v>2287</v>
      </c>
      <c r="F3059" s="408"/>
      <c r="G3059" s="203" t="s">
        <v>175</v>
      </c>
      <c r="H3059" s="204">
        <v>1</v>
      </c>
      <c r="I3059" s="205">
        <v>0.01</v>
      </c>
      <c r="J3059" s="205">
        <v>0.01</v>
      </c>
    </row>
    <row r="3060" spans="1:10" customFormat="1" x14ac:dyDescent="0.2">
      <c r="A3060" s="206"/>
      <c r="B3060" s="206"/>
      <c r="C3060" s="206"/>
      <c r="D3060" s="206"/>
      <c r="E3060" s="206" t="s">
        <v>470</v>
      </c>
      <c r="F3060" s="207">
        <v>27.52</v>
      </c>
      <c r="G3060" s="206" t="s">
        <v>471</v>
      </c>
      <c r="H3060" s="207">
        <v>0</v>
      </c>
      <c r="I3060" s="206" t="s">
        <v>472</v>
      </c>
      <c r="J3060" s="207">
        <v>27.52</v>
      </c>
    </row>
    <row r="3061" spans="1:10" customFormat="1" ht="15" thickBot="1" x14ac:dyDescent="0.25">
      <c r="A3061" s="206"/>
      <c r="B3061" s="206"/>
      <c r="C3061" s="206"/>
      <c r="D3061" s="206"/>
      <c r="E3061" s="206" t="s">
        <v>473</v>
      </c>
      <c r="F3061" s="207">
        <v>8.41</v>
      </c>
      <c r="G3061" s="206"/>
      <c r="H3061" s="409" t="s">
        <v>474</v>
      </c>
      <c r="I3061" s="409"/>
      <c r="J3061" s="207">
        <v>44.15</v>
      </c>
    </row>
    <row r="3062" spans="1:10" customFormat="1" ht="0.95" customHeight="1" thickTop="1" x14ac:dyDescent="0.2">
      <c r="A3062" s="208"/>
      <c r="B3062" s="208"/>
      <c r="C3062" s="208"/>
      <c r="D3062" s="208"/>
      <c r="E3062" s="208"/>
      <c r="F3062" s="208"/>
      <c r="G3062" s="208"/>
      <c r="H3062" s="208"/>
      <c r="I3062" s="208"/>
      <c r="J3062" s="208"/>
    </row>
    <row r="3063" spans="1:10" customFormat="1" ht="18" customHeight="1" x14ac:dyDescent="0.2">
      <c r="A3063" s="143"/>
      <c r="B3063" s="144" t="s">
        <v>7</v>
      </c>
      <c r="C3063" s="143" t="s">
        <v>8</v>
      </c>
      <c r="D3063" s="143" t="s">
        <v>9</v>
      </c>
      <c r="E3063" s="410" t="s">
        <v>453</v>
      </c>
      <c r="F3063" s="410"/>
      <c r="G3063" s="145" t="s">
        <v>10</v>
      </c>
      <c r="H3063" s="144" t="s">
        <v>11</v>
      </c>
      <c r="I3063" s="144" t="s">
        <v>12</v>
      </c>
      <c r="J3063" s="144" t="s">
        <v>14</v>
      </c>
    </row>
    <row r="3064" spans="1:10" customFormat="1" ht="39" customHeight="1" x14ac:dyDescent="0.2">
      <c r="A3064" s="156" t="s">
        <v>454</v>
      </c>
      <c r="B3064" s="158" t="s">
        <v>752</v>
      </c>
      <c r="C3064" s="156" t="s">
        <v>22</v>
      </c>
      <c r="D3064" s="156" t="s">
        <v>753</v>
      </c>
      <c r="E3064" s="411" t="s">
        <v>728</v>
      </c>
      <c r="F3064" s="411"/>
      <c r="G3064" s="157" t="s">
        <v>734</v>
      </c>
      <c r="H3064" s="195">
        <v>1</v>
      </c>
      <c r="I3064" s="159">
        <v>28.7</v>
      </c>
      <c r="J3064" s="159">
        <v>28.7</v>
      </c>
    </row>
    <row r="3065" spans="1:10" customFormat="1" ht="39" customHeight="1" x14ac:dyDescent="0.2">
      <c r="A3065" s="196" t="s">
        <v>456</v>
      </c>
      <c r="B3065" s="197" t="s">
        <v>1493</v>
      </c>
      <c r="C3065" s="196" t="s">
        <v>22</v>
      </c>
      <c r="D3065" s="196" t="s">
        <v>1494</v>
      </c>
      <c r="E3065" s="412" t="s">
        <v>1252</v>
      </c>
      <c r="F3065" s="412"/>
      <c r="G3065" s="198" t="s">
        <v>175</v>
      </c>
      <c r="H3065" s="199">
        <v>1</v>
      </c>
      <c r="I3065" s="200">
        <v>0.15</v>
      </c>
      <c r="J3065" s="200">
        <v>0.15</v>
      </c>
    </row>
    <row r="3066" spans="1:10" customFormat="1" ht="26.1" customHeight="1" x14ac:dyDescent="0.2">
      <c r="A3066" s="196" t="s">
        <v>456</v>
      </c>
      <c r="B3066" s="197" t="s">
        <v>1489</v>
      </c>
      <c r="C3066" s="196" t="s">
        <v>22</v>
      </c>
      <c r="D3066" s="196" t="s">
        <v>1490</v>
      </c>
      <c r="E3066" s="412" t="s">
        <v>455</v>
      </c>
      <c r="F3066" s="412"/>
      <c r="G3066" s="198" t="s">
        <v>175</v>
      </c>
      <c r="H3066" s="199">
        <v>1</v>
      </c>
      <c r="I3066" s="200">
        <v>27.89</v>
      </c>
      <c r="J3066" s="200">
        <v>27.89</v>
      </c>
    </row>
    <row r="3067" spans="1:10" customFormat="1" ht="39" customHeight="1" x14ac:dyDescent="0.2">
      <c r="A3067" s="196" t="s">
        <v>456</v>
      </c>
      <c r="B3067" s="197" t="s">
        <v>1491</v>
      </c>
      <c r="C3067" s="196" t="s">
        <v>22</v>
      </c>
      <c r="D3067" s="196" t="s">
        <v>1492</v>
      </c>
      <c r="E3067" s="412" t="s">
        <v>1252</v>
      </c>
      <c r="F3067" s="412"/>
      <c r="G3067" s="198" t="s">
        <v>175</v>
      </c>
      <c r="H3067" s="199">
        <v>1</v>
      </c>
      <c r="I3067" s="200">
        <v>0.66</v>
      </c>
      <c r="J3067" s="200">
        <v>0.66</v>
      </c>
    </row>
    <row r="3068" spans="1:10" customFormat="1" x14ac:dyDescent="0.2">
      <c r="A3068" s="206"/>
      <c r="B3068" s="206"/>
      <c r="C3068" s="206"/>
      <c r="D3068" s="206"/>
      <c r="E3068" s="206" t="s">
        <v>470</v>
      </c>
      <c r="F3068" s="207">
        <v>20.96</v>
      </c>
      <c r="G3068" s="206" t="s">
        <v>471</v>
      </c>
      <c r="H3068" s="207">
        <v>0</v>
      </c>
      <c r="I3068" s="206" t="s">
        <v>472</v>
      </c>
      <c r="J3068" s="207">
        <v>20.96</v>
      </c>
    </row>
    <row r="3069" spans="1:10" customFormat="1" ht="15" thickBot="1" x14ac:dyDescent="0.25">
      <c r="A3069" s="206"/>
      <c r="B3069" s="206"/>
      <c r="C3069" s="206"/>
      <c r="D3069" s="206"/>
      <c r="E3069" s="206" t="s">
        <v>473</v>
      </c>
      <c r="F3069" s="207">
        <v>6.75</v>
      </c>
      <c r="G3069" s="206"/>
      <c r="H3069" s="409" t="s">
        <v>474</v>
      </c>
      <c r="I3069" s="409"/>
      <c r="J3069" s="207">
        <v>35.450000000000003</v>
      </c>
    </row>
    <row r="3070" spans="1:10" customFormat="1" ht="0.95" customHeight="1" thickTop="1" x14ac:dyDescent="0.2">
      <c r="A3070" s="208"/>
      <c r="B3070" s="208"/>
      <c r="C3070" s="208"/>
      <c r="D3070" s="208"/>
      <c r="E3070" s="208"/>
      <c r="F3070" s="208"/>
      <c r="G3070" s="208"/>
      <c r="H3070" s="208"/>
      <c r="I3070" s="208"/>
      <c r="J3070" s="208"/>
    </row>
    <row r="3071" spans="1:10" customFormat="1" ht="18" customHeight="1" x14ac:dyDescent="0.2">
      <c r="A3071" s="143"/>
      <c r="B3071" s="144" t="s">
        <v>7</v>
      </c>
      <c r="C3071" s="143" t="s">
        <v>8</v>
      </c>
      <c r="D3071" s="143" t="s">
        <v>9</v>
      </c>
      <c r="E3071" s="410" t="s">
        <v>453</v>
      </c>
      <c r="F3071" s="410"/>
      <c r="G3071" s="145" t="s">
        <v>10</v>
      </c>
      <c r="H3071" s="144" t="s">
        <v>11</v>
      </c>
      <c r="I3071" s="144" t="s">
        <v>12</v>
      </c>
      <c r="J3071" s="144" t="s">
        <v>14</v>
      </c>
    </row>
    <row r="3072" spans="1:10" customFormat="1" ht="39" customHeight="1" x14ac:dyDescent="0.2">
      <c r="A3072" s="156" t="s">
        <v>454</v>
      </c>
      <c r="B3072" s="158" t="s">
        <v>754</v>
      </c>
      <c r="C3072" s="156" t="s">
        <v>22</v>
      </c>
      <c r="D3072" s="156" t="s">
        <v>755</v>
      </c>
      <c r="E3072" s="411" t="s">
        <v>728</v>
      </c>
      <c r="F3072" s="411"/>
      <c r="G3072" s="157" t="s">
        <v>729</v>
      </c>
      <c r="H3072" s="195">
        <v>1</v>
      </c>
      <c r="I3072" s="159">
        <v>31.16</v>
      </c>
      <c r="J3072" s="159">
        <v>31.16</v>
      </c>
    </row>
    <row r="3073" spans="1:10" customFormat="1" ht="39" customHeight="1" x14ac:dyDescent="0.2">
      <c r="A3073" s="196" t="s">
        <v>456</v>
      </c>
      <c r="B3073" s="197" t="s">
        <v>1493</v>
      </c>
      <c r="C3073" s="196" t="s">
        <v>22</v>
      </c>
      <c r="D3073" s="196" t="s">
        <v>1494</v>
      </c>
      <c r="E3073" s="412" t="s">
        <v>1252</v>
      </c>
      <c r="F3073" s="412"/>
      <c r="G3073" s="198" t="s">
        <v>175</v>
      </c>
      <c r="H3073" s="199">
        <v>1</v>
      </c>
      <c r="I3073" s="200">
        <v>0.15</v>
      </c>
      <c r="J3073" s="200">
        <v>0.15</v>
      </c>
    </row>
    <row r="3074" spans="1:10" customFormat="1" ht="26.1" customHeight="1" x14ac:dyDescent="0.2">
      <c r="A3074" s="196" t="s">
        <v>456</v>
      </c>
      <c r="B3074" s="197" t="s">
        <v>1489</v>
      </c>
      <c r="C3074" s="196" t="s">
        <v>22</v>
      </c>
      <c r="D3074" s="196" t="s">
        <v>1490</v>
      </c>
      <c r="E3074" s="412" t="s">
        <v>455</v>
      </c>
      <c r="F3074" s="412"/>
      <c r="G3074" s="198" t="s">
        <v>175</v>
      </c>
      <c r="H3074" s="199">
        <v>1</v>
      </c>
      <c r="I3074" s="200">
        <v>27.89</v>
      </c>
      <c r="J3074" s="200">
        <v>27.89</v>
      </c>
    </row>
    <row r="3075" spans="1:10" customFormat="1" ht="39" customHeight="1" x14ac:dyDescent="0.2">
      <c r="A3075" s="196" t="s">
        <v>456</v>
      </c>
      <c r="B3075" s="197" t="s">
        <v>1491</v>
      </c>
      <c r="C3075" s="196" t="s">
        <v>22</v>
      </c>
      <c r="D3075" s="196" t="s">
        <v>1492</v>
      </c>
      <c r="E3075" s="412" t="s">
        <v>1252</v>
      </c>
      <c r="F3075" s="412"/>
      <c r="G3075" s="198" t="s">
        <v>175</v>
      </c>
      <c r="H3075" s="199">
        <v>1</v>
      </c>
      <c r="I3075" s="200">
        <v>0.66</v>
      </c>
      <c r="J3075" s="200">
        <v>0.66</v>
      </c>
    </row>
    <row r="3076" spans="1:10" customFormat="1" ht="39" customHeight="1" x14ac:dyDescent="0.2">
      <c r="A3076" s="196" t="s">
        <v>456</v>
      </c>
      <c r="B3076" s="197" t="s">
        <v>1497</v>
      </c>
      <c r="C3076" s="196" t="s">
        <v>22</v>
      </c>
      <c r="D3076" s="196" t="s">
        <v>1498</v>
      </c>
      <c r="E3076" s="412" t="s">
        <v>1252</v>
      </c>
      <c r="F3076" s="412"/>
      <c r="G3076" s="198" t="s">
        <v>175</v>
      </c>
      <c r="H3076" s="199">
        <v>1</v>
      </c>
      <c r="I3076" s="200">
        <v>1.63</v>
      </c>
      <c r="J3076" s="200">
        <v>1.63</v>
      </c>
    </row>
    <row r="3077" spans="1:10" customFormat="1" ht="39" customHeight="1" x14ac:dyDescent="0.2">
      <c r="A3077" s="196" t="s">
        <v>456</v>
      </c>
      <c r="B3077" s="197" t="s">
        <v>1495</v>
      </c>
      <c r="C3077" s="196" t="s">
        <v>22</v>
      </c>
      <c r="D3077" s="196" t="s">
        <v>1496</v>
      </c>
      <c r="E3077" s="412" t="s">
        <v>1252</v>
      </c>
      <c r="F3077" s="412"/>
      <c r="G3077" s="198" t="s">
        <v>175</v>
      </c>
      <c r="H3077" s="199">
        <v>1</v>
      </c>
      <c r="I3077" s="200">
        <v>0.83</v>
      </c>
      <c r="J3077" s="200">
        <v>0.83</v>
      </c>
    </row>
    <row r="3078" spans="1:10" customFormat="1" x14ac:dyDescent="0.2">
      <c r="A3078" s="206"/>
      <c r="B3078" s="206"/>
      <c r="C3078" s="206"/>
      <c r="D3078" s="206"/>
      <c r="E3078" s="206" t="s">
        <v>470</v>
      </c>
      <c r="F3078" s="207">
        <v>20.96</v>
      </c>
      <c r="G3078" s="206" t="s">
        <v>471</v>
      </c>
      <c r="H3078" s="207">
        <v>0</v>
      </c>
      <c r="I3078" s="206" t="s">
        <v>472</v>
      </c>
      <c r="J3078" s="207">
        <v>20.96</v>
      </c>
    </row>
    <row r="3079" spans="1:10" customFormat="1" ht="15" thickBot="1" x14ac:dyDescent="0.25">
      <c r="A3079" s="206"/>
      <c r="B3079" s="206"/>
      <c r="C3079" s="206"/>
      <c r="D3079" s="206"/>
      <c r="E3079" s="206" t="s">
        <v>473</v>
      </c>
      <c r="F3079" s="207">
        <v>7.33</v>
      </c>
      <c r="G3079" s="206"/>
      <c r="H3079" s="409" t="s">
        <v>474</v>
      </c>
      <c r="I3079" s="409"/>
      <c r="J3079" s="207">
        <v>38.49</v>
      </c>
    </row>
    <row r="3080" spans="1:10" customFormat="1" ht="0.95" customHeight="1" thickTop="1" x14ac:dyDescent="0.2">
      <c r="A3080" s="208"/>
      <c r="B3080" s="208"/>
      <c r="C3080" s="208"/>
      <c r="D3080" s="208"/>
      <c r="E3080" s="208"/>
      <c r="F3080" s="208"/>
      <c r="G3080" s="208"/>
      <c r="H3080" s="208"/>
      <c r="I3080" s="208"/>
      <c r="J3080" s="208"/>
    </row>
    <row r="3081" spans="1:10" customFormat="1" ht="18" customHeight="1" x14ac:dyDescent="0.2">
      <c r="A3081" s="143"/>
      <c r="B3081" s="144" t="s">
        <v>7</v>
      </c>
      <c r="C3081" s="143" t="s">
        <v>8</v>
      </c>
      <c r="D3081" s="143" t="s">
        <v>9</v>
      </c>
      <c r="E3081" s="410" t="s">
        <v>453</v>
      </c>
      <c r="F3081" s="410"/>
      <c r="G3081" s="145" t="s">
        <v>10</v>
      </c>
      <c r="H3081" s="144" t="s">
        <v>11</v>
      </c>
      <c r="I3081" s="144" t="s">
        <v>12</v>
      </c>
      <c r="J3081" s="144" t="s">
        <v>14</v>
      </c>
    </row>
    <row r="3082" spans="1:10" customFormat="1" ht="39" customHeight="1" x14ac:dyDescent="0.2">
      <c r="A3082" s="156" t="s">
        <v>454</v>
      </c>
      <c r="B3082" s="158" t="s">
        <v>1491</v>
      </c>
      <c r="C3082" s="156" t="s">
        <v>22</v>
      </c>
      <c r="D3082" s="156" t="s">
        <v>1492</v>
      </c>
      <c r="E3082" s="411" t="s">
        <v>1252</v>
      </c>
      <c r="F3082" s="411"/>
      <c r="G3082" s="157" t="s">
        <v>175</v>
      </c>
      <c r="H3082" s="195">
        <v>1</v>
      </c>
      <c r="I3082" s="159">
        <v>0.66</v>
      </c>
      <c r="J3082" s="159">
        <v>0.66</v>
      </c>
    </row>
    <row r="3083" spans="1:10" customFormat="1" ht="39" customHeight="1" x14ac:dyDescent="0.2">
      <c r="A3083" s="201" t="s">
        <v>457</v>
      </c>
      <c r="B3083" s="202" t="s">
        <v>1499</v>
      </c>
      <c r="C3083" s="201" t="s">
        <v>22</v>
      </c>
      <c r="D3083" s="201" t="s">
        <v>1500</v>
      </c>
      <c r="E3083" s="408" t="s">
        <v>1023</v>
      </c>
      <c r="F3083" s="408"/>
      <c r="G3083" s="203" t="s">
        <v>28</v>
      </c>
      <c r="H3083" s="204">
        <v>6.3999999999999997E-5</v>
      </c>
      <c r="I3083" s="205">
        <v>10449</v>
      </c>
      <c r="J3083" s="205">
        <v>0.668736</v>
      </c>
    </row>
    <row r="3084" spans="1:10" customFormat="1" x14ac:dyDescent="0.2">
      <c r="A3084" s="206"/>
      <c r="B3084" s="206"/>
      <c r="C3084" s="206"/>
      <c r="D3084" s="206"/>
      <c r="E3084" s="206" t="s">
        <v>470</v>
      </c>
      <c r="F3084" s="207">
        <v>0</v>
      </c>
      <c r="G3084" s="206" t="s">
        <v>471</v>
      </c>
      <c r="H3084" s="207">
        <v>0</v>
      </c>
      <c r="I3084" s="206" t="s">
        <v>472</v>
      </c>
      <c r="J3084" s="207">
        <v>0</v>
      </c>
    </row>
    <row r="3085" spans="1:10" customFormat="1" ht="15" thickBot="1" x14ac:dyDescent="0.25">
      <c r="A3085" s="206"/>
      <c r="B3085" s="206"/>
      <c r="C3085" s="206"/>
      <c r="D3085" s="206"/>
      <c r="E3085" s="206" t="s">
        <v>473</v>
      </c>
      <c r="F3085" s="207">
        <v>0.15</v>
      </c>
      <c r="G3085" s="206"/>
      <c r="H3085" s="409" t="s">
        <v>474</v>
      </c>
      <c r="I3085" s="409"/>
      <c r="J3085" s="207">
        <v>0.81</v>
      </c>
    </row>
    <row r="3086" spans="1:10" customFormat="1" ht="0.95" customHeight="1" thickTop="1" x14ac:dyDescent="0.2">
      <c r="A3086" s="208"/>
      <c r="B3086" s="208"/>
      <c r="C3086" s="208"/>
      <c r="D3086" s="208"/>
      <c r="E3086" s="208"/>
      <c r="F3086" s="208"/>
      <c r="G3086" s="208"/>
      <c r="H3086" s="208"/>
      <c r="I3086" s="208"/>
      <c r="J3086" s="208"/>
    </row>
    <row r="3087" spans="1:10" customFormat="1" ht="18" customHeight="1" x14ac:dyDescent="0.2">
      <c r="A3087" s="143"/>
      <c r="B3087" s="144" t="s">
        <v>7</v>
      </c>
      <c r="C3087" s="143" t="s">
        <v>8</v>
      </c>
      <c r="D3087" s="143" t="s">
        <v>9</v>
      </c>
      <c r="E3087" s="410" t="s">
        <v>453</v>
      </c>
      <c r="F3087" s="410"/>
      <c r="G3087" s="145" t="s">
        <v>10</v>
      </c>
      <c r="H3087" s="144" t="s">
        <v>11</v>
      </c>
      <c r="I3087" s="144" t="s">
        <v>12</v>
      </c>
      <c r="J3087" s="144" t="s">
        <v>14</v>
      </c>
    </row>
    <row r="3088" spans="1:10" customFormat="1" ht="39" customHeight="1" x14ac:dyDescent="0.2">
      <c r="A3088" s="156" t="s">
        <v>454</v>
      </c>
      <c r="B3088" s="158" t="s">
        <v>1493</v>
      </c>
      <c r="C3088" s="156" t="s">
        <v>22</v>
      </c>
      <c r="D3088" s="156" t="s">
        <v>1494</v>
      </c>
      <c r="E3088" s="411" t="s">
        <v>1252</v>
      </c>
      <c r="F3088" s="411"/>
      <c r="G3088" s="157" t="s">
        <v>175</v>
      </c>
      <c r="H3088" s="195">
        <v>1</v>
      </c>
      <c r="I3088" s="159">
        <v>0.15</v>
      </c>
      <c r="J3088" s="159">
        <v>0.15</v>
      </c>
    </row>
    <row r="3089" spans="1:10" customFormat="1" ht="39" customHeight="1" x14ac:dyDescent="0.2">
      <c r="A3089" s="201" t="s">
        <v>457</v>
      </c>
      <c r="B3089" s="202" t="s">
        <v>1499</v>
      </c>
      <c r="C3089" s="201" t="s">
        <v>22</v>
      </c>
      <c r="D3089" s="201" t="s">
        <v>1500</v>
      </c>
      <c r="E3089" s="408" t="s">
        <v>1023</v>
      </c>
      <c r="F3089" s="408"/>
      <c r="G3089" s="203" t="s">
        <v>28</v>
      </c>
      <c r="H3089" s="204">
        <v>1.4800000000000001E-5</v>
      </c>
      <c r="I3089" s="205">
        <v>10449</v>
      </c>
      <c r="J3089" s="205">
        <v>0.15464520000000001</v>
      </c>
    </row>
    <row r="3090" spans="1:10" customFormat="1" x14ac:dyDescent="0.2">
      <c r="A3090" s="206"/>
      <c r="B3090" s="206"/>
      <c r="C3090" s="206"/>
      <c r="D3090" s="206"/>
      <c r="E3090" s="206" t="s">
        <v>470</v>
      </c>
      <c r="F3090" s="207">
        <v>0</v>
      </c>
      <c r="G3090" s="206" t="s">
        <v>471</v>
      </c>
      <c r="H3090" s="207">
        <v>0</v>
      </c>
      <c r="I3090" s="206" t="s">
        <v>472</v>
      </c>
      <c r="J3090" s="207">
        <v>0</v>
      </c>
    </row>
    <row r="3091" spans="1:10" customFormat="1" ht="15" thickBot="1" x14ac:dyDescent="0.25">
      <c r="A3091" s="206"/>
      <c r="B3091" s="206"/>
      <c r="C3091" s="206"/>
      <c r="D3091" s="206"/>
      <c r="E3091" s="206" t="s">
        <v>473</v>
      </c>
      <c r="F3091" s="207">
        <v>0.03</v>
      </c>
      <c r="G3091" s="206"/>
      <c r="H3091" s="409" t="s">
        <v>474</v>
      </c>
      <c r="I3091" s="409"/>
      <c r="J3091" s="207">
        <v>0.18</v>
      </c>
    </row>
    <row r="3092" spans="1:10" customFormat="1" ht="0.95" customHeight="1" thickTop="1" x14ac:dyDescent="0.2">
      <c r="A3092" s="208"/>
      <c r="B3092" s="208"/>
      <c r="C3092" s="208"/>
      <c r="D3092" s="208"/>
      <c r="E3092" s="208"/>
      <c r="F3092" s="208"/>
      <c r="G3092" s="208"/>
      <c r="H3092" s="208"/>
      <c r="I3092" s="208"/>
      <c r="J3092" s="208"/>
    </row>
    <row r="3093" spans="1:10" customFormat="1" ht="18" customHeight="1" x14ac:dyDescent="0.2">
      <c r="A3093" s="143"/>
      <c r="B3093" s="144" t="s">
        <v>7</v>
      </c>
      <c r="C3093" s="143" t="s">
        <v>8</v>
      </c>
      <c r="D3093" s="143" t="s">
        <v>9</v>
      </c>
      <c r="E3093" s="410" t="s">
        <v>453</v>
      </c>
      <c r="F3093" s="410"/>
      <c r="G3093" s="145" t="s">
        <v>10</v>
      </c>
      <c r="H3093" s="144" t="s">
        <v>11</v>
      </c>
      <c r="I3093" s="144" t="s">
        <v>12</v>
      </c>
      <c r="J3093" s="144" t="s">
        <v>14</v>
      </c>
    </row>
    <row r="3094" spans="1:10" customFormat="1" ht="39" customHeight="1" x14ac:dyDescent="0.2">
      <c r="A3094" s="156" t="s">
        <v>454</v>
      </c>
      <c r="B3094" s="158" t="s">
        <v>1495</v>
      </c>
      <c r="C3094" s="156" t="s">
        <v>22</v>
      </c>
      <c r="D3094" s="156" t="s">
        <v>1496</v>
      </c>
      <c r="E3094" s="411" t="s">
        <v>1252</v>
      </c>
      <c r="F3094" s="411"/>
      <c r="G3094" s="157" t="s">
        <v>175</v>
      </c>
      <c r="H3094" s="195">
        <v>1</v>
      </c>
      <c r="I3094" s="159">
        <v>0.83</v>
      </c>
      <c r="J3094" s="159">
        <v>0.83</v>
      </c>
    </row>
    <row r="3095" spans="1:10" customFormat="1" ht="39" customHeight="1" x14ac:dyDescent="0.2">
      <c r="A3095" s="201" t="s">
        <v>457</v>
      </c>
      <c r="B3095" s="202" t="s">
        <v>1499</v>
      </c>
      <c r="C3095" s="201" t="s">
        <v>22</v>
      </c>
      <c r="D3095" s="201" t="s">
        <v>1500</v>
      </c>
      <c r="E3095" s="408" t="s">
        <v>1023</v>
      </c>
      <c r="F3095" s="408"/>
      <c r="G3095" s="203" t="s">
        <v>28</v>
      </c>
      <c r="H3095" s="204">
        <v>8.0000000000000007E-5</v>
      </c>
      <c r="I3095" s="205">
        <v>10449</v>
      </c>
      <c r="J3095" s="205">
        <v>0.83592</v>
      </c>
    </row>
    <row r="3096" spans="1:10" customFormat="1" x14ac:dyDescent="0.2">
      <c r="A3096" s="206"/>
      <c r="B3096" s="206"/>
      <c r="C3096" s="206"/>
      <c r="D3096" s="206"/>
      <c r="E3096" s="206" t="s">
        <v>470</v>
      </c>
      <c r="F3096" s="207">
        <v>0</v>
      </c>
      <c r="G3096" s="206" t="s">
        <v>471</v>
      </c>
      <c r="H3096" s="207">
        <v>0</v>
      </c>
      <c r="I3096" s="206" t="s">
        <v>472</v>
      </c>
      <c r="J3096" s="207">
        <v>0</v>
      </c>
    </row>
    <row r="3097" spans="1:10" customFormat="1" ht="15" thickBot="1" x14ac:dyDescent="0.25">
      <c r="A3097" s="206"/>
      <c r="B3097" s="206"/>
      <c r="C3097" s="206"/>
      <c r="D3097" s="206"/>
      <c r="E3097" s="206" t="s">
        <v>473</v>
      </c>
      <c r="F3097" s="207">
        <v>0.19</v>
      </c>
      <c r="G3097" s="206"/>
      <c r="H3097" s="409" t="s">
        <v>474</v>
      </c>
      <c r="I3097" s="409"/>
      <c r="J3097" s="207">
        <v>1.02</v>
      </c>
    </row>
    <row r="3098" spans="1:10" customFormat="1" ht="0.95" customHeight="1" thickTop="1" x14ac:dyDescent="0.2">
      <c r="A3098" s="208"/>
      <c r="B3098" s="208"/>
      <c r="C3098" s="208"/>
      <c r="D3098" s="208"/>
      <c r="E3098" s="208"/>
      <c r="F3098" s="208"/>
      <c r="G3098" s="208"/>
      <c r="H3098" s="208"/>
      <c r="I3098" s="208"/>
      <c r="J3098" s="208"/>
    </row>
    <row r="3099" spans="1:10" customFormat="1" ht="18" customHeight="1" x14ac:dyDescent="0.2">
      <c r="A3099" s="143"/>
      <c r="B3099" s="144" t="s">
        <v>7</v>
      </c>
      <c r="C3099" s="143" t="s">
        <v>8</v>
      </c>
      <c r="D3099" s="143" t="s">
        <v>9</v>
      </c>
      <c r="E3099" s="410" t="s">
        <v>453</v>
      </c>
      <c r="F3099" s="410"/>
      <c r="G3099" s="145" t="s">
        <v>10</v>
      </c>
      <c r="H3099" s="144" t="s">
        <v>11</v>
      </c>
      <c r="I3099" s="144" t="s">
        <v>12</v>
      </c>
      <c r="J3099" s="144" t="s">
        <v>14</v>
      </c>
    </row>
    <row r="3100" spans="1:10" customFormat="1" ht="39" customHeight="1" x14ac:dyDescent="0.2">
      <c r="A3100" s="156" t="s">
        <v>454</v>
      </c>
      <c r="B3100" s="158" t="s">
        <v>1497</v>
      </c>
      <c r="C3100" s="156" t="s">
        <v>22</v>
      </c>
      <c r="D3100" s="156" t="s">
        <v>1498</v>
      </c>
      <c r="E3100" s="411" t="s">
        <v>1252</v>
      </c>
      <c r="F3100" s="411"/>
      <c r="G3100" s="157" t="s">
        <v>175</v>
      </c>
      <c r="H3100" s="195">
        <v>1</v>
      </c>
      <c r="I3100" s="159">
        <v>1.63</v>
      </c>
      <c r="J3100" s="159">
        <v>1.63</v>
      </c>
    </row>
    <row r="3101" spans="1:10" customFormat="1" ht="26.1" customHeight="1" x14ac:dyDescent="0.2">
      <c r="A3101" s="201" t="s">
        <v>457</v>
      </c>
      <c r="B3101" s="202" t="s">
        <v>1261</v>
      </c>
      <c r="C3101" s="201" t="s">
        <v>22</v>
      </c>
      <c r="D3101" s="201" t="s">
        <v>1262</v>
      </c>
      <c r="E3101" s="408" t="s">
        <v>1263</v>
      </c>
      <c r="F3101" s="408"/>
      <c r="G3101" s="203" t="s">
        <v>1264</v>
      </c>
      <c r="H3101" s="204">
        <v>1.7</v>
      </c>
      <c r="I3101" s="205">
        <v>0.96</v>
      </c>
      <c r="J3101" s="205">
        <v>1.6319999999999999</v>
      </c>
    </row>
    <row r="3102" spans="1:10" customFormat="1" x14ac:dyDescent="0.2">
      <c r="A3102" s="206"/>
      <c r="B3102" s="206"/>
      <c r="C3102" s="206"/>
      <c r="D3102" s="206"/>
      <c r="E3102" s="206" t="s">
        <v>470</v>
      </c>
      <c r="F3102" s="207">
        <v>0</v>
      </c>
      <c r="G3102" s="206" t="s">
        <v>471</v>
      </c>
      <c r="H3102" s="207">
        <v>0</v>
      </c>
      <c r="I3102" s="206" t="s">
        <v>472</v>
      </c>
      <c r="J3102" s="207">
        <v>0</v>
      </c>
    </row>
    <row r="3103" spans="1:10" customFormat="1" ht="15" thickBot="1" x14ac:dyDescent="0.25">
      <c r="A3103" s="206"/>
      <c r="B3103" s="206"/>
      <c r="C3103" s="206"/>
      <c r="D3103" s="206"/>
      <c r="E3103" s="206" t="s">
        <v>473</v>
      </c>
      <c r="F3103" s="207">
        <v>0.38</v>
      </c>
      <c r="G3103" s="206"/>
      <c r="H3103" s="409" t="s">
        <v>474</v>
      </c>
      <c r="I3103" s="409"/>
      <c r="J3103" s="207">
        <v>2.0099999999999998</v>
      </c>
    </row>
    <row r="3104" spans="1:10" customFormat="1" ht="0.95" customHeight="1" thickTop="1" x14ac:dyDescent="0.2">
      <c r="A3104" s="208"/>
      <c r="B3104" s="208"/>
      <c r="C3104" s="208"/>
      <c r="D3104" s="208"/>
      <c r="E3104" s="208"/>
      <c r="F3104" s="208"/>
      <c r="G3104" s="208"/>
      <c r="H3104" s="208"/>
      <c r="I3104" s="208"/>
      <c r="J3104" s="208"/>
    </row>
    <row r="3105" spans="1:10" customFormat="1" ht="18" customHeight="1" x14ac:dyDescent="0.2">
      <c r="A3105" s="143"/>
      <c r="B3105" s="144" t="s">
        <v>7</v>
      </c>
      <c r="C3105" s="143" t="s">
        <v>8</v>
      </c>
      <c r="D3105" s="143" t="s">
        <v>9</v>
      </c>
      <c r="E3105" s="410" t="s">
        <v>453</v>
      </c>
      <c r="F3105" s="410"/>
      <c r="G3105" s="145" t="s">
        <v>10</v>
      </c>
      <c r="H3105" s="144" t="s">
        <v>11</v>
      </c>
      <c r="I3105" s="144" t="s">
        <v>12</v>
      </c>
      <c r="J3105" s="144" t="s">
        <v>14</v>
      </c>
    </row>
    <row r="3106" spans="1:10" customFormat="1" ht="51.95" customHeight="1" x14ac:dyDescent="0.2">
      <c r="A3106" s="156" t="s">
        <v>454</v>
      </c>
      <c r="B3106" s="158" t="s">
        <v>577</v>
      </c>
      <c r="C3106" s="156" t="s">
        <v>22</v>
      </c>
      <c r="D3106" s="156" t="s">
        <v>578</v>
      </c>
      <c r="E3106" s="411" t="s">
        <v>579</v>
      </c>
      <c r="F3106" s="411"/>
      <c r="G3106" s="157" t="s">
        <v>30</v>
      </c>
      <c r="H3106" s="195">
        <v>1</v>
      </c>
      <c r="I3106" s="159">
        <v>34.630000000000003</v>
      </c>
      <c r="J3106" s="159">
        <v>34.630000000000003</v>
      </c>
    </row>
    <row r="3107" spans="1:10" customFormat="1" ht="24" customHeight="1" x14ac:dyDescent="0.2">
      <c r="A3107" s="196" t="s">
        <v>456</v>
      </c>
      <c r="B3107" s="197" t="s">
        <v>493</v>
      </c>
      <c r="C3107" s="196" t="s">
        <v>22</v>
      </c>
      <c r="D3107" s="196" t="s">
        <v>494</v>
      </c>
      <c r="E3107" s="412" t="s">
        <v>455</v>
      </c>
      <c r="F3107" s="412"/>
      <c r="G3107" s="198" t="s">
        <v>175</v>
      </c>
      <c r="H3107" s="199">
        <v>0.18940000000000001</v>
      </c>
      <c r="I3107" s="200">
        <v>24.6</v>
      </c>
      <c r="J3107" s="200">
        <v>4.6500000000000004</v>
      </c>
    </row>
    <row r="3108" spans="1:10" customFormat="1" ht="51.95" customHeight="1" x14ac:dyDescent="0.2">
      <c r="A3108" s="196" t="s">
        <v>456</v>
      </c>
      <c r="B3108" s="197" t="s">
        <v>887</v>
      </c>
      <c r="C3108" s="196" t="s">
        <v>22</v>
      </c>
      <c r="D3108" s="196" t="s">
        <v>888</v>
      </c>
      <c r="E3108" s="412" t="s">
        <v>801</v>
      </c>
      <c r="F3108" s="412"/>
      <c r="G3108" s="198" t="s">
        <v>32</v>
      </c>
      <c r="H3108" s="199">
        <v>1.9400000000000001E-2</v>
      </c>
      <c r="I3108" s="200">
        <v>875.88</v>
      </c>
      <c r="J3108" s="200">
        <v>16.989999999999998</v>
      </c>
    </row>
    <row r="3109" spans="1:10" customFormat="1" ht="24" customHeight="1" x14ac:dyDescent="0.2">
      <c r="A3109" s="196" t="s">
        <v>456</v>
      </c>
      <c r="B3109" s="197" t="s">
        <v>681</v>
      </c>
      <c r="C3109" s="196" t="s">
        <v>22</v>
      </c>
      <c r="D3109" s="196" t="s">
        <v>682</v>
      </c>
      <c r="E3109" s="412" t="s">
        <v>455</v>
      </c>
      <c r="F3109" s="412"/>
      <c r="G3109" s="198" t="s">
        <v>175</v>
      </c>
      <c r="H3109" s="199">
        <v>0.37890000000000001</v>
      </c>
      <c r="I3109" s="200">
        <v>34.29</v>
      </c>
      <c r="J3109" s="200">
        <v>12.99</v>
      </c>
    </row>
    <row r="3110" spans="1:10" customFormat="1" x14ac:dyDescent="0.2">
      <c r="A3110" s="206"/>
      <c r="B3110" s="206"/>
      <c r="C3110" s="206"/>
      <c r="D3110" s="206"/>
      <c r="E3110" s="206" t="s">
        <v>470</v>
      </c>
      <c r="F3110" s="207">
        <v>16.45</v>
      </c>
      <c r="G3110" s="206" t="s">
        <v>471</v>
      </c>
      <c r="H3110" s="207">
        <v>0</v>
      </c>
      <c r="I3110" s="206" t="s">
        <v>472</v>
      </c>
      <c r="J3110" s="207">
        <v>16.45</v>
      </c>
    </row>
    <row r="3111" spans="1:10" customFormat="1" ht="15" thickBot="1" x14ac:dyDescent="0.25">
      <c r="A3111" s="206"/>
      <c r="B3111" s="206"/>
      <c r="C3111" s="206"/>
      <c r="D3111" s="206"/>
      <c r="E3111" s="206" t="s">
        <v>473</v>
      </c>
      <c r="F3111" s="207">
        <v>8.15</v>
      </c>
      <c r="G3111" s="206"/>
      <c r="H3111" s="409" t="s">
        <v>474</v>
      </c>
      <c r="I3111" s="409"/>
      <c r="J3111" s="207">
        <v>42.78</v>
      </c>
    </row>
    <row r="3112" spans="1:10" customFormat="1" ht="0.95" customHeight="1" thickTop="1" x14ac:dyDescent="0.2">
      <c r="A3112" s="208"/>
      <c r="B3112" s="208"/>
      <c r="C3112" s="208"/>
      <c r="D3112" s="208"/>
      <c r="E3112" s="208"/>
      <c r="F3112" s="208"/>
      <c r="G3112" s="208"/>
      <c r="H3112" s="208"/>
      <c r="I3112" s="208"/>
      <c r="J3112" s="208"/>
    </row>
    <row r="3113" spans="1:10" customFormat="1" ht="18" customHeight="1" x14ac:dyDescent="0.2">
      <c r="A3113" s="143"/>
      <c r="B3113" s="144" t="s">
        <v>7</v>
      </c>
      <c r="C3113" s="143" t="s">
        <v>8</v>
      </c>
      <c r="D3113" s="143" t="s">
        <v>9</v>
      </c>
      <c r="E3113" s="410" t="s">
        <v>453</v>
      </c>
      <c r="F3113" s="410"/>
      <c r="G3113" s="145" t="s">
        <v>10</v>
      </c>
      <c r="H3113" s="144" t="s">
        <v>11</v>
      </c>
      <c r="I3113" s="144" t="s">
        <v>12</v>
      </c>
      <c r="J3113" s="144" t="s">
        <v>14</v>
      </c>
    </row>
    <row r="3114" spans="1:10" customFormat="1" ht="51.95" customHeight="1" x14ac:dyDescent="0.2">
      <c r="A3114" s="156" t="s">
        <v>454</v>
      </c>
      <c r="B3114" s="158" t="s">
        <v>1142</v>
      </c>
      <c r="C3114" s="156" t="s">
        <v>22</v>
      </c>
      <c r="D3114" s="156" t="s">
        <v>1143</v>
      </c>
      <c r="E3114" s="411" t="s">
        <v>579</v>
      </c>
      <c r="F3114" s="411"/>
      <c r="G3114" s="157" t="s">
        <v>30</v>
      </c>
      <c r="H3114" s="195">
        <v>1</v>
      </c>
      <c r="I3114" s="159">
        <v>43.99</v>
      </c>
      <c r="J3114" s="159">
        <v>43.99</v>
      </c>
    </row>
    <row r="3115" spans="1:10" customFormat="1" ht="24" customHeight="1" x14ac:dyDescent="0.2">
      <c r="A3115" s="196" t="s">
        <v>456</v>
      </c>
      <c r="B3115" s="197" t="s">
        <v>493</v>
      </c>
      <c r="C3115" s="196" t="s">
        <v>22</v>
      </c>
      <c r="D3115" s="196" t="s">
        <v>494</v>
      </c>
      <c r="E3115" s="412" t="s">
        <v>455</v>
      </c>
      <c r="F3115" s="412"/>
      <c r="G3115" s="198" t="s">
        <v>175</v>
      </c>
      <c r="H3115" s="199">
        <v>0.23619999999999999</v>
      </c>
      <c r="I3115" s="200">
        <v>24.6</v>
      </c>
      <c r="J3115" s="200">
        <v>5.81</v>
      </c>
    </row>
    <row r="3116" spans="1:10" customFormat="1" ht="51.95" customHeight="1" x14ac:dyDescent="0.2">
      <c r="A3116" s="196" t="s">
        <v>456</v>
      </c>
      <c r="B3116" s="197" t="s">
        <v>885</v>
      </c>
      <c r="C3116" s="196" t="s">
        <v>22</v>
      </c>
      <c r="D3116" s="196" t="s">
        <v>886</v>
      </c>
      <c r="E3116" s="412" t="s">
        <v>801</v>
      </c>
      <c r="F3116" s="412"/>
      <c r="G3116" s="198" t="s">
        <v>32</v>
      </c>
      <c r="H3116" s="199">
        <v>3.04E-2</v>
      </c>
      <c r="I3116" s="200">
        <v>723.53</v>
      </c>
      <c r="J3116" s="200">
        <v>21.99</v>
      </c>
    </row>
    <row r="3117" spans="1:10" customFormat="1" ht="24" customHeight="1" x14ac:dyDescent="0.2">
      <c r="A3117" s="196" t="s">
        <v>456</v>
      </c>
      <c r="B3117" s="197" t="s">
        <v>681</v>
      </c>
      <c r="C3117" s="196" t="s">
        <v>22</v>
      </c>
      <c r="D3117" s="196" t="s">
        <v>682</v>
      </c>
      <c r="E3117" s="412" t="s">
        <v>455</v>
      </c>
      <c r="F3117" s="412"/>
      <c r="G3117" s="198" t="s">
        <v>175</v>
      </c>
      <c r="H3117" s="199">
        <v>0.47239999999999999</v>
      </c>
      <c r="I3117" s="200">
        <v>34.29</v>
      </c>
      <c r="J3117" s="200">
        <v>16.190000000000001</v>
      </c>
    </row>
    <row r="3118" spans="1:10" customFormat="1" x14ac:dyDescent="0.2">
      <c r="A3118" s="206"/>
      <c r="B3118" s="206"/>
      <c r="C3118" s="206"/>
      <c r="D3118" s="206"/>
      <c r="E3118" s="206" t="s">
        <v>470</v>
      </c>
      <c r="F3118" s="207">
        <v>18.440000000000001</v>
      </c>
      <c r="G3118" s="206" t="s">
        <v>471</v>
      </c>
      <c r="H3118" s="207">
        <v>0</v>
      </c>
      <c r="I3118" s="206" t="s">
        <v>472</v>
      </c>
      <c r="J3118" s="207">
        <v>18.440000000000001</v>
      </c>
    </row>
    <row r="3119" spans="1:10" customFormat="1" ht="15" thickBot="1" x14ac:dyDescent="0.25">
      <c r="A3119" s="206"/>
      <c r="B3119" s="206"/>
      <c r="C3119" s="206"/>
      <c r="D3119" s="206"/>
      <c r="E3119" s="206" t="s">
        <v>473</v>
      </c>
      <c r="F3119" s="207">
        <v>10.35</v>
      </c>
      <c r="G3119" s="206"/>
      <c r="H3119" s="409" t="s">
        <v>474</v>
      </c>
      <c r="I3119" s="409"/>
      <c r="J3119" s="207">
        <v>54.34</v>
      </c>
    </row>
    <row r="3120" spans="1:10" customFormat="1" ht="0.95" customHeight="1" thickTop="1" x14ac:dyDescent="0.2">
      <c r="A3120" s="208"/>
      <c r="B3120" s="208"/>
      <c r="C3120" s="208"/>
      <c r="D3120" s="208"/>
      <c r="E3120" s="208"/>
      <c r="F3120" s="208"/>
      <c r="G3120" s="208"/>
      <c r="H3120" s="208"/>
      <c r="I3120" s="208"/>
      <c r="J3120" s="208"/>
    </row>
    <row r="3121" spans="1:10" customFormat="1" ht="18" customHeight="1" x14ac:dyDescent="0.2">
      <c r="A3121" s="143"/>
      <c r="B3121" s="144" t="s">
        <v>7</v>
      </c>
      <c r="C3121" s="143" t="s">
        <v>8</v>
      </c>
      <c r="D3121" s="143" t="s">
        <v>9</v>
      </c>
      <c r="E3121" s="410" t="s">
        <v>453</v>
      </c>
      <c r="F3121" s="410"/>
      <c r="G3121" s="145" t="s">
        <v>10</v>
      </c>
      <c r="H3121" s="144" t="s">
        <v>11</v>
      </c>
      <c r="I3121" s="144" t="s">
        <v>12</v>
      </c>
      <c r="J3121" s="144" t="s">
        <v>14</v>
      </c>
    </row>
    <row r="3122" spans="1:10" customFormat="1" ht="39" customHeight="1" x14ac:dyDescent="0.2">
      <c r="A3122" s="156" t="s">
        <v>454</v>
      </c>
      <c r="B3122" s="158" t="s">
        <v>1205</v>
      </c>
      <c r="C3122" s="156" t="s">
        <v>22</v>
      </c>
      <c r="D3122" s="156" t="s">
        <v>1206</v>
      </c>
      <c r="E3122" s="411" t="s">
        <v>728</v>
      </c>
      <c r="F3122" s="411"/>
      <c r="G3122" s="157" t="s">
        <v>734</v>
      </c>
      <c r="H3122" s="195">
        <v>1</v>
      </c>
      <c r="I3122" s="159">
        <v>1.1399999999999999</v>
      </c>
      <c r="J3122" s="159">
        <v>1.1399999999999999</v>
      </c>
    </row>
    <row r="3123" spans="1:10" customFormat="1" ht="39" customHeight="1" x14ac:dyDescent="0.2">
      <c r="A3123" s="196" t="s">
        <v>456</v>
      </c>
      <c r="B3123" s="197" t="s">
        <v>1501</v>
      </c>
      <c r="C3123" s="196" t="s">
        <v>22</v>
      </c>
      <c r="D3123" s="196" t="s">
        <v>1502</v>
      </c>
      <c r="E3123" s="412" t="s">
        <v>1252</v>
      </c>
      <c r="F3123" s="412"/>
      <c r="G3123" s="198" t="s">
        <v>175</v>
      </c>
      <c r="H3123" s="199">
        <v>1</v>
      </c>
      <c r="I3123" s="200">
        <v>0.93</v>
      </c>
      <c r="J3123" s="200">
        <v>0.93</v>
      </c>
    </row>
    <row r="3124" spans="1:10" customFormat="1" ht="39" customHeight="1" x14ac:dyDescent="0.2">
      <c r="A3124" s="196" t="s">
        <v>456</v>
      </c>
      <c r="B3124" s="197" t="s">
        <v>1503</v>
      </c>
      <c r="C3124" s="196" t="s">
        <v>22</v>
      </c>
      <c r="D3124" s="196" t="s">
        <v>1504</v>
      </c>
      <c r="E3124" s="412" t="s">
        <v>1252</v>
      </c>
      <c r="F3124" s="412"/>
      <c r="G3124" s="198" t="s">
        <v>175</v>
      </c>
      <c r="H3124" s="199">
        <v>1</v>
      </c>
      <c r="I3124" s="200">
        <v>0.21</v>
      </c>
      <c r="J3124" s="200">
        <v>0.21</v>
      </c>
    </row>
    <row r="3125" spans="1:10" customFormat="1" x14ac:dyDescent="0.2">
      <c r="A3125" s="206"/>
      <c r="B3125" s="206"/>
      <c r="C3125" s="206"/>
      <c r="D3125" s="206"/>
      <c r="E3125" s="206" t="s">
        <v>470</v>
      </c>
      <c r="F3125" s="207">
        <v>0</v>
      </c>
      <c r="G3125" s="206" t="s">
        <v>471</v>
      </c>
      <c r="H3125" s="207">
        <v>0</v>
      </c>
      <c r="I3125" s="206" t="s">
        <v>472</v>
      </c>
      <c r="J3125" s="207">
        <v>0</v>
      </c>
    </row>
    <row r="3126" spans="1:10" customFormat="1" ht="15" thickBot="1" x14ac:dyDescent="0.25">
      <c r="A3126" s="206"/>
      <c r="B3126" s="206"/>
      <c r="C3126" s="206"/>
      <c r="D3126" s="206"/>
      <c r="E3126" s="206" t="s">
        <v>473</v>
      </c>
      <c r="F3126" s="207">
        <v>0.26</v>
      </c>
      <c r="G3126" s="206"/>
      <c r="H3126" s="409" t="s">
        <v>474</v>
      </c>
      <c r="I3126" s="409"/>
      <c r="J3126" s="207">
        <v>1.4</v>
      </c>
    </row>
    <row r="3127" spans="1:10" customFormat="1" ht="0.95" customHeight="1" thickTop="1" x14ac:dyDescent="0.2">
      <c r="A3127" s="208"/>
      <c r="B3127" s="208"/>
      <c r="C3127" s="208"/>
      <c r="D3127" s="208"/>
      <c r="E3127" s="208"/>
      <c r="F3127" s="208"/>
      <c r="G3127" s="208"/>
      <c r="H3127" s="208"/>
      <c r="I3127" s="208"/>
      <c r="J3127" s="208"/>
    </row>
    <row r="3128" spans="1:10" customFormat="1" ht="18" customHeight="1" x14ac:dyDescent="0.2">
      <c r="A3128" s="143"/>
      <c r="B3128" s="144" t="s">
        <v>7</v>
      </c>
      <c r="C3128" s="143" t="s">
        <v>8</v>
      </c>
      <c r="D3128" s="143" t="s">
        <v>9</v>
      </c>
      <c r="E3128" s="410" t="s">
        <v>453</v>
      </c>
      <c r="F3128" s="410"/>
      <c r="G3128" s="145" t="s">
        <v>10</v>
      </c>
      <c r="H3128" s="144" t="s">
        <v>11</v>
      </c>
      <c r="I3128" s="144" t="s">
        <v>12</v>
      </c>
      <c r="J3128" s="144" t="s">
        <v>14</v>
      </c>
    </row>
    <row r="3129" spans="1:10" customFormat="1" ht="39" customHeight="1" x14ac:dyDescent="0.2">
      <c r="A3129" s="156" t="s">
        <v>454</v>
      </c>
      <c r="B3129" s="158" t="s">
        <v>1203</v>
      </c>
      <c r="C3129" s="156" t="s">
        <v>22</v>
      </c>
      <c r="D3129" s="156" t="s">
        <v>1204</v>
      </c>
      <c r="E3129" s="411" t="s">
        <v>728</v>
      </c>
      <c r="F3129" s="411"/>
      <c r="G3129" s="157" t="s">
        <v>729</v>
      </c>
      <c r="H3129" s="195">
        <v>1</v>
      </c>
      <c r="I3129" s="159">
        <v>5.16</v>
      </c>
      <c r="J3129" s="159">
        <v>5.16</v>
      </c>
    </row>
    <row r="3130" spans="1:10" customFormat="1" ht="39" customHeight="1" x14ac:dyDescent="0.2">
      <c r="A3130" s="196" t="s">
        <v>456</v>
      </c>
      <c r="B3130" s="197" t="s">
        <v>1503</v>
      </c>
      <c r="C3130" s="196" t="s">
        <v>22</v>
      </c>
      <c r="D3130" s="196" t="s">
        <v>1504</v>
      </c>
      <c r="E3130" s="412" t="s">
        <v>1252</v>
      </c>
      <c r="F3130" s="412"/>
      <c r="G3130" s="198" t="s">
        <v>175</v>
      </c>
      <c r="H3130" s="199">
        <v>1</v>
      </c>
      <c r="I3130" s="200">
        <v>0.21</v>
      </c>
      <c r="J3130" s="200">
        <v>0.21</v>
      </c>
    </row>
    <row r="3131" spans="1:10" customFormat="1" ht="39" customHeight="1" x14ac:dyDescent="0.2">
      <c r="A3131" s="196" t="s">
        <v>456</v>
      </c>
      <c r="B3131" s="197" t="s">
        <v>1501</v>
      </c>
      <c r="C3131" s="196" t="s">
        <v>22</v>
      </c>
      <c r="D3131" s="196" t="s">
        <v>1502</v>
      </c>
      <c r="E3131" s="412" t="s">
        <v>1252</v>
      </c>
      <c r="F3131" s="412"/>
      <c r="G3131" s="198" t="s">
        <v>175</v>
      </c>
      <c r="H3131" s="199">
        <v>1</v>
      </c>
      <c r="I3131" s="200">
        <v>0.93</v>
      </c>
      <c r="J3131" s="200">
        <v>0.93</v>
      </c>
    </row>
    <row r="3132" spans="1:10" customFormat="1" ht="39" customHeight="1" x14ac:dyDescent="0.2">
      <c r="A3132" s="196" t="s">
        <v>456</v>
      </c>
      <c r="B3132" s="197" t="s">
        <v>1507</v>
      </c>
      <c r="C3132" s="196" t="s">
        <v>22</v>
      </c>
      <c r="D3132" s="196" t="s">
        <v>1508</v>
      </c>
      <c r="E3132" s="412" t="s">
        <v>1252</v>
      </c>
      <c r="F3132" s="412"/>
      <c r="G3132" s="198" t="s">
        <v>175</v>
      </c>
      <c r="H3132" s="199">
        <v>1</v>
      </c>
      <c r="I3132" s="200">
        <v>1.02</v>
      </c>
      <c r="J3132" s="200">
        <v>1.02</v>
      </c>
    </row>
    <row r="3133" spans="1:10" customFormat="1" ht="39" customHeight="1" x14ac:dyDescent="0.2">
      <c r="A3133" s="196" t="s">
        <v>456</v>
      </c>
      <c r="B3133" s="197" t="s">
        <v>1505</v>
      </c>
      <c r="C3133" s="196" t="s">
        <v>22</v>
      </c>
      <c r="D3133" s="196" t="s">
        <v>1506</v>
      </c>
      <c r="E3133" s="412" t="s">
        <v>1252</v>
      </c>
      <c r="F3133" s="412"/>
      <c r="G3133" s="198" t="s">
        <v>175</v>
      </c>
      <c r="H3133" s="199">
        <v>1</v>
      </c>
      <c r="I3133" s="200">
        <v>3</v>
      </c>
      <c r="J3133" s="200">
        <v>3</v>
      </c>
    </row>
    <row r="3134" spans="1:10" customFormat="1" x14ac:dyDescent="0.2">
      <c r="A3134" s="206"/>
      <c r="B3134" s="206"/>
      <c r="C3134" s="206"/>
      <c r="D3134" s="206"/>
      <c r="E3134" s="206" t="s">
        <v>470</v>
      </c>
      <c r="F3134" s="207">
        <v>0</v>
      </c>
      <c r="G3134" s="206" t="s">
        <v>471</v>
      </c>
      <c r="H3134" s="207">
        <v>0</v>
      </c>
      <c r="I3134" s="206" t="s">
        <v>472</v>
      </c>
      <c r="J3134" s="207">
        <v>0</v>
      </c>
    </row>
    <row r="3135" spans="1:10" customFormat="1" ht="15" thickBot="1" x14ac:dyDescent="0.25">
      <c r="A3135" s="206"/>
      <c r="B3135" s="206"/>
      <c r="C3135" s="206"/>
      <c r="D3135" s="206"/>
      <c r="E3135" s="206" t="s">
        <v>473</v>
      </c>
      <c r="F3135" s="207">
        <v>1.21</v>
      </c>
      <c r="G3135" s="206"/>
      <c r="H3135" s="409" t="s">
        <v>474</v>
      </c>
      <c r="I3135" s="409"/>
      <c r="J3135" s="207">
        <v>6.37</v>
      </c>
    </row>
    <row r="3136" spans="1:10" customFormat="1" ht="0.95" customHeight="1" thickTop="1" x14ac:dyDescent="0.2">
      <c r="A3136" s="208"/>
      <c r="B3136" s="208"/>
      <c r="C3136" s="208"/>
      <c r="D3136" s="208"/>
      <c r="E3136" s="208"/>
      <c r="F3136" s="208"/>
      <c r="G3136" s="208"/>
      <c r="H3136" s="208"/>
      <c r="I3136" s="208"/>
      <c r="J3136" s="208"/>
    </row>
    <row r="3137" spans="1:10" customFormat="1" ht="18" customHeight="1" x14ac:dyDescent="0.2">
      <c r="A3137" s="143"/>
      <c r="B3137" s="144" t="s">
        <v>7</v>
      </c>
      <c r="C3137" s="143" t="s">
        <v>8</v>
      </c>
      <c r="D3137" s="143" t="s">
        <v>9</v>
      </c>
      <c r="E3137" s="410" t="s">
        <v>453</v>
      </c>
      <c r="F3137" s="410"/>
      <c r="G3137" s="145" t="s">
        <v>10</v>
      </c>
      <c r="H3137" s="144" t="s">
        <v>11</v>
      </c>
      <c r="I3137" s="144" t="s">
        <v>12</v>
      </c>
      <c r="J3137" s="144" t="s">
        <v>14</v>
      </c>
    </row>
    <row r="3138" spans="1:10" customFormat="1" ht="39" customHeight="1" x14ac:dyDescent="0.2">
      <c r="A3138" s="156" t="s">
        <v>454</v>
      </c>
      <c r="B3138" s="158" t="s">
        <v>1501</v>
      </c>
      <c r="C3138" s="156" t="s">
        <v>22</v>
      </c>
      <c r="D3138" s="156" t="s">
        <v>1502</v>
      </c>
      <c r="E3138" s="411" t="s">
        <v>1252</v>
      </c>
      <c r="F3138" s="411"/>
      <c r="G3138" s="157" t="s">
        <v>175</v>
      </c>
      <c r="H3138" s="195">
        <v>1</v>
      </c>
      <c r="I3138" s="159">
        <v>0.93</v>
      </c>
      <c r="J3138" s="159">
        <v>0.93</v>
      </c>
    </row>
    <row r="3139" spans="1:10" customFormat="1" ht="39" customHeight="1" x14ac:dyDescent="0.2">
      <c r="A3139" s="201" t="s">
        <v>457</v>
      </c>
      <c r="B3139" s="202" t="s">
        <v>1509</v>
      </c>
      <c r="C3139" s="201" t="s">
        <v>22</v>
      </c>
      <c r="D3139" s="201" t="s">
        <v>1510</v>
      </c>
      <c r="E3139" s="408" t="s">
        <v>1023</v>
      </c>
      <c r="F3139" s="408"/>
      <c r="G3139" s="203" t="s">
        <v>28</v>
      </c>
      <c r="H3139" s="204">
        <v>6.3999999999999997E-5</v>
      </c>
      <c r="I3139" s="205">
        <v>14625.11</v>
      </c>
      <c r="J3139" s="205">
        <v>0.93600700000000003</v>
      </c>
    </row>
    <row r="3140" spans="1:10" customFormat="1" x14ac:dyDescent="0.2">
      <c r="A3140" s="206"/>
      <c r="B3140" s="206"/>
      <c r="C3140" s="206"/>
      <c r="D3140" s="206"/>
      <c r="E3140" s="206" t="s">
        <v>470</v>
      </c>
      <c r="F3140" s="207">
        <v>0</v>
      </c>
      <c r="G3140" s="206" t="s">
        <v>471</v>
      </c>
      <c r="H3140" s="207">
        <v>0</v>
      </c>
      <c r="I3140" s="206" t="s">
        <v>472</v>
      </c>
      <c r="J3140" s="207">
        <v>0</v>
      </c>
    </row>
    <row r="3141" spans="1:10" customFormat="1" ht="15" thickBot="1" x14ac:dyDescent="0.25">
      <c r="A3141" s="206"/>
      <c r="B3141" s="206"/>
      <c r="C3141" s="206"/>
      <c r="D3141" s="206"/>
      <c r="E3141" s="206" t="s">
        <v>473</v>
      </c>
      <c r="F3141" s="207">
        <v>0.21</v>
      </c>
      <c r="G3141" s="206"/>
      <c r="H3141" s="409" t="s">
        <v>474</v>
      </c>
      <c r="I3141" s="409"/>
      <c r="J3141" s="207">
        <v>1.1399999999999999</v>
      </c>
    </row>
    <row r="3142" spans="1:10" customFormat="1" ht="0.95" customHeight="1" thickTop="1" x14ac:dyDescent="0.2">
      <c r="A3142" s="208"/>
      <c r="B3142" s="208"/>
      <c r="C3142" s="208"/>
      <c r="D3142" s="208"/>
      <c r="E3142" s="208"/>
      <c r="F3142" s="208"/>
      <c r="G3142" s="208"/>
      <c r="H3142" s="208"/>
      <c r="I3142" s="208"/>
      <c r="J3142" s="208"/>
    </row>
    <row r="3143" spans="1:10" customFormat="1" ht="18" customHeight="1" x14ac:dyDescent="0.2">
      <c r="A3143" s="143"/>
      <c r="B3143" s="144" t="s">
        <v>7</v>
      </c>
      <c r="C3143" s="143" t="s">
        <v>8</v>
      </c>
      <c r="D3143" s="143" t="s">
        <v>9</v>
      </c>
      <c r="E3143" s="410" t="s">
        <v>453</v>
      </c>
      <c r="F3143" s="410"/>
      <c r="G3143" s="145" t="s">
        <v>10</v>
      </c>
      <c r="H3143" s="144" t="s">
        <v>11</v>
      </c>
      <c r="I3143" s="144" t="s">
        <v>12</v>
      </c>
      <c r="J3143" s="144" t="s">
        <v>14</v>
      </c>
    </row>
    <row r="3144" spans="1:10" customFormat="1" ht="39" customHeight="1" x14ac:dyDescent="0.2">
      <c r="A3144" s="156" t="s">
        <v>454</v>
      </c>
      <c r="B3144" s="158" t="s">
        <v>1503</v>
      </c>
      <c r="C3144" s="156" t="s">
        <v>22</v>
      </c>
      <c r="D3144" s="156" t="s">
        <v>1504</v>
      </c>
      <c r="E3144" s="411" t="s">
        <v>1252</v>
      </c>
      <c r="F3144" s="411"/>
      <c r="G3144" s="157" t="s">
        <v>175</v>
      </c>
      <c r="H3144" s="195">
        <v>1</v>
      </c>
      <c r="I3144" s="159">
        <v>0.21</v>
      </c>
      <c r="J3144" s="159">
        <v>0.21</v>
      </c>
    </row>
    <row r="3145" spans="1:10" customFormat="1" ht="39" customHeight="1" x14ac:dyDescent="0.2">
      <c r="A3145" s="201" t="s">
        <v>457</v>
      </c>
      <c r="B3145" s="202" t="s">
        <v>1509</v>
      </c>
      <c r="C3145" s="201" t="s">
        <v>22</v>
      </c>
      <c r="D3145" s="201" t="s">
        <v>1510</v>
      </c>
      <c r="E3145" s="408" t="s">
        <v>1023</v>
      </c>
      <c r="F3145" s="408"/>
      <c r="G3145" s="203" t="s">
        <v>28</v>
      </c>
      <c r="H3145" s="204">
        <v>1.4800000000000001E-5</v>
      </c>
      <c r="I3145" s="205">
        <v>14625.11</v>
      </c>
      <c r="J3145" s="205">
        <v>0.21645159999999999</v>
      </c>
    </row>
    <row r="3146" spans="1:10" customFormat="1" x14ac:dyDescent="0.2">
      <c r="A3146" s="206"/>
      <c r="B3146" s="206"/>
      <c r="C3146" s="206"/>
      <c r="D3146" s="206"/>
      <c r="E3146" s="206" t="s">
        <v>470</v>
      </c>
      <c r="F3146" s="207">
        <v>0</v>
      </c>
      <c r="G3146" s="206" t="s">
        <v>471</v>
      </c>
      <c r="H3146" s="207">
        <v>0</v>
      </c>
      <c r="I3146" s="206" t="s">
        <v>472</v>
      </c>
      <c r="J3146" s="207">
        <v>0</v>
      </c>
    </row>
    <row r="3147" spans="1:10" customFormat="1" ht="15" thickBot="1" x14ac:dyDescent="0.25">
      <c r="A3147" s="206"/>
      <c r="B3147" s="206"/>
      <c r="C3147" s="206"/>
      <c r="D3147" s="206"/>
      <c r="E3147" s="206" t="s">
        <v>473</v>
      </c>
      <c r="F3147" s="207">
        <v>0.04</v>
      </c>
      <c r="G3147" s="206"/>
      <c r="H3147" s="409" t="s">
        <v>474</v>
      </c>
      <c r="I3147" s="409"/>
      <c r="J3147" s="207">
        <v>0.25</v>
      </c>
    </row>
    <row r="3148" spans="1:10" customFormat="1" ht="0.95" customHeight="1" thickTop="1" x14ac:dyDescent="0.2">
      <c r="A3148" s="208"/>
      <c r="B3148" s="208"/>
      <c r="C3148" s="208"/>
      <c r="D3148" s="208"/>
      <c r="E3148" s="208"/>
      <c r="F3148" s="208"/>
      <c r="G3148" s="208"/>
      <c r="H3148" s="208"/>
      <c r="I3148" s="208"/>
      <c r="J3148" s="208"/>
    </row>
    <row r="3149" spans="1:10" customFormat="1" ht="18" customHeight="1" x14ac:dyDescent="0.2">
      <c r="A3149" s="143"/>
      <c r="B3149" s="144" t="s">
        <v>7</v>
      </c>
      <c r="C3149" s="143" t="s">
        <v>8</v>
      </c>
      <c r="D3149" s="143" t="s">
        <v>9</v>
      </c>
      <c r="E3149" s="410" t="s">
        <v>453</v>
      </c>
      <c r="F3149" s="410"/>
      <c r="G3149" s="145" t="s">
        <v>10</v>
      </c>
      <c r="H3149" s="144" t="s">
        <v>11</v>
      </c>
      <c r="I3149" s="144" t="s">
        <v>12</v>
      </c>
      <c r="J3149" s="144" t="s">
        <v>14</v>
      </c>
    </row>
    <row r="3150" spans="1:10" customFormat="1" ht="39" customHeight="1" x14ac:dyDescent="0.2">
      <c r="A3150" s="156" t="s">
        <v>454</v>
      </c>
      <c r="B3150" s="158" t="s">
        <v>1507</v>
      </c>
      <c r="C3150" s="156" t="s">
        <v>22</v>
      </c>
      <c r="D3150" s="156" t="s">
        <v>1508</v>
      </c>
      <c r="E3150" s="411" t="s">
        <v>1252</v>
      </c>
      <c r="F3150" s="411"/>
      <c r="G3150" s="157" t="s">
        <v>175</v>
      </c>
      <c r="H3150" s="195">
        <v>1</v>
      </c>
      <c r="I3150" s="159">
        <v>1.02</v>
      </c>
      <c r="J3150" s="159">
        <v>1.02</v>
      </c>
    </row>
    <row r="3151" spans="1:10" customFormat="1" ht="39" customHeight="1" x14ac:dyDescent="0.2">
      <c r="A3151" s="201" t="s">
        <v>457</v>
      </c>
      <c r="B3151" s="202" t="s">
        <v>1509</v>
      </c>
      <c r="C3151" s="201" t="s">
        <v>22</v>
      </c>
      <c r="D3151" s="201" t="s">
        <v>1510</v>
      </c>
      <c r="E3151" s="408" t="s">
        <v>1023</v>
      </c>
      <c r="F3151" s="408"/>
      <c r="G3151" s="203" t="s">
        <v>28</v>
      </c>
      <c r="H3151" s="204">
        <v>6.9999999999999994E-5</v>
      </c>
      <c r="I3151" s="205">
        <v>14625.11</v>
      </c>
      <c r="J3151" s="205">
        <v>1.0237577</v>
      </c>
    </row>
    <row r="3152" spans="1:10" customFormat="1" x14ac:dyDescent="0.2">
      <c r="A3152" s="206"/>
      <c r="B3152" s="206"/>
      <c r="C3152" s="206"/>
      <c r="D3152" s="206"/>
      <c r="E3152" s="206" t="s">
        <v>470</v>
      </c>
      <c r="F3152" s="207">
        <v>0</v>
      </c>
      <c r="G3152" s="206" t="s">
        <v>471</v>
      </c>
      <c r="H3152" s="207">
        <v>0</v>
      </c>
      <c r="I3152" s="206" t="s">
        <v>472</v>
      </c>
      <c r="J3152" s="207">
        <v>0</v>
      </c>
    </row>
    <row r="3153" spans="1:10" customFormat="1" ht="15" thickBot="1" x14ac:dyDescent="0.25">
      <c r="A3153" s="206"/>
      <c r="B3153" s="206"/>
      <c r="C3153" s="206"/>
      <c r="D3153" s="206"/>
      <c r="E3153" s="206" t="s">
        <v>473</v>
      </c>
      <c r="F3153" s="207">
        <v>0.24</v>
      </c>
      <c r="G3153" s="206"/>
      <c r="H3153" s="409" t="s">
        <v>474</v>
      </c>
      <c r="I3153" s="409"/>
      <c r="J3153" s="207">
        <v>1.26</v>
      </c>
    </row>
    <row r="3154" spans="1:10" customFormat="1" ht="0.95" customHeight="1" thickTop="1" x14ac:dyDescent="0.2">
      <c r="A3154" s="208"/>
      <c r="B3154" s="208"/>
      <c r="C3154" s="208"/>
      <c r="D3154" s="208"/>
      <c r="E3154" s="208"/>
      <c r="F3154" s="208"/>
      <c r="G3154" s="208"/>
      <c r="H3154" s="208"/>
      <c r="I3154" s="208"/>
      <c r="J3154" s="208"/>
    </row>
    <row r="3155" spans="1:10" customFormat="1" ht="18" customHeight="1" x14ac:dyDescent="0.2">
      <c r="A3155" s="143"/>
      <c r="B3155" s="144" t="s">
        <v>7</v>
      </c>
      <c r="C3155" s="143" t="s">
        <v>8</v>
      </c>
      <c r="D3155" s="143" t="s">
        <v>9</v>
      </c>
      <c r="E3155" s="410" t="s">
        <v>453</v>
      </c>
      <c r="F3155" s="410"/>
      <c r="G3155" s="145" t="s">
        <v>10</v>
      </c>
      <c r="H3155" s="144" t="s">
        <v>11</v>
      </c>
      <c r="I3155" s="144" t="s">
        <v>12</v>
      </c>
      <c r="J3155" s="144" t="s">
        <v>14</v>
      </c>
    </row>
    <row r="3156" spans="1:10" customFormat="1" ht="39" customHeight="1" x14ac:dyDescent="0.2">
      <c r="A3156" s="156" t="s">
        <v>454</v>
      </c>
      <c r="B3156" s="158" t="s">
        <v>1505</v>
      </c>
      <c r="C3156" s="156" t="s">
        <v>22</v>
      </c>
      <c r="D3156" s="156" t="s">
        <v>1506</v>
      </c>
      <c r="E3156" s="411" t="s">
        <v>1252</v>
      </c>
      <c r="F3156" s="411"/>
      <c r="G3156" s="157" t="s">
        <v>175</v>
      </c>
      <c r="H3156" s="195">
        <v>1</v>
      </c>
      <c r="I3156" s="159">
        <v>3</v>
      </c>
      <c r="J3156" s="159">
        <v>3</v>
      </c>
    </row>
    <row r="3157" spans="1:10" customFormat="1" ht="26.1" customHeight="1" x14ac:dyDescent="0.2">
      <c r="A3157" s="201" t="s">
        <v>457</v>
      </c>
      <c r="B3157" s="202" t="s">
        <v>1261</v>
      </c>
      <c r="C3157" s="201" t="s">
        <v>22</v>
      </c>
      <c r="D3157" s="201" t="s">
        <v>1262</v>
      </c>
      <c r="E3157" s="408" t="s">
        <v>1263</v>
      </c>
      <c r="F3157" s="408"/>
      <c r="G3157" s="203" t="s">
        <v>1264</v>
      </c>
      <c r="H3157" s="204">
        <v>3.13</v>
      </c>
      <c r="I3157" s="205">
        <v>0.96</v>
      </c>
      <c r="J3157" s="205">
        <v>3.0047999999999999</v>
      </c>
    </row>
    <row r="3158" spans="1:10" customFormat="1" x14ac:dyDescent="0.2">
      <c r="A3158" s="206"/>
      <c r="B3158" s="206"/>
      <c r="C3158" s="206"/>
      <c r="D3158" s="206"/>
      <c r="E3158" s="206" t="s">
        <v>470</v>
      </c>
      <c r="F3158" s="207">
        <v>0</v>
      </c>
      <c r="G3158" s="206" t="s">
        <v>471</v>
      </c>
      <c r="H3158" s="207">
        <v>0</v>
      </c>
      <c r="I3158" s="206" t="s">
        <v>472</v>
      </c>
      <c r="J3158" s="207">
        <v>0</v>
      </c>
    </row>
    <row r="3159" spans="1:10" customFormat="1" ht="15" thickBot="1" x14ac:dyDescent="0.25">
      <c r="A3159" s="206"/>
      <c r="B3159" s="206"/>
      <c r="C3159" s="206"/>
      <c r="D3159" s="206"/>
      <c r="E3159" s="206" t="s">
        <v>473</v>
      </c>
      <c r="F3159" s="207">
        <v>0.7</v>
      </c>
      <c r="G3159" s="206"/>
      <c r="H3159" s="409" t="s">
        <v>474</v>
      </c>
      <c r="I3159" s="409"/>
      <c r="J3159" s="207">
        <v>3.7</v>
      </c>
    </row>
    <row r="3160" spans="1:10" customFormat="1" ht="0.95" customHeight="1" thickTop="1" x14ac:dyDescent="0.2">
      <c r="A3160" s="208"/>
      <c r="B3160" s="208"/>
      <c r="C3160" s="208"/>
      <c r="D3160" s="208"/>
      <c r="E3160" s="208"/>
      <c r="F3160" s="208"/>
      <c r="G3160" s="208"/>
      <c r="H3160" s="208"/>
      <c r="I3160" s="208"/>
      <c r="J3160" s="208"/>
    </row>
    <row r="3161" spans="1:10" customFormat="1" ht="18" customHeight="1" x14ac:dyDescent="0.2">
      <c r="A3161" s="143"/>
      <c r="B3161" s="144" t="s">
        <v>7</v>
      </c>
      <c r="C3161" s="143" t="s">
        <v>8</v>
      </c>
      <c r="D3161" s="143" t="s">
        <v>9</v>
      </c>
      <c r="E3161" s="410" t="s">
        <v>453</v>
      </c>
      <c r="F3161" s="410"/>
      <c r="G3161" s="145" t="s">
        <v>10</v>
      </c>
      <c r="H3161" s="144" t="s">
        <v>11</v>
      </c>
      <c r="I3161" s="144" t="s">
        <v>12</v>
      </c>
      <c r="J3161" s="144" t="s">
        <v>14</v>
      </c>
    </row>
    <row r="3162" spans="1:10" customFormat="1" ht="26.1" customHeight="1" x14ac:dyDescent="0.2">
      <c r="A3162" s="156" t="s">
        <v>454</v>
      </c>
      <c r="B3162" s="158" t="s">
        <v>808</v>
      </c>
      <c r="C3162" s="156" t="s">
        <v>22</v>
      </c>
      <c r="D3162" s="156" t="s">
        <v>809</v>
      </c>
      <c r="E3162" s="411" t="s">
        <v>455</v>
      </c>
      <c r="F3162" s="411"/>
      <c r="G3162" s="157" t="s">
        <v>175</v>
      </c>
      <c r="H3162" s="195">
        <v>1</v>
      </c>
      <c r="I3162" s="159">
        <v>28</v>
      </c>
      <c r="J3162" s="159">
        <v>28</v>
      </c>
    </row>
    <row r="3163" spans="1:10" customFormat="1" ht="26.1" customHeight="1" x14ac:dyDescent="0.2">
      <c r="A3163" s="196" t="s">
        <v>456</v>
      </c>
      <c r="B3163" s="197" t="s">
        <v>1357</v>
      </c>
      <c r="C3163" s="196" t="s">
        <v>22</v>
      </c>
      <c r="D3163" s="196" t="s">
        <v>1358</v>
      </c>
      <c r="E3163" s="412" t="s">
        <v>455</v>
      </c>
      <c r="F3163" s="412"/>
      <c r="G3163" s="198" t="s">
        <v>175</v>
      </c>
      <c r="H3163" s="199">
        <v>1</v>
      </c>
      <c r="I3163" s="200">
        <v>0.24</v>
      </c>
      <c r="J3163" s="200">
        <v>0.24</v>
      </c>
    </row>
    <row r="3164" spans="1:10" customFormat="1" ht="24" customHeight="1" x14ac:dyDescent="0.2">
      <c r="A3164" s="201" t="s">
        <v>457</v>
      </c>
      <c r="B3164" s="202" t="s">
        <v>1359</v>
      </c>
      <c r="C3164" s="201" t="s">
        <v>22</v>
      </c>
      <c r="D3164" s="201" t="s">
        <v>1360</v>
      </c>
      <c r="E3164" s="408" t="s">
        <v>469</v>
      </c>
      <c r="F3164" s="408"/>
      <c r="G3164" s="203" t="s">
        <v>175</v>
      </c>
      <c r="H3164" s="204">
        <v>1</v>
      </c>
      <c r="I3164" s="205">
        <v>20.83</v>
      </c>
      <c r="J3164" s="205">
        <v>20.83</v>
      </c>
    </row>
    <row r="3165" spans="1:10" customFormat="1" ht="26.1" customHeight="1" x14ac:dyDescent="0.2">
      <c r="A3165" s="201" t="s">
        <v>457</v>
      </c>
      <c r="B3165" s="202" t="s">
        <v>1171</v>
      </c>
      <c r="C3165" s="201" t="s">
        <v>22</v>
      </c>
      <c r="D3165" s="201" t="s">
        <v>1172</v>
      </c>
      <c r="E3165" s="408" t="s">
        <v>2287</v>
      </c>
      <c r="F3165" s="408"/>
      <c r="G3165" s="203" t="s">
        <v>175</v>
      </c>
      <c r="H3165" s="204">
        <v>1</v>
      </c>
      <c r="I3165" s="205">
        <v>0.01</v>
      </c>
      <c r="J3165" s="205">
        <v>0.01</v>
      </c>
    </row>
    <row r="3166" spans="1:10" customFormat="1" ht="26.1" customHeight="1" x14ac:dyDescent="0.2">
      <c r="A3166" s="201" t="s">
        <v>457</v>
      </c>
      <c r="B3166" s="202" t="s">
        <v>1169</v>
      </c>
      <c r="C3166" s="201" t="s">
        <v>22</v>
      </c>
      <c r="D3166" s="201" t="s">
        <v>1170</v>
      </c>
      <c r="E3166" s="408" t="s">
        <v>2287</v>
      </c>
      <c r="F3166" s="408"/>
      <c r="G3166" s="203" t="s">
        <v>175</v>
      </c>
      <c r="H3166" s="204">
        <v>1</v>
      </c>
      <c r="I3166" s="205">
        <v>1.36</v>
      </c>
      <c r="J3166" s="205">
        <v>1.36</v>
      </c>
    </row>
    <row r="3167" spans="1:10" customFormat="1" ht="26.1" customHeight="1" x14ac:dyDescent="0.2">
      <c r="A3167" s="201" t="s">
        <v>457</v>
      </c>
      <c r="B3167" s="202" t="s">
        <v>1159</v>
      </c>
      <c r="C3167" s="201" t="s">
        <v>22</v>
      </c>
      <c r="D3167" s="201" t="s">
        <v>1160</v>
      </c>
      <c r="E3167" s="408" t="s">
        <v>2287</v>
      </c>
      <c r="F3167" s="408"/>
      <c r="G3167" s="203" t="s">
        <v>175</v>
      </c>
      <c r="H3167" s="204">
        <v>1</v>
      </c>
      <c r="I3167" s="205">
        <v>0.85</v>
      </c>
      <c r="J3167" s="205">
        <v>0.85</v>
      </c>
    </row>
    <row r="3168" spans="1:10" customFormat="1" ht="26.1" customHeight="1" x14ac:dyDescent="0.2">
      <c r="A3168" s="201" t="s">
        <v>457</v>
      </c>
      <c r="B3168" s="202" t="s">
        <v>1181</v>
      </c>
      <c r="C3168" s="201" t="s">
        <v>22</v>
      </c>
      <c r="D3168" s="201" t="s">
        <v>1182</v>
      </c>
      <c r="E3168" s="408" t="s">
        <v>2287</v>
      </c>
      <c r="F3168" s="408"/>
      <c r="G3168" s="203" t="s">
        <v>175</v>
      </c>
      <c r="H3168" s="204">
        <v>1</v>
      </c>
      <c r="I3168" s="205">
        <v>0.03</v>
      </c>
      <c r="J3168" s="205">
        <v>0.03</v>
      </c>
    </row>
    <row r="3169" spans="1:10" customFormat="1" ht="26.1" customHeight="1" x14ac:dyDescent="0.2">
      <c r="A3169" s="201" t="s">
        <v>457</v>
      </c>
      <c r="B3169" s="202" t="s">
        <v>1183</v>
      </c>
      <c r="C3169" s="201" t="s">
        <v>22</v>
      </c>
      <c r="D3169" s="201" t="s">
        <v>1184</v>
      </c>
      <c r="E3169" s="408" t="s">
        <v>2287</v>
      </c>
      <c r="F3169" s="408"/>
      <c r="G3169" s="203" t="s">
        <v>175</v>
      </c>
      <c r="H3169" s="204">
        <v>1</v>
      </c>
      <c r="I3169" s="205">
        <v>1.1599999999999999</v>
      </c>
      <c r="J3169" s="205">
        <v>1.1599999999999999</v>
      </c>
    </row>
    <row r="3170" spans="1:10" customFormat="1" ht="26.1" customHeight="1" x14ac:dyDescent="0.2">
      <c r="A3170" s="201" t="s">
        <v>457</v>
      </c>
      <c r="B3170" s="202" t="s">
        <v>1167</v>
      </c>
      <c r="C3170" s="201" t="s">
        <v>22</v>
      </c>
      <c r="D3170" s="201" t="s">
        <v>1168</v>
      </c>
      <c r="E3170" s="408" t="s">
        <v>2287</v>
      </c>
      <c r="F3170" s="408"/>
      <c r="G3170" s="203" t="s">
        <v>175</v>
      </c>
      <c r="H3170" s="204">
        <v>1</v>
      </c>
      <c r="I3170" s="205">
        <v>3.52</v>
      </c>
      <c r="J3170" s="205">
        <v>3.52</v>
      </c>
    </row>
    <row r="3171" spans="1:10" customFormat="1" x14ac:dyDescent="0.2">
      <c r="A3171" s="206"/>
      <c r="B3171" s="206"/>
      <c r="C3171" s="206"/>
      <c r="D3171" s="206"/>
      <c r="E3171" s="206" t="s">
        <v>470</v>
      </c>
      <c r="F3171" s="207">
        <v>21.07</v>
      </c>
      <c r="G3171" s="206" t="s">
        <v>471</v>
      </c>
      <c r="H3171" s="207">
        <v>0</v>
      </c>
      <c r="I3171" s="206" t="s">
        <v>472</v>
      </c>
      <c r="J3171" s="207">
        <v>21.07</v>
      </c>
    </row>
    <row r="3172" spans="1:10" customFormat="1" ht="15" thickBot="1" x14ac:dyDescent="0.25">
      <c r="A3172" s="206"/>
      <c r="B3172" s="206"/>
      <c r="C3172" s="206"/>
      <c r="D3172" s="206"/>
      <c r="E3172" s="206" t="s">
        <v>473</v>
      </c>
      <c r="F3172" s="207">
        <v>6.59</v>
      </c>
      <c r="G3172" s="206"/>
      <c r="H3172" s="409" t="s">
        <v>474</v>
      </c>
      <c r="I3172" s="409"/>
      <c r="J3172" s="207">
        <v>34.590000000000003</v>
      </c>
    </row>
    <row r="3173" spans="1:10" customFormat="1" ht="0.95" customHeight="1" thickTop="1" x14ac:dyDescent="0.2">
      <c r="A3173" s="208"/>
      <c r="B3173" s="208"/>
      <c r="C3173" s="208"/>
      <c r="D3173" s="208"/>
      <c r="E3173" s="208"/>
      <c r="F3173" s="208"/>
      <c r="G3173" s="208"/>
      <c r="H3173" s="208"/>
      <c r="I3173" s="208"/>
      <c r="J3173" s="208"/>
    </row>
    <row r="3174" spans="1:10" customFormat="1" ht="18" customHeight="1" x14ac:dyDescent="0.2">
      <c r="A3174" s="143"/>
      <c r="B3174" s="144" t="s">
        <v>7</v>
      </c>
      <c r="C3174" s="143" t="s">
        <v>8</v>
      </c>
      <c r="D3174" s="143" t="s">
        <v>9</v>
      </c>
      <c r="E3174" s="410" t="s">
        <v>453</v>
      </c>
      <c r="F3174" s="410"/>
      <c r="G3174" s="145" t="s">
        <v>10</v>
      </c>
      <c r="H3174" s="144" t="s">
        <v>11</v>
      </c>
      <c r="I3174" s="144" t="s">
        <v>12</v>
      </c>
      <c r="J3174" s="144" t="s">
        <v>14</v>
      </c>
    </row>
    <row r="3175" spans="1:10" customFormat="1" ht="39" customHeight="1" x14ac:dyDescent="0.2">
      <c r="A3175" s="156" t="s">
        <v>454</v>
      </c>
      <c r="B3175" s="158" t="s">
        <v>2334</v>
      </c>
      <c r="C3175" s="156" t="s">
        <v>19</v>
      </c>
      <c r="D3175" s="156" t="s">
        <v>2335</v>
      </c>
      <c r="E3175" s="411" t="s">
        <v>880</v>
      </c>
      <c r="F3175" s="411"/>
      <c r="G3175" s="157" t="s">
        <v>251</v>
      </c>
      <c r="H3175" s="195">
        <v>1</v>
      </c>
      <c r="I3175" s="159">
        <v>5.82</v>
      </c>
      <c r="J3175" s="159">
        <v>5.82</v>
      </c>
    </row>
    <row r="3176" spans="1:10" customFormat="1" ht="24" customHeight="1" x14ac:dyDescent="0.2">
      <c r="A3176" s="196" t="s">
        <v>456</v>
      </c>
      <c r="B3176" s="197" t="s">
        <v>902</v>
      </c>
      <c r="C3176" s="196" t="s">
        <v>22</v>
      </c>
      <c r="D3176" s="196" t="s">
        <v>903</v>
      </c>
      <c r="E3176" s="412" t="s">
        <v>455</v>
      </c>
      <c r="F3176" s="412"/>
      <c r="G3176" s="198" t="s">
        <v>175</v>
      </c>
      <c r="H3176" s="199">
        <v>9.1999999999999998E-2</v>
      </c>
      <c r="I3176" s="200">
        <v>34.04</v>
      </c>
      <c r="J3176" s="200">
        <v>3.13</v>
      </c>
    </row>
    <row r="3177" spans="1:10" customFormat="1" ht="26.1" customHeight="1" x14ac:dyDescent="0.2">
      <c r="A3177" s="196" t="s">
        <v>456</v>
      </c>
      <c r="B3177" s="197" t="s">
        <v>808</v>
      </c>
      <c r="C3177" s="196" t="s">
        <v>22</v>
      </c>
      <c r="D3177" s="196" t="s">
        <v>809</v>
      </c>
      <c r="E3177" s="412" t="s">
        <v>455</v>
      </c>
      <c r="F3177" s="412"/>
      <c r="G3177" s="198" t="s">
        <v>175</v>
      </c>
      <c r="H3177" s="199">
        <v>6.9000000000000006E-2</v>
      </c>
      <c r="I3177" s="200">
        <v>28</v>
      </c>
      <c r="J3177" s="200">
        <v>1.93</v>
      </c>
    </row>
    <row r="3178" spans="1:10" customFormat="1" ht="26.1" customHeight="1" x14ac:dyDescent="0.2">
      <c r="A3178" s="196" t="s">
        <v>456</v>
      </c>
      <c r="B3178" s="197" t="s">
        <v>900</v>
      </c>
      <c r="C3178" s="196" t="s">
        <v>22</v>
      </c>
      <c r="D3178" s="196" t="s">
        <v>901</v>
      </c>
      <c r="E3178" s="412" t="s">
        <v>455</v>
      </c>
      <c r="F3178" s="412"/>
      <c r="G3178" s="198" t="s">
        <v>175</v>
      </c>
      <c r="H3178" s="199">
        <v>1.6E-2</v>
      </c>
      <c r="I3178" s="200">
        <v>25.98</v>
      </c>
      <c r="J3178" s="200">
        <v>0.41</v>
      </c>
    </row>
    <row r="3179" spans="1:10" customFormat="1" ht="24" customHeight="1" x14ac:dyDescent="0.2">
      <c r="A3179" s="196" t="s">
        <v>456</v>
      </c>
      <c r="B3179" s="197" t="s">
        <v>493</v>
      </c>
      <c r="C3179" s="196" t="s">
        <v>22</v>
      </c>
      <c r="D3179" s="196" t="s">
        <v>494</v>
      </c>
      <c r="E3179" s="412" t="s">
        <v>455</v>
      </c>
      <c r="F3179" s="412"/>
      <c r="G3179" s="198" t="s">
        <v>175</v>
      </c>
      <c r="H3179" s="199">
        <v>4.7999999999999996E-3</v>
      </c>
      <c r="I3179" s="200">
        <v>24.6</v>
      </c>
      <c r="J3179" s="200">
        <v>0.11</v>
      </c>
    </row>
    <row r="3180" spans="1:10" customFormat="1" ht="26.1" customHeight="1" x14ac:dyDescent="0.2">
      <c r="A3180" s="201" t="s">
        <v>457</v>
      </c>
      <c r="B3180" s="202" t="s">
        <v>895</v>
      </c>
      <c r="C3180" s="201" t="s">
        <v>22</v>
      </c>
      <c r="D3180" s="201" t="s">
        <v>896</v>
      </c>
      <c r="E3180" s="408" t="s">
        <v>460</v>
      </c>
      <c r="F3180" s="408"/>
      <c r="G3180" s="203" t="s">
        <v>251</v>
      </c>
      <c r="H3180" s="204">
        <v>4.8999999999999998E-3</v>
      </c>
      <c r="I3180" s="205">
        <v>51</v>
      </c>
      <c r="J3180" s="205">
        <v>0.24990000000000001</v>
      </c>
    </row>
    <row r="3181" spans="1:10" customFormat="1" x14ac:dyDescent="0.2">
      <c r="A3181" s="206"/>
      <c r="B3181" s="206"/>
      <c r="C3181" s="206"/>
      <c r="D3181" s="206"/>
      <c r="E3181" s="206" t="s">
        <v>470</v>
      </c>
      <c r="F3181" s="207">
        <v>4.17</v>
      </c>
      <c r="G3181" s="206" t="s">
        <v>471</v>
      </c>
      <c r="H3181" s="207">
        <v>0</v>
      </c>
      <c r="I3181" s="206" t="s">
        <v>472</v>
      </c>
      <c r="J3181" s="207">
        <v>4.17</v>
      </c>
    </row>
    <row r="3182" spans="1:10" customFormat="1" ht="15" thickBot="1" x14ac:dyDescent="0.25">
      <c r="A3182" s="206"/>
      <c r="B3182" s="206"/>
      <c r="C3182" s="206"/>
      <c r="D3182" s="206"/>
      <c r="E3182" s="206" t="s">
        <v>473</v>
      </c>
      <c r="F3182" s="207">
        <v>1.37</v>
      </c>
      <c r="G3182" s="206"/>
      <c r="H3182" s="409" t="s">
        <v>474</v>
      </c>
      <c r="I3182" s="409"/>
      <c r="J3182" s="207">
        <v>7.19</v>
      </c>
    </row>
    <row r="3183" spans="1:10" customFormat="1" ht="0.95" customHeight="1" thickTop="1" x14ac:dyDescent="0.2">
      <c r="A3183" s="208"/>
      <c r="B3183" s="208"/>
      <c r="C3183" s="208"/>
      <c r="D3183" s="208"/>
      <c r="E3183" s="208"/>
      <c r="F3183" s="208"/>
      <c r="G3183" s="208"/>
      <c r="H3183" s="208"/>
      <c r="I3183" s="208"/>
      <c r="J3183" s="208"/>
    </row>
    <row r="3184" spans="1:10" customFormat="1" ht="18" customHeight="1" x14ac:dyDescent="0.2">
      <c r="A3184" s="143"/>
      <c r="B3184" s="144" t="s">
        <v>7</v>
      </c>
      <c r="C3184" s="143" t="s">
        <v>8</v>
      </c>
      <c r="D3184" s="143" t="s">
        <v>9</v>
      </c>
      <c r="E3184" s="410" t="s">
        <v>453</v>
      </c>
      <c r="F3184" s="410"/>
      <c r="G3184" s="145" t="s">
        <v>10</v>
      </c>
      <c r="H3184" s="144" t="s">
        <v>11</v>
      </c>
      <c r="I3184" s="144" t="s">
        <v>12</v>
      </c>
      <c r="J3184" s="144" t="s">
        <v>14</v>
      </c>
    </row>
    <row r="3185" spans="1:10" customFormat="1" ht="26.1" customHeight="1" x14ac:dyDescent="0.2">
      <c r="A3185" s="156" t="s">
        <v>454</v>
      </c>
      <c r="B3185" s="158" t="s">
        <v>1289</v>
      </c>
      <c r="C3185" s="156" t="s">
        <v>22</v>
      </c>
      <c r="D3185" s="156" t="s">
        <v>1290</v>
      </c>
      <c r="E3185" s="411" t="s">
        <v>455</v>
      </c>
      <c r="F3185" s="411"/>
      <c r="G3185" s="157" t="s">
        <v>175</v>
      </c>
      <c r="H3185" s="195">
        <v>1</v>
      </c>
      <c r="I3185" s="159">
        <v>34.44</v>
      </c>
      <c r="J3185" s="159">
        <v>34.44</v>
      </c>
    </row>
    <row r="3186" spans="1:10" customFormat="1" ht="26.1" customHeight="1" x14ac:dyDescent="0.2">
      <c r="A3186" s="196" t="s">
        <v>456</v>
      </c>
      <c r="B3186" s="197" t="s">
        <v>1361</v>
      </c>
      <c r="C3186" s="196" t="s">
        <v>22</v>
      </c>
      <c r="D3186" s="196" t="s">
        <v>1362</v>
      </c>
      <c r="E3186" s="412" t="s">
        <v>455</v>
      </c>
      <c r="F3186" s="412"/>
      <c r="G3186" s="198" t="s">
        <v>175</v>
      </c>
      <c r="H3186" s="199">
        <v>1</v>
      </c>
      <c r="I3186" s="200">
        <v>0.13</v>
      </c>
      <c r="J3186" s="200">
        <v>0.13</v>
      </c>
    </row>
    <row r="3187" spans="1:10" customFormat="1" ht="24" customHeight="1" x14ac:dyDescent="0.2">
      <c r="A3187" s="201" t="s">
        <v>457</v>
      </c>
      <c r="B3187" s="202" t="s">
        <v>1363</v>
      </c>
      <c r="C3187" s="201" t="s">
        <v>22</v>
      </c>
      <c r="D3187" s="201" t="s">
        <v>1364</v>
      </c>
      <c r="E3187" s="408" t="s">
        <v>469</v>
      </c>
      <c r="F3187" s="408"/>
      <c r="G3187" s="203" t="s">
        <v>175</v>
      </c>
      <c r="H3187" s="204">
        <v>1</v>
      </c>
      <c r="I3187" s="205">
        <v>27.38</v>
      </c>
      <c r="J3187" s="205">
        <v>27.38</v>
      </c>
    </row>
    <row r="3188" spans="1:10" customFormat="1" ht="26.1" customHeight="1" x14ac:dyDescent="0.2">
      <c r="A3188" s="201" t="s">
        <v>457</v>
      </c>
      <c r="B3188" s="202" t="s">
        <v>1159</v>
      </c>
      <c r="C3188" s="201" t="s">
        <v>22</v>
      </c>
      <c r="D3188" s="201" t="s">
        <v>1160</v>
      </c>
      <c r="E3188" s="408" t="s">
        <v>2287</v>
      </c>
      <c r="F3188" s="408"/>
      <c r="G3188" s="203" t="s">
        <v>175</v>
      </c>
      <c r="H3188" s="204">
        <v>1</v>
      </c>
      <c r="I3188" s="205">
        <v>0.85</v>
      </c>
      <c r="J3188" s="205">
        <v>0.85</v>
      </c>
    </row>
    <row r="3189" spans="1:10" customFormat="1" ht="26.1" customHeight="1" x14ac:dyDescent="0.2">
      <c r="A3189" s="201" t="s">
        <v>457</v>
      </c>
      <c r="B3189" s="202" t="s">
        <v>1167</v>
      </c>
      <c r="C3189" s="201" t="s">
        <v>22</v>
      </c>
      <c r="D3189" s="201" t="s">
        <v>1168</v>
      </c>
      <c r="E3189" s="408" t="s">
        <v>2287</v>
      </c>
      <c r="F3189" s="408"/>
      <c r="G3189" s="203" t="s">
        <v>175</v>
      </c>
      <c r="H3189" s="204">
        <v>1</v>
      </c>
      <c r="I3189" s="205">
        <v>3.52</v>
      </c>
      <c r="J3189" s="205">
        <v>3.52</v>
      </c>
    </row>
    <row r="3190" spans="1:10" customFormat="1" ht="26.1" customHeight="1" x14ac:dyDescent="0.2">
      <c r="A3190" s="201" t="s">
        <v>457</v>
      </c>
      <c r="B3190" s="202" t="s">
        <v>1169</v>
      </c>
      <c r="C3190" s="201" t="s">
        <v>22</v>
      </c>
      <c r="D3190" s="201" t="s">
        <v>1170</v>
      </c>
      <c r="E3190" s="408" t="s">
        <v>2287</v>
      </c>
      <c r="F3190" s="408"/>
      <c r="G3190" s="203" t="s">
        <v>175</v>
      </c>
      <c r="H3190" s="204">
        <v>1</v>
      </c>
      <c r="I3190" s="205">
        <v>1.36</v>
      </c>
      <c r="J3190" s="205">
        <v>1.36</v>
      </c>
    </row>
    <row r="3191" spans="1:10" customFormat="1" ht="26.1" customHeight="1" x14ac:dyDescent="0.2">
      <c r="A3191" s="201" t="s">
        <v>457</v>
      </c>
      <c r="B3191" s="202" t="s">
        <v>1183</v>
      </c>
      <c r="C3191" s="201" t="s">
        <v>22</v>
      </c>
      <c r="D3191" s="201" t="s">
        <v>1184</v>
      </c>
      <c r="E3191" s="408" t="s">
        <v>2287</v>
      </c>
      <c r="F3191" s="408"/>
      <c r="G3191" s="203" t="s">
        <v>175</v>
      </c>
      <c r="H3191" s="204">
        <v>1</v>
      </c>
      <c r="I3191" s="205">
        <v>1.1599999999999999</v>
      </c>
      <c r="J3191" s="205">
        <v>1.1599999999999999</v>
      </c>
    </row>
    <row r="3192" spans="1:10" customFormat="1" ht="26.1" customHeight="1" x14ac:dyDescent="0.2">
      <c r="A3192" s="201" t="s">
        <v>457</v>
      </c>
      <c r="B3192" s="202" t="s">
        <v>1171</v>
      </c>
      <c r="C3192" s="201" t="s">
        <v>22</v>
      </c>
      <c r="D3192" s="201" t="s">
        <v>1172</v>
      </c>
      <c r="E3192" s="408" t="s">
        <v>2287</v>
      </c>
      <c r="F3192" s="408"/>
      <c r="G3192" s="203" t="s">
        <v>175</v>
      </c>
      <c r="H3192" s="204">
        <v>1</v>
      </c>
      <c r="I3192" s="205">
        <v>0.01</v>
      </c>
      <c r="J3192" s="205">
        <v>0.01</v>
      </c>
    </row>
    <row r="3193" spans="1:10" customFormat="1" ht="26.1" customHeight="1" x14ac:dyDescent="0.2">
      <c r="A3193" s="201" t="s">
        <v>457</v>
      </c>
      <c r="B3193" s="202" t="s">
        <v>1181</v>
      </c>
      <c r="C3193" s="201" t="s">
        <v>22</v>
      </c>
      <c r="D3193" s="201" t="s">
        <v>1182</v>
      </c>
      <c r="E3193" s="408" t="s">
        <v>2287</v>
      </c>
      <c r="F3193" s="408"/>
      <c r="G3193" s="203" t="s">
        <v>175</v>
      </c>
      <c r="H3193" s="204">
        <v>1</v>
      </c>
      <c r="I3193" s="205">
        <v>0.03</v>
      </c>
      <c r="J3193" s="205">
        <v>0.03</v>
      </c>
    </row>
    <row r="3194" spans="1:10" customFormat="1" x14ac:dyDescent="0.2">
      <c r="A3194" s="206"/>
      <c r="B3194" s="206"/>
      <c r="C3194" s="206"/>
      <c r="D3194" s="206"/>
      <c r="E3194" s="206" t="s">
        <v>470</v>
      </c>
      <c r="F3194" s="207">
        <v>27.51</v>
      </c>
      <c r="G3194" s="206" t="s">
        <v>471</v>
      </c>
      <c r="H3194" s="207">
        <v>0</v>
      </c>
      <c r="I3194" s="206" t="s">
        <v>472</v>
      </c>
      <c r="J3194" s="207">
        <v>27.51</v>
      </c>
    </row>
    <row r="3195" spans="1:10" customFormat="1" ht="15" thickBot="1" x14ac:dyDescent="0.25">
      <c r="A3195" s="206"/>
      <c r="B3195" s="206"/>
      <c r="C3195" s="206"/>
      <c r="D3195" s="206"/>
      <c r="E3195" s="206" t="s">
        <v>473</v>
      </c>
      <c r="F3195" s="207">
        <v>8.1</v>
      </c>
      <c r="G3195" s="206"/>
      <c r="H3195" s="409" t="s">
        <v>474</v>
      </c>
      <c r="I3195" s="409"/>
      <c r="J3195" s="207">
        <v>42.54</v>
      </c>
    </row>
    <row r="3196" spans="1:10" customFormat="1" ht="0.95" customHeight="1" thickTop="1" x14ac:dyDescent="0.2">
      <c r="A3196" s="208"/>
      <c r="B3196" s="208"/>
      <c r="C3196" s="208"/>
      <c r="D3196" s="208"/>
      <c r="E3196" s="208"/>
      <c r="F3196" s="208"/>
      <c r="G3196" s="208"/>
      <c r="H3196" s="208"/>
      <c r="I3196" s="208"/>
      <c r="J3196" s="208"/>
    </row>
    <row r="3197" spans="1:10" customFormat="1" ht="18" customHeight="1" x14ac:dyDescent="0.2">
      <c r="A3197" s="143"/>
      <c r="B3197" s="144" t="s">
        <v>7</v>
      </c>
      <c r="C3197" s="143" t="s">
        <v>8</v>
      </c>
      <c r="D3197" s="143" t="s">
        <v>9</v>
      </c>
      <c r="E3197" s="410" t="s">
        <v>453</v>
      </c>
      <c r="F3197" s="410"/>
      <c r="G3197" s="145" t="s">
        <v>10</v>
      </c>
      <c r="H3197" s="144" t="s">
        <v>11</v>
      </c>
      <c r="I3197" s="144" t="s">
        <v>12</v>
      </c>
      <c r="J3197" s="144" t="s">
        <v>14</v>
      </c>
    </row>
    <row r="3198" spans="1:10" customFormat="1" ht="24" customHeight="1" x14ac:dyDescent="0.2">
      <c r="A3198" s="156" t="s">
        <v>454</v>
      </c>
      <c r="B3198" s="158" t="s">
        <v>1295</v>
      </c>
      <c r="C3198" s="156" t="s">
        <v>22</v>
      </c>
      <c r="D3198" s="156" t="s">
        <v>1296</v>
      </c>
      <c r="E3198" s="411" t="s">
        <v>455</v>
      </c>
      <c r="F3198" s="411"/>
      <c r="G3198" s="157" t="s">
        <v>175</v>
      </c>
      <c r="H3198" s="195">
        <v>1</v>
      </c>
      <c r="I3198" s="159">
        <v>33.409999999999997</v>
      </c>
      <c r="J3198" s="159">
        <v>33.409999999999997</v>
      </c>
    </row>
    <row r="3199" spans="1:10" customFormat="1" ht="26.1" customHeight="1" x14ac:dyDescent="0.2">
      <c r="A3199" s="196" t="s">
        <v>456</v>
      </c>
      <c r="B3199" s="197" t="s">
        <v>1365</v>
      </c>
      <c r="C3199" s="196" t="s">
        <v>22</v>
      </c>
      <c r="D3199" s="196" t="s">
        <v>1366</v>
      </c>
      <c r="E3199" s="412" t="s">
        <v>455</v>
      </c>
      <c r="F3199" s="412"/>
      <c r="G3199" s="198" t="s">
        <v>175</v>
      </c>
      <c r="H3199" s="199">
        <v>1</v>
      </c>
      <c r="I3199" s="200">
        <v>0.13</v>
      </c>
      <c r="J3199" s="200">
        <v>0.13</v>
      </c>
    </row>
    <row r="3200" spans="1:10" customFormat="1" ht="24" customHeight="1" x14ac:dyDescent="0.2">
      <c r="A3200" s="201" t="s">
        <v>457</v>
      </c>
      <c r="B3200" s="202" t="s">
        <v>1367</v>
      </c>
      <c r="C3200" s="201" t="s">
        <v>22</v>
      </c>
      <c r="D3200" s="201" t="s">
        <v>1368</v>
      </c>
      <c r="E3200" s="408" t="s">
        <v>469</v>
      </c>
      <c r="F3200" s="408"/>
      <c r="G3200" s="203" t="s">
        <v>175</v>
      </c>
      <c r="H3200" s="204">
        <v>1</v>
      </c>
      <c r="I3200" s="205">
        <v>26.35</v>
      </c>
      <c r="J3200" s="205">
        <v>26.35</v>
      </c>
    </row>
    <row r="3201" spans="1:10" customFormat="1" ht="26.1" customHeight="1" x14ac:dyDescent="0.2">
      <c r="A3201" s="201" t="s">
        <v>457</v>
      </c>
      <c r="B3201" s="202" t="s">
        <v>1181</v>
      </c>
      <c r="C3201" s="201" t="s">
        <v>22</v>
      </c>
      <c r="D3201" s="201" t="s">
        <v>1182</v>
      </c>
      <c r="E3201" s="408" t="s">
        <v>2287</v>
      </c>
      <c r="F3201" s="408"/>
      <c r="G3201" s="203" t="s">
        <v>175</v>
      </c>
      <c r="H3201" s="204">
        <v>1</v>
      </c>
      <c r="I3201" s="205">
        <v>0.03</v>
      </c>
      <c r="J3201" s="205">
        <v>0.03</v>
      </c>
    </row>
    <row r="3202" spans="1:10" customFormat="1" ht="26.1" customHeight="1" x14ac:dyDescent="0.2">
      <c r="A3202" s="201" t="s">
        <v>457</v>
      </c>
      <c r="B3202" s="202" t="s">
        <v>1183</v>
      </c>
      <c r="C3202" s="201" t="s">
        <v>22</v>
      </c>
      <c r="D3202" s="201" t="s">
        <v>1184</v>
      </c>
      <c r="E3202" s="408" t="s">
        <v>2287</v>
      </c>
      <c r="F3202" s="408"/>
      <c r="G3202" s="203" t="s">
        <v>175</v>
      </c>
      <c r="H3202" s="204">
        <v>1</v>
      </c>
      <c r="I3202" s="205">
        <v>1.1599999999999999</v>
      </c>
      <c r="J3202" s="205">
        <v>1.1599999999999999</v>
      </c>
    </row>
    <row r="3203" spans="1:10" customFormat="1" ht="26.1" customHeight="1" x14ac:dyDescent="0.2">
      <c r="A3203" s="201" t="s">
        <v>457</v>
      </c>
      <c r="B3203" s="202" t="s">
        <v>1169</v>
      </c>
      <c r="C3203" s="201" t="s">
        <v>22</v>
      </c>
      <c r="D3203" s="201" t="s">
        <v>1170</v>
      </c>
      <c r="E3203" s="408" t="s">
        <v>2287</v>
      </c>
      <c r="F3203" s="408"/>
      <c r="G3203" s="203" t="s">
        <v>175</v>
      </c>
      <c r="H3203" s="204">
        <v>1</v>
      </c>
      <c r="I3203" s="205">
        <v>1.36</v>
      </c>
      <c r="J3203" s="205">
        <v>1.36</v>
      </c>
    </row>
    <row r="3204" spans="1:10" customFormat="1" ht="26.1" customHeight="1" x14ac:dyDescent="0.2">
      <c r="A3204" s="201" t="s">
        <v>457</v>
      </c>
      <c r="B3204" s="202" t="s">
        <v>1167</v>
      </c>
      <c r="C3204" s="201" t="s">
        <v>22</v>
      </c>
      <c r="D3204" s="201" t="s">
        <v>1168</v>
      </c>
      <c r="E3204" s="408" t="s">
        <v>2287</v>
      </c>
      <c r="F3204" s="408"/>
      <c r="G3204" s="203" t="s">
        <v>175</v>
      </c>
      <c r="H3204" s="204">
        <v>1</v>
      </c>
      <c r="I3204" s="205">
        <v>3.52</v>
      </c>
      <c r="J3204" s="205">
        <v>3.52</v>
      </c>
    </row>
    <row r="3205" spans="1:10" customFormat="1" ht="26.1" customHeight="1" x14ac:dyDescent="0.2">
      <c r="A3205" s="201" t="s">
        <v>457</v>
      </c>
      <c r="B3205" s="202" t="s">
        <v>1159</v>
      </c>
      <c r="C3205" s="201" t="s">
        <v>22</v>
      </c>
      <c r="D3205" s="201" t="s">
        <v>1160</v>
      </c>
      <c r="E3205" s="408" t="s">
        <v>2287</v>
      </c>
      <c r="F3205" s="408"/>
      <c r="G3205" s="203" t="s">
        <v>175</v>
      </c>
      <c r="H3205" s="204">
        <v>1</v>
      </c>
      <c r="I3205" s="205">
        <v>0.85</v>
      </c>
      <c r="J3205" s="205">
        <v>0.85</v>
      </c>
    </row>
    <row r="3206" spans="1:10" customFormat="1" ht="26.1" customHeight="1" x14ac:dyDescent="0.2">
      <c r="A3206" s="201" t="s">
        <v>457</v>
      </c>
      <c r="B3206" s="202" t="s">
        <v>1171</v>
      </c>
      <c r="C3206" s="201" t="s">
        <v>22</v>
      </c>
      <c r="D3206" s="201" t="s">
        <v>1172</v>
      </c>
      <c r="E3206" s="408" t="s">
        <v>2287</v>
      </c>
      <c r="F3206" s="408"/>
      <c r="G3206" s="203" t="s">
        <v>175</v>
      </c>
      <c r="H3206" s="204">
        <v>1</v>
      </c>
      <c r="I3206" s="205">
        <v>0.01</v>
      </c>
      <c r="J3206" s="205">
        <v>0.01</v>
      </c>
    </row>
    <row r="3207" spans="1:10" customFormat="1" x14ac:dyDescent="0.2">
      <c r="A3207" s="206"/>
      <c r="B3207" s="206"/>
      <c r="C3207" s="206"/>
      <c r="D3207" s="206"/>
      <c r="E3207" s="206" t="s">
        <v>470</v>
      </c>
      <c r="F3207" s="207">
        <v>26.48</v>
      </c>
      <c r="G3207" s="206" t="s">
        <v>471</v>
      </c>
      <c r="H3207" s="207">
        <v>0</v>
      </c>
      <c r="I3207" s="206" t="s">
        <v>472</v>
      </c>
      <c r="J3207" s="207">
        <v>26.48</v>
      </c>
    </row>
    <row r="3208" spans="1:10" customFormat="1" ht="15" thickBot="1" x14ac:dyDescent="0.25">
      <c r="A3208" s="206"/>
      <c r="B3208" s="206"/>
      <c r="C3208" s="206"/>
      <c r="D3208" s="206"/>
      <c r="E3208" s="206" t="s">
        <v>473</v>
      </c>
      <c r="F3208" s="207">
        <v>7.86</v>
      </c>
      <c r="G3208" s="206"/>
      <c r="H3208" s="409" t="s">
        <v>474</v>
      </c>
      <c r="I3208" s="409"/>
      <c r="J3208" s="207">
        <v>41.27</v>
      </c>
    </row>
    <row r="3209" spans="1:10" customFormat="1" ht="0.95" customHeight="1" thickTop="1" x14ac:dyDescent="0.2">
      <c r="A3209" s="208"/>
      <c r="B3209" s="208"/>
      <c r="C3209" s="208"/>
      <c r="D3209" s="208"/>
      <c r="E3209" s="208"/>
      <c r="F3209" s="208"/>
      <c r="G3209" s="208"/>
      <c r="H3209" s="208"/>
      <c r="I3209" s="208"/>
      <c r="J3209" s="208"/>
    </row>
    <row r="3210" spans="1:10" customFormat="1" ht="18" customHeight="1" x14ac:dyDescent="0.2">
      <c r="A3210" s="143"/>
      <c r="B3210" s="144" t="s">
        <v>7</v>
      </c>
      <c r="C3210" s="143" t="s">
        <v>8</v>
      </c>
      <c r="D3210" s="143" t="s">
        <v>9</v>
      </c>
      <c r="E3210" s="410" t="s">
        <v>453</v>
      </c>
      <c r="F3210" s="410"/>
      <c r="G3210" s="145" t="s">
        <v>10</v>
      </c>
      <c r="H3210" s="144" t="s">
        <v>11</v>
      </c>
      <c r="I3210" s="144" t="s">
        <v>12</v>
      </c>
      <c r="J3210" s="144" t="s">
        <v>14</v>
      </c>
    </row>
    <row r="3211" spans="1:10" customFormat="1" ht="26.1" customHeight="1" x14ac:dyDescent="0.2">
      <c r="A3211" s="156" t="s">
        <v>454</v>
      </c>
      <c r="B3211" s="158" t="s">
        <v>765</v>
      </c>
      <c r="C3211" s="156" t="s">
        <v>22</v>
      </c>
      <c r="D3211" s="156" t="s">
        <v>766</v>
      </c>
      <c r="E3211" s="411" t="s">
        <v>455</v>
      </c>
      <c r="F3211" s="411"/>
      <c r="G3211" s="157" t="s">
        <v>175</v>
      </c>
      <c r="H3211" s="195">
        <v>1</v>
      </c>
      <c r="I3211" s="159">
        <v>23.7</v>
      </c>
      <c r="J3211" s="159">
        <v>23.7</v>
      </c>
    </row>
    <row r="3212" spans="1:10" customFormat="1" ht="39" customHeight="1" x14ac:dyDescent="0.2">
      <c r="A3212" s="196" t="s">
        <v>456</v>
      </c>
      <c r="B3212" s="197" t="s">
        <v>1369</v>
      </c>
      <c r="C3212" s="196" t="s">
        <v>22</v>
      </c>
      <c r="D3212" s="196" t="s">
        <v>1370</v>
      </c>
      <c r="E3212" s="412" t="s">
        <v>455</v>
      </c>
      <c r="F3212" s="412"/>
      <c r="G3212" s="198" t="s">
        <v>175</v>
      </c>
      <c r="H3212" s="199">
        <v>1</v>
      </c>
      <c r="I3212" s="200">
        <v>0.13</v>
      </c>
      <c r="J3212" s="200">
        <v>0.13</v>
      </c>
    </row>
    <row r="3213" spans="1:10" customFormat="1" ht="26.1" customHeight="1" x14ac:dyDescent="0.2">
      <c r="A3213" s="201" t="s">
        <v>457</v>
      </c>
      <c r="B3213" s="202" t="s">
        <v>1371</v>
      </c>
      <c r="C3213" s="201" t="s">
        <v>22</v>
      </c>
      <c r="D3213" s="201" t="s">
        <v>1372</v>
      </c>
      <c r="E3213" s="408" t="s">
        <v>469</v>
      </c>
      <c r="F3213" s="408"/>
      <c r="G3213" s="203" t="s">
        <v>175</v>
      </c>
      <c r="H3213" s="204">
        <v>1</v>
      </c>
      <c r="I3213" s="205">
        <v>16.64</v>
      </c>
      <c r="J3213" s="205">
        <v>16.64</v>
      </c>
    </row>
    <row r="3214" spans="1:10" customFormat="1" ht="26.1" customHeight="1" x14ac:dyDescent="0.2">
      <c r="A3214" s="201" t="s">
        <v>457</v>
      </c>
      <c r="B3214" s="202" t="s">
        <v>1183</v>
      </c>
      <c r="C3214" s="201" t="s">
        <v>22</v>
      </c>
      <c r="D3214" s="201" t="s">
        <v>1184</v>
      </c>
      <c r="E3214" s="408" t="s">
        <v>2287</v>
      </c>
      <c r="F3214" s="408"/>
      <c r="G3214" s="203" t="s">
        <v>175</v>
      </c>
      <c r="H3214" s="204">
        <v>1</v>
      </c>
      <c r="I3214" s="205">
        <v>1.1599999999999999</v>
      </c>
      <c r="J3214" s="205">
        <v>1.1599999999999999</v>
      </c>
    </row>
    <row r="3215" spans="1:10" customFormat="1" ht="26.1" customHeight="1" x14ac:dyDescent="0.2">
      <c r="A3215" s="201" t="s">
        <v>457</v>
      </c>
      <c r="B3215" s="202" t="s">
        <v>1167</v>
      </c>
      <c r="C3215" s="201" t="s">
        <v>22</v>
      </c>
      <c r="D3215" s="201" t="s">
        <v>1168</v>
      </c>
      <c r="E3215" s="408" t="s">
        <v>2287</v>
      </c>
      <c r="F3215" s="408"/>
      <c r="G3215" s="203" t="s">
        <v>175</v>
      </c>
      <c r="H3215" s="204">
        <v>1</v>
      </c>
      <c r="I3215" s="205">
        <v>3.52</v>
      </c>
      <c r="J3215" s="205">
        <v>3.52</v>
      </c>
    </row>
    <row r="3216" spans="1:10" customFormat="1" ht="26.1" customHeight="1" x14ac:dyDescent="0.2">
      <c r="A3216" s="201" t="s">
        <v>457</v>
      </c>
      <c r="B3216" s="202" t="s">
        <v>1169</v>
      </c>
      <c r="C3216" s="201" t="s">
        <v>22</v>
      </c>
      <c r="D3216" s="201" t="s">
        <v>1170</v>
      </c>
      <c r="E3216" s="408" t="s">
        <v>2287</v>
      </c>
      <c r="F3216" s="408"/>
      <c r="G3216" s="203" t="s">
        <v>175</v>
      </c>
      <c r="H3216" s="204">
        <v>1</v>
      </c>
      <c r="I3216" s="205">
        <v>1.36</v>
      </c>
      <c r="J3216" s="205">
        <v>1.36</v>
      </c>
    </row>
    <row r="3217" spans="1:10" customFormat="1" ht="26.1" customHeight="1" x14ac:dyDescent="0.2">
      <c r="A3217" s="201" t="s">
        <v>457</v>
      </c>
      <c r="B3217" s="202" t="s">
        <v>1181</v>
      </c>
      <c r="C3217" s="201" t="s">
        <v>22</v>
      </c>
      <c r="D3217" s="201" t="s">
        <v>1182</v>
      </c>
      <c r="E3217" s="408" t="s">
        <v>2287</v>
      </c>
      <c r="F3217" s="408"/>
      <c r="G3217" s="203" t="s">
        <v>175</v>
      </c>
      <c r="H3217" s="204">
        <v>1</v>
      </c>
      <c r="I3217" s="205">
        <v>0.03</v>
      </c>
      <c r="J3217" s="205">
        <v>0.03</v>
      </c>
    </row>
    <row r="3218" spans="1:10" customFormat="1" ht="26.1" customHeight="1" x14ac:dyDescent="0.2">
      <c r="A3218" s="201" t="s">
        <v>457</v>
      </c>
      <c r="B3218" s="202" t="s">
        <v>1159</v>
      </c>
      <c r="C3218" s="201" t="s">
        <v>22</v>
      </c>
      <c r="D3218" s="201" t="s">
        <v>1160</v>
      </c>
      <c r="E3218" s="408" t="s">
        <v>2287</v>
      </c>
      <c r="F3218" s="408"/>
      <c r="G3218" s="203" t="s">
        <v>175</v>
      </c>
      <c r="H3218" s="204">
        <v>1</v>
      </c>
      <c r="I3218" s="205">
        <v>0.85</v>
      </c>
      <c r="J3218" s="205">
        <v>0.85</v>
      </c>
    </row>
    <row r="3219" spans="1:10" customFormat="1" ht="26.1" customHeight="1" x14ac:dyDescent="0.2">
      <c r="A3219" s="201" t="s">
        <v>457</v>
      </c>
      <c r="B3219" s="202" t="s">
        <v>1171</v>
      </c>
      <c r="C3219" s="201" t="s">
        <v>22</v>
      </c>
      <c r="D3219" s="201" t="s">
        <v>1172</v>
      </c>
      <c r="E3219" s="408" t="s">
        <v>2287</v>
      </c>
      <c r="F3219" s="408"/>
      <c r="G3219" s="203" t="s">
        <v>175</v>
      </c>
      <c r="H3219" s="204">
        <v>1</v>
      </c>
      <c r="I3219" s="205">
        <v>0.01</v>
      </c>
      <c r="J3219" s="205">
        <v>0.01</v>
      </c>
    </row>
    <row r="3220" spans="1:10" customFormat="1" x14ac:dyDescent="0.2">
      <c r="A3220" s="206"/>
      <c r="B3220" s="206"/>
      <c r="C3220" s="206"/>
      <c r="D3220" s="206"/>
      <c r="E3220" s="206" t="s">
        <v>470</v>
      </c>
      <c r="F3220" s="207">
        <v>16.77</v>
      </c>
      <c r="G3220" s="206" t="s">
        <v>471</v>
      </c>
      <c r="H3220" s="207">
        <v>0</v>
      </c>
      <c r="I3220" s="206" t="s">
        <v>472</v>
      </c>
      <c r="J3220" s="207">
        <v>16.77</v>
      </c>
    </row>
    <row r="3221" spans="1:10" customFormat="1" ht="15" thickBot="1" x14ac:dyDescent="0.25">
      <c r="A3221" s="206"/>
      <c r="B3221" s="206"/>
      <c r="C3221" s="206"/>
      <c r="D3221" s="206"/>
      <c r="E3221" s="206" t="s">
        <v>473</v>
      </c>
      <c r="F3221" s="207">
        <v>5.57</v>
      </c>
      <c r="G3221" s="206"/>
      <c r="H3221" s="409" t="s">
        <v>474</v>
      </c>
      <c r="I3221" s="409"/>
      <c r="J3221" s="207">
        <v>29.27</v>
      </c>
    </row>
    <row r="3222" spans="1:10" customFormat="1" ht="0.95" customHeight="1" thickTop="1" x14ac:dyDescent="0.2">
      <c r="A3222" s="208"/>
      <c r="B3222" s="208"/>
      <c r="C3222" s="208"/>
      <c r="D3222" s="208"/>
      <c r="E3222" s="208"/>
      <c r="F3222" s="208"/>
      <c r="G3222" s="208"/>
      <c r="H3222" s="208"/>
      <c r="I3222" s="208"/>
      <c r="J3222" s="208"/>
    </row>
    <row r="3223" spans="1:10" customFormat="1" ht="18" customHeight="1" x14ac:dyDescent="0.2">
      <c r="A3223" s="143"/>
      <c r="B3223" s="144" t="s">
        <v>7</v>
      </c>
      <c r="C3223" s="143" t="s">
        <v>8</v>
      </c>
      <c r="D3223" s="143" t="s">
        <v>9</v>
      </c>
      <c r="E3223" s="410" t="s">
        <v>453</v>
      </c>
      <c r="F3223" s="410"/>
      <c r="G3223" s="145" t="s">
        <v>10</v>
      </c>
      <c r="H3223" s="144" t="s">
        <v>11</v>
      </c>
      <c r="I3223" s="144" t="s">
        <v>12</v>
      </c>
      <c r="J3223" s="144" t="s">
        <v>14</v>
      </c>
    </row>
    <row r="3224" spans="1:10" customFormat="1" ht="26.1" customHeight="1" x14ac:dyDescent="0.2">
      <c r="A3224" s="156" t="s">
        <v>454</v>
      </c>
      <c r="B3224" s="158" t="s">
        <v>1426</v>
      </c>
      <c r="C3224" s="156" t="s">
        <v>22</v>
      </c>
      <c r="D3224" s="156" t="s">
        <v>1427</v>
      </c>
      <c r="E3224" s="411" t="s">
        <v>455</v>
      </c>
      <c r="F3224" s="411"/>
      <c r="G3224" s="157" t="s">
        <v>175</v>
      </c>
      <c r="H3224" s="195">
        <v>1</v>
      </c>
      <c r="I3224" s="159">
        <v>36.49</v>
      </c>
      <c r="J3224" s="159">
        <v>36.49</v>
      </c>
    </row>
    <row r="3225" spans="1:10" customFormat="1" ht="26.1" customHeight="1" x14ac:dyDescent="0.2">
      <c r="A3225" s="196" t="s">
        <v>456</v>
      </c>
      <c r="B3225" s="197" t="s">
        <v>1373</v>
      </c>
      <c r="C3225" s="196" t="s">
        <v>22</v>
      </c>
      <c r="D3225" s="196" t="s">
        <v>1374</v>
      </c>
      <c r="E3225" s="412" t="s">
        <v>455</v>
      </c>
      <c r="F3225" s="412"/>
      <c r="G3225" s="198" t="s">
        <v>175</v>
      </c>
      <c r="H3225" s="199">
        <v>1</v>
      </c>
      <c r="I3225" s="200">
        <v>0.33</v>
      </c>
      <c r="J3225" s="200">
        <v>0.33</v>
      </c>
    </row>
    <row r="3226" spans="1:10" customFormat="1" ht="26.1" customHeight="1" x14ac:dyDescent="0.2">
      <c r="A3226" s="201" t="s">
        <v>457</v>
      </c>
      <c r="B3226" s="202" t="s">
        <v>1181</v>
      </c>
      <c r="C3226" s="201" t="s">
        <v>22</v>
      </c>
      <c r="D3226" s="201" t="s">
        <v>1182</v>
      </c>
      <c r="E3226" s="408" t="s">
        <v>2287</v>
      </c>
      <c r="F3226" s="408"/>
      <c r="G3226" s="203" t="s">
        <v>175</v>
      </c>
      <c r="H3226" s="204">
        <v>1</v>
      </c>
      <c r="I3226" s="205">
        <v>0.03</v>
      </c>
      <c r="J3226" s="205">
        <v>0.03</v>
      </c>
    </row>
    <row r="3227" spans="1:10" customFormat="1" ht="26.1" customHeight="1" x14ac:dyDescent="0.2">
      <c r="A3227" s="201" t="s">
        <v>457</v>
      </c>
      <c r="B3227" s="202" t="s">
        <v>1183</v>
      </c>
      <c r="C3227" s="201" t="s">
        <v>22</v>
      </c>
      <c r="D3227" s="201" t="s">
        <v>1184</v>
      </c>
      <c r="E3227" s="408" t="s">
        <v>2287</v>
      </c>
      <c r="F3227" s="408"/>
      <c r="G3227" s="203" t="s">
        <v>175</v>
      </c>
      <c r="H3227" s="204">
        <v>1</v>
      </c>
      <c r="I3227" s="205">
        <v>1.1599999999999999</v>
      </c>
      <c r="J3227" s="205">
        <v>1.1599999999999999</v>
      </c>
    </row>
    <row r="3228" spans="1:10" customFormat="1" ht="24" customHeight="1" x14ac:dyDescent="0.2">
      <c r="A3228" s="201" t="s">
        <v>457</v>
      </c>
      <c r="B3228" s="202" t="s">
        <v>1375</v>
      </c>
      <c r="C3228" s="201" t="s">
        <v>22</v>
      </c>
      <c r="D3228" s="201" t="s">
        <v>1376</v>
      </c>
      <c r="E3228" s="408" t="s">
        <v>469</v>
      </c>
      <c r="F3228" s="408"/>
      <c r="G3228" s="203" t="s">
        <v>175</v>
      </c>
      <c r="H3228" s="204">
        <v>1</v>
      </c>
      <c r="I3228" s="205">
        <v>29.23</v>
      </c>
      <c r="J3228" s="205">
        <v>29.23</v>
      </c>
    </row>
    <row r="3229" spans="1:10" customFormat="1" ht="26.1" customHeight="1" x14ac:dyDescent="0.2">
      <c r="A3229" s="201" t="s">
        <v>457</v>
      </c>
      <c r="B3229" s="202" t="s">
        <v>1171</v>
      </c>
      <c r="C3229" s="201" t="s">
        <v>22</v>
      </c>
      <c r="D3229" s="201" t="s">
        <v>1172</v>
      </c>
      <c r="E3229" s="408" t="s">
        <v>2287</v>
      </c>
      <c r="F3229" s="408"/>
      <c r="G3229" s="203" t="s">
        <v>175</v>
      </c>
      <c r="H3229" s="204">
        <v>1</v>
      </c>
      <c r="I3229" s="205">
        <v>0.01</v>
      </c>
      <c r="J3229" s="205">
        <v>0.01</v>
      </c>
    </row>
    <row r="3230" spans="1:10" customFormat="1" ht="26.1" customHeight="1" x14ac:dyDescent="0.2">
      <c r="A3230" s="201" t="s">
        <v>457</v>
      </c>
      <c r="B3230" s="202" t="s">
        <v>1167</v>
      </c>
      <c r="C3230" s="201" t="s">
        <v>22</v>
      </c>
      <c r="D3230" s="201" t="s">
        <v>1168</v>
      </c>
      <c r="E3230" s="408" t="s">
        <v>2287</v>
      </c>
      <c r="F3230" s="408"/>
      <c r="G3230" s="203" t="s">
        <v>175</v>
      </c>
      <c r="H3230" s="204">
        <v>1</v>
      </c>
      <c r="I3230" s="205">
        <v>3.52</v>
      </c>
      <c r="J3230" s="205">
        <v>3.52</v>
      </c>
    </row>
    <row r="3231" spans="1:10" customFormat="1" ht="26.1" customHeight="1" x14ac:dyDescent="0.2">
      <c r="A3231" s="201" t="s">
        <v>457</v>
      </c>
      <c r="B3231" s="202" t="s">
        <v>1159</v>
      </c>
      <c r="C3231" s="201" t="s">
        <v>22</v>
      </c>
      <c r="D3231" s="201" t="s">
        <v>1160</v>
      </c>
      <c r="E3231" s="408" t="s">
        <v>2287</v>
      </c>
      <c r="F3231" s="408"/>
      <c r="G3231" s="203" t="s">
        <v>175</v>
      </c>
      <c r="H3231" s="204">
        <v>1</v>
      </c>
      <c r="I3231" s="205">
        <v>0.85</v>
      </c>
      <c r="J3231" s="205">
        <v>0.85</v>
      </c>
    </row>
    <row r="3232" spans="1:10" customFormat="1" ht="26.1" customHeight="1" x14ac:dyDescent="0.2">
      <c r="A3232" s="201" t="s">
        <v>457</v>
      </c>
      <c r="B3232" s="202" t="s">
        <v>1169</v>
      </c>
      <c r="C3232" s="201" t="s">
        <v>22</v>
      </c>
      <c r="D3232" s="201" t="s">
        <v>1170</v>
      </c>
      <c r="E3232" s="408" t="s">
        <v>2287</v>
      </c>
      <c r="F3232" s="408"/>
      <c r="G3232" s="203" t="s">
        <v>175</v>
      </c>
      <c r="H3232" s="204">
        <v>1</v>
      </c>
      <c r="I3232" s="205">
        <v>1.36</v>
      </c>
      <c r="J3232" s="205">
        <v>1.36</v>
      </c>
    </row>
    <row r="3233" spans="1:10" customFormat="1" x14ac:dyDescent="0.2">
      <c r="A3233" s="206"/>
      <c r="B3233" s="206"/>
      <c r="C3233" s="206"/>
      <c r="D3233" s="206"/>
      <c r="E3233" s="206" t="s">
        <v>470</v>
      </c>
      <c r="F3233" s="207">
        <v>29.56</v>
      </c>
      <c r="G3233" s="206" t="s">
        <v>471</v>
      </c>
      <c r="H3233" s="207">
        <v>0</v>
      </c>
      <c r="I3233" s="206" t="s">
        <v>472</v>
      </c>
      <c r="J3233" s="207">
        <v>29.56</v>
      </c>
    </row>
    <row r="3234" spans="1:10" customFormat="1" ht="15" thickBot="1" x14ac:dyDescent="0.25">
      <c r="A3234" s="206"/>
      <c r="B3234" s="206"/>
      <c r="C3234" s="206"/>
      <c r="D3234" s="206"/>
      <c r="E3234" s="206" t="s">
        <v>473</v>
      </c>
      <c r="F3234" s="207">
        <v>8.58</v>
      </c>
      <c r="G3234" s="206"/>
      <c r="H3234" s="409" t="s">
        <v>474</v>
      </c>
      <c r="I3234" s="409"/>
      <c r="J3234" s="207">
        <v>45.07</v>
      </c>
    </row>
    <row r="3235" spans="1:10" customFormat="1" ht="0.95" customHeight="1" thickTop="1" x14ac:dyDescent="0.2">
      <c r="A3235" s="208"/>
      <c r="B3235" s="208"/>
      <c r="C3235" s="208"/>
      <c r="D3235" s="208"/>
      <c r="E3235" s="208"/>
      <c r="F3235" s="208"/>
      <c r="G3235" s="208"/>
      <c r="H3235" s="208"/>
      <c r="I3235" s="208"/>
      <c r="J3235" s="208"/>
    </row>
    <row r="3236" spans="1:10" customFormat="1" ht="18" customHeight="1" x14ac:dyDescent="0.2">
      <c r="A3236" s="143"/>
      <c r="B3236" s="144" t="s">
        <v>7</v>
      </c>
      <c r="C3236" s="143" t="s">
        <v>8</v>
      </c>
      <c r="D3236" s="143" t="s">
        <v>9</v>
      </c>
      <c r="E3236" s="410" t="s">
        <v>453</v>
      </c>
      <c r="F3236" s="410"/>
      <c r="G3236" s="145" t="s">
        <v>10</v>
      </c>
      <c r="H3236" s="144" t="s">
        <v>11</v>
      </c>
      <c r="I3236" s="144" t="s">
        <v>12</v>
      </c>
      <c r="J3236" s="144" t="s">
        <v>14</v>
      </c>
    </row>
    <row r="3237" spans="1:10" customFormat="1" ht="24" customHeight="1" x14ac:dyDescent="0.2">
      <c r="A3237" s="156" t="s">
        <v>454</v>
      </c>
      <c r="B3237" s="158" t="s">
        <v>1438</v>
      </c>
      <c r="C3237" s="156" t="s">
        <v>22</v>
      </c>
      <c r="D3237" s="156" t="s">
        <v>1439</v>
      </c>
      <c r="E3237" s="411" t="s">
        <v>455</v>
      </c>
      <c r="F3237" s="411"/>
      <c r="G3237" s="157" t="s">
        <v>175</v>
      </c>
      <c r="H3237" s="195">
        <v>1</v>
      </c>
      <c r="I3237" s="159">
        <v>29.27</v>
      </c>
      <c r="J3237" s="159">
        <v>29.27</v>
      </c>
    </row>
    <row r="3238" spans="1:10" customFormat="1" ht="26.1" customHeight="1" x14ac:dyDescent="0.2">
      <c r="A3238" s="196" t="s">
        <v>456</v>
      </c>
      <c r="B3238" s="197" t="s">
        <v>1377</v>
      </c>
      <c r="C3238" s="196" t="s">
        <v>22</v>
      </c>
      <c r="D3238" s="196" t="s">
        <v>1378</v>
      </c>
      <c r="E3238" s="412" t="s">
        <v>455</v>
      </c>
      <c r="F3238" s="412"/>
      <c r="G3238" s="198" t="s">
        <v>175</v>
      </c>
      <c r="H3238" s="199">
        <v>1</v>
      </c>
      <c r="I3238" s="200">
        <v>0.35</v>
      </c>
      <c r="J3238" s="200">
        <v>0.35</v>
      </c>
    </row>
    <row r="3239" spans="1:10" customFormat="1" ht="26.1" customHeight="1" x14ac:dyDescent="0.2">
      <c r="A3239" s="201" t="s">
        <v>457</v>
      </c>
      <c r="B3239" s="202" t="s">
        <v>1171</v>
      </c>
      <c r="C3239" s="201" t="s">
        <v>22</v>
      </c>
      <c r="D3239" s="201" t="s">
        <v>1172</v>
      </c>
      <c r="E3239" s="408" t="s">
        <v>2287</v>
      </c>
      <c r="F3239" s="408"/>
      <c r="G3239" s="203" t="s">
        <v>175</v>
      </c>
      <c r="H3239" s="204">
        <v>1</v>
      </c>
      <c r="I3239" s="205">
        <v>0.01</v>
      </c>
      <c r="J3239" s="205">
        <v>0.01</v>
      </c>
    </row>
    <row r="3240" spans="1:10" customFormat="1" ht="26.1" customHeight="1" x14ac:dyDescent="0.2">
      <c r="A3240" s="201" t="s">
        <v>457</v>
      </c>
      <c r="B3240" s="202" t="s">
        <v>1169</v>
      </c>
      <c r="C3240" s="201" t="s">
        <v>22</v>
      </c>
      <c r="D3240" s="201" t="s">
        <v>1170</v>
      </c>
      <c r="E3240" s="408" t="s">
        <v>2287</v>
      </c>
      <c r="F3240" s="408"/>
      <c r="G3240" s="203" t="s">
        <v>175</v>
      </c>
      <c r="H3240" s="204">
        <v>1</v>
      </c>
      <c r="I3240" s="205">
        <v>1.36</v>
      </c>
      <c r="J3240" s="205">
        <v>1.36</v>
      </c>
    </row>
    <row r="3241" spans="1:10" customFormat="1" ht="26.1" customHeight="1" x14ac:dyDescent="0.2">
      <c r="A3241" s="201" t="s">
        <v>457</v>
      </c>
      <c r="B3241" s="202" t="s">
        <v>1183</v>
      </c>
      <c r="C3241" s="201" t="s">
        <v>22</v>
      </c>
      <c r="D3241" s="201" t="s">
        <v>1184</v>
      </c>
      <c r="E3241" s="408" t="s">
        <v>2287</v>
      </c>
      <c r="F3241" s="408"/>
      <c r="G3241" s="203" t="s">
        <v>175</v>
      </c>
      <c r="H3241" s="204">
        <v>1</v>
      </c>
      <c r="I3241" s="205">
        <v>1.1599999999999999</v>
      </c>
      <c r="J3241" s="205">
        <v>1.1599999999999999</v>
      </c>
    </row>
    <row r="3242" spans="1:10" customFormat="1" ht="26.1" customHeight="1" x14ac:dyDescent="0.2">
      <c r="A3242" s="201" t="s">
        <v>457</v>
      </c>
      <c r="B3242" s="202" t="s">
        <v>1181</v>
      </c>
      <c r="C3242" s="201" t="s">
        <v>22</v>
      </c>
      <c r="D3242" s="201" t="s">
        <v>1182</v>
      </c>
      <c r="E3242" s="408" t="s">
        <v>2287</v>
      </c>
      <c r="F3242" s="408"/>
      <c r="G3242" s="203" t="s">
        <v>175</v>
      </c>
      <c r="H3242" s="204">
        <v>1</v>
      </c>
      <c r="I3242" s="205">
        <v>0.03</v>
      </c>
      <c r="J3242" s="205">
        <v>0.03</v>
      </c>
    </row>
    <row r="3243" spans="1:10" customFormat="1" ht="24" customHeight="1" x14ac:dyDescent="0.2">
      <c r="A3243" s="201" t="s">
        <v>457</v>
      </c>
      <c r="B3243" s="202" t="s">
        <v>1379</v>
      </c>
      <c r="C3243" s="201" t="s">
        <v>22</v>
      </c>
      <c r="D3243" s="201" t="s">
        <v>1380</v>
      </c>
      <c r="E3243" s="408" t="s">
        <v>469</v>
      </c>
      <c r="F3243" s="408"/>
      <c r="G3243" s="203" t="s">
        <v>175</v>
      </c>
      <c r="H3243" s="204">
        <v>1</v>
      </c>
      <c r="I3243" s="205">
        <v>21.99</v>
      </c>
      <c r="J3243" s="205">
        <v>21.99</v>
      </c>
    </row>
    <row r="3244" spans="1:10" customFormat="1" ht="26.1" customHeight="1" x14ac:dyDescent="0.2">
      <c r="A3244" s="201" t="s">
        <v>457</v>
      </c>
      <c r="B3244" s="202" t="s">
        <v>1159</v>
      </c>
      <c r="C3244" s="201" t="s">
        <v>22</v>
      </c>
      <c r="D3244" s="201" t="s">
        <v>1160</v>
      </c>
      <c r="E3244" s="408" t="s">
        <v>2287</v>
      </c>
      <c r="F3244" s="408"/>
      <c r="G3244" s="203" t="s">
        <v>175</v>
      </c>
      <c r="H3244" s="204">
        <v>1</v>
      </c>
      <c r="I3244" s="205">
        <v>0.85</v>
      </c>
      <c r="J3244" s="205">
        <v>0.85</v>
      </c>
    </row>
    <row r="3245" spans="1:10" customFormat="1" ht="26.1" customHeight="1" x14ac:dyDescent="0.2">
      <c r="A3245" s="201" t="s">
        <v>457</v>
      </c>
      <c r="B3245" s="202" t="s">
        <v>1167</v>
      </c>
      <c r="C3245" s="201" t="s">
        <v>22</v>
      </c>
      <c r="D3245" s="201" t="s">
        <v>1168</v>
      </c>
      <c r="E3245" s="408" t="s">
        <v>2287</v>
      </c>
      <c r="F3245" s="408"/>
      <c r="G3245" s="203" t="s">
        <v>175</v>
      </c>
      <c r="H3245" s="204">
        <v>1</v>
      </c>
      <c r="I3245" s="205">
        <v>3.52</v>
      </c>
      <c r="J3245" s="205">
        <v>3.52</v>
      </c>
    </row>
    <row r="3246" spans="1:10" customFormat="1" x14ac:dyDescent="0.2">
      <c r="A3246" s="206"/>
      <c r="B3246" s="206"/>
      <c r="C3246" s="206"/>
      <c r="D3246" s="206"/>
      <c r="E3246" s="206" t="s">
        <v>470</v>
      </c>
      <c r="F3246" s="207">
        <v>22.34</v>
      </c>
      <c r="G3246" s="206" t="s">
        <v>471</v>
      </c>
      <c r="H3246" s="207">
        <v>0</v>
      </c>
      <c r="I3246" s="206" t="s">
        <v>472</v>
      </c>
      <c r="J3246" s="207">
        <v>22.34</v>
      </c>
    </row>
    <row r="3247" spans="1:10" customFormat="1" ht="15" thickBot="1" x14ac:dyDescent="0.25">
      <c r="A3247" s="206"/>
      <c r="B3247" s="206"/>
      <c r="C3247" s="206"/>
      <c r="D3247" s="206"/>
      <c r="E3247" s="206" t="s">
        <v>473</v>
      </c>
      <c r="F3247" s="207">
        <v>6.89</v>
      </c>
      <c r="G3247" s="206"/>
      <c r="H3247" s="409" t="s">
        <v>474</v>
      </c>
      <c r="I3247" s="409"/>
      <c r="J3247" s="207">
        <v>36.159999999999997</v>
      </c>
    </row>
    <row r="3248" spans="1:10" customFormat="1" ht="0.95" customHeight="1" thickTop="1" x14ac:dyDescent="0.2">
      <c r="A3248" s="208"/>
      <c r="B3248" s="208"/>
      <c r="C3248" s="208"/>
      <c r="D3248" s="208"/>
      <c r="E3248" s="208"/>
      <c r="F3248" s="208"/>
      <c r="G3248" s="208"/>
      <c r="H3248" s="208"/>
      <c r="I3248" s="208"/>
      <c r="J3248" s="208"/>
    </row>
    <row r="3249" spans="1:10" customFormat="1" ht="18" customHeight="1" x14ac:dyDescent="0.2">
      <c r="A3249" s="143"/>
      <c r="B3249" s="144" t="s">
        <v>7</v>
      </c>
      <c r="C3249" s="143" t="s">
        <v>8</v>
      </c>
      <c r="D3249" s="143" t="s">
        <v>9</v>
      </c>
      <c r="E3249" s="410" t="s">
        <v>453</v>
      </c>
      <c r="F3249" s="410"/>
      <c r="G3249" s="145" t="s">
        <v>10</v>
      </c>
      <c r="H3249" s="144" t="s">
        <v>11</v>
      </c>
      <c r="I3249" s="144" t="s">
        <v>12</v>
      </c>
      <c r="J3249" s="144" t="s">
        <v>14</v>
      </c>
    </row>
    <row r="3250" spans="1:10" customFormat="1" ht="26.1" customHeight="1" x14ac:dyDescent="0.2">
      <c r="A3250" s="156" t="s">
        <v>454</v>
      </c>
      <c r="B3250" s="158" t="s">
        <v>1489</v>
      </c>
      <c r="C3250" s="156" t="s">
        <v>22</v>
      </c>
      <c r="D3250" s="156" t="s">
        <v>1490</v>
      </c>
      <c r="E3250" s="411" t="s">
        <v>455</v>
      </c>
      <c r="F3250" s="411"/>
      <c r="G3250" s="157" t="s">
        <v>175</v>
      </c>
      <c r="H3250" s="195">
        <v>1</v>
      </c>
      <c r="I3250" s="159">
        <v>27.89</v>
      </c>
      <c r="J3250" s="159">
        <v>27.89</v>
      </c>
    </row>
    <row r="3251" spans="1:10" customFormat="1" ht="26.1" customHeight="1" x14ac:dyDescent="0.2">
      <c r="A3251" s="196" t="s">
        <v>456</v>
      </c>
      <c r="B3251" s="197" t="s">
        <v>1381</v>
      </c>
      <c r="C3251" s="196" t="s">
        <v>22</v>
      </c>
      <c r="D3251" s="196" t="s">
        <v>1382</v>
      </c>
      <c r="E3251" s="412" t="s">
        <v>455</v>
      </c>
      <c r="F3251" s="412"/>
      <c r="G3251" s="198" t="s">
        <v>175</v>
      </c>
      <c r="H3251" s="199">
        <v>1</v>
      </c>
      <c r="I3251" s="200">
        <v>0.17</v>
      </c>
      <c r="J3251" s="200">
        <v>0.17</v>
      </c>
    </row>
    <row r="3252" spans="1:10" customFormat="1" ht="26.1" customHeight="1" x14ac:dyDescent="0.2">
      <c r="A3252" s="201" t="s">
        <v>457</v>
      </c>
      <c r="B3252" s="202" t="s">
        <v>1167</v>
      </c>
      <c r="C3252" s="201" t="s">
        <v>22</v>
      </c>
      <c r="D3252" s="201" t="s">
        <v>1168</v>
      </c>
      <c r="E3252" s="408" t="s">
        <v>2287</v>
      </c>
      <c r="F3252" s="408"/>
      <c r="G3252" s="203" t="s">
        <v>175</v>
      </c>
      <c r="H3252" s="204">
        <v>1</v>
      </c>
      <c r="I3252" s="205">
        <v>3.52</v>
      </c>
      <c r="J3252" s="205">
        <v>3.52</v>
      </c>
    </row>
    <row r="3253" spans="1:10" customFormat="1" ht="26.1" customHeight="1" x14ac:dyDescent="0.2">
      <c r="A3253" s="201" t="s">
        <v>457</v>
      </c>
      <c r="B3253" s="202" t="s">
        <v>1183</v>
      </c>
      <c r="C3253" s="201" t="s">
        <v>22</v>
      </c>
      <c r="D3253" s="201" t="s">
        <v>1184</v>
      </c>
      <c r="E3253" s="408" t="s">
        <v>2287</v>
      </c>
      <c r="F3253" s="408"/>
      <c r="G3253" s="203" t="s">
        <v>175</v>
      </c>
      <c r="H3253" s="204">
        <v>1</v>
      </c>
      <c r="I3253" s="205">
        <v>1.1599999999999999</v>
      </c>
      <c r="J3253" s="205">
        <v>1.1599999999999999</v>
      </c>
    </row>
    <row r="3254" spans="1:10" customFormat="1" ht="24" customHeight="1" x14ac:dyDescent="0.2">
      <c r="A3254" s="201" t="s">
        <v>457</v>
      </c>
      <c r="B3254" s="202" t="s">
        <v>1383</v>
      </c>
      <c r="C3254" s="201" t="s">
        <v>22</v>
      </c>
      <c r="D3254" s="201" t="s">
        <v>1384</v>
      </c>
      <c r="E3254" s="408" t="s">
        <v>469</v>
      </c>
      <c r="F3254" s="408"/>
      <c r="G3254" s="203" t="s">
        <v>175</v>
      </c>
      <c r="H3254" s="204">
        <v>1</v>
      </c>
      <c r="I3254" s="205">
        <v>20.79</v>
      </c>
      <c r="J3254" s="205">
        <v>20.79</v>
      </c>
    </row>
    <row r="3255" spans="1:10" customFormat="1" ht="26.1" customHeight="1" x14ac:dyDescent="0.2">
      <c r="A3255" s="201" t="s">
        <v>457</v>
      </c>
      <c r="B3255" s="202" t="s">
        <v>1181</v>
      </c>
      <c r="C3255" s="201" t="s">
        <v>22</v>
      </c>
      <c r="D3255" s="201" t="s">
        <v>1182</v>
      </c>
      <c r="E3255" s="408" t="s">
        <v>2287</v>
      </c>
      <c r="F3255" s="408"/>
      <c r="G3255" s="203" t="s">
        <v>175</v>
      </c>
      <c r="H3255" s="204">
        <v>1</v>
      </c>
      <c r="I3255" s="205">
        <v>0.03</v>
      </c>
      <c r="J3255" s="205">
        <v>0.03</v>
      </c>
    </row>
    <row r="3256" spans="1:10" customFormat="1" ht="26.1" customHeight="1" x14ac:dyDescent="0.2">
      <c r="A3256" s="201" t="s">
        <v>457</v>
      </c>
      <c r="B3256" s="202" t="s">
        <v>1169</v>
      </c>
      <c r="C3256" s="201" t="s">
        <v>22</v>
      </c>
      <c r="D3256" s="201" t="s">
        <v>1170</v>
      </c>
      <c r="E3256" s="408" t="s">
        <v>2287</v>
      </c>
      <c r="F3256" s="408"/>
      <c r="G3256" s="203" t="s">
        <v>175</v>
      </c>
      <c r="H3256" s="204">
        <v>1</v>
      </c>
      <c r="I3256" s="205">
        <v>1.36</v>
      </c>
      <c r="J3256" s="205">
        <v>1.36</v>
      </c>
    </row>
    <row r="3257" spans="1:10" customFormat="1" ht="26.1" customHeight="1" x14ac:dyDescent="0.2">
      <c r="A3257" s="201" t="s">
        <v>457</v>
      </c>
      <c r="B3257" s="202" t="s">
        <v>1159</v>
      </c>
      <c r="C3257" s="201" t="s">
        <v>22</v>
      </c>
      <c r="D3257" s="201" t="s">
        <v>1160</v>
      </c>
      <c r="E3257" s="408" t="s">
        <v>2287</v>
      </c>
      <c r="F3257" s="408"/>
      <c r="G3257" s="203" t="s">
        <v>175</v>
      </c>
      <c r="H3257" s="204">
        <v>1</v>
      </c>
      <c r="I3257" s="205">
        <v>0.85</v>
      </c>
      <c r="J3257" s="205">
        <v>0.85</v>
      </c>
    </row>
    <row r="3258" spans="1:10" customFormat="1" ht="26.1" customHeight="1" x14ac:dyDescent="0.2">
      <c r="A3258" s="201" t="s">
        <v>457</v>
      </c>
      <c r="B3258" s="202" t="s">
        <v>1171</v>
      </c>
      <c r="C3258" s="201" t="s">
        <v>22</v>
      </c>
      <c r="D3258" s="201" t="s">
        <v>1172</v>
      </c>
      <c r="E3258" s="408" t="s">
        <v>2287</v>
      </c>
      <c r="F3258" s="408"/>
      <c r="G3258" s="203" t="s">
        <v>175</v>
      </c>
      <c r="H3258" s="204">
        <v>1</v>
      </c>
      <c r="I3258" s="205">
        <v>0.01</v>
      </c>
      <c r="J3258" s="205">
        <v>0.01</v>
      </c>
    </row>
    <row r="3259" spans="1:10" customFormat="1" x14ac:dyDescent="0.2">
      <c r="A3259" s="206"/>
      <c r="B3259" s="206"/>
      <c r="C3259" s="206"/>
      <c r="D3259" s="206"/>
      <c r="E3259" s="206" t="s">
        <v>470</v>
      </c>
      <c r="F3259" s="207">
        <v>20.96</v>
      </c>
      <c r="G3259" s="206" t="s">
        <v>471</v>
      </c>
      <c r="H3259" s="207">
        <v>0</v>
      </c>
      <c r="I3259" s="206" t="s">
        <v>472</v>
      </c>
      <c r="J3259" s="207">
        <v>20.96</v>
      </c>
    </row>
    <row r="3260" spans="1:10" customFormat="1" ht="15" thickBot="1" x14ac:dyDescent="0.25">
      <c r="A3260" s="206"/>
      <c r="B3260" s="206"/>
      <c r="C3260" s="206"/>
      <c r="D3260" s="206"/>
      <c r="E3260" s="206" t="s">
        <v>473</v>
      </c>
      <c r="F3260" s="207">
        <v>6.56</v>
      </c>
      <c r="G3260" s="206"/>
      <c r="H3260" s="409" t="s">
        <v>474</v>
      </c>
      <c r="I3260" s="409"/>
      <c r="J3260" s="207">
        <v>34.450000000000003</v>
      </c>
    </row>
    <row r="3261" spans="1:10" customFormat="1" ht="0.95" customHeight="1" thickTop="1" x14ac:dyDescent="0.2">
      <c r="A3261" s="208"/>
      <c r="B3261" s="208"/>
      <c r="C3261" s="208"/>
      <c r="D3261" s="208"/>
      <c r="E3261" s="208"/>
      <c r="F3261" s="208"/>
      <c r="G3261" s="208"/>
      <c r="H3261" s="208"/>
      <c r="I3261" s="208"/>
      <c r="J3261" s="208"/>
    </row>
    <row r="3262" spans="1:10" customFormat="1" ht="18" customHeight="1" x14ac:dyDescent="0.2">
      <c r="A3262" s="143"/>
      <c r="B3262" s="144" t="s">
        <v>7</v>
      </c>
      <c r="C3262" s="143" t="s">
        <v>8</v>
      </c>
      <c r="D3262" s="143" t="s">
        <v>9</v>
      </c>
      <c r="E3262" s="410" t="s">
        <v>453</v>
      </c>
      <c r="F3262" s="410"/>
      <c r="G3262" s="145" t="s">
        <v>10</v>
      </c>
      <c r="H3262" s="144" t="s">
        <v>11</v>
      </c>
      <c r="I3262" s="144" t="s">
        <v>12</v>
      </c>
      <c r="J3262" s="144" t="s">
        <v>14</v>
      </c>
    </row>
    <row r="3263" spans="1:10" customFormat="1" ht="26.1" customHeight="1" x14ac:dyDescent="0.2">
      <c r="A3263" s="156" t="s">
        <v>454</v>
      </c>
      <c r="B3263" s="158" t="s">
        <v>1317</v>
      </c>
      <c r="C3263" s="156" t="s">
        <v>22</v>
      </c>
      <c r="D3263" s="156" t="s">
        <v>1318</v>
      </c>
      <c r="E3263" s="411" t="s">
        <v>455</v>
      </c>
      <c r="F3263" s="411"/>
      <c r="G3263" s="157" t="s">
        <v>175</v>
      </c>
      <c r="H3263" s="195">
        <v>1</v>
      </c>
      <c r="I3263" s="159">
        <v>34.81</v>
      </c>
      <c r="J3263" s="159">
        <v>34.81</v>
      </c>
    </row>
    <row r="3264" spans="1:10" customFormat="1" ht="26.1" customHeight="1" x14ac:dyDescent="0.2">
      <c r="A3264" s="196" t="s">
        <v>456</v>
      </c>
      <c r="B3264" s="197" t="s">
        <v>1385</v>
      </c>
      <c r="C3264" s="196" t="s">
        <v>22</v>
      </c>
      <c r="D3264" s="196" t="s">
        <v>1386</v>
      </c>
      <c r="E3264" s="412" t="s">
        <v>455</v>
      </c>
      <c r="F3264" s="412"/>
      <c r="G3264" s="198" t="s">
        <v>175</v>
      </c>
      <c r="H3264" s="199">
        <v>1</v>
      </c>
      <c r="I3264" s="200">
        <v>0.31</v>
      </c>
      <c r="J3264" s="200">
        <v>0.31</v>
      </c>
    </row>
    <row r="3265" spans="1:10" customFormat="1" ht="26.1" customHeight="1" x14ac:dyDescent="0.2">
      <c r="A3265" s="201" t="s">
        <v>457</v>
      </c>
      <c r="B3265" s="202" t="s">
        <v>1181</v>
      </c>
      <c r="C3265" s="201" t="s">
        <v>22</v>
      </c>
      <c r="D3265" s="201" t="s">
        <v>1182</v>
      </c>
      <c r="E3265" s="408" t="s">
        <v>2287</v>
      </c>
      <c r="F3265" s="408"/>
      <c r="G3265" s="203" t="s">
        <v>175</v>
      </c>
      <c r="H3265" s="204">
        <v>1</v>
      </c>
      <c r="I3265" s="205">
        <v>0.03</v>
      </c>
      <c r="J3265" s="205">
        <v>0.03</v>
      </c>
    </row>
    <row r="3266" spans="1:10" customFormat="1" ht="26.1" customHeight="1" x14ac:dyDescent="0.2">
      <c r="A3266" s="201" t="s">
        <v>457</v>
      </c>
      <c r="B3266" s="202" t="s">
        <v>1171</v>
      </c>
      <c r="C3266" s="201" t="s">
        <v>22</v>
      </c>
      <c r="D3266" s="201" t="s">
        <v>1172</v>
      </c>
      <c r="E3266" s="408" t="s">
        <v>2287</v>
      </c>
      <c r="F3266" s="408"/>
      <c r="G3266" s="203" t="s">
        <v>175</v>
      </c>
      <c r="H3266" s="204">
        <v>1</v>
      </c>
      <c r="I3266" s="205">
        <v>0.01</v>
      </c>
      <c r="J3266" s="205">
        <v>0.01</v>
      </c>
    </row>
    <row r="3267" spans="1:10" customFormat="1" ht="26.1" customHeight="1" x14ac:dyDescent="0.2">
      <c r="A3267" s="201" t="s">
        <v>457</v>
      </c>
      <c r="B3267" s="202" t="s">
        <v>1159</v>
      </c>
      <c r="C3267" s="201" t="s">
        <v>22</v>
      </c>
      <c r="D3267" s="201" t="s">
        <v>1160</v>
      </c>
      <c r="E3267" s="408" t="s">
        <v>2287</v>
      </c>
      <c r="F3267" s="408"/>
      <c r="G3267" s="203" t="s">
        <v>175</v>
      </c>
      <c r="H3267" s="204">
        <v>1</v>
      </c>
      <c r="I3267" s="205">
        <v>0.85</v>
      </c>
      <c r="J3267" s="205">
        <v>0.85</v>
      </c>
    </row>
    <row r="3268" spans="1:10" customFormat="1" ht="26.1" customHeight="1" x14ac:dyDescent="0.2">
      <c r="A3268" s="201" t="s">
        <v>457</v>
      </c>
      <c r="B3268" s="202" t="s">
        <v>1183</v>
      </c>
      <c r="C3268" s="201" t="s">
        <v>22</v>
      </c>
      <c r="D3268" s="201" t="s">
        <v>1184</v>
      </c>
      <c r="E3268" s="408" t="s">
        <v>2287</v>
      </c>
      <c r="F3268" s="408"/>
      <c r="G3268" s="203" t="s">
        <v>175</v>
      </c>
      <c r="H3268" s="204">
        <v>1</v>
      </c>
      <c r="I3268" s="205">
        <v>1.1599999999999999</v>
      </c>
      <c r="J3268" s="205">
        <v>1.1599999999999999</v>
      </c>
    </row>
    <row r="3269" spans="1:10" customFormat="1" ht="26.1" customHeight="1" x14ac:dyDescent="0.2">
      <c r="A3269" s="201" t="s">
        <v>457</v>
      </c>
      <c r="B3269" s="202" t="s">
        <v>1167</v>
      </c>
      <c r="C3269" s="201" t="s">
        <v>22</v>
      </c>
      <c r="D3269" s="201" t="s">
        <v>1168</v>
      </c>
      <c r="E3269" s="408" t="s">
        <v>2287</v>
      </c>
      <c r="F3269" s="408"/>
      <c r="G3269" s="203" t="s">
        <v>175</v>
      </c>
      <c r="H3269" s="204">
        <v>1</v>
      </c>
      <c r="I3269" s="205">
        <v>3.52</v>
      </c>
      <c r="J3269" s="205">
        <v>3.52</v>
      </c>
    </row>
    <row r="3270" spans="1:10" customFormat="1" ht="26.1" customHeight="1" x14ac:dyDescent="0.2">
      <c r="A3270" s="201" t="s">
        <v>457</v>
      </c>
      <c r="B3270" s="202" t="s">
        <v>1387</v>
      </c>
      <c r="C3270" s="201" t="s">
        <v>22</v>
      </c>
      <c r="D3270" s="201" t="s">
        <v>1388</v>
      </c>
      <c r="E3270" s="408" t="s">
        <v>469</v>
      </c>
      <c r="F3270" s="408"/>
      <c r="G3270" s="203" t="s">
        <v>175</v>
      </c>
      <c r="H3270" s="204">
        <v>1</v>
      </c>
      <c r="I3270" s="205">
        <v>27.57</v>
      </c>
      <c r="J3270" s="205">
        <v>27.57</v>
      </c>
    </row>
    <row r="3271" spans="1:10" customFormat="1" ht="26.1" customHeight="1" x14ac:dyDescent="0.2">
      <c r="A3271" s="201" t="s">
        <v>457</v>
      </c>
      <c r="B3271" s="202" t="s">
        <v>1169</v>
      </c>
      <c r="C3271" s="201" t="s">
        <v>22</v>
      </c>
      <c r="D3271" s="201" t="s">
        <v>1170</v>
      </c>
      <c r="E3271" s="408" t="s">
        <v>2287</v>
      </c>
      <c r="F3271" s="408"/>
      <c r="G3271" s="203" t="s">
        <v>175</v>
      </c>
      <c r="H3271" s="204">
        <v>1</v>
      </c>
      <c r="I3271" s="205">
        <v>1.36</v>
      </c>
      <c r="J3271" s="205">
        <v>1.36</v>
      </c>
    </row>
    <row r="3272" spans="1:10" customFormat="1" x14ac:dyDescent="0.2">
      <c r="A3272" s="206"/>
      <c r="B3272" s="206"/>
      <c r="C3272" s="206"/>
      <c r="D3272" s="206"/>
      <c r="E3272" s="206" t="s">
        <v>470</v>
      </c>
      <c r="F3272" s="207">
        <v>27.88</v>
      </c>
      <c r="G3272" s="206" t="s">
        <v>471</v>
      </c>
      <c r="H3272" s="207">
        <v>0</v>
      </c>
      <c r="I3272" s="206" t="s">
        <v>472</v>
      </c>
      <c r="J3272" s="207">
        <v>27.88</v>
      </c>
    </row>
    <row r="3273" spans="1:10" customFormat="1" ht="15" thickBot="1" x14ac:dyDescent="0.25">
      <c r="A3273" s="206"/>
      <c r="B3273" s="206"/>
      <c r="C3273" s="206"/>
      <c r="D3273" s="206"/>
      <c r="E3273" s="206" t="s">
        <v>473</v>
      </c>
      <c r="F3273" s="207">
        <v>8.19</v>
      </c>
      <c r="G3273" s="206"/>
      <c r="H3273" s="409" t="s">
        <v>474</v>
      </c>
      <c r="I3273" s="409"/>
      <c r="J3273" s="207">
        <v>43</v>
      </c>
    </row>
    <row r="3274" spans="1:10" customFormat="1" ht="0.95" customHeight="1" thickTop="1" x14ac:dyDescent="0.2">
      <c r="A3274" s="208"/>
      <c r="B3274" s="208"/>
      <c r="C3274" s="208"/>
      <c r="D3274" s="208"/>
      <c r="E3274" s="208"/>
      <c r="F3274" s="208"/>
      <c r="G3274" s="208"/>
      <c r="H3274" s="208"/>
      <c r="I3274" s="208"/>
      <c r="J3274" s="208"/>
    </row>
    <row r="3275" spans="1:10" customFormat="1" ht="18" customHeight="1" x14ac:dyDescent="0.2">
      <c r="A3275" s="143"/>
      <c r="B3275" s="144" t="s">
        <v>7</v>
      </c>
      <c r="C3275" s="143" t="s">
        <v>8</v>
      </c>
      <c r="D3275" s="143" t="s">
        <v>9</v>
      </c>
      <c r="E3275" s="410" t="s">
        <v>453</v>
      </c>
      <c r="F3275" s="410"/>
      <c r="G3275" s="145" t="s">
        <v>10</v>
      </c>
      <c r="H3275" s="144" t="s">
        <v>11</v>
      </c>
      <c r="I3275" s="144" t="s">
        <v>12</v>
      </c>
      <c r="J3275" s="144" t="s">
        <v>14</v>
      </c>
    </row>
    <row r="3276" spans="1:10" customFormat="1" ht="26.1" customHeight="1" x14ac:dyDescent="0.2">
      <c r="A3276" s="156" t="s">
        <v>454</v>
      </c>
      <c r="B3276" s="158" t="s">
        <v>1511</v>
      </c>
      <c r="C3276" s="156" t="s">
        <v>22</v>
      </c>
      <c r="D3276" s="156" t="s">
        <v>1512</v>
      </c>
      <c r="E3276" s="411" t="s">
        <v>455</v>
      </c>
      <c r="F3276" s="411"/>
      <c r="G3276" s="157" t="s">
        <v>175</v>
      </c>
      <c r="H3276" s="195">
        <v>1</v>
      </c>
      <c r="I3276" s="159">
        <v>32.229999999999997</v>
      </c>
      <c r="J3276" s="159">
        <v>32.229999999999997</v>
      </c>
    </row>
    <row r="3277" spans="1:10" customFormat="1" ht="26.1" customHeight="1" x14ac:dyDescent="0.2">
      <c r="A3277" s="196" t="s">
        <v>456</v>
      </c>
      <c r="B3277" s="197" t="s">
        <v>1389</v>
      </c>
      <c r="C3277" s="196" t="s">
        <v>22</v>
      </c>
      <c r="D3277" s="196" t="s">
        <v>1390</v>
      </c>
      <c r="E3277" s="412" t="s">
        <v>455</v>
      </c>
      <c r="F3277" s="412"/>
      <c r="G3277" s="198" t="s">
        <v>175</v>
      </c>
      <c r="H3277" s="199">
        <v>1</v>
      </c>
      <c r="I3277" s="200">
        <v>0.2</v>
      </c>
      <c r="J3277" s="200">
        <v>0.2</v>
      </c>
    </row>
    <row r="3278" spans="1:10" customFormat="1" ht="26.1" customHeight="1" x14ac:dyDescent="0.2">
      <c r="A3278" s="201" t="s">
        <v>457</v>
      </c>
      <c r="B3278" s="202" t="s">
        <v>1159</v>
      </c>
      <c r="C3278" s="201" t="s">
        <v>22</v>
      </c>
      <c r="D3278" s="201" t="s">
        <v>1160</v>
      </c>
      <c r="E3278" s="408" t="s">
        <v>2287</v>
      </c>
      <c r="F3278" s="408"/>
      <c r="G3278" s="203" t="s">
        <v>175</v>
      </c>
      <c r="H3278" s="204">
        <v>1</v>
      </c>
      <c r="I3278" s="205">
        <v>0.85</v>
      </c>
      <c r="J3278" s="205">
        <v>0.85</v>
      </c>
    </row>
    <row r="3279" spans="1:10" customFormat="1" ht="26.1" customHeight="1" x14ac:dyDescent="0.2">
      <c r="A3279" s="201" t="s">
        <v>457</v>
      </c>
      <c r="B3279" s="202" t="s">
        <v>1169</v>
      </c>
      <c r="C3279" s="201" t="s">
        <v>22</v>
      </c>
      <c r="D3279" s="201" t="s">
        <v>1170</v>
      </c>
      <c r="E3279" s="408" t="s">
        <v>2287</v>
      </c>
      <c r="F3279" s="408"/>
      <c r="G3279" s="203" t="s">
        <v>175</v>
      </c>
      <c r="H3279" s="204">
        <v>1</v>
      </c>
      <c r="I3279" s="205">
        <v>1.36</v>
      </c>
      <c r="J3279" s="205">
        <v>1.36</v>
      </c>
    </row>
    <row r="3280" spans="1:10" customFormat="1" ht="26.1" customHeight="1" x14ac:dyDescent="0.2">
      <c r="A3280" s="201" t="s">
        <v>457</v>
      </c>
      <c r="B3280" s="202" t="s">
        <v>1181</v>
      </c>
      <c r="C3280" s="201" t="s">
        <v>22</v>
      </c>
      <c r="D3280" s="201" t="s">
        <v>1182</v>
      </c>
      <c r="E3280" s="408" t="s">
        <v>2287</v>
      </c>
      <c r="F3280" s="408"/>
      <c r="G3280" s="203" t="s">
        <v>175</v>
      </c>
      <c r="H3280" s="204">
        <v>1</v>
      </c>
      <c r="I3280" s="205">
        <v>0.03</v>
      </c>
      <c r="J3280" s="205">
        <v>0.03</v>
      </c>
    </row>
    <row r="3281" spans="1:10" customFormat="1" ht="24" customHeight="1" x14ac:dyDescent="0.2">
      <c r="A3281" s="201" t="s">
        <v>457</v>
      </c>
      <c r="B3281" s="202" t="s">
        <v>1391</v>
      </c>
      <c r="C3281" s="201" t="s">
        <v>22</v>
      </c>
      <c r="D3281" s="201" t="s">
        <v>1392</v>
      </c>
      <c r="E3281" s="408" t="s">
        <v>469</v>
      </c>
      <c r="F3281" s="408"/>
      <c r="G3281" s="203" t="s">
        <v>175</v>
      </c>
      <c r="H3281" s="204">
        <v>1</v>
      </c>
      <c r="I3281" s="205">
        <v>25.1</v>
      </c>
      <c r="J3281" s="205">
        <v>25.1</v>
      </c>
    </row>
    <row r="3282" spans="1:10" customFormat="1" ht="26.1" customHeight="1" x14ac:dyDescent="0.2">
      <c r="A3282" s="201" t="s">
        <v>457</v>
      </c>
      <c r="B3282" s="202" t="s">
        <v>1183</v>
      </c>
      <c r="C3282" s="201" t="s">
        <v>22</v>
      </c>
      <c r="D3282" s="201" t="s">
        <v>1184</v>
      </c>
      <c r="E3282" s="408" t="s">
        <v>2287</v>
      </c>
      <c r="F3282" s="408"/>
      <c r="G3282" s="203" t="s">
        <v>175</v>
      </c>
      <c r="H3282" s="204">
        <v>1</v>
      </c>
      <c r="I3282" s="205">
        <v>1.1599999999999999</v>
      </c>
      <c r="J3282" s="205">
        <v>1.1599999999999999</v>
      </c>
    </row>
    <row r="3283" spans="1:10" customFormat="1" ht="26.1" customHeight="1" x14ac:dyDescent="0.2">
      <c r="A3283" s="201" t="s">
        <v>457</v>
      </c>
      <c r="B3283" s="202" t="s">
        <v>1167</v>
      </c>
      <c r="C3283" s="201" t="s">
        <v>22</v>
      </c>
      <c r="D3283" s="201" t="s">
        <v>1168</v>
      </c>
      <c r="E3283" s="408" t="s">
        <v>2287</v>
      </c>
      <c r="F3283" s="408"/>
      <c r="G3283" s="203" t="s">
        <v>175</v>
      </c>
      <c r="H3283" s="204">
        <v>1</v>
      </c>
      <c r="I3283" s="205">
        <v>3.52</v>
      </c>
      <c r="J3283" s="205">
        <v>3.52</v>
      </c>
    </row>
    <row r="3284" spans="1:10" customFormat="1" ht="26.1" customHeight="1" x14ac:dyDescent="0.2">
      <c r="A3284" s="201" t="s">
        <v>457</v>
      </c>
      <c r="B3284" s="202" t="s">
        <v>1171</v>
      </c>
      <c r="C3284" s="201" t="s">
        <v>22</v>
      </c>
      <c r="D3284" s="201" t="s">
        <v>1172</v>
      </c>
      <c r="E3284" s="408" t="s">
        <v>2287</v>
      </c>
      <c r="F3284" s="408"/>
      <c r="G3284" s="203" t="s">
        <v>175</v>
      </c>
      <c r="H3284" s="204">
        <v>1</v>
      </c>
      <c r="I3284" s="205">
        <v>0.01</v>
      </c>
      <c r="J3284" s="205">
        <v>0.01</v>
      </c>
    </row>
    <row r="3285" spans="1:10" customFormat="1" x14ac:dyDescent="0.2">
      <c r="A3285" s="206"/>
      <c r="B3285" s="206"/>
      <c r="C3285" s="206"/>
      <c r="D3285" s="206"/>
      <c r="E3285" s="206" t="s">
        <v>470</v>
      </c>
      <c r="F3285" s="207">
        <v>25.3</v>
      </c>
      <c r="G3285" s="206" t="s">
        <v>471</v>
      </c>
      <c r="H3285" s="207">
        <v>0</v>
      </c>
      <c r="I3285" s="206" t="s">
        <v>472</v>
      </c>
      <c r="J3285" s="207">
        <v>25.3</v>
      </c>
    </row>
    <row r="3286" spans="1:10" customFormat="1" ht="15" thickBot="1" x14ac:dyDescent="0.25">
      <c r="A3286" s="206"/>
      <c r="B3286" s="206"/>
      <c r="C3286" s="206"/>
      <c r="D3286" s="206"/>
      <c r="E3286" s="206" t="s">
        <v>473</v>
      </c>
      <c r="F3286" s="207">
        <v>7.58</v>
      </c>
      <c r="G3286" s="206"/>
      <c r="H3286" s="409" t="s">
        <v>474</v>
      </c>
      <c r="I3286" s="409"/>
      <c r="J3286" s="207">
        <v>39.81</v>
      </c>
    </row>
    <row r="3287" spans="1:10" customFormat="1" ht="0.95" customHeight="1" thickTop="1" x14ac:dyDescent="0.2">
      <c r="A3287" s="208"/>
      <c r="B3287" s="208"/>
      <c r="C3287" s="208"/>
      <c r="D3287" s="208"/>
      <c r="E3287" s="208"/>
      <c r="F3287" s="208"/>
      <c r="G3287" s="208"/>
      <c r="H3287" s="208"/>
      <c r="I3287" s="208"/>
      <c r="J3287" s="208"/>
    </row>
    <row r="3288" spans="1:10" customFormat="1" ht="18" customHeight="1" x14ac:dyDescent="0.2">
      <c r="A3288" s="143"/>
      <c r="B3288" s="144" t="s">
        <v>7</v>
      </c>
      <c r="C3288" s="143" t="s">
        <v>8</v>
      </c>
      <c r="D3288" s="143" t="s">
        <v>9</v>
      </c>
      <c r="E3288" s="410" t="s">
        <v>453</v>
      </c>
      <c r="F3288" s="410"/>
      <c r="G3288" s="145" t="s">
        <v>10</v>
      </c>
      <c r="H3288" s="144" t="s">
        <v>11</v>
      </c>
      <c r="I3288" s="144" t="s">
        <v>12</v>
      </c>
      <c r="J3288" s="144" t="s">
        <v>14</v>
      </c>
    </row>
    <row r="3289" spans="1:10" customFormat="1" ht="39" customHeight="1" x14ac:dyDescent="0.2">
      <c r="A3289" s="156" t="s">
        <v>454</v>
      </c>
      <c r="B3289" s="158" t="s">
        <v>613</v>
      </c>
      <c r="C3289" s="156" t="s">
        <v>22</v>
      </c>
      <c r="D3289" s="156" t="s">
        <v>614</v>
      </c>
      <c r="E3289" s="411" t="s">
        <v>525</v>
      </c>
      <c r="F3289" s="411"/>
      <c r="G3289" s="157" t="s">
        <v>30</v>
      </c>
      <c r="H3289" s="195">
        <v>1</v>
      </c>
      <c r="I3289" s="159">
        <v>116.58</v>
      </c>
      <c r="J3289" s="159">
        <v>116.58</v>
      </c>
    </row>
    <row r="3290" spans="1:10" customFormat="1" ht="39" customHeight="1" x14ac:dyDescent="0.2">
      <c r="A3290" s="196" t="s">
        <v>456</v>
      </c>
      <c r="B3290" s="197" t="s">
        <v>726</v>
      </c>
      <c r="C3290" s="196" t="s">
        <v>22</v>
      </c>
      <c r="D3290" s="196" t="s">
        <v>727</v>
      </c>
      <c r="E3290" s="412" t="s">
        <v>728</v>
      </c>
      <c r="F3290" s="412"/>
      <c r="G3290" s="198" t="s">
        <v>729</v>
      </c>
      <c r="H3290" s="199">
        <v>2.53E-2</v>
      </c>
      <c r="I3290" s="200">
        <v>36.270000000000003</v>
      </c>
      <c r="J3290" s="200">
        <v>0.91</v>
      </c>
    </row>
    <row r="3291" spans="1:10" customFormat="1" ht="39" customHeight="1" x14ac:dyDescent="0.2">
      <c r="A3291" s="196" t="s">
        <v>456</v>
      </c>
      <c r="B3291" s="197" t="s">
        <v>723</v>
      </c>
      <c r="C3291" s="196" t="s">
        <v>22</v>
      </c>
      <c r="D3291" s="196" t="s">
        <v>724</v>
      </c>
      <c r="E3291" s="412" t="s">
        <v>725</v>
      </c>
      <c r="F3291" s="412"/>
      <c r="G3291" s="198" t="s">
        <v>32</v>
      </c>
      <c r="H3291" s="199">
        <v>4.3E-3</v>
      </c>
      <c r="I3291" s="200">
        <v>725.47</v>
      </c>
      <c r="J3291" s="200">
        <v>3.11</v>
      </c>
    </row>
    <row r="3292" spans="1:10" customFormat="1" ht="24" customHeight="1" x14ac:dyDescent="0.2">
      <c r="A3292" s="196" t="s">
        <v>456</v>
      </c>
      <c r="B3292" s="197" t="s">
        <v>491</v>
      </c>
      <c r="C3292" s="196" t="s">
        <v>22</v>
      </c>
      <c r="D3292" s="196" t="s">
        <v>492</v>
      </c>
      <c r="E3292" s="412" t="s">
        <v>455</v>
      </c>
      <c r="F3292" s="412"/>
      <c r="G3292" s="198" t="s">
        <v>175</v>
      </c>
      <c r="H3292" s="199">
        <v>1.0209999999999999</v>
      </c>
      <c r="I3292" s="200">
        <v>33.68</v>
      </c>
      <c r="J3292" s="200">
        <v>34.380000000000003</v>
      </c>
    </row>
    <row r="3293" spans="1:10" customFormat="1" ht="39" customHeight="1" x14ac:dyDescent="0.2">
      <c r="A3293" s="196" t="s">
        <v>456</v>
      </c>
      <c r="B3293" s="197" t="s">
        <v>732</v>
      </c>
      <c r="C3293" s="196" t="s">
        <v>22</v>
      </c>
      <c r="D3293" s="196" t="s">
        <v>733</v>
      </c>
      <c r="E3293" s="412" t="s">
        <v>728</v>
      </c>
      <c r="F3293" s="412"/>
      <c r="G3293" s="198" t="s">
        <v>734</v>
      </c>
      <c r="H3293" s="199">
        <v>0.1016</v>
      </c>
      <c r="I3293" s="200">
        <v>34.909999999999997</v>
      </c>
      <c r="J3293" s="200">
        <v>3.54</v>
      </c>
    </row>
    <row r="3294" spans="1:10" customFormat="1" ht="26.1" customHeight="1" x14ac:dyDescent="0.2">
      <c r="A3294" s="196" t="s">
        <v>456</v>
      </c>
      <c r="B3294" s="197" t="s">
        <v>730</v>
      </c>
      <c r="C3294" s="196" t="s">
        <v>22</v>
      </c>
      <c r="D3294" s="196" t="s">
        <v>731</v>
      </c>
      <c r="E3294" s="412" t="s">
        <v>455</v>
      </c>
      <c r="F3294" s="412"/>
      <c r="G3294" s="198" t="s">
        <v>175</v>
      </c>
      <c r="H3294" s="199">
        <v>0.68899999999999995</v>
      </c>
      <c r="I3294" s="200">
        <v>25.67</v>
      </c>
      <c r="J3294" s="200">
        <v>17.68</v>
      </c>
    </row>
    <row r="3295" spans="1:10" customFormat="1" ht="26.1" customHeight="1" x14ac:dyDescent="0.2">
      <c r="A3295" s="201" t="s">
        <v>457</v>
      </c>
      <c r="B3295" s="202" t="s">
        <v>735</v>
      </c>
      <c r="C3295" s="201" t="s">
        <v>22</v>
      </c>
      <c r="D3295" s="201" t="s">
        <v>736</v>
      </c>
      <c r="E3295" s="408" t="s">
        <v>460</v>
      </c>
      <c r="F3295" s="408"/>
      <c r="G3295" s="203" t="s">
        <v>29</v>
      </c>
      <c r="H3295" s="204">
        <v>1.8032999999999999</v>
      </c>
      <c r="I3295" s="205">
        <v>4.41</v>
      </c>
      <c r="J3295" s="205">
        <v>7.952553</v>
      </c>
    </row>
    <row r="3296" spans="1:10" customFormat="1" ht="39" customHeight="1" x14ac:dyDescent="0.2">
      <c r="A3296" s="201" t="s">
        <v>457</v>
      </c>
      <c r="B3296" s="202" t="s">
        <v>1513</v>
      </c>
      <c r="C3296" s="201" t="s">
        <v>22</v>
      </c>
      <c r="D3296" s="201" t="s">
        <v>1514</v>
      </c>
      <c r="E3296" s="408" t="s">
        <v>460</v>
      </c>
      <c r="F3296" s="408"/>
      <c r="G3296" s="203" t="s">
        <v>30</v>
      </c>
      <c r="H3296" s="204">
        <v>1.050038</v>
      </c>
      <c r="I3296" s="205">
        <v>34.770000000000003</v>
      </c>
      <c r="J3296" s="205">
        <v>36.509821299999999</v>
      </c>
    </row>
    <row r="3297" spans="1:10" customFormat="1" ht="26.1" customHeight="1" x14ac:dyDescent="0.2">
      <c r="A3297" s="201" t="s">
        <v>457</v>
      </c>
      <c r="B3297" s="202" t="s">
        <v>685</v>
      </c>
      <c r="C3297" s="201" t="s">
        <v>22</v>
      </c>
      <c r="D3297" s="201" t="s">
        <v>686</v>
      </c>
      <c r="E3297" s="408" t="s">
        <v>460</v>
      </c>
      <c r="F3297" s="408"/>
      <c r="G3297" s="203" t="s">
        <v>29</v>
      </c>
      <c r="H3297" s="204">
        <v>1.8032999999999999</v>
      </c>
      <c r="I3297" s="205">
        <v>6.18</v>
      </c>
      <c r="J3297" s="205">
        <v>11.144394</v>
      </c>
    </row>
    <row r="3298" spans="1:10" customFormat="1" ht="26.1" customHeight="1" x14ac:dyDescent="0.2">
      <c r="A3298" s="201" t="s">
        <v>457</v>
      </c>
      <c r="B3298" s="202" t="s">
        <v>739</v>
      </c>
      <c r="C3298" s="201" t="s">
        <v>22</v>
      </c>
      <c r="D3298" s="201" t="s">
        <v>740</v>
      </c>
      <c r="E3298" s="408" t="s">
        <v>460</v>
      </c>
      <c r="F3298" s="408"/>
      <c r="G3298" s="203" t="s">
        <v>251</v>
      </c>
      <c r="H3298" s="204">
        <v>6.9000000000000006E-2</v>
      </c>
      <c r="I3298" s="205">
        <v>19.989999999999998</v>
      </c>
      <c r="J3298" s="205">
        <v>1.37931</v>
      </c>
    </row>
    <row r="3299" spans="1:10" customFormat="1" x14ac:dyDescent="0.2">
      <c r="A3299" s="206"/>
      <c r="B3299" s="206"/>
      <c r="C3299" s="206"/>
      <c r="D3299" s="206"/>
      <c r="E3299" s="206" t="s">
        <v>470</v>
      </c>
      <c r="F3299" s="207">
        <v>42.6</v>
      </c>
      <c r="G3299" s="206" t="s">
        <v>471</v>
      </c>
      <c r="H3299" s="207">
        <v>0</v>
      </c>
      <c r="I3299" s="206" t="s">
        <v>472</v>
      </c>
      <c r="J3299" s="207">
        <v>42.6</v>
      </c>
    </row>
    <row r="3300" spans="1:10" customFormat="1" ht="15" thickBot="1" x14ac:dyDescent="0.25">
      <c r="A3300" s="206"/>
      <c r="B3300" s="206"/>
      <c r="C3300" s="206"/>
      <c r="D3300" s="206"/>
      <c r="E3300" s="206" t="s">
        <v>473</v>
      </c>
      <c r="F3300" s="207">
        <v>27.44</v>
      </c>
      <c r="G3300" s="206"/>
      <c r="H3300" s="409" t="s">
        <v>474</v>
      </c>
      <c r="I3300" s="409"/>
      <c r="J3300" s="207">
        <v>144.02000000000001</v>
      </c>
    </row>
    <row r="3301" spans="1:10" customFormat="1" ht="0.95" customHeight="1" thickTop="1" x14ac:dyDescent="0.2">
      <c r="A3301" s="208"/>
      <c r="B3301" s="208"/>
      <c r="C3301" s="208"/>
      <c r="D3301" s="208"/>
      <c r="E3301" s="208"/>
      <c r="F3301" s="208"/>
      <c r="G3301" s="208"/>
      <c r="H3301" s="208"/>
      <c r="I3301" s="208"/>
      <c r="J3301" s="208"/>
    </row>
    <row r="3302" spans="1:10" customFormat="1" ht="18" customHeight="1" x14ac:dyDescent="0.2">
      <c r="A3302" s="143"/>
      <c r="B3302" s="144" t="s">
        <v>7</v>
      </c>
      <c r="C3302" s="143" t="s">
        <v>8</v>
      </c>
      <c r="D3302" s="143" t="s">
        <v>9</v>
      </c>
      <c r="E3302" s="410" t="s">
        <v>453</v>
      </c>
      <c r="F3302" s="410"/>
      <c r="G3302" s="145" t="s">
        <v>10</v>
      </c>
      <c r="H3302" s="144" t="s">
        <v>11</v>
      </c>
      <c r="I3302" s="144" t="s">
        <v>12</v>
      </c>
      <c r="J3302" s="144" t="s">
        <v>14</v>
      </c>
    </row>
    <row r="3303" spans="1:10" customFormat="1" ht="39" customHeight="1" x14ac:dyDescent="0.2">
      <c r="A3303" s="156" t="s">
        <v>454</v>
      </c>
      <c r="B3303" s="158" t="s">
        <v>568</v>
      </c>
      <c r="C3303" s="156" t="s">
        <v>22</v>
      </c>
      <c r="D3303" s="156" t="s">
        <v>569</v>
      </c>
      <c r="E3303" s="411" t="s">
        <v>525</v>
      </c>
      <c r="F3303" s="411"/>
      <c r="G3303" s="157" t="s">
        <v>30</v>
      </c>
      <c r="H3303" s="195">
        <v>1</v>
      </c>
      <c r="I3303" s="159">
        <v>148.80000000000001</v>
      </c>
      <c r="J3303" s="159">
        <v>148.80000000000001</v>
      </c>
    </row>
    <row r="3304" spans="1:10" customFormat="1" ht="26.1" customHeight="1" x14ac:dyDescent="0.2">
      <c r="A3304" s="196" t="s">
        <v>456</v>
      </c>
      <c r="B3304" s="197" t="s">
        <v>730</v>
      </c>
      <c r="C3304" s="196" t="s">
        <v>22</v>
      </c>
      <c r="D3304" s="196" t="s">
        <v>731</v>
      </c>
      <c r="E3304" s="412" t="s">
        <v>455</v>
      </c>
      <c r="F3304" s="412"/>
      <c r="G3304" s="198" t="s">
        <v>175</v>
      </c>
      <c r="H3304" s="199">
        <v>0.995</v>
      </c>
      <c r="I3304" s="200">
        <v>25.67</v>
      </c>
      <c r="J3304" s="200">
        <v>25.54</v>
      </c>
    </row>
    <row r="3305" spans="1:10" customFormat="1" ht="39" customHeight="1" x14ac:dyDescent="0.2">
      <c r="A3305" s="196" t="s">
        <v>456</v>
      </c>
      <c r="B3305" s="197" t="s">
        <v>723</v>
      </c>
      <c r="C3305" s="196" t="s">
        <v>22</v>
      </c>
      <c r="D3305" s="196" t="s">
        <v>724</v>
      </c>
      <c r="E3305" s="412" t="s">
        <v>725</v>
      </c>
      <c r="F3305" s="412"/>
      <c r="G3305" s="198" t="s">
        <v>32</v>
      </c>
      <c r="H3305" s="199">
        <v>6.1999999999999998E-3</v>
      </c>
      <c r="I3305" s="200">
        <v>725.47</v>
      </c>
      <c r="J3305" s="200">
        <v>4.49</v>
      </c>
    </row>
    <row r="3306" spans="1:10" customFormat="1" ht="24" customHeight="1" x14ac:dyDescent="0.2">
      <c r="A3306" s="196" t="s">
        <v>456</v>
      </c>
      <c r="B3306" s="197" t="s">
        <v>491</v>
      </c>
      <c r="C3306" s="196" t="s">
        <v>22</v>
      </c>
      <c r="D3306" s="196" t="s">
        <v>492</v>
      </c>
      <c r="E3306" s="412" t="s">
        <v>455</v>
      </c>
      <c r="F3306" s="412"/>
      <c r="G3306" s="198" t="s">
        <v>175</v>
      </c>
      <c r="H3306" s="199">
        <v>1.4750000000000001</v>
      </c>
      <c r="I3306" s="200">
        <v>33.68</v>
      </c>
      <c r="J3306" s="200">
        <v>49.67</v>
      </c>
    </row>
    <row r="3307" spans="1:10" customFormat="1" ht="39" customHeight="1" x14ac:dyDescent="0.2">
      <c r="A3307" s="196" t="s">
        <v>456</v>
      </c>
      <c r="B3307" s="197" t="s">
        <v>732</v>
      </c>
      <c r="C3307" s="196" t="s">
        <v>22</v>
      </c>
      <c r="D3307" s="196" t="s">
        <v>733</v>
      </c>
      <c r="E3307" s="412" t="s">
        <v>728</v>
      </c>
      <c r="F3307" s="412"/>
      <c r="G3307" s="198" t="s">
        <v>734</v>
      </c>
      <c r="H3307" s="199">
        <v>0.1391</v>
      </c>
      <c r="I3307" s="200">
        <v>34.909999999999997</v>
      </c>
      <c r="J3307" s="200">
        <v>4.8499999999999996</v>
      </c>
    </row>
    <row r="3308" spans="1:10" customFormat="1" ht="39" customHeight="1" x14ac:dyDescent="0.2">
      <c r="A3308" s="196" t="s">
        <v>456</v>
      </c>
      <c r="B3308" s="197" t="s">
        <v>726</v>
      </c>
      <c r="C3308" s="196" t="s">
        <v>22</v>
      </c>
      <c r="D3308" s="196" t="s">
        <v>727</v>
      </c>
      <c r="E3308" s="412" t="s">
        <v>728</v>
      </c>
      <c r="F3308" s="412"/>
      <c r="G3308" s="198" t="s">
        <v>729</v>
      </c>
      <c r="H3308" s="199">
        <v>3.4599999999999999E-2</v>
      </c>
      <c r="I3308" s="200">
        <v>36.270000000000003</v>
      </c>
      <c r="J3308" s="200">
        <v>1.25</v>
      </c>
    </row>
    <row r="3309" spans="1:10" customFormat="1" ht="26.1" customHeight="1" x14ac:dyDescent="0.2">
      <c r="A3309" s="201" t="s">
        <v>457</v>
      </c>
      <c r="B3309" s="202" t="s">
        <v>685</v>
      </c>
      <c r="C3309" s="201" t="s">
        <v>22</v>
      </c>
      <c r="D3309" s="201" t="s">
        <v>686</v>
      </c>
      <c r="E3309" s="408" t="s">
        <v>460</v>
      </c>
      <c r="F3309" s="408"/>
      <c r="G3309" s="203" t="s">
        <v>29</v>
      </c>
      <c r="H3309" s="204">
        <v>2.6139000000000001</v>
      </c>
      <c r="I3309" s="205">
        <v>6.18</v>
      </c>
      <c r="J3309" s="205">
        <v>16.153901999999999</v>
      </c>
    </row>
    <row r="3310" spans="1:10" customFormat="1" ht="26.1" customHeight="1" x14ac:dyDescent="0.2">
      <c r="A3310" s="201" t="s">
        <v>457</v>
      </c>
      <c r="B3310" s="202" t="s">
        <v>739</v>
      </c>
      <c r="C3310" s="201" t="s">
        <v>22</v>
      </c>
      <c r="D3310" s="201" t="s">
        <v>740</v>
      </c>
      <c r="E3310" s="408" t="s">
        <v>460</v>
      </c>
      <c r="F3310" s="408"/>
      <c r="G3310" s="203" t="s">
        <v>251</v>
      </c>
      <c r="H3310" s="204">
        <v>8.5999999999999993E-2</v>
      </c>
      <c r="I3310" s="205">
        <v>19.989999999999998</v>
      </c>
      <c r="J3310" s="205">
        <v>1.7191399999999999</v>
      </c>
    </row>
    <row r="3311" spans="1:10" customFormat="1" ht="39" customHeight="1" x14ac:dyDescent="0.2">
      <c r="A3311" s="201" t="s">
        <v>457</v>
      </c>
      <c r="B3311" s="202" t="s">
        <v>1513</v>
      </c>
      <c r="C3311" s="201" t="s">
        <v>22</v>
      </c>
      <c r="D3311" s="201" t="s">
        <v>1514</v>
      </c>
      <c r="E3311" s="408" t="s">
        <v>460</v>
      </c>
      <c r="F3311" s="408"/>
      <c r="G3311" s="203" t="s">
        <v>30</v>
      </c>
      <c r="H3311" s="204">
        <v>1.050038</v>
      </c>
      <c r="I3311" s="205">
        <v>34.770000000000003</v>
      </c>
      <c r="J3311" s="205">
        <v>36.509821299999999</v>
      </c>
    </row>
    <row r="3312" spans="1:10" customFormat="1" ht="26.1" customHeight="1" x14ac:dyDescent="0.2">
      <c r="A3312" s="201" t="s">
        <v>457</v>
      </c>
      <c r="B3312" s="202" t="s">
        <v>735</v>
      </c>
      <c r="C3312" s="201" t="s">
        <v>22</v>
      </c>
      <c r="D3312" s="201" t="s">
        <v>736</v>
      </c>
      <c r="E3312" s="408" t="s">
        <v>460</v>
      </c>
      <c r="F3312" s="408"/>
      <c r="G3312" s="203" t="s">
        <v>29</v>
      </c>
      <c r="H3312" s="204">
        <v>1.9603999999999999</v>
      </c>
      <c r="I3312" s="205">
        <v>4.41</v>
      </c>
      <c r="J3312" s="205">
        <v>8.6453640000000007</v>
      </c>
    </row>
    <row r="3313" spans="1:10" customFormat="1" x14ac:dyDescent="0.2">
      <c r="A3313" s="206"/>
      <c r="B3313" s="206"/>
      <c r="C3313" s="206"/>
      <c r="D3313" s="206"/>
      <c r="E3313" s="206" t="s">
        <v>470</v>
      </c>
      <c r="F3313" s="207">
        <v>61.26</v>
      </c>
      <c r="G3313" s="206" t="s">
        <v>471</v>
      </c>
      <c r="H3313" s="207">
        <v>0</v>
      </c>
      <c r="I3313" s="206" t="s">
        <v>472</v>
      </c>
      <c r="J3313" s="207">
        <v>61.26</v>
      </c>
    </row>
    <row r="3314" spans="1:10" customFormat="1" ht="15" thickBot="1" x14ac:dyDescent="0.25">
      <c r="A3314" s="206"/>
      <c r="B3314" s="206"/>
      <c r="C3314" s="206"/>
      <c r="D3314" s="206"/>
      <c r="E3314" s="206" t="s">
        <v>473</v>
      </c>
      <c r="F3314" s="207">
        <v>35.020000000000003</v>
      </c>
      <c r="G3314" s="206"/>
      <c r="H3314" s="409" t="s">
        <v>474</v>
      </c>
      <c r="I3314" s="409"/>
      <c r="J3314" s="207">
        <v>183.82</v>
      </c>
    </row>
    <row r="3315" spans="1:10" customFormat="1" ht="0.95" customHeight="1" thickTop="1" x14ac:dyDescent="0.2">
      <c r="A3315" s="208"/>
      <c r="B3315" s="208"/>
      <c r="C3315" s="208"/>
      <c r="D3315" s="208"/>
      <c r="E3315" s="208"/>
      <c r="F3315" s="208"/>
      <c r="G3315" s="208"/>
      <c r="H3315" s="208"/>
      <c r="I3315" s="208"/>
      <c r="J3315" s="208"/>
    </row>
    <row r="3316" spans="1:10" customFormat="1" ht="18" customHeight="1" x14ac:dyDescent="0.2">
      <c r="A3316" s="143"/>
      <c r="B3316" s="144" t="s">
        <v>7</v>
      </c>
      <c r="C3316" s="143" t="s">
        <v>8</v>
      </c>
      <c r="D3316" s="143" t="s">
        <v>9</v>
      </c>
      <c r="E3316" s="410" t="s">
        <v>453</v>
      </c>
      <c r="F3316" s="410"/>
      <c r="G3316" s="145" t="s">
        <v>10</v>
      </c>
      <c r="H3316" s="144" t="s">
        <v>11</v>
      </c>
      <c r="I3316" s="144" t="s">
        <v>12</v>
      </c>
      <c r="J3316" s="144" t="s">
        <v>14</v>
      </c>
    </row>
    <row r="3317" spans="1:10" customFormat="1" ht="39" customHeight="1" x14ac:dyDescent="0.2">
      <c r="A3317" s="156" t="s">
        <v>454</v>
      </c>
      <c r="B3317" s="158" t="s">
        <v>621</v>
      </c>
      <c r="C3317" s="156" t="s">
        <v>22</v>
      </c>
      <c r="D3317" s="156" t="s">
        <v>622</v>
      </c>
      <c r="E3317" s="411" t="s">
        <v>475</v>
      </c>
      <c r="F3317" s="411"/>
      <c r="G3317" s="157" t="s">
        <v>30</v>
      </c>
      <c r="H3317" s="195">
        <v>1</v>
      </c>
      <c r="I3317" s="159">
        <v>129.88</v>
      </c>
      <c r="J3317" s="159">
        <v>129.88</v>
      </c>
    </row>
    <row r="3318" spans="1:10" customFormat="1" ht="24" customHeight="1" x14ac:dyDescent="0.2">
      <c r="A3318" s="196" t="s">
        <v>456</v>
      </c>
      <c r="B3318" s="197" t="s">
        <v>491</v>
      </c>
      <c r="C3318" s="196" t="s">
        <v>22</v>
      </c>
      <c r="D3318" s="196" t="s">
        <v>492</v>
      </c>
      <c r="E3318" s="412" t="s">
        <v>455</v>
      </c>
      <c r="F3318" s="412"/>
      <c r="G3318" s="198" t="s">
        <v>175</v>
      </c>
      <c r="H3318" s="199">
        <v>0.85319999999999996</v>
      </c>
      <c r="I3318" s="200">
        <v>33.68</v>
      </c>
      <c r="J3318" s="200">
        <v>28.73</v>
      </c>
    </row>
    <row r="3319" spans="1:10" customFormat="1" ht="39" customHeight="1" x14ac:dyDescent="0.2">
      <c r="A3319" s="196" t="s">
        <v>456</v>
      </c>
      <c r="B3319" s="197" t="s">
        <v>732</v>
      </c>
      <c r="C3319" s="196" t="s">
        <v>22</v>
      </c>
      <c r="D3319" s="196" t="s">
        <v>733</v>
      </c>
      <c r="E3319" s="412" t="s">
        <v>728</v>
      </c>
      <c r="F3319" s="412"/>
      <c r="G3319" s="198" t="s">
        <v>734</v>
      </c>
      <c r="H3319" s="199">
        <v>3.32E-2</v>
      </c>
      <c r="I3319" s="200">
        <v>34.909999999999997</v>
      </c>
      <c r="J3319" s="200">
        <v>1.1499999999999999</v>
      </c>
    </row>
    <row r="3320" spans="1:10" customFormat="1" ht="39" customHeight="1" x14ac:dyDescent="0.2">
      <c r="A3320" s="196" t="s">
        <v>456</v>
      </c>
      <c r="B3320" s="197" t="s">
        <v>723</v>
      </c>
      <c r="C3320" s="196" t="s">
        <v>22</v>
      </c>
      <c r="D3320" s="196" t="s">
        <v>724</v>
      </c>
      <c r="E3320" s="412" t="s">
        <v>725</v>
      </c>
      <c r="F3320" s="412"/>
      <c r="G3320" s="198" t="s">
        <v>32</v>
      </c>
      <c r="H3320" s="199">
        <v>1.5E-3</v>
      </c>
      <c r="I3320" s="200">
        <v>725.47</v>
      </c>
      <c r="J3320" s="200">
        <v>1.08</v>
      </c>
    </row>
    <row r="3321" spans="1:10" customFormat="1" ht="39" customHeight="1" x14ac:dyDescent="0.2">
      <c r="A3321" s="196" t="s">
        <v>456</v>
      </c>
      <c r="B3321" s="197" t="s">
        <v>726</v>
      </c>
      <c r="C3321" s="196" t="s">
        <v>22</v>
      </c>
      <c r="D3321" s="196" t="s">
        <v>727</v>
      </c>
      <c r="E3321" s="412" t="s">
        <v>728</v>
      </c>
      <c r="F3321" s="412"/>
      <c r="G3321" s="198" t="s">
        <v>729</v>
      </c>
      <c r="H3321" s="199">
        <v>7.6E-3</v>
      </c>
      <c r="I3321" s="200">
        <v>36.270000000000003</v>
      </c>
      <c r="J3321" s="200">
        <v>0.27</v>
      </c>
    </row>
    <row r="3322" spans="1:10" customFormat="1" ht="26.1" customHeight="1" x14ac:dyDescent="0.2">
      <c r="A3322" s="196" t="s">
        <v>456</v>
      </c>
      <c r="B3322" s="197" t="s">
        <v>730</v>
      </c>
      <c r="C3322" s="196" t="s">
        <v>22</v>
      </c>
      <c r="D3322" s="196" t="s">
        <v>731</v>
      </c>
      <c r="E3322" s="412" t="s">
        <v>455</v>
      </c>
      <c r="F3322" s="412"/>
      <c r="G3322" s="198" t="s">
        <v>175</v>
      </c>
      <c r="H3322" s="199">
        <v>0.28439999999999999</v>
      </c>
      <c r="I3322" s="200">
        <v>25.67</v>
      </c>
      <c r="J3322" s="200">
        <v>7.3</v>
      </c>
    </row>
    <row r="3323" spans="1:10" customFormat="1" ht="26.1" customHeight="1" x14ac:dyDescent="0.2">
      <c r="A3323" s="201" t="s">
        <v>457</v>
      </c>
      <c r="B3323" s="202" t="s">
        <v>739</v>
      </c>
      <c r="C3323" s="201" t="s">
        <v>22</v>
      </c>
      <c r="D3323" s="201" t="s">
        <v>740</v>
      </c>
      <c r="E3323" s="408" t="s">
        <v>460</v>
      </c>
      <c r="F3323" s="408"/>
      <c r="G3323" s="203" t="s">
        <v>251</v>
      </c>
      <c r="H3323" s="204">
        <v>5.1700000000000003E-2</v>
      </c>
      <c r="I3323" s="205">
        <v>19.989999999999998</v>
      </c>
      <c r="J3323" s="205">
        <v>1.0334829999999999</v>
      </c>
    </row>
    <row r="3324" spans="1:10" customFormat="1" ht="26.1" customHeight="1" x14ac:dyDescent="0.2">
      <c r="A3324" s="201" t="s">
        <v>457</v>
      </c>
      <c r="B3324" s="202" t="s">
        <v>962</v>
      </c>
      <c r="C3324" s="201" t="s">
        <v>22</v>
      </c>
      <c r="D3324" s="201" t="s">
        <v>963</v>
      </c>
      <c r="E3324" s="408" t="s">
        <v>460</v>
      </c>
      <c r="F3324" s="408"/>
      <c r="G3324" s="203" t="s">
        <v>29</v>
      </c>
      <c r="H3324" s="204">
        <v>1.6922999999999999</v>
      </c>
      <c r="I3324" s="205">
        <v>19.72</v>
      </c>
      <c r="J3324" s="205">
        <v>33.372155999999997</v>
      </c>
    </row>
    <row r="3325" spans="1:10" customFormat="1" ht="39" customHeight="1" x14ac:dyDescent="0.2">
      <c r="A3325" s="201" t="s">
        <v>457</v>
      </c>
      <c r="B3325" s="202" t="s">
        <v>964</v>
      </c>
      <c r="C3325" s="201" t="s">
        <v>22</v>
      </c>
      <c r="D3325" s="201" t="s">
        <v>965</v>
      </c>
      <c r="E3325" s="408" t="s">
        <v>460</v>
      </c>
      <c r="F3325" s="408"/>
      <c r="G3325" s="203" t="s">
        <v>29</v>
      </c>
      <c r="H3325" s="204">
        <v>1.2307999999999999</v>
      </c>
      <c r="I3325" s="205">
        <v>16.62</v>
      </c>
      <c r="J3325" s="205">
        <v>20.455895999999999</v>
      </c>
    </row>
    <row r="3326" spans="1:10" customFormat="1" ht="39" customHeight="1" x14ac:dyDescent="0.2">
      <c r="A3326" s="201" t="s">
        <v>457</v>
      </c>
      <c r="B3326" s="202" t="s">
        <v>1513</v>
      </c>
      <c r="C3326" s="201" t="s">
        <v>22</v>
      </c>
      <c r="D3326" s="201" t="s">
        <v>1514</v>
      </c>
      <c r="E3326" s="408" t="s">
        <v>460</v>
      </c>
      <c r="F3326" s="408"/>
      <c r="G3326" s="203" t="s">
        <v>30</v>
      </c>
      <c r="H3326" s="204">
        <v>1.050038</v>
      </c>
      <c r="I3326" s="205">
        <v>34.770000000000003</v>
      </c>
      <c r="J3326" s="205">
        <v>36.509821299999999</v>
      </c>
    </row>
    <row r="3327" spans="1:10" customFormat="1" x14ac:dyDescent="0.2">
      <c r="A3327" s="206"/>
      <c r="B3327" s="206"/>
      <c r="C3327" s="206"/>
      <c r="D3327" s="206"/>
      <c r="E3327" s="206" t="s">
        <v>470</v>
      </c>
      <c r="F3327" s="207">
        <v>28.36</v>
      </c>
      <c r="G3327" s="206" t="s">
        <v>471</v>
      </c>
      <c r="H3327" s="207">
        <v>0</v>
      </c>
      <c r="I3327" s="206" t="s">
        <v>472</v>
      </c>
      <c r="J3327" s="207">
        <v>28.36</v>
      </c>
    </row>
    <row r="3328" spans="1:10" customFormat="1" ht="15" thickBot="1" x14ac:dyDescent="0.25">
      <c r="A3328" s="206"/>
      <c r="B3328" s="206"/>
      <c r="C3328" s="206"/>
      <c r="D3328" s="206"/>
      <c r="E3328" s="206" t="s">
        <v>473</v>
      </c>
      <c r="F3328" s="207">
        <v>30.57</v>
      </c>
      <c r="G3328" s="206"/>
      <c r="H3328" s="409" t="s">
        <v>474</v>
      </c>
      <c r="I3328" s="409"/>
      <c r="J3328" s="207">
        <v>160.44999999999999</v>
      </c>
    </row>
    <row r="3329" spans="1:10" customFormat="1" ht="0.95" customHeight="1" thickTop="1" x14ac:dyDescent="0.2">
      <c r="A3329" s="208"/>
      <c r="B3329" s="208"/>
      <c r="C3329" s="208"/>
      <c r="D3329" s="208"/>
      <c r="E3329" s="208"/>
      <c r="F3329" s="208"/>
      <c r="G3329" s="208"/>
      <c r="H3329" s="208"/>
      <c r="I3329" s="208"/>
      <c r="J3329" s="208"/>
    </row>
    <row r="3330" spans="1:10" customFormat="1" ht="18" customHeight="1" x14ac:dyDescent="0.2">
      <c r="A3330" s="143"/>
      <c r="B3330" s="144" t="s">
        <v>7</v>
      </c>
      <c r="C3330" s="143" t="s">
        <v>8</v>
      </c>
      <c r="D3330" s="143" t="s">
        <v>9</v>
      </c>
      <c r="E3330" s="410" t="s">
        <v>453</v>
      </c>
      <c r="F3330" s="410"/>
      <c r="G3330" s="145" t="s">
        <v>10</v>
      </c>
      <c r="H3330" s="144" t="s">
        <v>11</v>
      </c>
      <c r="I3330" s="144" t="s">
        <v>12</v>
      </c>
      <c r="J3330" s="144" t="s">
        <v>14</v>
      </c>
    </row>
    <row r="3331" spans="1:10" customFormat="1" ht="39" customHeight="1" x14ac:dyDescent="0.2">
      <c r="A3331" s="156" t="s">
        <v>454</v>
      </c>
      <c r="B3331" s="158" t="s">
        <v>600</v>
      </c>
      <c r="C3331" s="156" t="s">
        <v>22</v>
      </c>
      <c r="D3331" s="156" t="s">
        <v>601</v>
      </c>
      <c r="E3331" s="411" t="s">
        <v>525</v>
      </c>
      <c r="F3331" s="411"/>
      <c r="G3331" s="157" t="s">
        <v>30</v>
      </c>
      <c r="H3331" s="195">
        <v>1</v>
      </c>
      <c r="I3331" s="159">
        <v>99.67</v>
      </c>
      <c r="J3331" s="159">
        <v>99.67</v>
      </c>
    </row>
    <row r="3332" spans="1:10" customFormat="1" ht="26.1" customHeight="1" x14ac:dyDescent="0.2">
      <c r="A3332" s="196" t="s">
        <v>456</v>
      </c>
      <c r="B3332" s="197" t="s">
        <v>730</v>
      </c>
      <c r="C3332" s="196" t="s">
        <v>22</v>
      </c>
      <c r="D3332" s="196" t="s">
        <v>731</v>
      </c>
      <c r="E3332" s="412" t="s">
        <v>455</v>
      </c>
      <c r="F3332" s="412"/>
      <c r="G3332" s="198" t="s">
        <v>175</v>
      </c>
      <c r="H3332" s="199">
        <v>0.55000000000000004</v>
      </c>
      <c r="I3332" s="200">
        <v>25.67</v>
      </c>
      <c r="J3332" s="200">
        <v>14.11</v>
      </c>
    </row>
    <row r="3333" spans="1:10" customFormat="1" ht="39" customHeight="1" x14ac:dyDescent="0.2">
      <c r="A3333" s="196" t="s">
        <v>456</v>
      </c>
      <c r="B3333" s="197" t="s">
        <v>732</v>
      </c>
      <c r="C3333" s="196" t="s">
        <v>22</v>
      </c>
      <c r="D3333" s="196" t="s">
        <v>733</v>
      </c>
      <c r="E3333" s="412" t="s">
        <v>728</v>
      </c>
      <c r="F3333" s="412"/>
      <c r="G3333" s="198" t="s">
        <v>734</v>
      </c>
      <c r="H3333" s="199">
        <v>7.51E-2</v>
      </c>
      <c r="I3333" s="200">
        <v>34.909999999999997</v>
      </c>
      <c r="J3333" s="200">
        <v>2.62</v>
      </c>
    </row>
    <row r="3334" spans="1:10" customFormat="1" ht="39" customHeight="1" x14ac:dyDescent="0.2">
      <c r="A3334" s="196" t="s">
        <v>456</v>
      </c>
      <c r="B3334" s="197" t="s">
        <v>726</v>
      </c>
      <c r="C3334" s="196" t="s">
        <v>22</v>
      </c>
      <c r="D3334" s="196" t="s">
        <v>727</v>
      </c>
      <c r="E3334" s="412" t="s">
        <v>728</v>
      </c>
      <c r="F3334" s="412"/>
      <c r="G3334" s="198" t="s">
        <v>729</v>
      </c>
      <c r="H3334" s="199">
        <v>1.8700000000000001E-2</v>
      </c>
      <c r="I3334" s="200">
        <v>36.270000000000003</v>
      </c>
      <c r="J3334" s="200">
        <v>0.67</v>
      </c>
    </row>
    <row r="3335" spans="1:10" customFormat="1" ht="24" customHeight="1" x14ac:dyDescent="0.2">
      <c r="A3335" s="196" t="s">
        <v>456</v>
      </c>
      <c r="B3335" s="197" t="s">
        <v>491</v>
      </c>
      <c r="C3335" s="196" t="s">
        <v>22</v>
      </c>
      <c r="D3335" s="196" t="s">
        <v>492</v>
      </c>
      <c r="E3335" s="412" t="s">
        <v>455</v>
      </c>
      <c r="F3335" s="412"/>
      <c r="G3335" s="198" t="s">
        <v>175</v>
      </c>
      <c r="H3335" s="199">
        <v>0.81599999999999995</v>
      </c>
      <c r="I3335" s="200">
        <v>33.68</v>
      </c>
      <c r="J3335" s="200">
        <v>27.48</v>
      </c>
    </row>
    <row r="3336" spans="1:10" customFormat="1" ht="39" customHeight="1" x14ac:dyDescent="0.2">
      <c r="A3336" s="196" t="s">
        <v>456</v>
      </c>
      <c r="B3336" s="197" t="s">
        <v>723</v>
      </c>
      <c r="C3336" s="196" t="s">
        <v>22</v>
      </c>
      <c r="D3336" s="196" t="s">
        <v>724</v>
      </c>
      <c r="E3336" s="412" t="s">
        <v>725</v>
      </c>
      <c r="F3336" s="412"/>
      <c r="G3336" s="198" t="s">
        <v>32</v>
      </c>
      <c r="H3336" s="199">
        <v>2.8999999999999998E-3</v>
      </c>
      <c r="I3336" s="200">
        <v>725.47</v>
      </c>
      <c r="J3336" s="200">
        <v>2.1</v>
      </c>
    </row>
    <row r="3337" spans="1:10" customFormat="1" ht="39" customHeight="1" x14ac:dyDescent="0.2">
      <c r="A3337" s="201" t="s">
        <v>457</v>
      </c>
      <c r="B3337" s="202" t="s">
        <v>1513</v>
      </c>
      <c r="C3337" s="201" t="s">
        <v>22</v>
      </c>
      <c r="D3337" s="201" t="s">
        <v>1514</v>
      </c>
      <c r="E3337" s="408" t="s">
        <v>460</v>
      </c>
      <c r="F3337" s="408"/>
      <c r="G3337" s="203" t="s">
        <v>30</v>
      </c>
      <c r="H3337" s="204">
        <v>1.050038</v>
      </c>
      <c r="I3337" s="205">
        <v>34.770000000000003</v>
      </c>
      <c r="J3337" s="205">
        <v>36.509821299999999</v>
      </c>
    </row>
    <row r="3338" spans="1:10" customFormat="1" ht="26.1" customHeight="1" x14ac:dyDescent="0.2">
      <c r="A3338" s="201" t="s">
        <v>457</v>
      </c>
      <c r="B3338" s="202" t="s">
        <v>739</v>
      </c>
      <c r="C3338" s="201" t="s">
        <v>22</v>
      </c>
      <c r="D3338" s="201" t="s">
        <v>740</v>
      </c>
      <c r="E3338" s="408" t="s">
        <v>460</v>
      </c>
      <c r="F3338" s="408"/>
      <c r="G3338" s="203" t="s">
        <v>251</v>
      </c>
      <c r="H3338" s="204">
        <v>5.7000000000000002E-2</v>
      </c>
      <c r="I3338" s="205">
        <v>19.989999999999998</v>
      </c>
      <c r="J3338" s="205">
        <v>1.1394299999999999</v>
      </c>
    </row>
    <row r="3339" spans="1:10" customFormat="1" ht="26.1" customHeight="1" x14ac:dyDescent="0.2">
      <c r="A3339" s="201" t="s">
        <v>457</v>
      </c>
      <c r="B3339" s="202" t="s">
        <v>735</v>
      </c>
      <c r="C3339" s="201" t="s">
        <v>22</v>
      </c>
      <c r="D3339" s="201" t="s">
        <v>736</v>
      </c>
      <c r="E3339" s="408" t="s">
        <v>460</v>
      </c>
      <c r="F3339" s="408"/>
      <c r="G3339" s="203" t="s">
        <v>29</v>
      </c>
      <c r="H3339" s="204">
        <v>1.6922999999999999</v>
      </c>
      <c r="I3339" s="205">
        <v>4.41</v>
      </c>
      <c r="J3339" s="205">
        <v>7.4630429999999999</v>
      </c>
    </row>
    <row r="3340" spans="1:10" customFormat="1" ht="26.1" customHeight="1" x14ac:dyDescent="0.2">
      <c r="A3340" s="201" t="s">
        <v>457</v>
      </c>
      <c r="B3340" s="202" t="s">
        <v>685</v>
      </c>
      <c r="C3340" s="201" t="s">
        <v>22</v>
      </c>
      <c r="D3340" s="201" t="s">
        <v>686</v>
      </c>
      <c r="E3340" s="408" t="s">
        <v>460</v>
      </c>
      <c r="F3340" s="408"/>
      <c r="G3340" s="203" t="s">
        <v>29</v>
      </c>
      <c r="H3340" s="204">
        <v>1.2307999999999999</v>
      </c>
      <c r="I3340" s="205">
        <v>6.18</v>
      </c>
      <c r="J3340" s="205">
        <v>7.606344</v>
      </c>
    </row>
    <row r="3341" spans="1:10" customFormat="1" x14ac:dyDescent="0.2">
      <c r="A3341" s="206"/>
      <c r="B3341" s="206"/>
      <c r="C3341" s="206"/>
      <c r="D3341" s="206"/>
      <c r="E3341" s="206" t="s">
        <v>470</v>
      </c>
      <c r="F3341" s="207">
        <v>33.75</v>
      </c>
      <c r="G3341" s="206" t="s">
        <v>471</v>
      </c>
      <c r="H3341" s="207">
        <v>0</v>
      </c>
      <c r="I3341" s="206" t="s">
        <v>472</v>
      </c>
      <c r="J3341" s="207">
        <v>33.75</v>
      </c>
    </row>
    <row r="3342" spans="1:10" customFormat="1" ht="15" thickBot="1" x14ac:dyDescent="0.25">
      <c r="A3342" s="206"/>
      <c r="B3342" s="206"/>
      <c r="C3342" s="206"/>
      <c r="D3342" s="206"/>
      <c r="E3342" s="206" t="s">
        <v>473</v>
      </c>
      <c r="F3342" s="207">
        <v>23.46</v>
      </c>
      <c r="G3342" s="206"/>
      <c r="H3342" s="409" t="s">
        <v>474</v>
      </c>
      <c r="I3342" s="409"/>
      <c r="J3342" s="207">
        <v>123.13</v>
      </c>
    </row>
    <row r="3343" spans="1:10" customFormat="1" ht="0.95" customHeight="1" thickTop="1" x14ac:dyDescent="0.2">
      <c r="A3343" s="208"/>
      <c r="B3343" s="208"/>
      <c r="C3343" s="208"/>
      <c r="D3343" s="208"/>
      <c r="E3343" s="208"/>
      <c r="F3343" s="208"/>
      <c r="G3343" s="208"/>
      <c r="H3343" s="208"/>
      <c r="I3343" s="208"/>
      <c r="J3343" s="208"/>
    </row>
    <row r="3344" spans="1:10" customFormat="1" ht="18" customHeight="1" x14ac:dyDescent="0.2">
      <c r="A3344" s="143"/>
      <c r="B3344" s="144" t="s">
        <v>7</v>
      </c>
      <c r="C3344" s="143" t="s">
        <v>8</v>
      </c>
      <c r="D3344" s="143" t="s">
        <v>9</v>
      </c>
      <c r="E3344" s="410" t="s">
        <v>453</v>
      </c>
      <c r="F3344" s="410"/>
      <c r="G3344" s="145" t="s">
        <v>10</v>
      </c>
      <c r="H3344" s="144" t="s">
        <v>11</v>
      </c>
      <c r="I3344" s="144" t="s">
        <v>12</v>
      </c>
      <c r="J3344" s="144" t="s">
        <v>14</v>
      </c>
    </row>
    <row r="3345" spans="1:10" customFormat="1" ht="39" customHeight="1" x14ac:dyDescent="0.2">
      <c r="A3345" s="156" t="s">
        <v>454</v>
      </c>
      <c r="B3345" s="158" t="s">
        <v>523</v>
      </c>
      <c r="C3345" s="156" t="s">
        <v>22</v>
      </c>
      <c r="D3345" s="156" t="s">
        <v>524</v>
      </c>
      <c r="E3345" s="411" t="s">
        <v>525</v>
      </c>
      <c r="F3345" s="411"/>
      <c r="G3345" s="157" t="s">
        <v>30</v>
      </c>
      <c r="H3345" s="195">
        <v>1</v>
      </c>
      <c r="I3345" s="159">
        <v>88.55</v>
      </c>
      <c r="J3345" s="159">
        <v>88.55</v>
      </c>
    </row>
    <row r="3346" spans="1:10" customFormat="1" ht="26.1" customHeight="1" x14ac:dyDescent="0.2">
      <c r="A3346" s="196" t="s">
        <v>456</v>
      </c>
      <c r="B3346" s="197" t="s">
        <v>730</v>
      </c>
      <c r="C3346" s="196" t="s">
        <v>22</v>
      </c>
      <c r="D3346" s="196" t="s">
        <v>731</v>
      </c>
      <c r="E3346" s="412" t="s">
        <v>455</v>
      </c>
      <c r="F3346" s="412"/>
      <c r="G3346" s="198" t="s">
        <v>175</v>
      </c>
      <c r="H3346" s="199">
        <v>0.38300000000000001</v>
      </c>
      <c r="I3346" s="200">
        <v>25.67</v>
      </c>
      <c r="J3346" s="200">
        <v>9.83</v>
      </c>
    </row>
    <row r="3347" spans="1:10" customFormat="1" ht="39" customHeight="1" x14ac:dyDescent="0.2">
      <c r="A3347" s="196" t="s">
        <v>456</v>
      </c>
      <c r="B3347" s="197" t="s">
        <v>732</v>
      </c>
      <c r="C3347" s="196" t="s">
        <v>22</v>
      </c>
      <c r="D3347" s="196" t="s">
        <v>733</v>
      </c>
      <c r="E3347" s="412" t="s">
        <v>728</v>
      </c>
      <c r="F3347" s="412"/>
      <c r="G3347" s="198" t="s">
        <v>734</v>
      </c>
      <c r="H3347" s="199">
        <v>8.5599999999999996E-2</v>
      </c>
      <c r="I3347" s="200">
        <v>34.909999999999997</v>
      </c>
      <c r="J3347" s="200">
        <v>2.98</v>
      </c>
    </row>
    <row r="3348" spans="1:10" customFormat="1" ht="39" customHeight="1" x14ac:dyDescent="0.2">
      <c r="A3348" s="196" t="s">
        <v>456</v>
      </c>
      <c r="B3348" s="197" t="s">
        <v>726</v>
      </c>
      <c r="C3348" s="196" t="s">
        <v>22</v>
      </c>
      <c r="D3348" s="196" t="s">
        <v>727</v>
      </c>
      <c r="E3348" s="412" t="s">
        <v>728</v>
      </c>
      <c r="F3348" s="412"/>
      <c r="G3348" s="198" t="s">
        <v>729</v>
      </c>
      <c r="H3348" s="199">
        <v>2.1299999999999999E-2</v>
      </c>
      <c r="I3348" s="200">
        <v>36.270000000000003</v>
      </c>
      <c r="J3348" s="200">
        <v>0.77</v>
      </c>
    </row>
    <row r="3349" spans="1:10" customFormat="1" ht="24" customHeight="1" x14ac:dyDescent="0.2">
      <c r="A3349" s="196" t="s">
        <v>456</v>
      </c>
      <c r="B3349" s="197" t="s">
        <v>491</v>
      </c>
      <c r="C3349" s="196" t="s">
        <v>22</v>
      </c>
      <c r="D3349" s="196" t="s">
        <v>492</v>
      </c>
      <c r="E3349" s="412" t="s">
        <v>455</v>
      </c>
      <c r="F3349" s="412"/>
      <c r="G3349" s="198" t="s">
        <v>175</v>
      </c>
      <c r="H3349" s="199">
        <v>0.56399999999999995</v>
      </c>
      <c r="I3349" s="200">
        <v>33.68</v>
      </c>
      <c r="J3349" s="200">
        <v>18.989999999999998</v>
      </c>
    </row>
    <row r="3350" spans="1:10" customFormat="1" ht="26.1" customHeight="1" x14ac:dyDescent="0.2">
      <c r="A3350" s="201" t="s">
        <v>457</v>
      </c>
      <c r="B3350" s="202" t="s">
        <v>739</v>
      </c>
      <c r="C3350" s="201" t="s">
        <v>22</v>
      </c>
      <c r="D3350" s="201" t="s">
        <v>740</v>
      </c>
      <c r="E3350" s="408" t="s">
        <v>460</v>
      </c>
      <c r="F3350" s="408"/>
      <c r="G3350" s="203" t="s">
        <v>251</v>
      </c>
      <c r="H3350" s="204">
        <v>7.0999999999999994E-2</v>
      </c>
      <c r="I3350" s="205">
        <v>19.989999999999998</v>
      </c>
      <c r="J3350" s="205">
        <v>1.4192899999999999</v>
      </c>
    </row>
    <row r="3351" spans="1:10" customFormat="1" ht="26.1" customHeight="1" x14ac:dyDescent="0.2">
      <c r="A3351" s="201" t="s">
        <v>457</v>
      </c>
      <c r="B3351" s="202" t="s">
        <v>685</v>
      </c>
      <c r="C3351" s="201" t="s">
        <v>22</v>
      </c>
      <c r="D3351" s="201" t="s">
        <v>686</v>
      </c>
      <c r="E3351" s="408" t="s">
        <v>460</v>
      </c>
      <c r="F3351" s="408"/>
      <c r="G3351" s="203" t="s">
        <v>29</v>
      </c>
      <c r="H3351" s="204">
        <v>1.7875000000000001</v>
      </c>
      <c r="I3351" s="205">
        <v>6.18</v>
      </c>
      <c r="J3351" s="205">
        <v>11.046749999999999</v>
      </c>
    </row>
    <row r="3352" spans="1:10" customFormat="1" ht="26.1" customHeight="1" x14ac:dyDescent="0.2">
      <c r="A3352" s="201" t="s">
        <v>457</v>
      </c>
      <c r="B3352" s="202" t="s">
        <v>735</v>
      </c>
      <c r="C3352" s="201" t="s">
        <v>22</v>
      </c>
      <c r="D3352" s="201" t="s">
        <v>736</v>
      </c>
      <c r="E3352" s="408" t="s">
        <v>460</v>
      </c>
      <c r="F3352" s="408"/>
      <c r="G3352" s="203" t="s">
        <v>29</v>
      </c>
      <c r="H3352" s="204">
        <v>1.595</v>
      </c>
      <c r="I3352" s="205">
        <v>4.41</v>
      </c>
      <c r="J3352" s="205">
        <v>7.0339499999999999</v>
      </c>
    </row>
    <row r="3353" spans="1:10" customFormat="1" ht="39" customHeight="1" x14ac:dyDescent="0.2">
      <c r="A3353" s="201" t="s">
        <v>457</v>
      </c>
      <c r="B3353" s="202" t="s">
        <v>1513</v>
      </c>
      <c r="C3353" s="201" t="s">
        <v>22</v>
      </c>
      <c r="D3353" s="201" t="s">
        <v>1514</v>
      </c>
      <c r="E3353" s="408" t="s">
        <v>460</v>
      </c>
      <c r="F3353" s="408"/>
      <c r="G3353" s="203" t="s">
        <v>30</v>
      </c>
      <c r="H3353" s="204">
        <v>1.050038</v>
      </c>
      <c r="I3353" s="205">
        <v>34.770000000000003</v>
      </c>
      <c r="J3353" s="205">
        <v>36.509821299999999</v>
      </c>
    </row>
    <row r="3354" spans="1:10" customFormat="1" x14ac:dyDescent="0.2">
      <c r="A3354" s="206"/>
      <c r="B3354" s="206"/>
      <c r="C3354" s="206"/>
      <c r="D3354" s="206"/>
      <c r="E3354" s="206" t="s">
        <v>470</v>
      </c>
      <c r="F3354" s="207">
        <v>24.35</v>
      </c>
      <c r="G3354" s="206" t="s">
        <v>471</v>
      </c>
      <c r="H3354" s="207">
        <v>0</v>
      </c>
      <c r="I3354" s="206" t="s">
        <v>472</v>
      </c>
      <c r="J3354" s="207">
        <v>24.35</v>
      </c>
    </row>
    <row r="3355" spans="1:10" customFormat="1" ht="15" thickBot="1" x14ac:dyDescent="0.25">
      <c r="A3355" s="206"/>
      <c r="B3355" s="206"/>
      <c r="C3355" s="206"/>
      <c r="D3355" s="206"/>
      <c r="E3355" s="206" t="s">
        <v>473</v>
      </c>
      <c r="F3355" s="207">
        <v>20.84</v>
      </c>
      <c r="G3355" s="206"/>
      <c r="H3355" s="409" t="s">
        <v>474</v>
      </c>
      <c r="I3355" s="409"/>
      <c r="J3355" s="207">
        <v>109.39</v>
      </c>
    </row>
    <row r="3356" spans="1:10" customFormat="1" ht="0.95" customHeight="1" thickTop="1" x14ac:dyDescent="0.2">
      <c r="A3356" s="208"/>
      <c r="B3356" s="208"/>
      <c r="C3356" s="208"/>
      <c r="D3356" s="208"/>
      <c r="E3356" s="208"/>
      <c r="F3356" s="208"/>
      <c r="G3356" s="208"/>
      <c r="H3356" s="208"/>
      <c r="I3356" s="208"/>
      <c r="J3356" s="208"/>
    </row>
    <row r="3357" spans="1:10" customFormat="1" ht="18" customHeight="1" x14ac:dyDescent="0.2">
      <c r="A3357" s="143"/>
      <c r="B3357" s="144" t="s">
        <v>7</v>
      </c>
      <c r="C3357" s="143" t="s">
        <v>8</v>
      </c>
      <c r="D3357" s="143" t="s">
        <v>9</v>
      </c>
      <c r="E3357" s="410" t="s">
        <v>453</v>
      </c>
      <c r="F3357" s="410"/>
      <c r="G3357" s="145" t="s">
        <v>10</v>
      </c>
      <c r="H3357" s="144" t="s">
        <v>11</v>
      </c>
      <c r="I3357" s="144" t="s">
        <v>12</v>
      </c>
      <c r="J3357" s="144" t="s">
        <v>14</v>
      </c>
    </row>
    <row r="3358" spans="1:10" customFormat="1" ht="39" customHeight="1" x14ac:dyDescent="0.2">
      <c r="A3358" s="156" t="s">
        <v>454</v>
      </c>
      <c r="B3358" s="158" t="s">
        <v>570</v>
      </c>
      <c r="C3358" s="156" t="s">
        <v>22</v>
      </c>
      <c r="D3358" s="156" t="s">
        <v>571</v>
      </c>
      <c r="E3358" s="411" t="s">
        <v>525</v>
      </c>
      <c r="F3358" s="411"/>
      <c r="G3358" s="157" t="s">
        <v>30</v>
      </c>
      <c r="H3358" s="195">
        <v>1</v>
      </c>
      <c r="I3358" s="159">
        <v>113.02</v>
      </c>
      <c r="J3358" s="159">
        <v>113.02</v>
      </c>
    </row>
    <row r="3359" spans="1:10" customFormat="1" ht="26.1" customHeight="1" x14ac:dyDescent="0.2">
      <c r="A3359" s="196" t="s">
        <v>456</v>
      </c>
      <c r="B3359" s="197" t="s">
        <v>730</v>
      </c>
      <c r="C3359" s="196" t="s">
        <v>22</v>
      </c>
      <c r="D3359" s="196" t="s">
        <v>731</v>
      </c>
      <c r="E3359" s="412" t="s">
        <v>455</v>
      </c>
      <c r="F3359" s="412"/>
      <c r="G3359" s="198" t="s">
        <v>175</v>
      </c>
      <c r="H3359" s="199">
        <v>0.59499999999999997</v>
      </c>
      <c r="I3359" s="200">
        <v>25.67</v>
      </c>
      <c r="J3359" s="200">
        <v>15.27</v>
      </c>
    </row>
    <row r="3360" spans="1:10" customFormat="1" ht="39" customHeight="1" x14ac:dyDescent="0.2">
      <c r="A3360" s="196" t="s">
        <v>456</v>
      </c>
      <c r="B3360" s="197" t="s">
        <v>732</v>
      </c>
      <c r="C3360" s="196" t="s">
        <v>22</v>
      </c>
      <c r="D3360" s="196" t="s">
        <v>733</v>
      </c>
      <c r="E3360" s="412" t="s">
        <v>728</v>
      </c>
      <c r="F3360" s="412"/>
      <c r="G3360" s="198" t="s">
        <v>734</v>
      </c>
      <c r="H3360" s="199">
        <v>0.1225</v>
      </c>
      <c r="I3360" s="200">
        <v>34.909999999999997</v>
      </c>
      <c r="J3360" s="200">
        <v>4.2699999999999996</v>
      </c>
    </row>
    <row r="3361" spans="1:10" customFormat="1" ht="24" customHeight="1" x14ac:dyDescent="0.2">
      <c r="A3361" s="196" t="s">
        <v>456</v>
      </c>
      <c r="B3361" s="197" t="s">
        <v>491</v>
      </c>
      <c r="C3361" s="196" t="s">
        <v>22</v>
      </c>
      <c r="D3361" s="196" t="s">
        <v>492</v>
      </c>
      <c r="E3361" s="412" t="s">
        <v>455</v>
      </c>
      <c r="F3361" s="412"/>
      <c r="G3361" s="198" t="s">
        <v>175</v>
      </c>
      <c r="H3361" s="199">
        <v>0.878</v>
      </c>
      <c r="I3361" s="200">
        <v>33.68</v>
      </c>
      <c r="J3361" s="200">
        <v>29.57</v>
      </c>
    </row>
    <row r="3362" spans="1:10" customFormat="1" ht="39" customHeight="1" x14ac:dyDescent="0.2">
      <c r="A3362" s="196" t="s">
        <v>456</v>
      </c>
      <c r="B3362" s="197" t="s">
        <v>726</v>
      </c>
      <c r="C3362" s="196" t="s">
        <v>22</v>
      </c>
      <c r="D3362" s="196" t="s">
        <v>727</v>
      </c>
      <c r="E3362" s="412" t="s">
        <v>728</v>
      </c>
      <c r="F3362" s="412"/>
      <c r="G3362" s="198" t="s">
        <v>729</v>
      </c>
      <c r="H3362" s="199">
        <v>3.0499999999999999E-2</v>
      </c>
      <c r="I3362" s="200">
        <v>36.270000000000003</v>
      </c>
      <c r="J3362" s="200">
        <v>1.1000000000000001</v>
      </c>
    </row>
    <row r="3363" spans="1:10" customFormat="1" ht="39" customHeight="1" x14ac:dyDescent="0.2">
      <c r="A3363" s="201" t="s">
        <v>457</v>
      </c>
      <c r="B3363" s="202" t="s">
        <v>1513</v>
      </c>
      <c r="C3363" s="201" t="s">
        <v>22</v>
      </c>
      <c r="D3363" s="201" t="s">
        <v>1514</v>
      </c>
      <c r="E3363" s="408" t="s">
        <v>460</v>
      </c>
      <c r="F3363" s="408"/>
      <c r="G3363" s="203" t="s">
        <v>30</v>
      </c>
      <c r="H3363" s="204">
        <v>1.050038</v>
      </c>
      <c r="I3363" s="205">
        <v>34.770000000000003</v>
      </c>
      <c r="J3363" s="205">
        <v>36.509821299999999</v>
      </c>
    </row>
    <row r="3364" spans="1:10" customFormat="1" ht="26.1" customHeight="1" x14ac:dyDescent="0.2">
      <c r="A3364" s="201" t="s">
        <v>457</v>
      </c>
      <c r="B3364" s="202" t="s">
        <v>735</v>
      </c>
      <c r="C3364" s="201" t="s">
        <v>22</v>
      </c>
      <c r="D3364" s="201" t="s">
        <v>736</v>
      </c>
      <c r="E3364" s="408" t="s">
        <v>460</v>
      </c>
      <c r="F3364" s="408"/>
      <c r="G3364" s="203" t="s">
        <v>29</v>
      </c>
      <c r="H3364" s="204">
        <v>1.7404999999999999</v>
      </c>
      <c r="I3364" s="205">
        <v>4.41</v>
      </c>
      <c r="J3364" s="205">
        <v>7.675605</v>
      </c>
    </row>
    <row r="3365" spans="1:10" customFormat="1" ht="26.1" customHeight="1" x14ac:dyDescent="0.2">
      <c r="A3365" s="201" t="s">
        <v>457</v>
      </c>
      <c r="B3365" s="202" t="s">
        <v>739</v>
      </c>
      <c r="C3365" s="201" t="s">
        <v>22</v>
      </c>
      <c r="D3365" s="201" t="s">
        <v>740</v>
      </c>
      <c r="E3365" s="408" t="s">
        <v>460</v>
      </c>
      <c r="F3365" s="408"/>
      <c r="G3365" s="203" t="s">
        <v>251</v>
      </c>
      <c r="H3365" s="204">
        <v>9.4E-2</v>
      </c>
      <c r="I3365" s="205">
        <v>19.989999999999998</v>
      </c>
      <c r="J3365" s="205">
        <v>1.87906</v>
      </c>
    </row>
    <row r="3366" spans="1:10" customFormat="1" ht="26.1" customHeight="1" x14ac:dyDescent="0.2">
      <c r="A3366" s="201" t="s">
        <v>457</v>
      </c>
      <c r="B3366" s="202" t="s">
        <v>685</v>
      </c>
      <c r="C3366" s="201" t="s">
        <v>22</v>
      </c>
      <c r="D3366" s="201" t="s">
        <v>686</v>
      </c>
      <c r="E3366" s="408" t="s">
        <v>460</v>
      </c>
      <c r="F3366" s="408"/>
      <c r="G3366" s="203" t="s">
        <v>29</v>
      </c>
      <c r="H3366" s="204">
        <v>2.7151999999999998</v>
      </c>
      <c r="I3366" s="205">
        <v>6.18</v>
      </c>
      <c r="J3366" s="205">
        <v>16.779935999999999</v>
      </c>
    </row>
    <row r="3367" spans="1:10" customFormat="1" x14ac:dyDescent="0.2">
      <c r="A3367" s="206"/>
      <c r="B3367" s="206"/>
      <c r="C3367" s="206"/>
      <c r="D3367" s="206"/>
      <c r="E3367" s="206" t="s">
        <v>470</v>
      </c>
      <c r="F3367" s="207">
        <v>37.51</v>
      </c>
      <c r="G3367" s="206" t="s">
        <v>471</v>
      </c>
      <c r="H3367" s="207">
        <v>0</v>
      </c>
      <c r="I3367" s="206" t="s">
        <v>472</v>
      </c>
      <c r="J3367" s="207">
        <v>37.51</v>
      </c>
    </row>
    <row r="3368" spans="1:10" customFormat="1" ht="15" thickBot="1" x14ac:dyDescent="0.25">
      <c r="A3368" s="206"/>
      <c r="B3368" s="206"/>
      <c r="C3368" s="206"/>
      <c r="D3368" s="206"/>
      <c r="E3368" s="206" t="s">
        <v>473</v>
      </c>
      <c r="F3368" s="207">
        <v>26.6</v>
      </c>
      <c r="G3368" s="206"/>
      <c r="H3368" s="409" t="s">
        <v>474</v>
      </c>
      <c r="I3368" s="409"/>
      <c r="J3368" s="207">
        <v>139.62</v>
      </c>
    </row>
    <row r="3369" spans="1:10" customFormat="1" ht="0.95" customHeight="1" thickTop="1" x14ac:dyDescent="0.2">
      <c r="A3369" s="208"/>
      <c r="B3369" s="208"/>
      <c r="C3369" s="208"/>
      <c r="D3369" s="208"/>
      <c r="E3369" s="208"/>
      <c r="F3369" s="208"/>
      <c r="G3369" s="208"/>
      <c r="H3369" s="208"/>
      <c r="I3369" s="208"/>
      <c r="J3369" s="208"/>
    </row>
    <row r="3370" spans="1:10" customFormat="1" ht="18" customHeight="1" x14ac:dyDescent="0.2">
      <c r="A3370" s="143"/>
      <c r="B3370" s="144" t="s">
        <v>7</v>
      </c>
      <c r="C3370" s="143" t="s">
        <v>8</v>
      </c>
      <c r="D3370" s="143" t="s">
        <v>9</v>
      </c>
      <c r="E3370" s="410" t="s">
        <v>453</v>
      </c>
      <c r="F3370" s="410"/>
      <c r="G3370" s="145" t="s">
        <v>10</v>
      </c>
      <c r="H3370" s="144" t="s">
        <v>11</v>
      </c>
      <c r="I3370" s="144" t="s">
        <v>12</v>
      </c>
      <c r="J3370" s="144" t="s">
        <v>14</v>
      </c>
    </row>
    <row r="3371" spans="1:10" customFormat="1" ht="39" customHeight="1" x14ac:dyDescent="0.2">
      <c r="A3371" s="156" t="s">
        <v>454</v>
      </c>
      <c r="B3371" s="158" t="s">
        <v>591</v>
      </c>
      <c r="C3371" s="156" t="s">
        <v>22</v>
      </c>
      <c r="D3371" s="156" t="s">
        <v>592</v>
      </c>
      <c r="E3371" s="411" t="s">
        <v>475</v>
      </c>
      <c r="F3371" s="411"/>
      <c r="G3371" s="157" t="s">
        <v>30</v>
      </c>
      <c r="H3371" s="195">
        <v>1</v>
      </c>
      <c r="I3371" s="159">
        <v>108.55</v>
      </c>
      <c r="J3371" s="159">
        <v>108.55</v>
      </c>
    </row>
    <row r="3372" spans="1:10" customFormat="1" ht="39" customHeight="1" x14ac:dyDescent="0.2">
      <c r="A3372" s="196" t="s">
        <v>456</v>
      </c>
      <c r="B3372" s="197" t="s">
        <v>732</v>
      </c>
      <c r="C3372" s="196" t="s">
        <v>22</v>
      </c>
      <c r="D3372" s="196" t="s">
        <v>733</v>
      </c>
      <c r="E3372" s="412" t="s">
        <v>728</v>
      </c>
      <c r="F3372" s="412"/>
      <c r="G3372" s="198" t="s">
        <v>734</v>
      </c>
      <c r="H3372" s="199">
        <v>3.32E-2</v>
      </c>
      <c r="I3372" s="200">
        <v>34.909999999999997</v>
      </c>
      <c r="J3372" s="200">
        <v>1.1499999999999999</v>
      </c>
    </row>
    <row r="3373" spans="1:10" customFormat="1" ht="26.1" customHeight="1" x14ac:dyDescent="0.2">
      <c r="A3373" s="196" t="s">
        <v>456</v>
      </c>
      <c r="B3373" s="197" t="s">
        <v>730</v>
      </c>
      <c r="C3373" s="196" t="s">
        <v>22</v>
      </c>
      <c r="D3373" s="196" t="s">
        <v>731</v>
      </c>
      <c r="E3373" s="412" t="s">
        <v>455</v>
      </c>
      <c r="F3373" s="412"/>
      <c r="G3373" s="198" t="s">
        <v>175</v>
      </c>
      <c r="H3373" s="199">
        <v>0.15479999999999999</v>
      </c>
      <c r="I3373" s="200">
        <v>25.67</v>
      </c>
      <c r="J3373" s="200">
        <v>3.97</v>
      </c>
    </row>
    <row r="3374" spans="1:10" customFormat="1" ht="24" customHeight="1" x14ac:dyDescent="0.2">
      <c r="A3374" s="196" t="s">
        <v>456</v>
      </c>
      <c r="B3374" s="197" t="s">
        <v>491</v>
      </c>
      <c r="C3374" s="196" t="s">
        <v>22</v>
      </c>
      <c r="D3374" s="196" t="s">
        <v>492</v>
      </c>
      <c r="E3374" s="412" t="s">
        <v>455</v>
      </c>
      <c r="F3374" s="412"/>
      <c r="G3374" s="198" t="s">
        <v>175</v>
      </c>
      <c r="H3374" s="199">
        <v>0.46439999999999998</v>
      </c>
      <c r="I3374" s="200">
        <v>33.68</v>
      </c>
      <c r="J3374" s="200">
        <v>15.64</v>
      </c>
    </row>
    <row r="3375" spans="1:10" customFormat="1" ht="39" customHeight="1" x14ac:dyDescent="0.2">
      <c r="A3375" s="196" t="s">
        <v>456</v>
      </c>
      <c r="B3375" s="197" t="s">
        <v>726</v>
      </c>
      <c r="C3375" s="196" t="s">
        <v>22</v>
      </c>
      <c r="D3375" s="196" t="s">
        <v>727</v>
      </c>
      <c r="E3375" s="412" t="s">
        <v>728</v>
      </c>
      <c r="F3375" s="412"/>
      <c r="G3375" s="198" t="s">
        <v>729</v>
      </c>
      <c r="H3375" s="199">
        <v>7.6E-3</v>
      </c>
      <c r="I3375" s="200">
        <v>36.270000000000003</v>
      </c>
      <c r="J3375" s="200">
        <v>0.27</v>
      </c>
    </row>
    <row r="3376" spans="1:10" customFormat="1" ht="26.1" customHeight="1" x14ac:dyDescent="0.2">
      <c r="A3376" s="201" t="s">
        <v>457</v>
      </c>
      <c r="B3376" s="202" t="s">
        <v>962</v>
      </c>
      <c r="C3376" s="201" t="s">
        <v>22</v>
      </c>
      <c r="D3376" s="201" t="s">
        <v>963</v>
      </c>
      <c r="E3376" s="408" t="s">
        <v>460</v>
      </c>
      <c r="F3376" s="408"/>
      <c r="G3376" s="203" t="s">
        <v>29</v>
      </c>
      <c r="H3376" s="204">
        <v>1.6922999999999999</v>
      </c>
      <c r="I3376" s="205">
        <v>19.72</v>
      </c>
      <c r="J3376" s="205">
        <v>33.372155999999997</v>
      </c>
    </row>
    <row r="3377" spans="1:10" customFormat="1" ht="39" customHeight="1" x14ac:dyDescent="0.2">
      <c r="A3377" s="201" t="s">
        <v>457</v>
      </c>
      <c r="B3377" s="202" t="s">
        <v>1513</v>
      </c>
      <c r="C3377" s="201" t="s">
        <v>22</v>
      </c>
      <c r="D3377" s="201" t="s">
        <v>1514</v>
      </c>
      <c r="E3377" s="408" t="s">
        <v>460</v>
      </c>
      <c r="F3377" s="408"/>
      <c r="G3377" s="203" t="s">
        <v>30</v>
      </c>
      <c r="H3377" s="204">
        <v>1.050038</v>
      </c>
      <c r="I3377" s="205">
        <v>34.770000000000003</v>
      </c>
      <c r="J3377" s="205">
        <v>36.509821299999999</v>
      </c>
    </row>
    <row r="3378" spans="1:10" customFormat="1" ht="39" customHeight="1" x14ac:dyDescent="0.2">
      <c r="A3378" s="201" t="s">
        <v>457</v>
      </c>
      <c r="B3378" s="202" t="s">
        <v>964</v>
      </c>
      <c r="C3378" s="201" t="s">
        <v>22</v>
      </c>
      <c r="D3378" s="201" t="s">
        <v>965</v>
      </c>
      <c r="E3378" s="408" t="s">
        <v>460</v>
      </c>
      <c r="F3378" s="408"/>
      <c r="G3378" s="203" t="s">
        <v>29</v>
      </c>
      <c r="H3378" s="204">
        <v>1</v>
      </c>
      <c r="I3378" s="205">
        <v>16.62</v>
      </c>
      <c r="J3378" s="205">
        <v>16.62</v>
      </c>
    </row>
    <row r="3379" spans="1:10" customFormat="1" ht="26.1" customHeight="1" x14ac:dyDescent="0.2">
      <c r="A3379" s="201" t="s">
        <v>457</v>
      </c>
      <c r="B3379" s="202" t="s">
        <v>739</v>
      </c>
      <c r="C3379" s="201" t="s">
        <v>22</v>
      </c>
      <c r="D3379" s="201" t="s">
        <v>740</v>
      </c>
      <c r="E3379" s="408" t="s">
        <v>460</v>
      </c>
      <c r="F3379" s="408"/>
      <c r="G3379" s="203" t="s">
        <v>251</v>
      </c>
      <c r="H3379" s="204">
        <v>5.1700000000000003E-2</v>
      </c>
      <c r="I3379" s="205">
        <v>19.989999999999998</v>
      </c>
      <c r="J3379" s="205">
        <v>1.0334829999999999</v>
      </c>
    </row>
    <row r="3380" spans="1:10" customFormat="1" x14ac:dyDescent="0.2">
      <c r="A3380" s="206"/>
      <c r="B3380" s="206"/>
      <c r="C3380" s="206"/>
      <c r="D3380" s="206"/>
      <c r="E3380" s="206" t="s">
        <v>470</v>
      </c>
      <c r="F3380" s="207">
        <v>15.87</v>
      </c>
      <c r="G3380" s="206" t="s">
        <v>471</v>
      </c>
      <c r="H3380" s="207">
        <v>0</v>
      </c>
      <c r="I3380" s="206" t="s">
        <v>472</v>
      </c>
      <c r="J3380" s="207">
        <v>15.87</v>
      </c>
    </row>
    <row r="3381" spans="1:10" customFormat="1" ht="15" thickBot="1" x14ac:dyDescent="0.25">
      <c r="A3381" s="206"/>
      <c r="B3381" s="206"/>
      <c r="C3381" s="206"/>
      <c r="D3381" s="206"/>
      <c r="E3381" s="206" t="s">
        <v>473</v>
      </c>
      <c r="F3381" s="207">
        <v>25.55</v>
      </c>
      <c r="G3381" s="206"/>
      <c r="H3381" s="409" t="s">
        <v>474</v>
      </c>
      <c r="I3381" s="409"/>
      <c r="J3381" s="207">
        <v>134.1</v>
      </c>
    </row>
    <row r="3382" spans="1:10" customFormat="1" ht="0.95" customHeight="1" thickTop="1" x14ac:dyDescent="0.2">
      <c r="A3382" s="208"/>
      <c r="B3382" s="208"/>
      <c r="C3382" s="208"/>
      <c r="D3382" s="208"/>
      <c r="E3382" s="208"/>
      <c r="F3382" s="208"/>
      <c r="G3382" s="208"/>
      <c r="H3382" s="208"/>
      <c r="I3382" s="208"/>
      <c r="J3382" s="208"/>
    </row>
    <row r="3383" spans="1:10" customFormat="1" ht="18" customHeight="1" x14ac:dyDescent="0.2">
      <c r="A3383" s="143"/>
      <c r="B3383" s="144" t="s">
        <v>7</v>
      </c>
      <c r="C3383" s="143" t="s">
        <v>8</v>
      </c>
      <c r="D3383" s="143" t="s">
        <v>9</v>
      </c>
      <c r="E3383" s="410" t="s">
        <v>453</v>
      </c>
      <c r="F3383" s="410"/>
      <c r="G3383" s="145" t="s">
        <v>10</v>
      </c>
      <c r="H3383" s="144" t="s">
        <v>11</v>
      </c>
      <c r="I3383" s="144" t="s">
        <v>12</v>
      </c>
      <c r="J3383" s="144" t="s">
        <v>14</v>
      </c>
    </row>
    <row r="3384" spans="1:10" customFormat="1" ht="39" customHeight="1" x14ac:dyDescent="0.2">
      <c r="A3384" s="156" t="s">
        <v>454</v>
      </c>
      <c r="B3384" s="158" t="s">
        <v>556</v>
      </c>
      <c r="C3384" s="156" t="s">
        <v>22</v>
      </c>
      <c r="D3384" s="156" t="s">
        <v>557</v>
      </c>
      <c r="E3384" s="411" t="s">
        <v>525</v>
      </c>
      <c r="F3384" s="411"/>
      <c r="G3384" s="157" t="s">
        <v>30</v>
      </c>
      <c r="H3384" s="195">
        <v>1</v>
      </c>
      <c r="I3384" s="159">
        <v>75.900000000000006</v>
      </c>
      <c r="J3384" s="159">
        <v>75.900000000000006</v>
      </c>
    </row>
    <row r="3385" spans="1:10" customFormat="1" ht="24" customHeight="1" x14ac:dyDescent="0.2">
      <c r="A3385" s="196" t="s">
        <v>456</v>
      </c>
      <c r="B3385" s="197" t="s">
        <v>491</v>
      </c>
      <c r="C3385" s="196" t="s">
        <v>22</v>
      </c>
      <c r="D3385" s="196" t="s">
        <v>492</v>
      </c>
      <c r="E3385" s="412" t="s">
        <v>455</v>
      </c>
      <c r="F3385" s="412"/>
      <c r="G3385" s="198" t="s">
        <v>175</v>
      </c>
      <c r="H3385" s="199">
        <v>0.42399999999999999</v>
      </c>
      <c r="I3385" s="200">
        <v>33.68</v>
      </c>
      <c r="J3385" s="200">
        <v>14.28</v>
      </c>
    </row>
    <row r="3386" spans="1:10" customFormat="1" ht="26.1" customHeight="1" x14ac:dyDescent="0.2">
      <c r="A3386" s="196" t="s">
        <v>456</v>
      </c>
      <c r="B3386" s="197" t="s">
        <v>730</v>
      </c>
      <c r="C3386" s="196" t="s">
        <v>22</v>
      </c>
      <c r="D3386" s="196" t="s">
        <v>731</v>
      </c>
      <c r="E3386" s="412" t="s">
        <v>455</v>
      </c>
      <c r="F3386" s="412"/>
      <c r="G3386" s="198" t="s">
        <v>175</v>
      </c>
      <c r="H3386" s="199">
        <v>0.28799999999999998</v>
      </c>
      <c r="I3386" s="200">
        <v>25.67</v>
      </c>
      <c r="J3386" s="200">
        <v>7.39</v>
      </c>
    </row>
    <row r="3387" spans="1:10" customFormat="1" ht="39" customHeight="1" x14ac:dyDescent="0.2">
      <c r="A3387" s="196" t="s">
        <v>456</v>
      </c>
      <c r="B3387" s="197" t="s">
        <v>726</v>
      </c>
      <c r="C3387" s="196" t="s">
        <v>22</v>
      </c>
      <c r="D3387" s="196" t="s">
        <v>727</v>
      </c>
      <c r="E3387" s="412" t="s">
        <v>728</v>
      </c>
      <c r="F3387" s="412"/>
      <c r="G3387" s="198" t="s">
        <v>729</v>
      </c>
      <c r="H3387" s="199">
        <v>1.5299999999999999E-2</v>
      </c>
      <c r="I3387" s="200">
        <v>36.270000000000003</v>
      </c>
      <c r="J3387" s="200">
        <v>0.55000000000000004</v>
      </c>
    </row>
    <row r="3388" spans="1:10" customFormat="1" ht="39" customHeight="1" x14ac:dyDescent="0.2">
      <c r="A3388" s="196" t="s">
        <v>456</v>
      </c>
      <c r="B3388" s="197" t="s">
        <v>732</v>
      </c>
      <c r="C3388" s="196" t="s">
        <v>22</v>
      </c>
      <c r="D3388" s="196" t="s">
        <v>733</v>
      </c>
      <c r="E3388" s="412" t="s">
        <v>728</v>
      </c>
      <c r="F3388" s="412"/>
      <c r="G3388" s="198" t="s">
        <v>734</v>
      </c>
      <c r="H3388" s="199">
        <v>6.1499999999999999E-2</v>
      </c>
      <c r="I3388" s="200">
        <v>34.909999999999997</v>
      </c>
      <c r="J3388" s="200">
        <v>2.14</v>
      </c>
    </row>
    <row r="3389" spans="1:10" customFormat="1" ht="26.1" customHeight="1" x14ac:dyDescent="0.2">
      <c r="A3389" s="201" t="s">
        <v>457</v>
      </c>
      <c r="B3389" s="202" t="s">
        <v>685</v>
      </c>
      <c r="C3389" s="201" t="s">
        <v>22</v>
      </c>
      <c r="D3389" s="201" t="s">
        <v>686</v>
      </c>
      <c r="E3389" s="408" t="s">
        <v>460</v>
      </c>
      <c r="F3389" s="408"/>
      <c r="G3389" s="203" t="s">
        <v>29</v>
      </c>
      <c r="H3389" s="204">
        <v>1.1818</v>
      </c>
      <c r="I3389" s="205">
        <v>6.18</v>
      </c>
      <c r="J3389" s="205">
        <v>7.3035240000000003</v>
      </c>
    </row>
    <row r="3390" spans="1:10" customFormat="1" ht="39" customHeight="1" x14ac:dyDescent="0.2">
      <c r="A3390" s="201" t="s">
        <v>457</v>
      </c>
      <c r="B3390" s="202" t="s">
        <v>1513</v>
      </c>
      <c r="C3390" s="201" t="s">
        <v>22</v>
      </c>
      <c r="D3390" s="201" t="s">
        <v>1514</v>
      </c>
      <c r="E3390" s="408" t="s">
        <v>460</v>
      </c>
      <c r="F3390" s="408"/>
      <c r="G3390" s="203" t="s">
        <v>30</v>
      </c>
      <c r="H3390" s="204">
        <v>1.050038</v>
      </c>
      <c r="I3390" s="205">
        <v>34.770000000000003</v>
      </c>
      <c r="J3390" s="205">
        <v>36.509821299999999</v>
      </c>
    </row>
    <row r="3391" spans="1:10" customFormat="1" ht="26.1" customHeight="1" x14ac:dyDescent="0.2">
      <c r="A3391" s="201" t="s">
        <v>457</v>
      </c>
      <c r="B3391" s="202" t="s">
        <v>739</v>
      </c>
      <c r="C3391" s="201" t="s">
        <v>22</v>
      </c>
      <c r="D3391" s="201" t="s">
        <v>740</v>
      </c>
      <c r="E3391" s="408" t="s">
        <v>460</v>
      </c>
      <c r="F3391" s="408"/>
      <c r="G3391" s="203" t="s">
        <v>251</v>
      </c>
      <c r="H3391" s="204">
        <v>5.7000000000000002E-2</v>
      </c>
      <c r="I3391" s="205">
        <v>19.989999999999998</v>
      </c>
      <c r="J3391" s="205">
        <v>1.1394299999999999</v>
      </c>
    </row>
    <row r="3392" spans="1:10" customFormat="1" ht="26.1" customHeight="1" x14ac:dyDescent="0.2">
      <c r="A3392" s="201" t="s">
        <v>457</v>
      </c>
      <c r="B3392" s="202" t="s">
        <v>735</v>
      </c>
      <c r="C3392" s="201" t="s">
        <v>22</v>
      </c>
      <c r="D3392" s="201" t="s">
        <v>736</v>
      </c>
      <c r="E3392" s="408" t="s">
        <v>460</v>
      </c>
      <c r="F3392" s="408"/>
      <c r="G3392" s="203" t="s">
        <v>29</v>
      </c>
      <c r="H3392" s="204">
        <v>1.5</v>
      </c>
      <c r="I3392" s="205">
        <v>4.41</v>
      </c>
      <c r="J3392" s="205">
        <v>6.6150000000000002</v>
      </c>
    </row>
    <row r="3393" spans="1:10" customFormat="1" x14ac:dyDescent="0.2">
      <c r="A3393" s="206"/>
      <c r="B3393" s="206"/>
      <c r="C3393" s="206"/>
      <c r="D3393" s="206"/>
      <c r="E3393" s="206" t="s">
        <v>470</v>
      </c>
      <c r="F3393" s="207">
        <v>18.190000000000001</v>
      </c>
      <c r="G3393" s="206" t="s">
        <v>471</v>
      </c>
      <c r="H3393" s="207">
        <v>0</v>
      </c>
      <c r="I3393" s="206" t="s">
        <v>472</v>
      </c>
      <c r="J3393" s="207">
        <v>18.190000000000001</v>
      </c>
    </row>
    <row r="3394" spans="1:10" customFormat="1" ht="15" thickBot="1" x14ac:dyDescent="0.25">
      <c r="A3394" s="206"/>
      <c r="B3394" s="206"/>
      <c r="C3394" s="206"/>
      <c r="D3394" s="206"/>
      <c r="E3394" s="206" t="s">
        <v>473</v>
      </c>
      <c r="F3394" s="207">
        <v>17.86</v>
      </c>
      <c r="G3394" s="206"/>
      <c r="H3394" s="409" t="s">
        <v>474</v>
      </c>
      <c r="I3394" s="409"/>
      <c r="J3394" s="207">
        <v>93.76</v>
      </c>
    </row>
    <row r="3395" spans="1:10" customFormat="1" ht="0.95" customHeight="1" thickTop="1" x14ac:dyDescent="0.2">
      <c r="A3395" s="208"/>
      <c r="B3395" s="208"/>
      <c r="C3395" s="208"/>
      <c r="D3395" s="208"/>
      <c r="E3395" s="208"/>
      <c r="F3395" s="208"/>
      <c r="G3395" s="208"/>
      <c r="H3395" s="208"/>
      <c r="I3395" s="208"/>
      <c r="J3395" s="208"/>
    </row>
    <row r="3396" spans="1:10" customFormat="1" ht="18" customHeight="1" x14ac:dyDescent="0.2">
      <c r="A3396" s="143"/>
      <c r="B3396" s="144" t="s">
        <v>7</v>
      </c>
      <c r="C3396" s="143" t="s">
        <v>8</v>
      </c>
      <c r="D3396" s="143" t="s">
        <v>9</v>
      </c>
      <c r="E3396" s="410" t="s">
        <v>453</v>
      </c>
      <c r="F3396" s="410"/>
      <c r="G3396" s="145" t="s">
        <v>10</v>
      </c>
      <c r="H3396" s="144" t="s">
        <v>11</v>
      </c>
      <c r="I3396" s="144" t="s">
        <v>12</v>
      </c>
      <c r="J3396" s="144" t="s">
        <v>14</v>
      </c>
    </row>
    <row r="3397" spans="1:10" customFormat="1" ht="24" customHeight="1" x14ac:dyDescent="0.2">
      <c r="A3397" s="156" t="s">
        <v>454</v>
      </c>
      <c r="B3397" s="158" t="s">
        <v>681</v>
      </c>
      <c r="C3397" s="156" t="s">
        <v>22</v>
      </c>
      <c r="D3397" s="156" t="s">
        <v>682</v>
      </c>
      <c r="E3397" s="411" t="s">
        <v>455</v>
      </c>
      <c r="F3397" s="411"/>
      <c r="G3397" s="157" t="s">
        <v>175</v>
      </c>
      <c r="H3397" s="195">
        <v>1</v>
      </c>
      <c r="I3397" s="159">
        <v>34.29</v>
      </c>
      <c r="J3397" s="159">
        <v>34.29</v>
      </c>
    </row>
    <row r="3398" spans="1:10" customFormat="1" ht="26.1" customHeight="1" x14ac:dyDescent="0.2">
      <c r="A3398" s="196" t="s">
        <v>456</v>
      </c>
      <c r="B3398" s="197" t="s">
        <v>1393</v>
      </c>
      <c r="C3398" s="196" t="s">
        <v>22</v>
      </c>
      <c r="D3398" s="196" t="s">
        <v>1394</v>
      </c>
      <c r="E3398" s="412" t="s">
        <v>455</v>
      </c>
      <c r="F3398" s="412"/>
      <c r="G3398" s="198" t="s">
        <v>175</v>
      </c>
      <c r="H3398" s="199">
        <v>1</v>
      </c>
      <c r="I3398" s="200">
        <v>0.54</v>
      </c>
      <c r="J3398" s="200">
        <v>0.54</v>
      </c>
    </row>
    <row r="3399" spans="1:10" customFormat="1" ht="26.1" customHeight="1" x14ac:dyDescent="0.2">
      <c r="A3399" s="201" t="s">
        <v>457</v>
      </c>
      <c r="B3399" s="202" t="s">
        <v>1171</v>
      </c>
      <c r="C3399" s="201" t="s">
        <v>22</v>
      </c>
      <c r="D3399" s="201" t="s">
        <v>1172</v>
      </c>
      <c r="E3399" s="408" t="s">
        <v>2287</v>
      </c>
      <c r="F3399" s="408"/>
      <c r="G3399" s="203" t="s">
        <v>175</v>
      </c>
      <c r="H3399" s="204">
        <v>1</v>
      </c>
      <c r="I3399" s="205">
        <v>0.01</v>
      </c>
      <c r="J3399" s="205">
        <v>0.01</v>
      </c>
    </row>
    <row r="3400" spans="1:10" customFormat="1" ht="26.1" customHeight="1" x14ac:dyDescent="0.2">
      <c r="A3400" s="201" t="s">
        <v>457</v>
      </c>
      <c r="B3400" s="202" t="s">
        <v>1161</v>
      </c>
      <c r="C3400" s="201" t="s">
        <v>22</v>
      </c>
      <c r="D3400" s="201" t="s">
        <v>1162</v>
      </c>
      <c r="E3400" s="408" t="s">
        <v>2287</v>
      </c>
      <c r="F3400" s="408"/>
      <c r="G3400" s="203" t="s">
        <v>175</v>
      </c>
      <c r="H3400" s="204">
        <v>1</v>
      </c>
      <c r="I3400" s="205">
        <v>1.85</v>
      </c>
      <c r="J3400" s="205">
        <v>1.85</v>
      </c>
    </row>
    <row r="3401" spans="1:10" customFormat="1" ht="24" customHeight="1" x14ac:dyDescent="0.2">
      <c r="A3401" s="201" t="s">
        <v>457</v>
      </c>
      <c r="B3401" s="202" t="s">
        <v>1395</v>
      </c>
      <c r="C3401" s="201" t="s">
        <v>22</v>
      </c>
      <c r="D3401" s="201" t="s">
        <v>1396</v>
      </c>
      <c r="E3401" s="408" t="s">
        <v>469</v>
      </c>
      <c r="F3401" s="408"/>
      <c r="G3401" s="203" t="s">
        <v>175</v>
      </c>
      <c r="H3401" s="204">
        <v>1</v>
      </c>
      <c r="I3401" s="205">
        <v>25.53</v>
      </c>
      <c r="J3401" s="205">
        <v>25.53</v>
      </c>
    </row>
    <row r="3402" spans="1:10" customFormat="1" ht="26.1" customHeight="1" x14ac:dyDescent="0.2">
      <c r="A3402" s="201" t="s">
        <v>457</v>
      </c>
      <c r="B3402" s="202" t="s">
        <v>1167</v>
      </c>
      <c r="C3402" s="201" t="s">
        <v>22</v>
      </c>
      <c r="D3402" s="201" t="s">
        <v>1168</v>
      </c>
      <c r="E3402" s="408" t="s">
        <v>2287</v>
      </c>
      <c r="F3402" s="408"/>
      <c r="G3402" s="203" t="s">
        <v>175</v>
      </c>
      <c r="H3402" s="204">
        <v>1</v>
      </c>
      <c r="I3402" s="205">
        <v>3.52</v>
      </c>
      <c r="J3402" s="205">
        <v>3.52</v>
      </c>
    </row>
    <row r="3403" spans="1:10" customFormat="1" ht="26.1" customHeight="1" x14ac:dyDescent="0.2">
      <c r="A3403" s="201" t="s">
        <v>457</v>
      </c>
      <c r="B3403" s="202" t="s">
        <v>1169</v>
      </c>
      <c r="C3403" s="201" t="s">
        <v>22</v>
      </c>
      <c r="D3403" s="201" t="s">
        <v>1170</v>
      </c>
      <c r="E3403" s="408" t="s">
        <v>2287</v>
      </c>
      <c r="F3403" s="408"/>
      <c r="G3403" s="203" t="s">
        <v>175</v>
      </c>
      <c r="H3403" s="204">
        <v>1</v>
      </c>
      <c r="I3403" s="205">
        <v>1.36</v>
      </c>
      <c r="J3403" s="205">
        <v>1.36</v>
      </c>
    </row>
    <row r="3404" spans="1:10" customFormat="1" ht="26.1" customHeight="1" x14ac:dyDescent="0.2">
      <c r="A3404" s="201" t="s">
        <v>457</v>
      </c>
      <c r="B3404" s="202" t="s">
        <v>1159</v>
      </c>
      <c r="C3404" s="201" t="s">
        <v>22</v>
      </c>
      <c r="D3404" s="201" t="s">
        <v>1160</v>
      </c>
      <c r="E3404" s="408" t="s">
        <v>2287</v>
      </c>
      <c r="F3404" s="408"/>
      <c r="G3404" s="203" t="s">
        <v>175</v>
      </c>
      <c r="H3404" s="204">
        <v>1</v>
      </c>
      <c r="I3404" s="205">
        <v>0.85</v>
      </c>
      <c r="J3404" s="205">
        <v>0.85</v>
      </c>
    </row>
    <row r="3405" spans="1:10" customFormat="1" ht="26.1" customHeight="1" x14ac:dyDescent="0.2">
      <c r="A3405" s="201" t="s">
        <v>457</v>
      </c>
      <c r="B3405" s="202" t="s">
        <v>1165</v>
      </c>
      <c r="C3405" s="201" t="s">
        <v>22</v>
      </c>
      <c r="D3405" s="201" t="s">
        <v>1166</v>
      </c>
      <c r="E3405" s="408" t="s">
        <v>2287</v>
      </c>
      <c r="F3405" s="408"/>
      <c r="G3405" s="203" t="s">
        <v>175</v>
      </c>
      <c r="H3405" s="204">
        <v>1</v>
      </c>
      <c r="I3405" s="205">
        <v>0.63</v>
      </c>
      <c r="J3405" s="205">
        <v>0.63</v>
      </c>
    </row>
    <row r="3406" spans="1:10" customFormat="1" x14ac:dyDescent="0.2">
      <c r="A3406" s="206"/>
      <c r="B3406" s="206"/>
      <c r="C3406" s="206"/>
      <c r="D3406" s="206"/>
      <c r="E3406" s="206" t="s">
        <v>470</v>
      </c>
      <c r="F3406" s="207">
        <v>26.07</v>
      </c>
      <c r="G3406" s="206" t="s">
        <v>471</v>
      </c>
      <c r="H3406" s="207">
        <v>0</v>
      </c>
      <c r="I3406" s="206" t="s">
        <v>472</v>
      </c>
      <c r="J3406" s="207">
        <v>26.07</v>
      </c>
    </row>
    <row r="3407" spans="1:10" customFormat="1" ht="15" thickBot="1" x14ac:dyDescent="0.25">
      <c r="A3407" s="206"/>
      <c r="B3407" s="206"/>
      <c r="C3407" s="206"/>
      <c r="D3407" s="206"/>
      <c r="E3407" s="206" t="s">
        <v>473</v>
      </c>
      <c r="F3407" s="207">
        <v>8.07</v>
      </c>
      <c r="G3407" s="206"/>
      <c r="H3407" s="409" t="s">
        <v>474</v>
      </c>
      <c r="I3407" s="409"/>
      <c r="J3407" s="207">
        <v>42.36</v>
      </c>
    </row>
    <row r="3408" spans="1:10" customFormat="1" ht="0.95" customHeight="1" thickTop="1" x14ac:dyDescent="0.2">
      <c r="A3408" s="208"/>
      <c r="B3408" s="208"/>
      <c r="C3408" s="208"/>
      <c r="D3408" s="208"/>
      <c r="E3408" s="208"/>
      <c r="F3408" s="208"/>
      <c r="G3408" s="208"/>
      <c r="H3408" s="208"/>
      <c r="I3408" s="208"/>
      <c r="J3408" s="208"/>
    </row>
    <row r="3409" spans="1:10" customFormat="1" ht="18" customHeight="1" x14ac:dyDescent="0.2">
      <c r="A3409" s="143"/>
      <c r="B3409" s="144" t="s">
        <v>7</v>
      </c>
      <c r="C3409" s="143" t="s">
        <v>8</v>
      </c>
      <c r="D3409" s="143" t="s">
        <v>9</v>
      </c>
      <c r="E3409" s="410" t="s">
        <v>453</v>
      </c>
      <c r="F3409" s="410"/>
      <c r="G3409" s="145" t="s">
        <v>10</v>
      </c>
      <c r="H3409" s="144" t="s">
        <v>11</v>
      </c>
      <c r="I3409" s="144" t="s">
        <v>12</v>
      </c>
      <c r="J3409" s="144" t="s">
        <v>14</v>
      </c>
    </row>
    <row r="3410" spans="1:10" customFormat="1" ht="39" customHeight="1" x14ac:dyDescent="0.2">
      <c r="A3410" s="156" t="s">
        <v>454</v>
      </c>
      <c r="B3410" s="158" t="s">
        <v>1072</v>
      </c>
      <c r="C3410" s="156" t="s">
        <v>22</v>
      </c>
      <c r="D3410" s="156" t="s">
        <v>1073</v>
      </c>
      <c r="E3410" s="411" t="s">
        <v>986</v>
      </c>
      <c r="F3410" s="411"/>
      <c r="G3410" s="157" t="s">
        <v>32</v>
      </c>
      <c r="H3410" s="195">
        <v>1</v>
      </c>
      <c r="I3410" s="159">
        <v>3805.48</v>
      </c>
      <c r="J3410" s="159">
        <v>3805.48</v>
      </c>
    </row>
    <row r="3411" spans="1:10" customFormat="1" ht="39" customHeight="1" x14ac:dyDescent="0.2">
      <c r="A3411" s="196" t="s">
        <v>456</v>
      </c>
      <c r="B3411" s="197" t="s">
        <v>1331</v>
      </c>
      <c r="C3411" s="196" t="s">
        <v>22</v>
      </c>
      <c r="D3411" s="196" t="s">
        <v>1332</v>
      </c>
      <c r="E3411" s="412" t="s">
        <v>725</v>
      </c>
      <c r="F3411" s="412"/>
      <c r="G3411" s="198" t="s">
        <v>32</v>
      </c>
      <c r="H3411" s="199">
        <v>1.2</v>
      </c>
      <c r="I3411" s="200">
        <v>875.99</v>
      </c>
      <c r="J3411" s="200">
        <v>1051.18</v>
      </c>
    </row>
    <row r="3412" spans="1:10" customFormat="1" ht="39" customHeight="1" x14ac:dyDescent="0.2">
      <c r="A3412" s="196" t="s">
        <v>456</v>
      </c>
      <c r="B3412" s="197" t="s">
        <v>726</v>
      </c>
      <c r="C3412" s="196" t="s">
        <v>22</v>
      </c>
      <c r="D3412" s="196" t="s">
        <v>727</v>
      </c>
      <c r="E3412" s="412" t="s">
        <v>728</v>
      </c>
      <c r="F3412" s="412"/>
      <c r="G3412" s="198" t="s">
        <v>729</v>
      </c>
      <c r="H3412" s="199">
        <v>0.48770000000000002</v>
      </c>
      <c r="I3412" s="200">
        <v>36.270000000000003</v>
      </c>
      <c r="J3412" s="200">
        <v>17.68</v>
      </c>
    </row>
    <row r="3413" spans="1:10" customFormat="1" ht="39" customHeight="1" x14ac:dyDescent="0.2">
      <c r="A3413" s="196" t="s">
        <v>456</v>
      </c>
      <c r="B3413" s="197" t="s">
        <v>775</v>
      </c>
      <c r="C3413" s="196" t="s">
        <v>22</v>
      </c>
      <c r="D3413" s="196" t="s">
        <v>776</v>
      </c>
      <c r="E3413" s="412" t="s">
        <v>728</v>
      </c>
      <c r="F3413" s="412"/>
      <c r="G3413" s="198" t="s">
        <v>729</v>
      </c>
      <c r="H3413" s="199">
        <v>6.6349999999999998</v>
      </c>
      <c r="I3413" s="200">
        <v>1.41</v>
      </c>
      <c r="J3413" s="200">
        <v>9.35</v>
      </c>
    </row>
    <row r="3414" spans="1:10" customFormat="1" ht="24" customHeight="1" x14ac:dyDescent="0.2">
      <c r="A3414" s="196" t="s">
        <v>456</v>
      </c>
      <c r="B3414" s="197" t="s">
        <v>681</v>
      </c>
      <c r="C3414" s="196" t="s">
        <v>22</v>
      </c>
      <c r="D3414" s="196" t="s">
        <v>682</v>
      </c>
      <c r="E3414" s="412" t="s">
        <v>455</v>
      </c>
      <c r="F3414" s="412"/>
      <c r="G3414" s="198" t="s">
        <v>175</v>
      </c>
      <c r="H3414" s="199">
        <v>31.349900000000002</v>
      </c>
      <c r="I3414" s="200">
        <v>34.29</v>
      </c>
      <c r="J3414" s="200">
        <v>1074.98</v>
      </c>
    </row>
    <row r="3415" spans="1:10" customFormat="1" ht="24" customHeight="1" x14ac:dyDescent="0.2">
      <c r="A3415" s="196" t="s">
        <v>456</v>
      </c>
      <c r="B3415" s="197" t="s">
        <v>493</v>
      </c>
      <c r="C3415" s="196" t="s">
        <v>22</v>
      </c>
      <c r="D3415" s="196" t="s">
        <v>494</v>
      </c>
      <c r="E3415" s="412" t="s">
        <v>455</v>
      </c>
      <c r="F3415" s="412"/>
      <c r="G3415" s="198" t="s">
        <v>175</v>
      </c>
      <c r="H3415" s="199">
        <v>31.349900000000002</v>
      </c>
      <c r="I3415" s="200">
        <v>24.6</v>
      </c>
      <c r="J3415" s="200">
        <v>771.2</v>
      </c>
    </row>
    <row r="3416" spans="1:10" customFormat="1" ht="39" customHeight="1" x14ac:dyDescent="0.2">
      <c r="A3416" s="196" t="s">
        <v>456</v>
      </c>
      <c r="B3416" s="197" t="s">
        <v>777</v>
      </c>
      <c r="C3416" s="196" t="s">
        <v>22</v>
      </c>
      <c r="D3416" s="196" t="s">
        <v>778</v>
      </c>
      <c r="E3416" s="412" t="s">
        <v>728</v>
      </c>
      <c r="F3416" s="412"/>
      <c r="G3416" s="198" t="s">
        <v>734</v>
      </c>
      <c r="H3416" s="199">
        <v>18.091699999999999</v>
      </c>
      <c r="I3416" s="200">
        <v>0.56000000000000005</v>
      </c>
      <c r="J3416" s="200">
        <v>10.130000000000001</v>
      </c>
    </row>
    <row r="3417" spans="1:10" customFormat="1" ht="26.1" customHeight="1" x14ac:dyDescent="0.2">
      <c r="A3417" s="196" t="s">
        <v>456</v>
      </c>
      <c r="B3417" s="197" t="s">
        <v>954</v>
      </c>
      <c r="C3417" s="196" t="s">
        <v>22</v>
      </c>
      <c r="D3417" s="196" t="s">
        <v>955</v>
      </c>
      <c r="E3417" s="412" t="s">
        <v>455</v>
      </c>
      <c r="F3417" s="412"/>
      <c r="G3417" s="198" t="s">
        <v>175</v>
      </c>
      <c r="H3417" s="199">
        <v>5.96</v>
      </c>
      <c r="I3417" s="200">
        <v>32.24</v>
      </c>
      <c r="J3417" s="200">
        <v>192.15</v>
      </c>
    </row>
    <row r="3418" spans="1:10" customFormat="1" ht="26.1" customHeight="1" x14ac:dyDescent="0.2">
      <c r="A3418" s="196" t="s">
        <v>456</v>
      </c>
      <c r="B3418" s="197" t="s">
        <v>730</v>
      </c>
      <c r="C3418" s="196" t="s">
        <v>22</v>
      </c>
      <c r="D3418" s="196" t="s">
        <v>731</v>
      </c>
      <c r="E3418" s="412" t="s">
        <v>455</v>
      </c>
      <c r="F3418" s="412"/>
      <c r="G3418" s="198" t="s">
        <v>175</v>
      </c>
      <c r="H3418" s="199">
        <v>1.1919999999999999</v>
      </c>
      <c r="I3418" s="200">
        <v>25.67</v>
      </c>
      <c r="J3418" s="200">
        <v>30.59</v>
      </c>
    </row>
    <row r="3419" spans="1:10" customFormat="1" ht="39" customHeight="1" x14ac:dyDescent="0.2">
      <c r="A3419" s="196" t="s">
        <v>456</v>
      </c>
      <c r="B3419" s="197" t="s">
        <v>732</v>
      </c>
      <c r="C3419" s="196" t="s">
        <v>22</v>
      </c>
      <c r="D3419" s="196" t="s">
        <v>733</v>
      </c>
      <c r="E3419" s="412" t="s">
        <v>728</v>
      </c>
      <c r="F3419" s="412"/>
      <c r="G3419" s="198" t="s">
        <v>734</v>
      </c>
      <c r="H3419" s="199">
        <v>0.70430000000000004</v>
      </c>
      <c r="I3419" s="200">
        <v>34.909999999999997</v>
      </c>
      <c r="J3419" s="200">
        <v>24.58</v>
      </c>
    </row>
    <row r="3420" spans="1:10" customFormat="1" ht="39" customHeight="1" x14ac:dyDescent="0.2">
      <c r="A3420" s="196" t="s">
        <v>456</v>
      </c>
      <c r="B3420" s="197" t="s">
        <v>1021</v>
      </c>
      <c r="C3420" s="196" t="s">
        <v>22</v>
      </c>
      <c r="D3420" s="196" t="s">
        <v>1022</v>
      </c>
      <c r="E3420" s="412" t="s">
        <v>781</v>
      </c>
      <c r="F3420" s="412"/>
      <c r="G3420" s="198" t="s">
        <v>251</v>
      </c>
      <c r="H3420" s="199">
        <v>27.898800000000001</v>
      </c>
      <c r="I3420" s="200">
        <v>17.7</v>
      </c>
      <c r="J3420" s="200">
        <v>493.8</v>
      </c>
    </row>
    <row r="3421" spans="1:10" customFormat="1" ht="26.1" customHeight="1" x14ac:dyDescent="0.2">
      <c r="A3421" s="201" t="s">
        <v>457</v>
      </c>
      <c r="B3421" s="202" t="s">
        <v>788</v>
      </c>
      <c r="C3421" s="201" t="s">
        <v>22</v>
      </c>
      <c r="D3421" s="201" t="s">
        <v>789</v>
      </c>
      <c r="E3421" s="408" t="s">
        <v>460</v>
      </c>
      <c r="F3421" s="408"/>
      <c r="G3421" s="203" t="s">
        <v>121</v>
      </c>
      <c r="H3421" s="204">
        <v>8.3299999999999999E-2</v>
      </c>
      <c r="I3421" s="205">
        <v>9.39</v>
      </c>
      <c r="J3421" s="205">
        <v>0.78218699999999997</v>
      </c>
    </row>
    <row r="3422" spans="1:10" customFormat="1" ht="26.1" customHeight="1" x14ac:dyDescent="0.2">
      <c r="A3422" s="201" t="s">
        <v>457</v>
      </c>
      <c r="B3422" s="202" t="s">
        <v>794</v>
      </c>
      <c r="C3422" s="201" t="s">
        <v>22</v>
      </c>
      <c r="D3422" s="201" t="s">
        <v>795</v>
      </c>
      <c r="E3422" s="408" t="s">
        <v>460</v>
      </c>
      <c r="F3422" s="408"/>
      <c r="G3422" s="203" t="s">
        <v>29</v>
      </c>
      <c r="H3422" s="204">
        <v>5.6283000000000003</v>
      </c>
      <c r="I3422" s="205">
        <v>2.16</v>
      </c>
      <c r="J3422" s="205">
        <v>12.157128</v>
      </c>
    </row>
    <row r="3423" spans="1:10" customFormat="1" ht="26.1" customHeight="1" x14ac:dyDescent="0.2">
      <c r="A3423" s="201" t="s">
        <v>457</v>
      </c>
      <c r="B3423" s="202" t="s">
        <v>790</v>
      </c>
      <c r="C3423" s="201" t="s">
        <v>22</v>
      </c>
      <c r="D3423" s="201" t="s">
        <v>791</v>
      </c>
      <c r="E3423" s="408" t="s">
        <v>460</v>
      </c>
      <c r="F3423" s="408"/>
      <c r="G3423" s="203" t="s">
        <v>251</v>
      </c>
      <c r="H3423" s="204">
        <v>0.4365</v>
      </c>
      <c r="I3423" s="205">
        <v>22.51</v>
      </c>
      <c r="J3423" s="205">
        <v>9.8256150000000009</v>
      </c>
    </row>
    <row r="3424" spans="1:10" customFormat="1" ht="39" customHeight="1" x14ac:dyDescent="0.2">
      <c r="A3424" s="201" t="s">
        <v>457</v>
      </c>
      <c r="B3424" s="202" t="s">
        <v>792</v>
      </c>
      <c r="C3424" s="201" t="s">
        <v>22</v>
      </c>
      <c r="D3424" s="201" t="s">
        <v>793</v>
      </c>
      <c r="E3424" s="408" t="s">
        <v>460</v>
      </c>
      <c r="F3424" s="408"/>
      <c r="G3424" s="203" t="s">
        <v>30</v>
      </c>
      <c r="H3424" s="204">
        <v>1.9403999999999999</v>
      </c>
      <c r="I3424" s="205">
        <v>55.19</v>
      </c>
      <c r="J3424" s="205">
        <v>107.090676</v>
      </c>
    </row>
    <row r="3425" spans="1:10" customFormat="1" x14ac:dyDescent="0.2">
      <c r="A3425" s="206"/>
      <c r="B3425" s="206"/>
      <c r="C3425" s="206"/>
      <c r="D3425" s="206"/>
      <c r="E3425" s="206" t="s">
        <v>470</v>
      </c>
      <c r="F3425" s="207">
        <v>1749.67</v>
      </c>
      <c r="G3425" s="206" t="s">
        <v>471</v>
      </c>
      <c r="H3425" s="207">
        <v>0</v>
      </c>
      <c r="I3425" s="206" t="s">
        <v>472</v>
      </c>
      <c r="J3425" s="207">
        <v>1749.67</v>
      </c>
    </row>
    <row r="3426" spans="1:10" customFormat="1" ht="15" thickBot="1" x14ac:dyDescent="0.25">
      <c r="A3426" s="206"/>
      <c r="B3426" s="206"/>
      <c r="C3426" s="206"/>
      <c r="D3426" s="206"/>
      <c r="E3426" s="206" t="s">
        <v>473</v>
      </c>
      <c r="F3426" s="207">
        <v>895.8</v>
      </c>
      <c r="G3426" s="206"/>
      <c r="H3426" s="409" t="s">
        <v>474</v>
      </c>
      <c r="I3426" s="409"/>
      <c r="J3426" s="207">
        <v>4701.28</v>
      </c>
    </row>
    <row r="3427" spans="1:10" customFormat="1" ht="0.95" customHeight="1" thickTop="1" x14ac:dyDescent="0.2">
      <c r="A3427" s="208"/>
      <c r="B3427" s="208"/>
      <c r="C3427" s="208"/>
      <c r="D3427" s="208"/>
      <c r="E3427" s="208"/>
      <c r="F3427" s="208"/>
      <c r="G3427" s="208"/>
      <c r="H3427" s="208"/>
      <c r="I3427" s="208"/>
      <c r="J3427" s="208"/>
    </row>
    <row r="3428" spans="1:10" customFormat="1" ht="18" customHeight="1" x14ac:dyDescent="0.2">
      <c r="A3428" s="143"/>
      <c r="B3428" s="144" t="s">
        <v>7</v>
      </c>
      <c r="C3428" s="143" t="s">
        <v>8</v>
      </c>
      <c r="D3428" s="143" t="s">
        <v>9</v>
      </c>
      <c r="E3428" s="410" t="s">
        <v>453</v>
      </c>
      <c r="F3428" s="410"/>
      <c r="G3428" s="145" t="s">
        <v>10</v>
      </c>
      <c r="H3428" s="144" t="s">
        <v>11</v>
      </c>
      <c r="I3428" s="144" t="s">
        <v>12</v>
      </c>
      <c r="J3428" s="144" t="s">
        <v>14</v>
      </c>
    </row>
    <row r="3429" spans="1:10" customFormat="1" ht="39" customHeight="1" x14ac:dyDescent="0.2">
      <c r="A3429" s="156" t="s">
        <v>454</v>
      </c>
      <c r="B3429" s="158" t="s">
        <v>984</v>
      </c>
      <c r="C3429" s="156" t="s">
        <v>22</v>
      </c>
      <c r="D3429" s="156" t="s">
        <v>985</v>
      </c>
      <c r="E3429" s="411" t="s">
        <v>986</v>
      </c>
      <c r="F3429" s="411"/>
      <c r="G3429" s="157" t="s">
        <v>32</v>
      </c>
      <c r="H3429" s="195">
        <v>1</v>
      </c>
      <c r="I3429" s="159">
        <v>3200.1</v>
      </c>
      <c r="J3429" s="159">
        <v>3200.1</v>
      </c>
    </row>
    <row r="3430" spans="1:10" customFormat="1" ht="24" customHeight="1" x14ac:dyDescent="0.2">
      <c r="A3430" s="196" t="s">
        <v>456</v>
      </c>
      <c r="B3430" s="197" t="s">
        <v>493</v>
      </c>
      <c r="C3430" s="196" t="s">
        <v>22</v>
      </c>
      <c r="D3430" s="196" t="s">
        <v>494</v>
      </c>
      <c r="E3430" s="412" t="s">
        <v>455</v>
      </c>
      <c r="F3430" s="412"/>
      <c r="G3430" s="198" t="s">
        <v>175</v>
      </c>
      <c r="H3430" s="199">
        <v>22.497399999999999</v>
      </c>
      <c r="I3430" s="200">
        <v>24.6</v>
      </c>
      <c r="J3430" s="200">
        <v>553.42999999999995</v>
      </c>
    </row>
    <row r="3431" spans="1:10" customFormat="1" ht="26.1" customHeight="1" x14ac:dyDescent="0.2">
      <c r="A3431" s="196" t="s">
        <v>456</v>
      </c>
      <c r="B3431" s="197" t="s">
        <v>954</v>
      </c>
      <c r="C3431" s="196" t="s">
        <v>22</v>
      </c>
      <c r="D3431" s="196" t="s">
        <v>955</v>
      </c>
      <c r="E3431" s="412" t="s">
        <v>455</v>
      </c>
      <c r="F3431" s="412"/>
      <c r="G3431" s="198" t="s">
        <v>175</v>
      </c>
      <c r="H3431" s="199">
        <v>3.6779999999999999</v>
      </c>
      <c r="I3431" s="200">
        <v>32.24</v>
      </c>
      <c r="J3431" s="200">
        <v>118.57</v>
      </c>
    </row>
    <row r="3432" spans="1:10" customFormat="1" ht="26.1" customHeight="1" x14ac:dyDescent="0.2">
      <c r="A3432" s="196" t="s">
        <v>456</v>
      </c>
      <c r="B3432" s="197" t="s">
        <v>730</v>
      </c>
      <c r="C3432" s="196" t="s">
        <v>22</v>
      </c>
      <c r="D3432" s="196" t="s">
        <v>731</v>
      </c>
      <c r="E3432" s="412" t="s">
        <v>455</v>
      </c>
      <c r="F3432" s="412"/>
      <c r="G3432" s="198" t="s">
        <v>175</v>
      </c>
      <c r="H3432" s="199">
        <v>0.73560000000000003</v>
      </c>
      <c r="I3432" s="200">
        <v>25.67</v>
      </c>
      <c r="J3432" s="200">
        <v>18.88</v>
      </c>
    </row>
    <row r="3433" spans="1:10" customFormat="1" ht="39" customHeight="1" x14ac:dyDescent="0.2">
      <c r="A3433" s="196" t="s">
        <v>456</v>
      </c>
      <c r="B3433" s="197" t="s">
        <v>775</v>
      </c>
      <c r="C3433" s="196" t="s">
        <v>22</v>
      </c>
      <c r="D3433" s="196" t="s">
        <v>776</v>
      </c>
      <c r="E3433" s="412" t="s">
        <v>728</v>
      </c>
      <c r="F3433" s="412"/>
      <c r="G3433" s="198" t="s">
        <v>729</v>
      </c>
      <c r="H3433" s="199">
        <v>4.6864999999999997</v>
      </c>
      <c r="I3433" s="200">
        <v>1.41</v>
      </c>
      <c r="J3433" s="200">
        <v>6.6</v>
      </c>
    </row>
    <row r="3434" spans="1:10" customFormat="1" ht="39" customHeight="1" x14ac:dyDescent="0.2">
      <c r="A3434" s="196" t="s">
        <v>456</v>
      </c>
      <c r="B3434" s="197" t="s">
        <v>315</v>
      </c>
      <c r="C3434" s="196" t="s">
        <v>22</v>
      </c>
      <c r="D3434" s="196" t="s">
        <v>255</v>
      </c>
      <c r="E3434" s="412" t="s">
        <v>725</v>
      </c>
      <c r="F3434" s="412"/>
      <c r="G3434" s="198" t="s">
        <v>32</v>
      </c>
      <c r="H3434" s="199">
        <v>1.2</v>
      </c>
      <c r="I3434" s="200">
        <v>914.43</v>
      </c>
      <c r="J3434" s="200">
        <v>1097.31</v>
      </c>
    </row>
    <row r="3435" spans="1:10" customFormat="1" ht="39" customHeight="1" x14ac:dyDescent="0.2">
      <c r="A3435" s="196" t="s">
        <v>456</v>
      </c>
      <c r="B3435" s="197" t="s">
        <v>777</v>
      </c>
      <c r="C3435" s="196" t="s">
        <v>22</v>
      </c>
      <c r="D3435" s="196" t="s">
        <v>778</v>
      </c>
      <c r="E3435" s="412" t="s">
        <v>728</v>
      </c>
      <c r="F3435" s="412"/>
      <c r="G3435" s="198" t="s">
        <v>734</v>
      </c>
      <c r="H3435" s="199">
        <v>12.7788</v>
      </c>
      <c r="I3435" s="200">
        <v>0.56000000000000005</v>
      </c>
      <c r="J3435" s="200">
        <v>7.15</v>
      </c>
    </row>
    <row r="3436" spans="1:10" customFormat="1" ht="24" customHeight="1" x14ac:dyDescent="0.2">
      <c r="A3436" s="196" t="s">
        <v>456</v>
      </c>
      <c r="B3436" s="197" t="s">
        <v>681</v>
      </c>
      <c r="C3436" s="196" t="s">
        <v>22</v>
      </c>
      <c r="D3436" s="196" t="s">
        <v>682</v>
      </c>
      <c r="E3436" s="412" t="s">
        <v>455</v>
      </c>
      <c r="F3436" s="412"/>
      <c r="G3436" s="198" t="s">
        <v>175</v>
      </c>
      <c r="H3436" s="199">
        <v>22.497399999999999</v>
      </c>
      <c r="I3436" s="200">
        <v>34.29</v>
      </c>
      <c r="J3436" s="200">
        <v>771.43</v>
      </c>
    </row>
    <row r="3437" spans="1:10" customFormat="1" ht="39" customHeight="1" x14ac:dyDescent="0.2">
      <c r="A3437" s="196" t="s">
        <v>456</v>
      </c>
      <c r="B3437" s="197" t="s">
        <v>1021</v>
      </c>
      <c r="C3437" s="196" t="s">
        <v>22</v>
      </c>
      <c r="D3437" s="196" t="s">
        <v>1022</v>
      </c>
      <c r="E3437" s="412" t="s">
        <v>781</v>
      </c>
      <c r="F3437" s="412"/>
      <c r="G3437" s="198" t="s">
        <v>251</v>
      </c>
      <c r="H3437" s="199">
        <v>28.936900000000001</v>
      </c>
      <c r="I3437" s="200">
        <v>17.7</v>
      </c>
      <c r="J3437" s="200">
        <v>512.17999999999995</v>
      </c>
    </row>
    <row r="3438" spans="1:10" customFormat="1" ht="39" customHeight="1" x14ac:dyDescent="0.2">
      <c r="A3438" s="196" t="s">
        <v>456</v>
      </c>
      <c r="B3438" s="197" t="s">
        <v>726</v>
      </c>
      <c r="C3438" s="196" t="s">
        <v>22</v>
      </c>
      <c r="D3438" s="196" t="s">
        <v>727</v>
      </c>
      <c r="E3438" s="412" t="s">
        <v>728</v>
      </c>
      <c r="F3438" s="412"/>
      <c r="G3438" s="198" t="s">
        <v>729</v>
      </c>
      <c r="H3438" s="199">
        <v>0.313</v>
      </c>
      <c r="I3438" s="200">
        <v>36.270000000000003</v>
      </c>
      <c r="J3438" s="200">
        <v>11.35</v>
      </c>
    </row>
    <row r="3439" spans="1:10" customFormat="1" ht="39" customHeight="1" x14ac:dyDescent="0.2">
      <c r="A3439" s="196" t="s">
        <v>456</v>
      </c>
      <c r="B3439" s="197" t="s">
        <v>732</v>
      </c>
      <c r="C3439" s="196" t="s">
        <v>22</v>
      </c>
      <c r="D3439" s="196" t="s">
        <v>733</v>
      </c>
      <c r="E3439" s="412" t="s">
        <v>728</v>
      </c>
      <c r="F3439" s="412"/>
      <c r="G3439" s="198" t="s">
        <v>734</v>
      </c>
      <c r="H3439" s="199">
        <v>0.42259999999999998</v>
      </c>
      <c r="I3439" s="200">
        <v>34.909999999999997</v>
      </c>
      <c r="J3439" s="200">
        <v>14.75</v>
      </c>
    </row>
    <row r="3440" spans="1:10" customFormat="1" ht="39" customHeight="1" x14ac:dyDescent="0.2">
      <c r="A3440" s="201" t="s">
        <v>457</v>
      </c>
      <c r="B3440" s="202" t="s">
        <v>792</v>
      </c>
      <c r="C3440" s="201" t="s">
        <v>22</v>
      </c>
      <c r="D3440" s="201" t="s">
        <v>793</v>
      </c>
      <c r="E3440" s="408" t="s">
        <v>460</v>
      </c>
      <c r="F3440" s="408"/>
      <c r="G3440" s="203" t="s">
        <v>30</v>
      </c>
      <c r="H3440" s="204">
        <v>1.3111999999999999</v>
      </c>
      <c r="I3440" s="205">
        <v>55.19</v>
      </c>
      <c r="J3440" s="205">
        <v>72.365127999999999</v>
      </c>
    </row>
    <row r="3441" spans="1:10" customFormat="1" ht="26.1" customHeight="1" x14ac:dyDescent="0.2">
      <c r="A3441" s="201" t="s">
        <v>457</v>
      </c>
      <c r="B3441" s="202" t="s">
        <v>790</v>
      </c>
      <c r="C3441" s="201" t="s">
        <v>22</v>
      </c>
      <c r="D3441" s="201" t="s">
        <v>791</v>
      </c>
      <c r="E3441" s="408" t="s">
        <v>460</v>
      </c>
      <c r="F3441" s="408"/>
      <c r="G3441" s="203" t="s">
        <v>251</v>
      </c>
      <c r="H3441" s="204">
        <v>0.26190000000000002</v>
      </c>
      <c r="I3441" s="205">
        <v>22.51</v>
      </c>
      <c r="J3441" s="205">
        <v>5.8953689999999996</v>
      </c>
    </row>
    <row r="3442" spans="1:10" customFormat="1" ht="26.1" customHeight="1" x14ac:dyDescent="0.2">
      <c r="A3442" s="201" t="s">
        <v>457</v>
      </c>
      <c r="B3442" s="202" t="s">
        <v>788</v>
      </c>
      <c r="C3442" s="201" t="s">
        <v>22</v>
      </c>
      <c r="D3442" s="201" t="s">
        <v>789</v>
      </c>
      <c r="E3442" s="408" t="s">
        <v>460</v>
      </c>
      <c r="F3442" s="408"/>
      <c r="G3442" s="203" t="s">
        <v>121</v>
      </c>
      <c r="H3442" s="204">
        <v>5.67E-2</v>
      </c>
      <c r="I3442" s="205">
        <v>9.39</v>
      </c>
      <c r="J3442" s="205">
        <v>0.53241300000000003</v>
      </c>
    </row>
    <row r="3443" spans="1:10" customFormat="1" ht="26.1" customHeight="1" x14ac:dyDescent="0.2">
      <c r="A3443" s="201" t="s">
        <v>457</v>
      </c>
      <c r="B3443" s="202" t="s">
        <v>794</v>
      </c>
      <c r="C3443" s="201" t="s">
        <v>22</v>
      </c>
      <c r="D3443" s="201" t="s">
        <v>795</v>
      </c>
      <c r="E3443" s="408" t="s">
        <v>460</v>
      </c>
      <c r="F3443" s="408"/>
      <c r="G3443" s="203" t="s">
        <v>29</v>
      </c>
      <c r="H3443" s="204">
        <v>4.4770000000000003</v>
      </c>
      <c r="I3443" s="205">
        <v>2.16</v>
      </c>
      <c r="J3443" s="205">
        <v>9.6703200000000002</v>
      </c>
    </row>
    <row r="3444" spans="1:10" customFormat="1" x14ac:dyDescent="0.2">
      <c r="A3444" s="206"/>
      <c r="B3444" s="206"/>
      <c r="C3444" s="206"/>
      <c r="D3444" s="206"/>
      <c r="E3444" s="206" t="s">
        <v>470</v>
      </c>
      <c r="F3444" s="207">
        <v>1303.67</v>
      </c>
      <c r="G3444" s="206" t="s">
        <v>471</v>
      </c>
      <c r="H3444" s="207">
        <v>0</v>
      </c>
      <c r="I3444" s="206" t="s">
        <v>472</v>
      </c>
      <c r="J3444" s="207">
        <v>1303.67</v>
      </c>
    </row>
    <row r="3445" spans="1:10" customFormat="1" ht="15" thickBot="1" x14ac:dyDescent="0.25">
      <c r="A3445" s="206"/>
      <c r="B3445" s="206"/>
      <c r="C3445" s="206"/>
      <c r="D3445" s="206"/>
      <c r="E3445" s="206" t="s">
        <v>473</v>
      </c>
      <c r="F3445" s="207">
        <v>753.3</v>
      </c>
      <c r="G3445" s="206"/>
      <c r="H3445" s="409" t="s">
        <v>474</v>
      </c>
      <c r="I3445" s="409"/>
      <c r="J3445" s="207">
        <v>3953.4</v>
      </c>
    </row>
    <row r="3446" spans="1:10" customFormat="1" ht="0.95" customHeight="1" thickTop="1" x14ac:dyDescent="0.2">
      <c r="A3446" s="208"/>
      <c r="B3446" s="208"/>
      <c r="C3446" s="208"/>
      <c r="D3446" s="208"/>
      <c r="E3446" s="208"/>
      <c r="F3446" s="208"/>
      <c r="G3446" s="208"/>
      <c r="H3446" s="208"/>
      <c r="I3446" s="208"/>
      <c r="J3446" s="208"/>
    </row>
    <row r="3447" spans="1:10" customFormat="1" ht="18" customHeight="1" x14ac:dyDescent="0.2">
      <c r="A3447" s="143"/>
      <c r="B3447" s="144" t="s">
        <v>7</v>
      </c>
      <c r="C3447" s="143" t="s">
        <v>8</v>
      </c>
      <c r="D3447" s="143" t="s">
        <v>9</v>
      </c>
      <c r="E3447" s="410" t="s">
        <v>453</v>
      </c>
      <c r="F3447" s="410"/>
      <c r="G3447" s="145" t="s">
        <v>10</v>
      </c>
      <c r="H3447" s="144" t="s">
        <v>11</v>
      </c>
      <c r="I3447" s="144" t="s">
        <v>12</v>
      </c>
      <c r="J3447" s="144" t="s">
        <v>14</v>
      </c>
    </row>
    <row r="3448" spans="1:10" customFormat="1" ht="24" customHeight="1" x14ac:dyDescent="0.2">
      <c r="A3448" s="156" t="s">
        <v>454</v>
      </c>
      <c r="B3448" s="158" t="s">
        <v>841</v>
      </c>
      <c r="C3448" s="156" t="s">
        <v>22</v>
      </c>
      <c r="D3448" s="156" t="s">
        <v>842</v>
      </c>
      <c r="E3448" s="411" t="s">
        <v>455</v>
      </c>
      <c r="F3448" s="411"/>
      <c r="G3448" s="157" t="s">
        <v>175</v>
      </c>
      <c r="H3448" s="195">
        <v>1</v>
      </c>
      <c r="I3448" s="159">
        <v>35.9</v>
      </c>
      <c r="J3448" s="159">
        <v>35.9</v>
      </c>
    </row>
    <row r="3449" spans="1:10" customFormat="1" ht="26.1" customHeight="1" x14ac:dyDescent="0.2">
      <c r="A3449" s="196" t="s">
        <v>456</v>
      </c>
      <c r="B3449" s="197" t="s">
        <v>1397</v>
      </c>
      <c r="C3449" s="196" t="s">
        <v>22</v>
      </c>
      <c r="D3449" s="196" t="s">
        <v>1398</v>
      </c>
      <c r="E3449" s="412" t="s">
        <v>455</v>
      </c>
      <c r="F3449" s="412"/>
      <c r="G3449" s="198" t="s">
        <v>175</v>
      </c>
      <c r="H3449" s="199">
        <v>1</v>
      </c>
      <c r="I3449" s="200">
        <v>0.37</v>
      </c>
      <c r="J3449" s="200">
        <v>0.37</v>
      </c>
    </row>
    <row r="3450" spans="1:10" customFormat="1" ht="26.1" customHeight="1" x14ac:dyDescent="0.2">
      <c r="A3450" s="201" t="s">
        <v>457</v>
      </c>
      <c r="B3450" s="202" t="s">
        <v>1187</v>
      </c>
      <c r="C3450" s="201" t="s">
        <v>22</v>
      </c>
      <c r="D3450" s="201" t="s">
        <v>1188</v>
      </c>
      <c r="E3450" s="408" t="s">
        <v>2287</v>
      </c>
      <c r="F3450" s="408"/>
      <c r="G3450" s="203" t="s">
        <v>175</v>
      </c>
      <c r="H3450" s="204">
        <v>1</v>
      </c>
      <c r="I3450" s="205">
        <v>1.9</v>
      </c>
      <c r="J3450" s="205">
        <v>1.9</v>
      </c>
    </row>
    <row r="3451" spans="1:10" customFormat="1" ht="26.1" customHeight="1" x14ac:dyDescent="0.2">
      <c r="A3451" s="201" t="s">
        <v>457</v>
      </c>
      <c r="B3451" s="202" t="s">
        <v>1169</v>
      </c>
      <c r="C3451" s="201" t="s">
        <v>22</v>
      </c>
      <c r="D3451" s="201" t="s">
        <v>1170</v>
      </c>
      <c r="E3451" s="408" t="s">
        <v>2287</v>
      </c>
      <c r="F3451" s="408"/>
      <c r="G3451" s="203" t="s">
        <v>175</v>
      </c>
      <c r="H3451" s="204">
        <v>1</v>
      </c>
      <c r="I3451" s="205">
        <v>1.36</v>
      </c>
      <c r="J3451" s="205">
        <v>1.36</v>
      </c>
    </row>
    <row r="3452" spans="1:10" customFormat="1" ht="26.1" customHeight="1" x14ac:dyDescent="0.2">
      <c r="A3452" s="201" t="s">
        <v>457</v>
      </c>
      <c r="B3452" s="202" t="s">
        <v>1159</v>
      </c>
      <c r="C3452" s="201" t="s">
        <v>22</v>
      </c>
      <c r="D3452" s="201" t="s">
        <v>1160</v>
      </c>
      <c r="E3452" s="408" t="s">
        <v>2287</v>
      </c>
      <c r="F3452" s="408"/>
      <c r="G3452" s="203" t="s">
        <v>175</v>
      </c>
      <c r="H3452" s="204">
        <v>1</v>
      </c>
      <c r="I3452" s="205">
        <v>0.85</v>
      </c>
      <c r="J3452" s="205">
        <v>0.85</v>
      </c>
    </row>
    <row r="3453" spans="1:10" customFormat="1" ht="26.1" customHeight="1" x14ac:dyDescent="0.2">
      <c r="A3453" s="201" t="s">
        <v>457</v>
      </c>
      <c r="B3453" s="202" t="s">
        <v>1167</v>
      </c>
      <c r="C3453" s="201" t="s">
        <v>22</v>
      </c>
      <c r="D3453" s="201" t="s">
        <v>1168</v>
      </c>
      <c r="E3453" s="408" t="s">
        <v>2287</v>
      </c>
      <c r="F3453" s="408"/>
      <c r="G3453" s="203" t="s">
        <v>175</v>
      </c>
      <c r="H3453" s="204">
        <v>1</v>
      </c>
      <c r="I3453" s="205">
        <v>3.52</v>
      </c>
      <c r="J3453" s="205">
        <v>3.52</v>
      </c>
    </row>
    <row r="3454" spans="1:10" customFormat="1" ht="26.1" customHeight="1" x14ac:dyDescent="0.2">
      <c r="A3454" s="201" t="s">
        <v>457</v>
      </c>
      <c r="B3454" s="202" t="s">
        <v>1171</v>
      </c>
      <c r="C3454" s="201" t="s">
        <v>22</v>
      </c>
      <c r="D3454" s="201" t="s">
        <v>1172</v>
      </c>
      <c r="E3454" s="408" t="s">
        <v>2287</v>
      </c>
      <c r="F3454" s="408"/>
      <c r="G3454" s="203" t="s">
        <v>175</v>
      </c>
      <c r="H3454" s="204">
        <v>1</v>
      </c>
      <c r="I3454" s="205">
        <v>0.01</v>
      </c>
      <c r="J3454" s="205">
        <v>0.01</v>
      </c>
    </row>
    <row r="3455" spans="1:10" customFormat="1" ht="24" customHeight="1" x14ac:dyDescent="0.2">
      <c r="A3455" s="201" t="s">
        <v>457</v>
      </c>
      <c r="B3455" s="202" t="s">
        <v>1399</v>
      </c>
      <c r="C3455" s="201" t="s">
        <v>22</v>
      </c>
      <c r="D3455" s="201" t="s">
        <v>1400</v>
      </c>
      <c r="E3455" s="408" t="s">
        <v>469</v>
      </c>
      <c r="F3455" s="408"/>
      <c r="G3455" s="203" t="s">
        <v>175</v>
      </c>
      <c r="H3455" s="204">
        <v>1</v>
      </c>
      <c r="I3455" s="205">
        <v>25.53</v>
      </c>
      <c r="J3455" s="205">
        <v>25.53</v>
      </c>
    </row>
    <row r="3456" spans="1:10" customFormat="1" ht="26.1" customHeight="1" x14ac:dyDescent="0.2">
      <c r="A3456" s="201" t="s">
        <v>457</v>
      </c>
      <c r="B3456" s="202" t="s">
        <v>1185</v>
      </c>
      <c r="C3456" s="201" t="s">
        <v>22</v>
      </c>
      <c r="D3456" s="201" t="s">
        <v>1186</v>
      </c>
      <c r="E3456" s="408" t="s">
        <v>2287</v>
      </c>
      <c r="F3456" s="408"/>
      <c r="G3456" s="203" t="s">
        <v>175</v>
      </c>
      <c r="H3456" s="204">
        <v>1</v>
      </c>
      <c r="I3456" s="205">
        <v>2.36</v>
      </c>
      <c r="J3456" s="205">
        <v>2.36</v>
      </c>
    </row>
    <row r="3457" spans="1:10" customFormat="1" x14ac:dyDescent="0.2">
      <c r="A3457" s="206"/>
      <c r="B3457" s="206"/>
      <c r="C3457" s="206"/>
      <c r="D3457" s="206"/>
      <c r="E3457" s="206" t="s">
        <v>470</v>
      </c>
      <c r="F3457" s="207">
        <v>25.9</v>
      </c>
      <c r="G3457" s="206" t="s">
        <v>471</v>
      </c>
      <c r="H3457" s="207">
        <v>0</v>
      </c>
      <c r="I3457" s="206" t="s">
        <v>472</v>
      </c>
      <c r="J3457" s="207">
        <v>25.9</v>
      </c>
    </row>
    <row r="3458" spans="1:10" customFormat="1" ht="15" thickBot="1" x14ac:dyDescent="0.25">
      <c r="A3458" s="206"/>
      <c r="B3458" s="206"/>
      <c r="C3458" s="206"/>
      <c r="D3458" s="206"/>
      <c r="E3458" s="206" t="s">
        <v>473</v>
      </c>
      <c r="F3458" s="207">
        <v>8.4499999999999993</v>
      </c>
      <c r="G3458" s="206"/>
      <c r="H3458" s="409" t="s">
        <v>474</v>
      </c>
      <c r="I3458" s="409"/>
      <c r="J3458" s="207">
        <v>44.35</v>
      </c>
    </row>
    <row r="3459" spans="1:10" customFormat="1" ht="0.95" customHeight="1" thickTop="1" x14ac:dyDescent="0.2">
      <c r="A3459" s="208"/>
      <c r="B3459" s="208"/>
      <c r="C3459" s="208"/>
      <c r="D3459" s="208"/>
      <c r="E3459" s="208"/>
      <c r="F3459" s="208"/>
      <c r="G3459" s="208"/>
      <c r="H3459" s="208"/>
      <c r="I3459" s="208"/>
      <c r="J3459" s="208"/>
    </row>
    <row r="3460" spans="1:10" customFormat="1" ht="18" customHeight="1" x14ac:dyDescent="0.2">
      <c r="A3460" s="143"/>
      <c r="B3460" s="144" t="s">
        <v>7</v>
      </c>
      <c r="C3460" s="143" t="s">
        <v>8</v>
      </c>
      <c r="D3460" s="143" t="s">
        <v>9</v>
      </c>
      <c r="E3460" s="410" t="s">
        <v>453</v>
      </c>
      <c r="F3460" s="410"/>
      <c r="G3460" s="145" t="s">
        <v>10</v>
      </c>
      <c r="H3460" s="144" t="s">
        <v>11</v>
      </c>
      <c r="I3460" s="144" t="s">
        <v>12</v>
      </c>
      <c r="J3460" s="144" t="s">
        <v>14</v>
      </c>
    </row>
    <row r="3461" spans="1:10" customFormat="1" ht="26.1" customHeight="1" x14ac:dyDescent="0.2">
      <c r="A3461" s="156" t="s">
        <v>454</v>
      </c>
      <c r="B3461" s="158" t="s">
        <v>488</v>
      </c>
      <c r="C3461" s="156" t="s">
        <v>22</v>
      </c>
      <c r="D3461" s="156" t="s">
        <v>489</v>
      </c>
      <c r="E3461" s="411" t="s">
        <v>490</v>
      </c>
      <c r="F3461" s="411"/>
      <c r="G3461" s="157" t="s">
        <v>30</v>
      </c>
      <c r="H3461" s="195">
        <v>1</v>
      </c>
      <c r="I3461" s="159">
        <v>24.59</v>
      </c>
      <c r="J3461" s="159">
        <v>24.59</v>
      </c>
    </row>
    <row r="3462" spans="1:10" customFormat="1" ht="24" customHeight="1" x14ac:dyDescent="0.2">
      <c r="A3462" s="196" t="s">
        <v>456</v>
      </c>
      <c r="B3462" s="197" t="s">
        <v>841</v>
      </c>
      <c r="C3462" s="196" t="s">
        <v>22</v>
      </c>
      <c r="D3462" s="196" t="s">
        <v>842</v>
      </c>
      <c r="E3462" s="412" t="s">
        <v>455</v>
      </c>
      <c r="F3462" s="412"/>
      <c r="G3462" s="198" t="s">
        <v>175</v>
      </c>
      <c r="H3462" s="199">
        <v>0.45290000000000002</v>
      </c>
      <c r="I3462" s="200">
        <v>35.9</v>
      </c>
      <c r="J3462" s="200">
        <v>16.25</v>
      </c>
    </row>
    <row r="3463" spans="1:10" customFormat="1" ht="24" customHeight="1" x14ac:dyDescent="0.2">
      <c r="A3463" s="201" t="s">
        <v>457</v>
      </c>
      <c r="B3463" s="202" t="s">
        <v>1517</v>
      </c>
      <c r="C3463" s="201" t="s">
        <v>22</v>
      </c>
      <c r="D3463" s="201" t="s">
        <v>1518</v>
      </c>
      <c r="E3463" s="408" t="s">
        <v>460</v>
      </c>
      <c r="F3463" s="408"/>
      <c r="G3463" s="203" t="s">
        <v>121</v>
      </c>
      <c r="H3463" s="204">
        <v>0.32569999999999999</v>
      </c>
      <c r="I3463" s="205">
        <v>25.61</v>
      </c>
      <c r="J3463" s="205">
        <v>8.3411770000000001</v>
      </c>
    </row>
    <row r="3464" spans="1:10" customFormat="1" x14ac:dyDescent="0.2">
      <c r="A3464" s="206"/>
      <c r="B3464" s="206"/>
      <c r="C3464" s="206"/>
      <c r="D3464" s="206"/>
      <c r="E3464" s="206" t="s">
        <v>470</v>
      </c>
      <c r="F3464" s="207">
        <v>11.73</v>
      </c>
      <c r="G3464" s="206" t="s">
        <v>471</v>
      </c>
      <c r="H3464" s="207">
        <v>0</v>
      </c>
      <c r="I3464" s="206" t="s">
        <v>472</v>
      </c>
      <c r="J3464" s="207">
        <v>11.73</v>
      </c>
    </row>
    <row r="3465" spans="1:10" customFormat="1" ht="15" thickBot="1" x14ac:dyDescent="0.25">
      <c r="A3465" s="206"/>
      <c r="B3465" s="206"/>
      <c r="C3465" s="206"/>
      <c r="D3465" s="206"/>
      <c r="E3465" s="206" t="s">
        <v>473</v>
      </c>
      <c r="F3465" s="207">
        <v>5.78</v>
      </c>
      <c r="G3465" s="206"/>
      <c r="H3465" s="409" t="s">
        <v>474</v>
      </c>
      <c r="I3465" s="409"/>
      <c r="J3465" s="207">
        <v>30.37</v>
      </c>
    </row>
    <row r="3466" spans="1:10" customFormat="1" ht="0.95" customHeight="1" thickTop="1" x14ac:dyDescent="0.2">
      <c r="A3466" s="208"/>
      <c r="B3466" s="208"/>
      <c r="C3466" s="208"/>
      <c r="D3466" s="208"/>
      <c r="E3466" s="208"/>
      <c r="F3466" s="208"/>
      <c r="G3466" s="208"/>
      <c r="H3466" s="208"/>
      <c r="I3466" s="208"/>
      <c r="J3466" s="208"/>
    </row>
    <row r="3467" spans="1:10" customFormat="1" ht="18" customHeight="1" x14ac:dyDescent="0.2">
      <c r="A3467" s="143"/>
      <c r="B3467" s="144" t="s">
        <v>7</v>
      </c>
      <c r="C3467" s="143" t="s">
        <v>8</v>
      </c>
      <c r="D3467" s="143" t="s">
        <v>9</v>
      </c>
      <c r="E3467" s="410" t="s">
        <v>453</v>
      </c>
      <c r="F3467" s="410"/>
      <c r="G3467" s="145" t="s">
        <v>10</v>
      </c>
      <c r="H3467" s="144" t="s">
        <v>11</v>
      </c>
      <c r="I3467" s="144" t="s">
        <v>12</v>
      </c>
      <c r="J3467" s="144" t="s">
        <v>14</v>
      </c>
    </row>
    <row r="3468" spans="1:10" customFormat="1" ht="26.1" customHeight="1" x14ac:dyDescent="0.2">
      <c r="A3468" s="156" t="s">
        <v>454</v>
      </c>
      <c r="B3468" s="158" t="s">
        <v>602</v>
      </c>
      <c r="C3468" s="156" t="s">
        <v>22</v>
      </c>
      <c r="D3468" s="156" t="s">
        <v>603</v>
      </c>
      <c r="E3468" s="411" t="s">
        <v>604</v>
      </c>
      <c r="F3468" s="411"/>
      <c r="G3468" s="157" t="s">
        <v>30</v>
      </c>
      <c r="H3468" s="195">
        <v>1</v>
      </c>
      <c r="I3468" s="159">
        <v>17.260000000000002</v>
      </c>
      <c r="J3468" s="159">
        <v>17.260000000000002</v>
      </c>
    </row>
    <row r="3469" spans="1:10" customFormat="1" ht="24" customHeight="1" x14ac:dyDescent="0.2">
      <c r="A3469" s="196" t="s">
        <v>456</v>
      </c>
      <c r="B3469" s="197" t="s">
        <v>841</v>
      </c>
      <c r="C3469" s="196" t="s">
        <v>22</v>
      </c>
      <c r="D3469" s="196" t="s">
        <v>842</v>
      </c>
      <c r="E3469" s="412" t="s">
        <v>455</v>
      </c>
      <c r="F3469" s="412"/>
      <c r="G3469" s="198" t="s">
        <v>175</v>
      </c>
      <c r="H3469" s="199">
        <v>0.16309999999999999</v>
      </c>
      <c r="I3469" s="200">
        <v>35.9</v>
      </c>
      <c r="J3469" s="200">
        <v>5.85</v>
      </c>
    </row>
    <row r="3470" spans="1:10" customFormat="1" ht="24" customHeight="1" x14ac:dyDescent="0.2">
      <c r="A3470" s="196" t="s">
        <v>456</v>
      </c>
      <c r="B3470" s="197" t="s">
        <v>493</v>
      </c>
      <c r="C3470" s="196" t="s">
        <v>22</v>
      </c>
      <c r="D3470" s="196" t="s">
        <v>494</v>
      </c>
      <c r="E3470" s="412" t="s">
        <v>455</v>
      </c>
      <c r="F3470" s="412"/>
      <c r="G3470" s="198" t="s">
        <v>175</v>
      </c>
      <c r="H3470" s="199">
        <v>5.4399999999999997E-2</v>
      </c>
      <c r="I3470" s="200">
        <v>24.6</v>
      </c>
      <c r="J3470" s="200">
        <v>1.33</v>
      </c>
    </row>
    <row r="3471" spans="1:10" customFormat="1" ht="24" customHeight="1" x14ac:dyDescent="0.2">
      <c r="A3471" s="201" t="s">
        <v>457</v>
      </c>
      <c r="B3471" s="202" t="s">
        <v>850</v>
      </c>
      <c r="C3471" s="201" t="s">
        <v>22</v>
      </c>
      <c r="D3471" s="201" t="s">
        <v>851</v>
      </c>
      <c r="E3471" s="408" t="s">
        <v>460</v>
      </c>
      <c r="F3471" s="408"/>
      <c r="G3471" s="203" t="s">
        <v>121</v>
      </c>
      <c r="H3471" s="204">
        <v>0.22850000000000001</v>
      </c>
      <c r="I3471" s="205">
        <v>44.14</v>
      </c>
      <c r="J3471" s="205">
        <v>10.085990000000001</v>
      </c>
    </row>
    <row r="3472" spans="1:10" customFormat="1" x14ac:dyDescent="0.2">
      <c r="A3472" s="206"/>
      <c r="B3472" s="206"/>
      <c r="C3472" s="206"/>
      <c r="D3472" s="206"/>
      <c r="E3472" s="206" t="s">
        <v>470</v>
      </c>
      <c r="F3472" s="207">
        <v>5.0999999999999996</v>
      </c>
      <c r="G3472" s="206" t="s">
        <v>471</v>
      </c>
      <c r="H3472" s="207">
        <v>0</v>
      </c>
      <c r="I3472" s="206" t="s">
        <v>472</v>
      </c>
      <c r="J3472" s="207">
        <v>5.0999999999999996</v>
      </c>
    </row>
    <row r="3473" spans="1:10" customFormat="1" ht="15" thickBot="1" x14ac:dyDescent="0.25">
      <c r="A3473" s="206"/>
      <c r="B3473" s="206"/>
      <c r="C3473" s="206"/>
      <c r="D3473" s="206"/>
      <c r="E3473" s="206" t="s">
        <v>473</v>
      </c>
      <c r="F3473" s="207">
        <v>4.0599999999999996</v>
      </c>
      <c r="G3473" s="206"/>
      <c r="H3473" s="409" t="s">
        <v>474</v>
      </c>
      <c r="I3473" s="409"/>
      <c r="J3473" s="207">
        <v>21.32</v>
      </c>
    </row>
    <row r="3474" spans="1:10" customFormat="1" ht="0.95" customHeight="1" thickTop="1" x14ac:dyDescent="0.2">
      <c r="A3474" s="208"/>
      <c r="B3474" s="208"/>
      <c r="C3474" s="208"/>
      <c r="D3474" s="208"/>
      <c r="E3474" s="208"/>
      <c r="F3474" s="208"/>
      <c r="G3474" s="208"/>
      <c r="H3474" s="208"/>
      <c r="I3474" s="208"/>
      <c r="J3474" s="208"/>
    </row>
    <row r="3475" spans="1:10" customFormat="1" ht="18" customHeight="1" x14ac:dyDescent="0.2">
      <c r="A3475" s="143"/>
      <c r="B3475" s="144" t="s">
        <v>7</v>
      </c>
      <c r="C3475" s="143" t="s">
        <v>8</v>
      </c>
      <c r="D3475" s="143" t="s">
        <v>9</v>
      </c>
      <c r="E3475" s="410" t="s">
        <v>453</v>
      </c>
      <c r="F3475" s="410"/>
      <c r="G3475" s="145" t="s">
        <v>10</v>
      </c>
      <c r="H3475" s="144" t="s">
        <v>11</v>
      </c>
      <c r="I3475" s="144" t="s">
        <v>12</v>
      </c>
      <c r="J3475" s="144" t="s">
        <v>14</v>
      </c>
    </row>
    <row r="3476" spans="1:10" customFormat="1" ht="39" customHeight="1" x14ac:dyDescent="0.2">
      <c r="A3476" s="156" t="s">
        <v>454</v>
      </c>
      <c r="B3476" s="158" t="s">
        <v>617</v>
      </c>
      <c r="C3476" s="156" t="s">
        <v>22</v>
      </c>
      <c r="D3476" s="156" t="s">
        <v>2298</v>
      </c>
      <c r="E3476" s="411" t="s">
        <v>618</v>
      </c>
      <c r="F3476" s="411"/>
      <c r="G3476" s="157" t="s">
        <v>30</v>
      </c>
      <c r="H3476" s="195">
        <v>1</v>
      </c>
      <c r="I3476" s="159">
        <v>45.16</v>
      </c>
      <c r="J3476" s="159">
        <v>45.16</v>
      </c>
    </row>
    <row r="3477" spans="1:10" customFormat="1" ht="24" customHeight="1" x14ac:dyDescent="0.2">
      <c r="A3477" s="196" t="s">
        <v>456</v>
      </c>
      <c r="B3477" s="197" t="s">
        <v>681</v>
      </c>
      <c r="C3477" s="196" t="s">
        <v>22</v>
      </c>
      <c r="D3477" s="196" t="s">
        <v>682</v>
      </c>
      <c r="E3477" s="412" t="s">
        <v>455</v>
      </c>
      <c r="F3477" s="412"/>
      <c r="G3477" s="198" t="s">
        <v>175</v>
      </c>
      <c r="H3477" s="199">
        <v>0.3794999</v>
      </c>
      <c r="I3477" s="200">
        <v>34.29</v>
      </c>
      <c r="J3477" s="200">
        <v>13.01</v>
      </c>
    </row>
    <row r="3478" spans="1:10" customFormat="1" ht="39" customHeight="1" x14ac:dyDescent="0.2">
      <c r="A3478" s="196" t="s">
        <v>456</v>
      </c>
      <c r="B3478" s="197" t="s">
        <v>2425</v>
      </c>
      <c r="C3478" s="196" t="s">
        <v>22</v>
      </c>
      <c r="D3478" s="196" t="s">
        <v>2426</v>
      </c>
      <c r="E3478" s="412" t="s">
        <v>801</v>
      </c>
      <c r="F3478" s="412"/>
      <c r="G3478" s="198" t="s">
        <v>32</v>
      </c>
      <c r="H3478" s="199">
        <v>3.1E-2</v>
      </c>
      <c r="I3478" s="200">
        <v>817.27</v>
      </c>
      <c r="J3478" s="200">
        <v>25.33</v>
      </c>
    </row>
    <row r="3479" spans="1:10" customFormat="1" ht="24" customHeight="1" x14ac:dyDescent="0.2">
      <c r="A3479" s="196" t="s">
        <v>456</v>
      </c>
      <c r="B3479" s="197" t="s">
        <v>493</v>
      </c>
      <c r="C3479" s="196" t="s">
        <v>22</v>
      </c>
      <c r="D3479" s="196" t="s">
        <v>494</v>
      </c>
      <c r="E3479" s="412" t="s">
        <v>455</v>
      </c>
      <c r="F3479" s="412"/>
      <c r="G3479" s="198" t="s">
        <v>175</v>
      </c>
      <c r="H3479" s="199">
        <v>0.1897499</v>
      </c>
      <c r="I3479" s="200">
        <v>24.6</v>
      </c>
      <c r="J3479" s="200">
        <v>4.66</v>
      </c>
    </row>
    <row r="3480" spans="1:10" customFormat="1" ht="24" customHeight="1" x14ac:dyDescent="0.2">
      <c r="A3480" s="201" t="s">
        <v>457</v>
      </c>
      <c r="B3480" s="202" t="s">
        <v>687</v>
      </c>
      <c r="C3480" s="201" t="s">
        <v>22</v>
      </c>
      <c r="D3480" s="201" t="s">
        <v>688</v>
      </c>
      <c r="E3480" s="408" t="s">
        <v>460</v>
      </c>
      <c r="F3480" s="408"/>
      <c r="G3480" s="203" t="s">
        <v>251</v>
      </c>
      <c r="H3480" s="204">
        <v>0.5</v>
      </c>
      <c r="I3480" s="205">
        <v>1.58</v>
      </c>
      <c r="J3480" s="205">
        <v>0.79</v>
      </c>
    </row>
    <row r="3481" spans="1:10" customFormat="1" ht="26.1" customHeight="1" x14ac:dyDescent="0.2">
      <c r="A3481" s="201" t="s">
        <v>457</v>
      </c>
      <c r="B3481" s="202" t="s">
        <v>1519</v>
      </c>
      <c r="C3481" s="201" t="s">
        <v>22</v>
      </c>
      <c r="D3481" s="201" t="s">
        <v>1520</v>
      </c>
      <c r="E3481" s="408" t="s">
        <v>460</v>
      </c>
      <c r="F3481" s="408"/>
      <c r="G3481" s="203" t="s">
        <v>29</v>
      </c>
      <c r="H3481" s="204">
        <v>1</v>
      </c>
      <c r="I3481" s="205">
        <v>1.37</v>
      </c>
      <c r="J3481" s="205">
        <v>1.37</v>
      </c>
    </row>
    <row r="3482" spans="1:10" customFormat="1" x14ac:dyDescent="0.2">
      <c r="A3482" s="206"/>
      <c r="B3482" s="206"/>
      <c r="C3482" s="206"/>
      <c r="D3482" s="206"/>
      <c r="E3482" s="206" t="s">
        <v>470</v>
      </c>
      <c r="F3482" s="207">
        <v>15.25</v>
      </c>
      <c r="G3482" s="206" t="s">
        <v>471</v>
      </c>
      <c r="H3482" s="207">
        <v>0</v>
      </c>
      <c r="I3482" s="206" t="s">
        <v>472</v>
      </c>
      <c r="J3482" s="207">
        <v>15.25</v>
      </c>
    </row>
    <row r="3483" spans="1:10" customFormat="1" ht="15" thickBot="1" x14ac:dyDescent="0.25">
      <c r="A3483" s="206"/>
      <c r="B3483" s="206"/>
      <c r="C3483" s="206"/>
      <c r="D3483" s="206"/>
      <c r="E3483" s="206" t="s">
        <v>473</v>
      </c>
      <c r="F3483" s="207">
        <v>10.63</v>
      </c>
      <c r="G3483" s="206"/>
      <c r="H3483" s="409" t="s">
        <v>474</v>
      </c>
      <c r="I3483" s="409"/>
      <c r="J3483" s="207">
        <v>55.79</v>
      </c>
    </row>
    <row r="3484" spans="1:10" customFormat="1" ht="0.95" customHeight="1" thickTop="1" x14ac:dyDescent="0.2">
      <c r="A3484" s="208"/>
      <c r="B3484" s="208"/>
      <c r="C3484" s="208"/>
      <c r="D3484" s="208"/>
      <c r="E3484" s="208"/>
      <c r="F3484" s="208"/>
      <c r="G3484" s="208"/>
      <c r="H3484" s="208"/>
      <c r="I3484" s="208"/>
      <c r="J3484" s="208"/>
    </row>
    <row r="3485" spans="1:10" customFormat="1" ht="18" customHeight="1" x14ac:dyDescent="0.2">
      <c r="A3485" s="143"/>
      <c r="B3485" s="144" t="s">
        <v>7</v>
      </c>
      <c r="C3485" s="143" t="s">
        <v>8</v>
      </c>
      <c r="D3485" s="143" t="s">
        <v>9</v>
      </c>
      <c r="E3485" s="410" t="s">
        <v>453</v>
      </c>
      <c r="F3485" s="410"/>
      <c r="G3485" s="145" t="s">
        <v>10</v>
      </c>
      <c r="H3485" s="144" t="s">
        <v>11</v>
      </c>
      <c r="I3485" s="144" t="s">
        <v>12</v>
      </c>
      <c r="J3485" s="144" t="s">
        <v>14</v>
      </c>
    </row>
    <row r="3486" spans="1:10" customFormat="1" ht="39" customHeight="1" x14ac:dyDescent="0.2">
      <c r="A3486" s="156" t="s">
        <v>454</v>
      </c>
      <c r="B3486" s="158" t="s">
        <v>872</v>
      </c>
      <c r="C3486" s="156" t="s">
        <v>22</v>
      </c>
      <c r="D3486" s="156" t="s">
        <v>873</v>
      </c>
      <c r="E3486" s="411" t="s">
        <v>728</v>
      </c>
      <c r="F3486" s="411"/>
      <c r="G3486" s="157" t="s">
        <v>734</v>
      </c>
      <c r="H3486" s="195">
        <v>1</v>
      </c>
      <c r="I3486" s="159">
        <v>0.73</v>
      </c>
      <c r="J3486" s="159">
        <v>0.73</v>
      </c>
    </row>
    <row r="3487" spans="1:10" customFormat="1" ht="39" customHeight="1" x14ac:dyDescent="0.2">
      <c r="A3487" s="196" t="s">
        <v>456</v>
      </c>
      <c r="B3487" s="197" t="s">
        <v>1521</v>
      </c>
      <c r="C3487" s="196" t="s">
        <v>22</v>
      </c>
      <c r="D3487" s="196" t="s">
        <v>1522</v>
      </c>
      <c r="E3487" s="412" t="s">
        <v>1252</v>
      </c>
      <c r="F3487" s="412"/>
      <c r="G3487" s="198" t="s">
        <v>175</v>
      </c>
      <c r="H3487" s="199">
        <v>1</v>
      </c>
      <c r="I3487" s="200">
        <v>0.13</v>
      </c>
      <c r="J3487" s="200">
        <v>0.13</v>
      </c>
    </row>
    <row r="3488" spans="1:10" customFormat="1" ht="39" customHeight="1" x14ac:dyDescent="0.2">
      <c r="A3488" s="196" t="s">
        <v>456</v>
      </c>
      <c r="B3488" s="197" t="s">
        <v>1523</v>
      </c>
      <c r="C3488" s="196" t="s">
        <v>22</v>
      </c>
      <c r="D3488" s="196" t="s">
        <v>1524</v>
      </c>
      <c r="E3488" s="412" t="s">
        <v>1252</v>
      </c>
      <c r="F3488" s="412"/>
      <c r="G3488" s="198" t="s">
        <v>175</v>
      </c>
      <c r="H3488" s="199">
        <v>1</v>
      </c>
      <c r="I3488" s="200">
        <v>0.6</v>
      </c>
      <c r="J3488" s="200">
        <v>0.6</v>
      </c>
    </row>
    <row r="3489" spans="1:10" customFormat="1" x14ac:dyDescent="0.2">
      <c r="A3489" s="206"/>
      <c r="B3489" s="206"/>
      <c r="C3489" s="206"/>
      <c r="D3489" s="206"/>
      <c r="E3489" s="206" t="s">
        <v>470</v>
      </c>
      <c r="F3489" s="207">
        <v>0</v>
      </c>
      <c r="G3489" s="206" t="s">
        <v>471</v>
      </c>
      <c r="H3489" s="207">
        <v>0</v>
      </c>
      <c r="I3489" s="206" t="s">
        <v>472</v>
      </c>
      <c r="J3489" s="207">
        <v>0</v>
      </c>
    </row>
    <row r="3490" spans="1:10" customFormat="1" ht="15" thickBot="1" x14ac:dyDescent="0.25">
      <c r="A3490" s="206"/>
      <c r="B3490" s="206"/>
      <c r="C3490" s="206"/>
      <c r="D3490" s="206"/>
      <c r="E3490" s="206" t="s">
        <v>473</v>
      </c>
      <c r="F3490" s="207">
        <v>0.17</v>
      </c>
      <c r="G3490" s="206"/>
      <c r="H3490" s="409" t="s">
        <v>474</v>
      </c>
      <c r="I3490" s="409"/>
      <c r="J3490" s="207">
        <v>0.9</v>
      </c>
    </row>
    <row r="3491" spans="1:10" customFormat="1" ht="0.95" customHeight="1" thickTop="1" x14ac:dyDescent="0.2">
      <c r="A3491" s="208"/>
      <c r="B3491" s="208"/>
      <c r="C3491" s="208"/>
      <c r="D3491" s="208"/>
      <c r="E3491" s="208"/>
      <c r="F3491" s="208"/>
      <c r="G3491" s="208"/>
      <c r="H3491" s="208"/>
      <c r="I3491" s="208"/>
      <c r="J3491" s="208"/>
    </row>
    <row r="3492" spans="1:10" customFormat="1" ht="18" customHeight="1" x14ac:dyDescent="0.2">
      <c r="A3492" s="143"/>
      <c r="B3492" s="144" t="s">
        <v>7</v>
      </c>
      <c r="C3492" s="143" t="s">
        <v>8</v>
      </c>
      <c r="D3492" s="143" t="s">
        <v>9</v>
      </c>
      <c r="E3492" s="410" t="s">
        <v>453</v>
      </c>
      <c r="F3492" s="410"/>
      <c r="G3492" s="145" t="s">
        <v>10</v>
      </c>
      <c r="H3492" s="144" t="s">
        <v>11</v>
      </c>
      <c r="I3492" s="144" t="s">
        <v>12</v>
      </c>
      <c r="J3492" s="144" t="s">
        <v>14</v>
      </c>
    </row>
    <row r="3493" spans="1:10" customFormat="1" ht="39" customHeight="1" x14ac:dyDescent="0.2">
      <c r="A3493" s="156" t="s">
        <v>454</v>
      </c>
      <c r="B3493" s="158" t="s">
        <v>874</v>
      </c>
      <c r="C3493" s="156" t="s">
        <v>22</v>
      </c>
      <c r="D3493" s="156" t="s">
        <v>875</v>
      </c>
      <c r="E3493" s="411" t="s">
        <v>728</v>
      </c>
      <c r="F3493" s="411"/>
      <c r="G3493" s="157" t="s">
        <v>729</v>
      </c>
      <c r="H3493" s="195">
        <v>1</v>
      </c>
      <c r="I3493" s="159">
        <v>3.62</v>
      </c>
      <c r="J3493" s="159">
        <v>3.62</v>
      </c>
    </row>
    <row r="3494" spans="1:10" customFormat="1" ht="39" customHeight="1" x14ac:dyDescent="0.2">
      <c r="A3494" s="196" t="s">
        <v>456</v>
      </c>
      <c r="B3494" s="197" t="s">
        <v>1527</v>
      </c>
      <c r="C3494" s="196" t="s">
        <v>22</v>
      </c>
      <c r="D3494" s="196" t="s">
        <v>1528</v>
      </c>
      <c r="E3494" s="412" t="s">
        <v>1252</v>
      </c>
      <c r="F3494" s="412"/>
      <c r="G3494" s="198" t="s">
        <v>175</v>
      </c>
      <c r="H3494" s="199">
        <v>1</v>
      </c>
      <c r="I3494" s="200">
        <v>0.46</v>
      </c>
      <c r="J3494" s="200">
        <v>0.46</v>
      </c>
    </row>
    <row r="3495" spans="1:10" customFormat="1" ht="39" customHeight="1" x14ac:dyDescent="0.2">
      <c r="A3495" s="196" t="s">
        <v>456</v>
      </c>
      <c r="B3495" s="197" t="s">
        <v>1521</v>
      </c>
      <c r="C3495" s="196" t="s">
        <v>22</v>
      </c>
      <c r="D3495" s="196" t="s">
        <v>1522</v>
      </c>
      <c r="E3495" s="412" t="s">
        <v>1252</v>
      </c>
      <c r="F3495" s="412"/>
      <c r="G3495" s="198" t="s">
        <v>175</v>
      </c>
      <c r="H3495" s="199">
        <v>1</v>
      </c>
      <c r="I3495" s="200">
        <v>0.13</v>
      </c>
      <c r="J3495" s="200">
        <v>0.13</v>
      </c>
    </row>
    <row r="3496" spans="1:10" customFormat="1" ht="39" customHeight="1" x14ac:dyDescent="0.2">
      <c r="A3496" s="196" t="s">
        <v>456</v>
      </c>
      <c r="B3496" s="197" t="s">
        <v>1525</v>
      </c>
      <c r="C3496" s="196" t="s">
        <v>22</v>
      </c>
      <c r="D3496" s="196" t="s">
        <v>1526</v>
      </c>
      <c r="E3496" s="412" t="s">
        <v>1252</v>
      </c>
      <c r="F3496" s="412"/>
      <c r="G3496" s="198" t="s">
        <v>175</v>
      </c>
      <c r="H3496" s="199">
        <v>1</v>
      </c>
      <c r="I3496" s="200">
        <v>2.4300000000000002</v>
      </c>
      <c r="J3496" s="200">
        <v>2.4300000000000002</v>
      </c>
    </row>
    <row r="3497" spans="1:10" customFormat="1" ht="39" customHeight="1" x14ac:dyDescent="0.2">
      <c r="A3497" s="196" t="s">
        <v>456</v>
      </c>
      <c r="B3497" s="197" t="s">
        <v>1523</v>
      </c>
      <c r="C3497" s="196" t="s">
        <v>22</v>
      </c>
      <c r="D3497" s="196" t="s">
        <v>1524</v>
      </c>
      <c r="E3497" s="412" t="s">
        <v>1252</v>
      </c>
      <c r="F3497" s="412"/>
      <c r="G3497" s="198" t="s">
        <v>175</v>
      </c>
      <c r="H3497" s="199">
        <v>1</v>
      </c>
      <c r="I3497" s="200">
        <v>0.6</v>
      </c>
      <c r="J3497" s="200">
        <v>0.6</v>
      </c>
    </row>
    <row r="3498" spans="1:10" customFormat="1" x14ac:dyDescent="0.2">
      <c r="A3498" s="206"/>
      <c r="B3498" s="206"/>
      <c r="C3498" s="206"/>
      <c r="D3498" s="206"/>
      <c r="E3498" s="206" t="s">
        <v>470</v>
      </c>
      <c r="F3498" s="207">
        <v>0</v>
      </c>
      <c r="G3498" s="206" t="s">
        <v>471</v>
      </c>
      <c r="H3498" s="207">
        <v>0</v>
      </c>
      <c r="I3498" s="206" t="s">
        <v>472</v>
      </c>
      <c r="J3498" s="207">
        <v>0</v>
      </c>
    </row>
    <row r="3499" spans="1:10" customFormat="1" ht="15" thickBot="1" x14ac:dyDescent="0.25">
      <c r="A3499" s="206"/>
      <c r="B3499" s="206"/>
      <c r="C3499" s="206"/>
      <c r="D3499" s="206"/>
      <c r="E3499" s="206" t="s">
        <v>473</v>
      </c>
      <c r="F3499" s="207">
        <v>0.85</v>
      </c>
      <c r="G3499" s="206"/>
      <c r="H3499" s="409" t="s">
        <v>474</v>
      </c>
      <c r="I3499" s="409"/>
      <c r="J3499" s="207">
        <v>4.47</v>
      </c>
    </row>
    <row r="3500" spans="1:10" customFormat="1" ht="0.95" customHeight="1" thickTop="1" x14ac:dyDescent="0.2">
      <c r="A3500" s="208"/>
      <c r="B3500" s="208"/>
      <c r="C3500" s="208"/>
      <c r="D3500" s="208"/>
      <c r="E3500" s="208"/>
      <c r="F3500" s="208"/>
      <c r="G3500" s="208"/>
      <c r="H3500" s="208"/>
      <c r="I3500" s="208"/>
      <c r="J3500" s="208"/>
    </row>
    <row r="3501" spans="1:10" customFormat="1" ht="18" customHeight="1" x14ac:dyDescent="0.2">
      <c r="A3501" s="143"/>
      <c r="B3501" s="144" t="s">
        <v>7</v>
      </c>
      <c r="C3501" s="143" t="s">
        <v>8</v>
      </c>
      <c r="D3501" s="143" t="s">
        <v>9</v>
      </c>
      <c r="E3501" s="410" t="s">
        <v>453</v>
      </c>
      <c r="F3501" s="410"/>
      <c r="G3501" s="145" t="s">
        <v>10</v>
      </c>
      <c r="H3501" s="144" t="s">
        <v>11</v>
      </c>
      <c r="I3501" s="144" t="s">
        <v>12</v>
      </c>
      <c r="J3501" s="144" t="s">
        <v>14</v>
      </c>
    </row>
    <row r="3502" spans="1:10" customFormat="1" ht="39" customHeight="1" x14ac:dyDescent="0.2">
      <c r="A3502" s="156" t="s">
        <v>454</v>
      </c>
      <c r="B3502" s="158" t="s">
        <v>1523</v>
      </c>
      <c r="C3502" s="156" t="s">
        <v>22</v>
      </c>
      <c r="D3502" s="156" t="s">
        <v>1524</v>
      </c>
      <c r="E3502" s="411" t="s">
        <v>1252</v>
      </c>
      <c r="F3502" s="411"/>
      <c r="G3502" s="157" t="s">
        <v>175</v>
      </c>
      <c r="H3502" s="195">
        <v>1</v>
      </c>
      <c r="I3502" s="159">
        <v>0.6</v>
      </c>
      <c r="J3502" s="159">
        <v>0.6</v>
      </c>
    </row>
    <row r="3503" spans="1:10" customFormat="1" ht="39" customHeight="1" x14ac:dyDescent="0.2">
      <c r="A3503" s="201" t="s">
        <v>457</v>
      </c>
      <c r="B3503" s="202" t="s">
        <v>1529</v>
      </c>
      <c r="C3503" s="201" t="s">
        <v>22</v>
      </c>
      <c r="D3503" s="201" t="s">
        <v>1530</v>
      </c>
      <c r="E3503" s="408" t="s">
        <v>1023</v>
      </c>
      <c r="F3503" s="408"/>
      <c r="G3503" s="203" t="s">
        <v>28</v>
      </c>
      <c r="H3503" s="204">
        <v>6.3999999999999997E-5</v>
      </c>
      <c r="I3503" s="205">
        <v>9375.8700000000008</v>
      </c>
      <c r="J3503" s="205">
        <v>0.60005569999999997</v>
      </c>
    </row>
    <row r="3504" spans="1:10" customFormat="1" x14ac:dyDescent="0.2">
      <c r="A3504" s="206"/>
      <c r="B3504" s="206"/>
      <c r="C3504" s="206"/>
      <c r="D3504" s="206"/>
      <c r="E3504" s="206" t="s">
        <v>470</v>
      </c>
      <c r="F3504" s="207">
        <v>0</v>
      </c>
      <c r="G3504" s="206" t="s">
        <v>471</v>
      </c>
      <c r="H3504" s="207">
        <v>0</v>
      </c>
      <c r="I3504" s="206" t="s">
        <v>472</v>
      </c>
      <c r="J3504" s="207">
        <v>0</v>
      </c>
    </row>
    <row r="3505" spans="1:10" customFormat="1" ht="15" thickBot="1" x14ac:dyDescent="0.25">
      <c r="A3505" s="206"/>
      <c r="B3505" s="206"/>
      <c r="C3505" s="206"/>
      <c r="D3505" s="206"/>
      <c r="E3505" s="206" t="s">
        <v>473</v>
      </c>
      <c r="F3505" s="207">
        <v>0.14000000000000001</v>
      </c>
      <c r="G3505" s="206"/>
      <c r="H3505" s="409" t="s">
        <v>474</v>
      </c>
      <c r="I3505" s="409"/>
      <c r="J3505" s="207">
        <v>0.74</v>
      </c>
    </row>
    <row r="3506" spans="1:10" customFormat="1" ht="0.95" customHeight="1" thickTop="1" x14ac:dyDescent="0.2">
      <c r="A3506" s="208"/>
      <c r="B3506" s="208"/>
      <c r="C3506" s="208"/>
      <c r="D3506" s="208"/>
      <c r="E3506" s="208"/>
      <c r="F3506" s="208"/>
      <c r="G3506" s="208"/>
      <c r="H3506" s="208"/>
      <c r="I3506" s="208"/>
      <c r="J3506" s="208"/>
    </row>
    <row r="3507" spans="1:10" customFormat="1" ht="18" customHeight="1" x14ac:dyDescent="0.2">
      <c r="A3507" s="143"/>
      <c r="B3507" s="144" t="s">
        <v>7</v>
      </c>
      <c r="C3507" s="143" t="s">
        <v>8</v>
      </c>
      <c r="D3507" s="143" t="s">
        <v>9</v>
      </c>
      <c r="E3507" s="410" t="s">
        <v>453</v>
      </c>
      <c r="F3507" s="410"/>
      <c r="G3507" s="145" t="s">
        <v>10</v>
      </c>
      <c r="H3507" s="144" t="s">
        <v>11</v>
      </c>
      <c r="I3507" s="144" t="s">
        <v>12</v>
      </c>
      <c r="J3507" s="144" t="s">
        <v>14</v>
      </c>
    </row>
    <row r="3508" spans="1:10" customFormat="1" ht="39" customHeight="1" x14ac:dyDescent="0.2">
      <c r="A3508" s="156" t="s">
        <v>454</v>
      </c>
      <c r="B3508" s="158" t="s">
        <v>1521</v>
      </c>
      <c r="C3508" s="156" t="s">
        <v>22</v>
      </c>
      <c r="D3508" s="156" t="s">
        <v>1522</v>
      </c>
      <c r="E3508" s="411" t="s">
        <v>1252</v>
      </c>
      <c r="F3508" s="411"/>
      <c r="G3508" s="157" t="s">
        <v>175</v>
      </c>
      <c r="H3508" s="195">
        <v>1</v>
      </c>
      <c r="I3508" s="159">
        <v>0.13</v>
      </c>
      <c r="J3508" s="159">
        <v>0.13</v>
      </c>
    </row>
    <row r="3509" spans="1:10" customFormat="1" ht="39" customHeight="1" x14ac:dyDescent="0.2">
      <c r="A3509" s="201" t="s">
        <v>457</v>
      </c>
      <c r="B3509" s="202" t="s">
        <v>1529</v>
      </c>
      <c r="C3509" s="201" t="s">
        <v>22</v>
      </c>
      <c r="D3509" s="201" t="s">
        <v>1530</v>
      </c>
      <c r="E3509" s="408" t="s">
        <v>1023</v>
      </c>
      <c r="F3509" s="408"/>
      <c r="G3509" s="203" t="s">
        <v>28</v>
      </c>
      <c r="H3509" s="204">
        <v>1.4800000000000001E-5</v>
      </c>
      <c r="I3509" s="205">
        <v>9375.8700000000008</v>
      </c>
      <c r="J3509" s="205">
        <v>0.13876289999999999</v>
      </c>
    </row>
    <row r="3510" spans="1:10" customFormat="1" x14ac:dyDescent="0.2">
      <c r="A3510" s="206"/>
      <c r="B3510" s="206"/>
      <c r="C3510" s="206"/>
      <c r="D3510" s="206"/>
      <c r="E3510" s="206" t="s">
        <v>470</v>
      </c>
      <c r="F3510" s="207">
        <v>0</v>
      </c>
      <c r="G3510" s="206" t="s">
        <v>471</v>
      </c>
      <c r="H3510" s="207">
        <v>0</v>
      </c>
      <c r="I3510" s="206" t="s">
        <v>472</v>
      </c>
      <c r="J3510" s="207">
        <v>0</v>
      </c>
    </row>
    <row r="3511" spans="1:10" customFormat="1" ht="15" thickBot="1" x14ac:dyDescent="0.25">
      <c r="A3511" s="206"/>
      <c r="B3511" s="206"/>
      <c r="C3511" s="206"/>
      <c r="D3511" s="206"/>
      <c r="E3511" s="206" t="s">
        <v>473</v>
      </c>
      <c r="F3511" s="207">
        <v>0.03</v>
      </c>
      <c r="G3511" s="206"/>
      <c r="H3511" s="409" t="s">
        <v>474</v>
      </c>
      <c r="I3511" s="409"/>
      <c r="J3511" s="207">
        <v>0.16</v>
      </c>
    </row>
    <row r="3512" spans="1:10" customFormat="1" ht="0.95" customHeight="1" thickTop="1" x14ac:dyDescent="0.2">
      <c r="A3512" s="208"/>
      <c r="B3512" s="208"/>
      <c r="C3512" s="208"/>
      <c r="D3512" s="208"/>
      <c r="E3512" s="208"/>
      <c r="F3512" s="208"/>
      <c r="G3512" s="208"/>
      <c r="H3512" s="208"/>
      <c r="I3512" s="208"/>
      <c r="J3512" s="208"/>
    </row>
    <row r="3513" spans="1:10" customFormat="1" ht="18" customHeight="1" x14ac:dyDescent="0.2">
      <c r="A3513" s="143"/>
      <c r="B3513" s="144" t="s">
        <v>7</v>
      </c>
      <c r="C3513" s="143" t="s">
        <v>8</v>
      </c>
      <c r="D3513" s="143" t="s">
        <v>9</v>
      </c>
      <c r="E3513" s="410" t="s">
        <v>453</v>
      </c>
      <c r="F3513" s="410"/>
      <c r="G3513" s="145" t="s">
        <v>10</v>
      </c>
      <c r="H3513" s="144" t="s">
        <v>11</v>
      </c>
      <c r="I3513" s="144" t="s">
        <v>12</v>
      </c>
      <c r="J3513" s="144" t="s">
        <v>14</v>
      </c>
    </row>
    <row r="3514" spans="1:10" customFormat="1" ht="39" customHeight="1" x14ac:dyDescent="0.2">
      <c r="A3514" s="156" t="s">
        <v>454</v>
      </c>
      <c r="B3514" s="158" t="s">
        <v>1527</v>
      </c>
      <c r="C3514" s="156" t="s">
        <v>22</v>
      </c>
      <c r="D3514" s="156" t="s">
        <v>1528</v>
      </c>
      <c r="E3514" s="411" t="s">
        <v>1252</v>
      </c>
      <c r="F3514" s="411"/>
      <c r="G3514" s="157" t="s">
        <v>175</v>
      </c>
      <c r="H3514" s="195">
        <v>1</v>
      </c>
      <c r="I3514" s="159">
        <v>0.46</v>
      </c>
      <c r="J3514" s="159">
        <v>0.46</v>
      </c>
    </row>
    <row r="3515" spans="1:10" customFormat="1" ht="39" customHeight="1" x14ac:dyDescent="0.2">
      <c r="A3515" s="201" t="s">
        <v>457</v>
      </c>
      <c r="B3515" s="202" t="s">
        <v>1529</v>
      </c>
      <c r="C3515" s="201" t="s">
        <v>22</v>
      </c>
      <c r="D3515" s="201" t="s">
        <v>1530</v>
      </c>
      <c r="E3515" s="408" t="s">
        <v>1023</v>
      </c>
      <c r="F3515" s="408"/>
      <c r="G3515" s="203" t="s">
        <v>28</v>
      </c>
      <c r="H3515" s="204">
        <v>5.0000000000000002E-5</v>
      </c>
      <c r="I3515" s="205">
        <v>9375.8700000000008</v>
      </c>
      <c r="J3515" s="205">
        <v>0.46879349999999997</v>
      </c>
    </row>
    <row r="3516" spans="1:10" customFormat="1" x14ac:dyDescent="0.2">
      <c r="A3516" s="206"/>
      <c r="B3516" s="206"/>
      <c r="C3516" s="206"/>
      <c r="D3516" s="206"/>
      <c r="E3516" s="206" t="s">
        <v>470</v>
      </c>
      <c r="F3516" s="207">
        <v>0</v>
      </c>
      <c r="G3516" s="206" t="s">
        <v>471</v>
      </c>
      <c r="H3516" s="207">
        <v>0</v>
      </c>
      <c r="I3516" s="206" t="s">
        <v>472</v>
      </c>
      <c r="J3516" s="207">
        <v>0</v>
      </c>
    </row>
    <row r="3517" spans="1:10" customFormat="1" ht="15" thickBot="1" x14ac:dyDescent="0.25">
      <c r="A3517" s="206"/>
      <c r="B3517" s="206"/>
      <c r="C3517" s="206"/>
      <c r="D3517" s="206"/>
      <c r="E3517" s="206" t="s">
        <v>473</v>
      </c>
      <c r="F3517" s="207">
        <v>0.1</v>
      </c>
      <c r="G3517" s="206"/>
      <c r="H3517" s="409" t="s">
        <v>474</v>
      </c>
      <c r="I3517" s="409"/>
      <c r="J3517" s="207">
        <v>0.56000000000000005</v>
      </c>
    </row>
    <row r="3518" spans="1:10" customFormat="1" ht="0.95" customHeight="1" thickTop="1" x14ac:dyDescent="0.2">
      <c r="A3518" s="208"/>
      <c r="B3518" s="208"/>
      <c r="C3518" s="208"/>
      <c r="D3518" s="208"/>
      <c r="E3518" s="208"/>
      <c r="F3518" s="208"/>
      <c r="G3518" s="208"/>
      <c r="H3518" s="208"/>
      <c r="I3518" s="208"/>
      <c r="J3518" s="208"/>
    </row>
    <row r="3519" spans="1:10" customFormat="1" ht="18" customHeight="1" x14ac:dyDescent="0.2">
      <c r="A3519" s="143"/>
      <c r="B3519" s="144" t="s">
        <v>7</v>
      </c>
      <c r="C3519" s="143" t="s">
        <v>8</v>
      </c>
      <c r="D3519" s="143" t="s">
        <v>9</v>
      </c>
      <c r="E3519" s="410" t="s">
        <v>453</v>
      </c>
      <c r="F3519" s="410"/>
      <c r="G3519" s="145" t="s">
        <v>10</v>
      </c>
      <c r="H3519" s="144" t="s">
        <v>11</v>
      </c>
      <c r="I3519" s="144" t="s">
        <v>12</v>
      </c>
      <c r="J3519" s="144" t="s">
        <v>14</v>
      </c>
    </row>
    <row r="3520" spans="1:10" customFormat="1" ht="39" customHeight="1" x14ac:dyDescent="0.2">
      <c r="A3520" s="156" t="s">
        <v>454</v>
      </c>
      <c r="B3520" s="158" t="s">
        <v>1525</v>
      </c>
      <c r="C3520" s="156" t="s">
        <v>22</v>
      </c>
      <c r="D3520" s="156" t="s">
        <v>1526</v>
      </c>
      <c r="E3520" s="411" t="s">
        <v>1252</v>
      </c>
      <c r="F3520" s="411"/>
      <c r="G3520" s="157" t="s">
        <v>175</v>
      </c>
      <c r="H3520" s="195">
        <v>1</v>
      </c>
      <c r="I3520" s="159">
        <v>2.4300000000000002</v>
      </c>
      <c r="J3520" s="159">
        <v>2.4300000000000002</v>
      </c>
    </row>
    <row r="3521" spans="1:10" customFormat="1" ht="26.1" customHeight="1" x14ac:dyDescent="0.2">
      <c r="A3521" s="201" t="s">
        <v>457</v>
      </c>
      <c r="B3521" s="202" t="s">
        <v>1261</v>
      </c>
      <c r="C3521" s="201" t="s">
        <v>22</v>
      </c>
      <c r="D3521" s="201" t="s">
        <v>1262</v>
      </c>
      <c r="E3521" s="408" t="s">
        <v>1263</v>
      </c>
      <c r="F3521" s="408"/>
      <c r="G3521" s="203" t="s">
        <v>1264</v>
      </c>
      <c r="H3521" s="204">
        <v>2.54</v>
      </c>
      <c r="I3521" s="205">
        <v>0.96</v>
      </c>
      <c r="J3521" s="205">
        <v>2.4384000000000001</v>
      </c>
    </row>
    <row r="3522" spans="1:10" customFormat="1" x14ac:dyDescent="0.2">
      <c r="A3522" s="206"/>
      <c r="B3522" s="206"/>
      <c r="C3522" s="206"/>
      <c r="D3522" s="206"/>
      <c r="E3522" s="206" t="s">
        <v>470</v>
      </c>
      <c r="F3522" s="207">
        <v>0</v>
      </c>
      <c r="G3522" s="206" t="s">
        <v>471</v>
      </c>
      <c r="H3522" s="207">
        <v>0</v>
      </c>
      <c r="I3522" s="206" t="s">
        <v>472</v>
      </c>
      <c r="J3522" s="207">
        <v>0</v>
      </c>
    </row>
    <row r="3523" spans="1:10" customFormat="1" ht="15" thickBot="1" x14ac:dyDescent="0.25">
      <c r="A3523" s="206"/>
      <c r="B3523" s="206"/>
      <c r="C3523" s="206"/>
      <c r="D3523" s="206"/>
      <c r="E3523" s="206" t="s">
        <v>473</v>
      </c>
      <c r="F3523" s="207">
        <v>0.56999999999999995</v>
      </c>
      <c r="G3523" s="206"/>
      <c r="H3523" s="409" t="s">
        <v>474</v>
      </c>
      <c r="I3523" s="409"/>
      <c r="J3523" s="207">
        <v>3</v>
      </c>
    </row>
    <row r="3524" spans="1:10" customFormat="1" ht="0.95" customHeight="1" thickTop="1" x14ac:dyDescent="0.2">
      <c r="A3524" s="208"/>
      <c r="B3524" s="208"/>
      <c r="C3524" s="208"/>
      <c r="D3524" s="208"/>
      <c r="E3524" s="208"/>
      <c r="F3524" s="208"/>
      <c r="G3524" s="208"/>
      <c r="H3524" s="208"/>
      <c r="I3524" s="208"/>
      <c r="J3524" s="208"/>
    </row>
    <row r="3525" spans="1:10" customFormat="1" ht="18" customHeight="1" x14ac:dyDescent="0.2">
      <c r="A3525" s="143"/>
      <c r="B3525" s="144" t="s">
        <v>7</v>
      </c>
      <c r="C3525" s="143" t="s">
        <v>8</v>
      </c>
      <c r="D3525" s="143" t="s">
        <v>9</v>
      </c>
      <c r="E3525" s="410" t="s">
        <v>453</v>
      </c>
      <c r="F3525" s="410"/>
      <c r="G3525" s="145" t="s">
        <v>10</v>
      </c>
      <c r="H3525" s="144" t="s">
        <v>11</v>
      </c>
      <c r="I3525" s="144" t="s">
        <v>12</v>
      </c>
      <c r="J3525" s="144" t="s">
        <v>14</v>
      </c>
    </row>
    <row r="3526" spans="1:10" customFormat="1" ht="51.95" customHeight="1" x14ac:dyDescent="0.2">
      <c r="A3526" s="156" t="s">
        <v>454</v>
      </c>
      <c r="B3526" s="158" t="s">
        <v>580</v>
      </c>
      <c r="C3526" s="156" t="s">
        <v>22</v>
      </c>
      <c r="D3526" s="156" t="s">
        <v>581</v>
      </c>
      <c r="E3526" s="411" t="s">
        <v>582</v>
      </c>
      <c r="F3526" s="411"/>
      <c r="G3526" s="157" t="s">
        <v>28</v>
      </c>
      <c r="H3526" s="195">
        <v>1</v>
      </c>
      <c r="I3526" s="159">
        <v>163.9</v>
      </c>
      <c r="J3526" s="159">
        <v>163.9</v>
      </c>
    </row>
    <row r="3527" spans="1:10" customFormat="1" ht="39" customHeight="1" x14ac:dyDescent="0.2">
      <c r="A3527" s="196" t="s">
        <v>456</v>
      </c>
      <c r="B3527" s="197" t="s">
        <v>1531</v>
      </c>
      <c r="C3527" s="196" t="s">
        <v>22</v>
      </c>
      <c r="D3527" s="196" t="s">
        <v>1532</v>
      </c>
      <c r="E3527" s="412" t="s">
        <v>705</v>
      </c>
      <c r="F3527" s="412"/>
      <c r="G3527" s="198" t="s">
        <v>28</v>
      </c>
      <c r="H3527" s="199">
        <v>0.89</v>
      </c>
      <c r="I3527" s="200">
        <v>14.78</v>
      </c>
      <c r="J3527" s="200">
        <v>13.15</v>
      </c>
    </row>
    <row r="3528" spans="1:10" customFormat="1" ht="39" customHeight="1" x14ac:dyDescent="0.2">
      <c r="A3528" s="196" t="s">
        <v>456</v>
      </c>
      <c r="B3528" s="197" t="s">
        <v>1470</v>
      </c>
      <c r="C3528" s="196" t="s">
        <v>22</v>
      </c>
      <c r="D3528" s="196" t="s">
        <v>1471</v>
      </c>
      <c r="E3528" s="412" t="s">
        <v>705</v>
      </c>
      <c r="F3528" s="412"/>
      <c r="G3528" s="198" t="s">
        <v>28</v>
      </c>
      <c r="H3528" s="199">
        <v>1.18</v>
      </c>
      <c r="I3528" s="200">
        <v>10.77</v>
      </c>
      <c r="J3528" s="200">
        <v>12.7</v>
      </c>
    </row>
    <row r="3529" spans="1:10" customFormat="1" ht="39" customHeight="1" x14ac:dyDescent="0.2">
      <c r="A3529" s="196" t="s">
        <v>456</v>
      </c>
      <c r="B3529" s="197" t="s">
        <v>531</v>
      </c>
      <c r="C3529" s="196" t="s">
        <v>22</v>
      </c>
      <c r="D3529" s="196" t="s">
        <v>532</v>
      </c>
      <c r="E3529" s="412" t="s">
        <v>528</v>
      </c>
      <c r="F3529" s="412"/>
      <c r="G3529" s="198" t="s">
        <v>29</v>
      </c>
      <c r="H3529" s="199">
        <v>2.14</v>
      </c>
      <c r="I3529" s="200">
        <v>9.6</v>
      </c>
      <c r="J3529" s="200">
        <v>20.54</v>
      </c>
    </row>
    <row r="3530" spans="1:10" customFormat="1" ht="39" customHeight="1" x14ac:dyDescent="0.2">
      <c r="A3530" s="196" t="s">
        <v>456</v>
      </c>
      <c r="B3530" s="197" t="s">
        <v>372</v>
      </c>
      <c r="C3530" s="196" t="s">
        <v>22</v>
      </c>
      <c r="D3530" s="196" t="s">
        <v>269</v>
      </c>
      <c r="E3530" s="412" t="s">
        <v>705</v>
      </c>
      <c r="F3530" s="412"/>
      <c r="G3530" s="198" t="s">
        <v>29</v>
      </c>
      <c r="H3530" s="199">
        <v>2.14</v>
      </c>
      <c r="I3530" s="200">
        <v>27.05</v>
      </c>
      <c r="J3530" s="200">
        <v>57.88</v>
      </c>
    </row>
    <row r="3531" spans="1:10" customFormat="1" ht="39" customHeight="1" x14ac:dyDescent="0.2">
      <c r="A3531" s="196" t="s">
        <v>456</v>
      </c>
      <c r="B3531" s="197" t="s">
        <v>619</v>
      </c>
      <c r="C3531" s="196" t="s">
        <v>22</v>
      </c>
      <c r="D3531" s="196" t="s">
        <v>620</v>
      </c>
      <c r="E3531" s="412" t="s">
        <v>528</v>
      </c>
      <c r="F3531" s="412"/>
      <c r="G3531" s="198" t="s">
        <v>29</v>
      </c>
      <c r="H3531" s="199">
        <v>2.14</v>
      </c>
      <c r="I3531" s="200">
        <v>19.75</v>
      </c>
      <c r="J3531" s="200">
        <v>42.26</v>
      </c>
    </row>
    <row r="3532" spans="1:10" customFormat="1" ht="39" customHeight="1" x14ac:dyDescent="0.2">
      <c r="A3532" s="196" t="s">
        <v>456</v>
      </c>
      <c r="B3532" s="197" t="s">
        <v>1466</v>
      </c>
      <c r="C3532" s="196" t="s">
        <v>22</v>
      </c>
      <c r="D3532" s="196" t="s">
        <v>1467</v>
      </c>
      <c r="E3532" s="412" t="s">
        <v>705</v>
      </c>
      <c r="F3532" s="412"/>
      <c r="G3532" s="198" t="s">
        <v>28</v>
      </c>
      <c r="H3532" s="199">
        <v>1</v>
      </c>
      <c r="I3532" s="200">
        <v>17.37</v>
      </c>
      <c r="J3532" s="200">
        <v>17.37</v>
      </c>
    </row>
    <row r="3533" spans="1:10" customFormat="1" x14ac:dyDescent="0.2">
      <c r="A3533" s="206"/>
      <c r="B3533" s="206"/>
      <c r="C3533" s="206"/>
      <c r="D3533" s="206"/>
      <c r="E3533" s="206" t="s">
        <v>470</v>
      </c>
      <c r="F3533" s="207">
        <v>98.11</v>
      </c>
      <c r="G3533" s="206" t="s">
        <v>471</v>
      </c>
      <c r="H3533" s="207">
        <v>0</v>
      </c>
      <c r="I3533" s="206" t="s">
        <v>472</v>
      </c>
      <c r="J3533" s="207">
        <v>98.11</v>
      </c>
    </row>
    <row r="3534" spans="1:10" customFormat="1" ht="15" thickBot="1" x14ac:dyDescent="0.25">
      <c r="A3534" s="206"/>
      <c r="B3534" s="206"/>
      <c r="C3534" s="206"/>
      <c r="D3534" s="206"/>
      <c r="E3534" s="206" t="s">
        <v>473</v>
      </c>
      <c r="F3534" s="207">
        <v>38.58</v>
      </c>
      <c r="G3534" s="206"/>
      <c r="H3534" s="409" t="s">
        <v>474</v>
      </c>
      <c r="I3534" s="409"/>
      <c r="J3534" s="207">
        <v>202.48</v>
      </c>
    </row>
    <row r="3535" spans="1:10" customFormat="1" ht="0.95" customHeight="1" thickTop="1" x14ac:dyDescent="0.2">
      <c r="A3535" s="208"/>
      <c r="B3535" s="208"/>
      <c r="C3535" s="208"/>
      <c r="D3535" s="208"/>
      <c r="E3535" s="208"/>
      <c r="F3535" s="208"/>
      <c r="G3535" s="208"/>
      <c r="H3535" s="208"/>
      <c r="I3535" s="208"/>
      <c r="J3535" s="208"/>
    </row>
    <row r="3536" spans="1:10" customFormat="1" ht="18" customHeight="1" x14ac:dyDescent="0.2">
      <c r="A3536" s="143"/>
      <c r="B3536" s="144" t="s">
        <v>7</v>
      </c>
      <c r="C3536" s="143" t="s">
        <v>8</v>
      </c>
      <c r="D3536" s="143" t="s">
        <v>9</v>
      </c>
      <c r="E3536" s="410" t="s">
        <v>453</v>
      </c>
      <c r="F3536" s="410"/>
      <c r="G3536" s="145" t="s">
        <v>10</v>
      </c>
      <c r="H3536" s="144" t="s">
        <v>11</v>
      </c>
      <c r="I3536" s="144" t="s">
        <v>12</v>
      </c>
      <c r="J3536" s="144" t="s">
        <v>14</v>
      </c>
    </row>
    <row r="3537" spans="1:10" customFormat="1" ht="39" customHeight="1" x14ac:dyDescent="0.2">
      <c r="A3537" s="156" t="s">
        <v>454</v>
      </c>
      <c r="B3537" s="158" t="s">
        <v>655</v>
      </c>
      <c r="C3537" s="156" t="s">
        <v>22</v>
      </c>
      <c r="D3537" s="156" t="s">
        <v>2301</v>
      </c>
      <c r="E3537" s="411" t="s">
        <v>548</v>
      </c>
      <c r="F3537" s="411"/>
      <c r="G3537" s="157" t="s">
        <v>28</v>
      </c>
      <c r="H3537" s="195">
        <v>1</v>
      </c>
      <c r="I3537" s="159">
        <v>296.27999999999997</v>
      </c>
      <c r="J3537" s="159">
        <v>296.27999999999997</v>
      </c>
    </row>
    <row r="3538" spans="1:10" customFormat="1" ht="26.1" customHeight="1" x14ac:dyDescent="0.2">
      <c r="A3538" s="196" t="s">
        <v>456</v>
      </c>
      <c r="B3538" s="197" t="s">
        <v>954</v>
      </c>
      <c r="C3538" s="196" t="s">
        <v>22</v>
      </c>
      <c r="D3538" s="196" t="s">
        <v>955</v>
      </c>
      <c r="E3538" s="412" t="s">
        <v>455</v>
      </c>
      <c r="F3538" s="412"/>
      <c r="G3538" s="198" t="s">
        <v>175</v>
      </c>
      <c r="H3538" s="199">
        <v>1.8589785000000001</v>
      </c>
      <c r="I3538" s="200">
        <v>32.24</v>
      </c>
      <c r="J3538" s="200">
        <v>59.93</v>
      </c>
    </row>
    <row r="3539" spans="1:10" customFormat="1" ht="24" customHeight="1" x14ac:dyDescent="0.2">
      <c r="A3539" s="196" t="s">
        <v>456</v>
      </c>
      <c r="B3539" s="197" t="s">
        <v>493</v>
      </c>
      <c r="C3539" s="196" t="s">
        <v>22</v>
      </c>
      <c r="D3539" s="196" t="s">
        <v>494</v>
      </c>
      <c r="E3539" s="412" t="s">
        <v>455</v>
      </c>
      <c r="F3539" s="412"/>
      <c r="G3539" s="198" t="s">
        <v>175</v>
      </c>
      <c r="H3539" s="199">
        <v>0.52536349999999998</v>
      </c>
      <c r="I3539" s="200">
        <v>24.6</v>
      </c>
      <c r="J3539" s="200">
        <v>12.92</v>
      </c>
    </row>
    <row r="3540" spans="1:10" customFormat="1" ht="26.1" customHeight="1" x14ac:dyDescent="0.2">
      <c r="A3540" s="201" t="s">
        <v>457</v>
      </c>
      <c r="B3540" s="202" t="s">
        <v>1535</v>
      </c>
      <c r="C3540" s="201" t="s">
        <v>22</v>
      </c>
      <c r="D3540" s="201" t="s">
        <v>1536</v>
      </c>
      <c r="E3540" s="408" t="s">
        <v>460</v>
      </c>
      <c r="F3540" s="408"/>
      <c r="G3540" s="203" t="s">
        <v>28</v>
      </c>
      <c r="H3540" s="204">
        <v>19.8</v>
      </c>
      <c r="I3540" s="205">
        <v>0.06</v>
      </c>
      <c r="J3540" s="205">
        <v>1.1879999999999999</v>
      </c>
    </row>
    <row r="3541" spans="1:10" customFormat="1" ht="51.95" customHeight="1" x14ac:dyDescent="0.2">
      <c r="A3541" s="201" t="s">
        <v>457</v>
      </c>
      <c r="B3541" s="202" t="s">
        <v>1533</v>
      </c>
      <c r="C3541" s="201" t="s">
        <v>22</v>
      </c>
      <c r="D3541" s="201" t="s">
        <v>1534</v>
      </c>
      <c r="E3541" s="408" t="s">
        <v>460</v>
      </c>
      <c r="F3541" s="408"/>
      <c r="G3541" s="203" t="s">
        <v>28</v>
      </c>
      <c r="H3541" s="204">
        <v>1</v>
      </c>
      <c r="I3541" s="205">
        <v>159.51</v>
      </c>
      <c r="J3541" s="205">
        <v>159.51</v>
      </c>
    </row>
    <row r="3542" spans="1:10" customFormat="1" ht="39" customHeight="1" x14ac:dyDescent="0.2">
      <c r="A3542" s="201" t="s">
        <v>457</v>
      </c>
      <c r="B3542" s="202" t="s">
        <v>1537</v>
      </c>
      <c r="C3542" s="201" t="s">
        <v>22</v>
      </c>
      <c r="D3542" s="201" t="s">
        <v>1538</v>
      </c>
      <c r="E3542" s="408" t="s">
        <v>460</v>
      </c>
      <c r="F3542" s="408"/>
      <c r="G3542" s="203" t="s">
        <v>28</v>
      </c>
      <c r="H3542" s="204">
        <v>3</v>
      </c>
      <c r="I3542" s="205">
        <v>20.52</v>
      </c>
      <c r="J3542" s="205">
        <v>61.56</v>
      </c>
    </row>
    <row r="3543" spans="1:10" customFormat="1" ht="24" customHeight="1" x14ac:dyDescent="0.2">
      <c r="A3543" s="201" t="s">
        <v>457</v>
      </c>
      <c r="B3543" s="202" t="s">
        <v>2448</v>
      </c>
      <c r="C3543" s="201" t="s">
        <v>22</v>
      </c>
      <c r="D3543" s="201" t="s">
        <v>2449</v>
      </c>
      <c r="E3543" s="408" t="s">
        <v>460</v>
      </c>
      <c r="F3543" s="408"/>
      <c r="G3543" s="203" t="s">
        <v>28</v>
      </c>
      <c r="H3543" s="204">
        <v>19.8</v>
      </c>
      <c r="I3543" s="205">
        <v>0.06</v>
      </c>
      <c r="J3543" s="205">
        <v>1.1879999999999999</v>
      </c>
    </row>
    <row r="3544" spans="1:10" customFormat="1" x14ac:dyDescent="0.2">
      <c r="A3544" s="206"/>
      <c r="B3544" s="206"/>
      <c r="C3544" s="206"/>
      <c r="D3544" s="206"/>
      <c r="E3544" s="206" t="s">
        <v>470</v>
      </c>
      <c r="F3544" s="207">
        <v>53.87</v>
      </c>
      <c r="G3544" s="206" t="s">
        <v>471</v>
      </c>
      <c r="H3544" s="207">
        <v>0</v>
      </c>
      <c r="I3544" s="206" t="s">
        <v>472</v>
      </c>
      <c r="J3544" s="207">
        <v>53.87</v>
      </c>
    </row>
    <row r="3545" spans="1:10" customFormat="1" ht="15" thickBot="1" x14ac:dyDescent="0.25">
      <c r="A3545" s="206"/>
      <c r="B3545" s="206"/>
      <c r="C3545" s="206"/>
      <c r="D3545" s="206"/>
      <c r="E3545" s="206" t="s">
        <v>473</v>
      </c>
      <c r="F3545" s="207">
        <v>69.739999999999995</v>
      </c>
      <c r="G3545" s="206"/>
      <c r="H3545" s="409" t="s">
        <v>474</v>
      </c>
      <c r="I3545" s="409"/>
      <c r="J3545" s="207">
        <v>366.02</v>
      </c>
    </row>
    <row r="3546" spans="1:10" customFormat="1" ht="0.95" customHeight="1" thickTop="1" x14ac:dyDescent="0.2">
      <c r="A3546" s="208"/>
      <c r="B3546" s="208"/>
      <c r="C3546" s="208"/>
      <c r="D3546" s="208"/>
      <c r="E3546" s="208"/>
      <c r="F3546" s="208"/>
      <c r="G3546" s="208"/>
      <c r="H3546" s="208"/>
      <c r="I3546" s="208"/>
      <c r="J3546" s="208"/>
    </row>
    <row r="3547" spans="1:10" customFormat="1" ht="18" customHeight="1" x14ac:dyDescent="0.2">
      <c r="A3547" s="143"/>
      <c r="B3547" s="144" t="s">
        <v>7</v>
      </c>
      <c r="C3547" s="143" t="s">
        <v>8</v>
      </c>
      <c r="D3547" s="143" t="s">
        <v>9</v>
      </c>
      <c r="E3547" s="410" t="s">
        <v>453</v>
      </c>
      <c r="F3547" s="410"/>
      <c r="G3547" s="145" t="s">
        <v>10</v>
      </c>
      <c r="H3547" s="144" t="s">
        <v>11</v>
      </c>
      <c r="I3547" s="144" t="s">
        <v>12</v>
      </c>
      <c r="J3547" s="144" t="s">
        <v>14</v>
      </c>
    </row>
    <row r="3548" spans="1:10" customFormat="1" ht="39" customHeight="1" x14ac:dyDescent="0.2">
      <c r="A3548" s="156" t="s">
        <v>454</v>
      </c>
      <c r="B3548" s="158" t="s">
        <v>567</v>
      </c>
      <c r="C3548" s="156" t="s">
        <v>22</v>
      </c>
      <c r="D3548" s="156" t="s">
        <v>2296</v>
      </c>
      <c r="E3548" s="411" t="s">
        <v>548</v>
      </c>
      <c r="F3548" s="411"/>
      <c r="G3548" s="157" t="s">
        <v>28</v>
      </c>
      <c r="H3548" s="195">
        <v>1</v>
      </c>
      <c r="I3548" s="159">
        <v>327.27</v>
      </c>
      <c r="J3548" s="159">
        <v>327.27</v>
      </c>
    </row>
    <row r="3549" spans="1:10" customFormat="1" ht="24" customHeight="1" x14ac:dyDescent="0.2">
      <c r="A3549" s="196" t="s">
        <v>456</v>
      </c>
      <c r="B3549" s="197" t="s">
        <v>493</v>
      </c>
      <c r="C3549" s="196" t="s">
        <v>22</v>
      </c>
      <c r="D3549" s="196" t="s">
        <v>494</v>
      </c>
      <c r="E3549" s="412" t="s">
        <v>455</v>
      </c>
      <c r="F3549" s="412"/>
      <c r="G3549" s="198" t="s">
        <v>175</v>
      </c>
      <c r="H3549" s="199">
        <v>0.63360240000000001</v>
      </c>
      <c r="I3549" s="200">
        <v>24.6</v>
      </c>
      <c r="J3549" s="200">
        <v>15.58</v>
      </c>
    </row>
    <row r="3550" spans="1:10" customFormat="1" ht="26.1" customHeight="1" x14ac:dyDescent="0.2">
      <c r="A3550" s="196" t="s">
        <v>456</v>
      </c>
      <c r="B3550" s="197" t="s">
        <v>954</v>
      </c>
      <c r="C3550" s="196" t="s">
        <v>22</v>
      </c>
      <c r="D3550" s="196" t="s">
        <v>955</v>
      </c>
      <c r="E3550" s="412" t="s">
        <v>455</v>
      </c>
      <c r="F3550" s="412"/>
      <c r="G3550" s="198" t="s">
        <v>175</v>
      </c>
      <c r="H3550" s="199">
        <v>2.2419775999999998</v>
      </c>
      <c r="I3550" s="200">
        <v>32.24</v>
      </c>
      <c r="J3550" s="200">
        <v>72.28</v>
      </c>
    </row>
    <row r="3551" spans="1:10" customFormat="1" ht="39" customHeight="1" x14ac:dyDescent="0.2">
      <c r="A3551" s="201" t="s">
        <v>457</v>
      </c>
      <c r="B3551" s="202" t="s">
        <v>1537</v>
      </c>
      <c r="C3551" s="201" t="s">
        <v>22</v>
      </c>
      <c r="D3551" s="201" t="s">
        <v>1538</v>
      </c>
      <c r="E3551" s="408" t="s">
        <v>460</v>
      </c>
      <c r="F3551" s="408"/>
      <c r="G3551" s="203" t="s">
        <v>28</v>
      </c>
      <c r="H3551" s="204">
        <v>3</v>
      </c>
      <c r="I3551" s="205">
        <v>20.52</v>
      </c>
      <c r="J3551" s="205">
        <v>61.56</v>
      </c>
    </row>
    <row r="3552" spans="1:10" customFormat="1" ht="26.1" customHeight="1" x14ac:dyDescent="0.2">
      <c r="A3552" s="201" t="s">
        <v>457</v>
      </c>
      <c r="B3552" s="202" t="s">
        <v>1535</v>
      </c>
      <c r="C3552" s="201" t="s">
        <v>22</v>
      </c>
      <c r="D3552" s="201" t="s">
        <v>1536</v>
      </c>
      <c r="E3552" s="408" t="s">
        <v>460</v>
      </c>
      <c r="F3552" s="408"/>
      <c r="G3552" s="203" t="s">
        <v>28</v>
      </c>
      <c r="H3552" s="204">
        <v>19.8</v>
      </c>
      <c r="I3552" s="205">
        <v>0.06</v>
      </c>
      <c r="J3552" s="205">
        <v>1.1879999999999999</v>
      </c>
    </row>
    <row r="3553" spans="1:10" customFormat="1" ht="51.95" customHeight="1" x14ac:dyDescent="0.2">
      <c r="A3553" s="201" t="s">
        <v>457</v>
      </c>
      <c r="B3553" s="202" t="s">
        <v>1539</v>
      </c>
      <c r="C3553" s="201" t="s">
        <v>22</v>
      </c>
      <c r="D3553" s="201" t="s">
        <v>1540</v>
      </c>
      <c r="E3553" s="408" t="s">
        <v>460</v>
      </c>
      <c r="F3553" s="408"/>
      <c r="G3553" s="203" t="s">
        <v>28</v>
      </c>
      <c r="H3553" s="204">
        <v>1</v>
      </c>
      <c r="I3553" s="205">
        <v>175.49</v>
      </c>
      <c r="J3553" s="205">
        <v>175.49</v>
      </c>
    </row>
    <row r="3554" spans="1:10" customFormat="1" ht="24" customHeight="1" x14ac:dyDescent="0.2">
      <c r="A3554" s="201" t="s">
        <v>457</v>
      </c>
      <c r="B3554" s="202" t="s">
        <v>2448</v>
      </c>
      <c r="C3554" s="201" t="s">
        <v>22</v>
      </c>
      <c r="D3554" s="201" t="s">
        <v>2449</v>
      </c>
      <c r="E3554" s="408" t="s">
        <v>460</v>
      </c>
      <c r="F3554" s="408"/>
      <c r="G3554" s="203" t="s">
        <v>28</v>
      </c>
      <c r="H3554" s="204">
        <v>19.8</v>
      </c>
      <c r="I3554" s="205">
        <v>0.06</v>
      </c>
      <c r="J3554" s="205">
        <v>1.1879999999999999</v>
      </c>
    </row>
    <row r="3555" spans="1:10" customFormat="1" x14ac:dyDescent="0.2">
      <c r="A3555" s="206"/>
      <c r="B3555" s="206"/>
      <c r="C3555" s="206"/>
      <c r="D3555" s="206"/>
      <c r="E3555" s="206" t="s">
        <v>470</v>
      </c>
      <c r="F3555" s="207">
        <v>64.959999999999994</v>
      </c>
      <c r="G3555" s="206" t="s">
        <v>471</v>
      </c>
      <c r="H3555" s="207">
        <v>0</v>
      </c>
      <c r="I3555" s="206" t="s">
        <v>472</v>
      </c>
      <c r="J3555" s="207">
        <v>64.959999999999994</v>
      </c>
    </row>
    <row r="3556" spans="1:10" customFormat="1" ht="15" thickBot="1" x14ac:dyDescent="0.25">
      <c r="A3556" s="206"/>
      <c r="B3556" s="206"/>
      <c r="C3556" s="206"/>
      <c r="D3556" s="206"/>
      <c r="E3556" s="206" t="s">
        <v>473</v>
      </c>
      <c r="F3556" s="207">
        <v>77.03</v>
      </c>
      <c r="G3556" s="206"/>
      <c r="H3556" s="409" t="s">
        <v>474</v>
      </c>
      <c r="I3556" s="409"/>
      <c r="J3556" s="207">
        <v>404.3</v>
      </c>
    </row>
    <row r="3557" spans="1:10" customFormat="1" ht="0.95" customHeight="1" thickTop="1" x14ac:dyDescent="0.2">
      <c r="A3557" s="208"/>
      <c r="B3557" s="208"/>
      <c r="C3557" s="208"/>
      <c r="D3557" s="208"/>
      <c r="E3557" s="208"/>
      <c r="F3557" s="208"/>
      <c r="G3557" s="208"/>
      <c r="H3557" s="208"/>
      <c r="I3557" s="208"/>
      <c r="J3557" s="208"/>
    </row>
    <row r="3558" spans="1:10" customFormat="1" ht="18" customHeight="1" x14ac:dyDescent="0.2">
      <c r="A3558" s="143"/>
      <c r="B3558" s="144" t="s">
        <v>7</v>
      </c>
      <c r="C3558" s="143" t="s">
        <v>8</v>
      </c>
      <c r="D3558" s="143" t="s">
        <v>9</v>
      </c>
      <c r="E3558" s="410" t="s">
        <v>453</v>
      </c>
      <c r="F3558" s="410"/>
      <c r="G3558" s="145" t="s">
        <v>10</v>
      </c>
      <c r="H3558" s="144" t="s">
        <v>11</v>
      </c>
      <c r="I3558" s="144" t="s">
        <v>12</v>
      </c>
      <c r="J3558" s="144" t="s">
        <v>14</v>
      </c>
    </row>
    <row r="3559" spans="1:10" customFormat="1" ht="39" customHeight="1" x14ac:dyDescent="0.2">
      <c r="A3559" s="156" t="s">
        <v>454</v>
      </c>
      <c r="B3559" s="158" t="s">
        <v>644</v>
      </c>
      <c r="C3559" s="156" t="s">
        <v>22</v>
      </c>
      <c r="D3559" s="156" t="s">
        <v>2299</v>
      </c>
      <c r="E3559" s="411" t="s">
        <v>548</v>
      </c>
      <c r="F3559" s="411"/>
      <c r="G3559" s="157" t="s">
        <v>30</v>
      </c>
      <c r="H3559" s="195">
        <v>1</v>
      </c>
      <c r="I3559" s="159">
        <v>729.48</v>
      </c>
      <c r="J3559" s="159">
        <v>729.48</v>
      </c>
    </row>
    <row r="3560" spans="1:10" customFormat="1" ht="24" customHeight="1" x14ac:dyDescent="0.2">
      <c r="A3560" s="196" t="s">
        <v>456</v>
      </c>
      <c r="B3560" s="197" t="s">
        <v>681</v>
      </c>
      <c r="C3560" s="196" t="s">
        <v>22</v>
      </c>
      <c r="D3560" s="196" t="s">
        <v>682</v>
      </c>
      <c r="E3560" s="412" t="s">
        <v>455</v>
      </c>
      <c r="F3560" s="412"/>
      <c r="G3560" s="198" t="s">
        <v>175</v>
      </c>
      <c r="H3560" s="199">
        <v>0.55487889999999995</v>
      </c>
      <c r="I3560" s="200">
        <v>34.29</v>
      </c>
      <c r="J3560" s="200">
        <v>19.02</v>
      </c>
    </row>
    <row r="3561" spans="1:10" customFormat="1" ht="24" customHeight="1" x14ac:dyDescent="0.2">
      <c r="A3561" s="196" t="s">
        <v>456</v>
      </c>
      <c r="B3561" s="197" t="s">
        <v>493</v>
      </c>
      <c r="C3561" s="196" t="s">
        <v>22</v>
      </c>
      <c r="D3561" s="196" t="s">
        <v>494</v>
      </c>
      <c r="E3561" s="412" t="s">
        <v>455</v>
      </c>
      <c r="F3561" s="412"/>
      <c r="G3561" s="198" t="s">
        <v>175</v>
      </c>
      <c r="H3561" s="199">
        <v>0.1568136</v>
      </c>
      <c r="I3561" s="200">
        <v>24.6</v>
      </c>
      <c r="J3561" s="200">
        <v>3.85</v>
      </c>
    </row>
    <row r="3562" spans="1:10" customFormat="1" ht="39" customHeight="1" x14ac:dyDescent="0.2">
      <c r="A3562" s="201" t="s">
        <v>457</v>
      </c>
      <c r="B3562" s="202" t="s">
        <v>1543</v>
      </c>
      <c r="C3562" s="201" t="s">
        <v>22</v>
      </c>
      <c r="D3562" s="201" t="s">
        <v>1544</v>
      </c>
      <c r="E3562" s="408" t="s">
        <v>460</v>
      </c>
      <c r="F3562" s="408"/>
      <c r="G3562" s="203" t="s">
        <v>29</v>
      </c>
      <c r="H3562" s="204">
        <v>6.8503999999999996</v>
      </c>
      <c r="I3562" s="205">
        <v>30.29</v>
      </c>
      <c r="J3562" s="205">
        <v>207.498616</v>
      </c>
    </row>
    <row r="3563" spans="1:10" customFormat="1" ht="39" customHeight="1" x14ac:dyDescent="0.2">
      <c r="A3563" s="201" t="s">
        <v>457</v>
      </c>
      <c r="B3563" s="202" t="s">
        <v>1541</v>
      </c>
      <c r="C3563" s="201" t="s">
        <v>22</v>
      </c>
      <c r="D3563" s="201" t="s">
        <v>1542</v>
      </c>
      <c r="E3563" s="408" t="s">
        <v>460</v>
      </c>
      <c r="F3563" s="408"/>
      <c r="G3563" s="203" t="s">
        <v>28</v>
      </c>
      <c r="H3563" s="204">
        <v>0.54730000000000001</v>
      </c>
      <c r="I3563" s="205">
        <v>831.05</v>
      </c>
      <c r="J3563" s="205">
        <v>454.833665</v>
      </c>
    </row>
    <row r="3564" spans="1:10" customFormat="1" ht="39" customHeight="1" x14ac:dyDescent="0.2">
      <c r="A3564" s="201" t="s">
        <v>457</v>
      </c>
      <c r="B3564" s="202" t="s">
        <v>938</v>
      </c>
      <c r="C3564" s="201" t="s">
        <v>22</v>
      </c>
      <c r="D3564" s="201" t="s">
        <v>939</v>
      </c>
      <c r="E3564" s="408" t="s">
        <v>460</v>
      </c>
      <c r="F3564" s="408"/>
      <c r="G3564" s="203" t="s">
        <v>28</v>
      </c>
      <c r="H3564" s="204">
        <v>4.8166000000000002</v>
      </c>
      <c r="I3564" s="205">
        <v>0.61</v>
      </c>
      <c r="J3564" s="205">
        <v>2.938126</v>
      </c>
    </row>
    <row r="3565" spans="1:10" customFormat="1" ht="26.1" customHeight="1" x14ac:dyDescent="0.2">
      <c r="A3565" s="201" t="s">
        <v>457</v>
      </c>
      <c r="B3565" s="202" t="s">
        <v>897</v>
      </c>
      <c r="C3565" s="201" t="s">
        <v>22</v>
      </c>
      <c r="D3565" s="201" t="s">
        <v>898</v>
      </c>
      <c r="E3565" s="408" t="s">
        <v>460</v>
      </c>
      <c r="F3565" s="408"/>
      <c r="G3565" s="203" t="s">
        <v>899</v>
      </c>
      <c r="H3565" s="204">
        <v>0.88290000000000002</v>
      </c>
      <c r="I3565" s="205">
        <v>46.85</v>
      </c>
      <c r="J3565" s="205">
        <v>41.363864999999997</v>
      </c>
    </row>
    <row r="3566" spans="1:10" customFormat="1" x14ac:dyDescent="0.2">
      <c r="A3566" s="206"/>
      <c r="B3566" s="206"/>
      <c r="C3566" s="206"/>
      <c r="D3566" s="206"/>
      <c r="E3566" s="206" t="s">
        <v>470</v>
      </c>
      <c r="F3566" s="207">
        <v>17.010000000000002</v>
      </c>
      <c r="G3566" s="206" t="s">
        <v>471</v>
      </c>
      <c r="H3566" s="207">
        <v>0</v>
      </c>
      <c r="I3566" s="206" t="s">
        <v>472</v>
      </c>
      <c r="J3566" s="207">
        <v>17.010000000000002</v>
      </c>
    </row>
    <row r="3567" spans="1:10" customFormat="1" ht="15" thickBot="1" x14ac:dyDescent="0.25">
      <c r="A3567" s="206"/>
      <c r="B3567" s="206"/>
      <c r="C3567" s="206"/>
      <c r="D3567" s="206"/>
      <c r="E3567" s="206" t="s">
        <v>473</v>
      </c>
      <c r="F3567" s="207">
        <v>171.71</v>
      </c>
      <c r="G3567" s="206"/>
      <c r="H3567" s="409" t="s">
        <v>474</v>
      </c>
      <c r="I3567" s="409"/>
      <c r="J3567" s="207">
        <v>901.19</v>
      </c>
    </row>
    <row r="3568" spans="1:10" customFormat="1" ht="0.95" customHeight="1" thickTop="1" x14ac:dyDescent="0.2">
      <c r="A3568" s="208"/>
      <c r="B3568" s="208"/>
      <c r="C3568" s="208"/>
      <c r="D3568" s="208"/>
      <c r="E3568" s="208"/>
      <c r="F3568" s="208"/>
      <c r="G3568" s="208"/>
      <c r="H3568" s="208"/>
      <c r="I3568" s="208"/>
      <c r="J3568" s="208"/>
    </row>
    <row r="3569" spans="1:10" customFormat="1" ht="18" customHeight="1" x14ac:dyDescent="0.2">
      <c r="A3569" s="143"/>
      <c r="B3569" s="144" t="s">
        <v>7</v>
      </c>
      <c r="C3569" s="143" t="s">
        <v>8</v>
      </c>
      <c r="D3569" s="143" t="s">
        <v>9</v>
      </c>
      <c r="E3569" s="410" t="s">
        <v>453</v>
      </c>
      <c r="F3569" s="410"/>
      <c r="G3569" s="145" t="s">
        <v>10</v>
      </c>
      <c r="H3569" s="144" t="s">
        <v>11</v>
      </c>
      <c r="I3569" s="144" t="s">
        <v>12</v>
      </c>
      <c r="J3569" s="144" t="s">
        <v>14</v>
      </c>
    </row>
    <row r="3570" spans="1:10" customFormat="1" ht="39" customHeight="1" x14ac:dyDescent="0.2">
      <c r="A3570" s="156" t="s">
        <v>454</v>
      </c>
      <c r="B3570" s="158" t="s">
        <v>314</v>
      </c>
      <c r="C3570" s="156" t="s">
        <v>22</v>
      </c>
      <c r="D3570" s="156" t="s">
        <v>2390</v>
      </c>
      <c r="E3570" s="411" t="s">
        <v>762</v>
      </c>
      <c r="F3570" s="411"/>
      <c r="G3570" s="157" t="s">
        <v>30</v>
      </c>
      <c r="H3570" s="195">
        <v>1</v>
      </c>
      <c r="I3570" s="159">
        <v>8.8000000000000007</v>
      </c>
      <c r="J3570" s="159">
        <v>8.8000000000000007</v>
      </c>
    </row>
    <row r="3571" spans="1:10" customFormat="1" ht="24" customHeight="1" x14ac:dyDescent="0.2">
      <c r="A3571" s="196" t="s">
        <v>456</v>
      </c>
      <c r="B3571" s="197" t="s">
        <v>681</v>
      </c>
      <c r="C3571" s="196" t="s">
        <v>22</v>
      </c>
      <c r="D3571" s="196" t="s">
        <v>682</v>
      </c>
      <c r="E3571" s="412" t="s">
        <v>455</v>
      </c>
      <c r="F3571" s="412"/>
      <c r="G3571" s="198" t="s">
        <v>175</v>
      </c>
      <c r="H3571" s="199">
        <v>0.110919</v>
      </c>
      <c r="I3571" s="200">
        <v>34.29</v>
      </c>
      <c r="J3571" s="200">
        <v>3.8</v>
      </c>
    </row>
    <row r="3572" spans="1:10" customFormat="1" ht="39" customHeight="1" x14ac:dyDescent="0.2">
      <c r="A3572" s="196" t="s">
        <v>456</v>
      </c>
      <c r="B3572" s="197" t="s">
        <v>760</v>
      </c>
      <c r="C3572" s="196" t="s">
        <v>22</v>
      </c>
      <c r="D3572" s="196" t="s">
        <v>761</v>
      </c>
      <c r="E3572" s="412" t="s">
        <v>728</v>
      </c>
      <c r="F3572" s="412"/>
      <c r="G3572" s="198" t="s">
        <v>729</v>
      </c>
      <c r="H3572" s="199">
        <v>6.7530000000000003E-3</v>
      </c>
      <c r="I3572" s="200">
        <v>44.08</v>
      </c>
      <c r="J3572" s="200">
        <v>0.28999999999999998</v>
      </c>
    </row>
    <row r="3573" spans="1:10" customFormat="1" ht="24" customHeight="1" x14ac:dyDescent="0.2">
      <c r="A3573" s="196" t="s">
        <v>456</v>
      </c>
      <c r="B3573" s="197" t="s">
        <v>493</v>
      </c>
      <c r="C3573" s="196" t="s">
        <v>22</v>
      </c>
      <c r="D3573" s="196" t="s">
        <v>494</v>
      </c>
      <c r="E3573" s="412" t="s">
        <v>455</v>
      </c>
      <c r="F3573" s="412"/>
      <c r="G3573" s="198" t="s">
        <v>175</v>
      </c>
      <c r="H3573" s="199">
        <v>0.19158700000000001</v>
      </c>
      <c r="I3573" s="200">
        <v>24.6</v>
      </c>
      <c r="J3573" s="200">
        <v>4.71</v>
      </c>
    </row>
    <row r="3574" spans="1:10" customFormat="1" x14ac:dyDescent="0.2">
      <c r="A3574" s="206"/>
      <c r="B3574" s="206"/>
      <c r="C3574" s="206"/>
      <c r="D3574" s="206"/>
      <c r="E3574" s="206" t="s">
        <v>470</v>
      </c>
      <c r="F3574" s="207">
        <v>6.18</v>
      </c>
      <c r="G3574" s="206" t="s">
        <v>471</v>
      </c>
      <c r="H3574" s="207">
        <v>0</v>
      </c>
      <c r="I3574" s="206" t="s">
        <v>472</v>
      </c>
      <c r="J3574" s="207">
        <v>6.18</v>
      </c>
    </row>
    <row r="3575" spans="1:10" customFormat="1" ht="15" thickBot="1" x14ac:dyDescent="0.25">
      <c r="A3575" s="206"/>
      <c r="B3575" s="206"/>
      <c r="C3575" s="206"/>
      <c r="D3575" s="206"/>
      <c r="E3575" s="206" t="s">
        <v>473</v>
      </c>
      <c r="F3575" s="207">
        <v>2.0699999999999998</v>
      </c>
      <c r="G3575" s="206"/>
      <c r="H3575" s="409" t="s">
        <v>474</v>
      </c>
      <c r="I3575" s="409"/>
      <c r="J3575" s="207">
        <v>10.87</v>
      </c>
    </row>
    <row r="3576" spans="1:10" customFormat="1" ht="0.95" customHeight="1" thickTop="1" x14ac:dyDescent="0.2">
      <c r="A3576" s="208"/>
      <c r="B3576" s="208"/>
      <c r="C3576" s="208"/>
      <c r="D3576" s="208"/>
      <c r="E3576" s="208"/>
      <c r="F3576" s="208"/>
      <c r="G3576" s="208"/>
      <c r="H3576" s="208"/>
      <c r="I3576" s="208"/>
      <c r="J3576" s="208"/>
    </row>
    <row r="3577" spans="1:10" customFormat="1" ht="18" customHeight="1" x14ac:dyDescent="0.2">
      <c r="A3577" s="143"/>
      <c r="B3577" s="144" t="s">
        <v>7</v>
      </c>
      <c r="C3577" s="143" t="s">
        <v>8</v>
      </c>
      <c r="D3577" s="143" t="s">
        <v>9</v>
      </c>
      <c r="E3577" s="410" t="s">
        <v>453</v>
      </c>
      <c r="F3577" s="410"/>
      <c r="G3577" s="145" t="s">
        <v>10</v>
      </c>
      <c r="H3577" s="144" t="s">
        <v>11</v>
      </c>
      <c r="I3577" s="144" t="s">
        <v>12</v>
      </c>
      <c r="J3577" s="144" t="s">
        <v>14</v>
      </c>
    </row>
    <row r="3578" spans="1:10" customFormat="1" ht="39" customHeight="1" x14ac:dyDescent="0.2">
      <c r="A3578" s="156" t="s">
        <v>454</v>
      </c>
      <c r="B3578" s="158" t="s">
        <v>981</v>
      </c>
      <c r="C3578" s="156" t="s">
        <v>22</v>
      </c>
      <c r="D3578" s="156" t="s">
        <v>2389</v>
      </c>
      <c r="E3578" s="411" t="s">
        <v>762</v>
      </c>
      <c r="F3578" s="411"/>
      <c r="G3578" s="157" t="s">
        <v>32</v>
      </c>
      <c r="H3578" s="195">
        <v>1</v>
      </c>
      <c r="I3578" s="159">
        <v>218.11</v>
      </c>
      <c r="J3578" s="159">
        <v>218.11</v>
      </c>
    </row>
    <row r="3579" spans="1:10" customFormat="1" ht="39" customHeight="1" x14ac:dyDescent="0.2">
      <c r="A3579" s="196" t="s">
        <v>456</v>
      </c>
      <c r="B3579" s="197" t="s">
        <v>760</v>
      </c>
      <c r="C3579" s="196" t="s">
        <v>22</v>
      </c>
      <c r="D3579" s="196" t="s">
        <v>761</v>
      </c>
      <c r="E3579" s="412" t="s">
        <v>728</v>
      </c>
      <c r="F3579" s="412"/>
      <c r="G3579" s="198" t="s">
        <v>729</v>
      </c>
      <c r="H3579" s="199">
        <v>0.13505</v>
      </c>
      <c r="I3579" s="200">
        <v>44.08</v>
      </c>
      <c r="J3579" s="200">
        <v>5.95</v>
      </c>
    </row>
    <row r="3580" spans="1:10" customFormat="1" ht="24" customHeight="1" x14ac:dyDescent="0.2">
      <c r="A3580" s="196" t="s">
        <v>456</v>
      </c>
      <c r="B3580" s="197" t="s">
        <v>493</v>
      </c>
      <c r="C3580" s="196" t="s">
        <v>22</v>
      </c>
      <c r="D3580" s="196" t="s">
        <v>494</v>
      </c>
      <c r="E3580" s="412" t="s">
        <v>455</v>
      </c>
      <c r="F3580" s="412"/>
      <c r="G3580" s="198" t="s">
        <v>175</v>
      </c>
      <c r="H3580" s="199">
        <v>3.0821290000000001</v>
      </c>
      <c r="I3580" s="200">
        <v>24.6</v>
      </c>
      <c r="J3580" s="200">
        <v>75.819999999999993</v>
      </c>
    </row>
    <row r="3581" spans="1:10" customFormat="1" ht="24" customHeight="1" x14ac:dyDescent="0.2">
      <c r="A3581" s="196" t="s">
        <v>456</v>
      </c>
      <c r="B3581" s="197" t="s">
        <v>681</v>
      </c>
      <c r="C3581" s="196" t="s">
        <v>22</v>
      </c>
      <c r="D3581" s="196" t="s">
        <v>682</v>
      </c>
      <c r="E3581" s="412" t="s">
        <v>455</v>
      </c>
      <c r="F3581" s="412"/>
      <c r="G3581" s="198" t="s">
        <v>175</v>
      </c>
      <c r="H3581" s="199">
        <v>1.7843899999999999</v>
      </c>
      <c r="I3581" s="200">
        <v>34.29</v>
      </c>
      <c r="J3581" s="200">
        <v>61.18</v>
      </c>
    </row>
    <row r="3582" spans="1:10" customFormat="1" ht="26.1" customHeight="1" x14ac:dyDescent="0.2">
      <c r="A3582" s="201" t="s">
        <v>457</v>
      </c>
      <c r="B3582" s="202" t="s">
        <v>773</v>
      </c>
      <c r="C3582" s="201" t="s">
        <v>22</v>
      </c>
      <c r="D3582" s="201" t="s">
        <v>774</v>
      </c>
      <c r="E3582" s="408" t="s">
        <v>460</v>
      </c>
      <c r="F3582" s="408"/>
      <c r="G3582" s="203" t="s">
        <v>32</v>
      </c>
      <c r="H3582" s="204">
        <v>1.1000000000000001</v>
      </c>
      <c r="I3582" s="205">
        <v>68.33</v>
      </c>
      <c r="J3582" s="205">
        <v>75.162999999999997</v>
      </c>
    </row>
    <row r="3583" spans="1:10" customFormat="1" x14ac:dyDescent="0.2">
      <c r="A3583" s="206"/>
      <c r="B3583" s="206"/>
      <c r="C3583" s="206"/>
      <c r="D3583" s="206"/>
      <c r="E3583" s="206" t="s">
        <v>470</v>
      </c>
      <c r="F3583" s="207">
        <v>100.44</v>
      </c>
      <c r="G3583" s="206" t="s">
        <v>471</v>
      </c>
      <c r="H3583" s="207">
        <v>0</v>
      </c>
      <c r="I3583" s="206" t="s">
        <v>472</v>
      </c>
      <c r="J3583" s="207">
        <v>100.44</v>
      </c>
    </row>
    <row r="3584" spans="1:10" customFormat="1" ht="15" thickBot="1" x14ac:dyDescent="0.25">
      <c r="A3584" s="206"/>
      <c r="B3584" s="206"/>
      <c r="C3584" s="206"/>
      <c r="D3584" s="206"/>
      <c r="E3584" s="206" t="s">
        <v>473</v>
      </c>
      <c r="F3584" s="207">
        <v>51.34</v>
      </c>
      <c r="G3584" s="206"/>
      <c r="H3584" s="409" t="s">
        <v>474</v>
      </c>
      <c r="I3584" s="409"/>
      <c r="J3584" s="207">
        <v>269.45</v>
      </c>
    </row>
    <row r="3585" spans="1:10" customFormat="1" ht="0.95" customHeight="1" thickTop="1" x14ac:dyDescent="0.2">
      <c r="A3585" s="208"/>
      <c r="B3585" s="208"/>
      <c r="C3585" s="208"/>
      <c r="D3585" s="208"/>
      <c r="E3585" s="208"/>
      <c r="F3585" s="208"/>
      <c r="G3585" s="208"/>
      <c r="H3585" s="208"/>
      <c r="I3585" s="208"/>
      <c r="J3585" s="208"/>
    </row>
    <row r="3586" spans="1:10" customFormat="1" ht="18" customHeight="1" x14ac:dyDescent="0.2">
      <c r="A3586" s="143"/>
      <c r="B3586" s="144" t="s">
        <v>7</v>
      </c>
      <c r="C3586" s="143" t="s">
        <v>8</v>
      </c>
      <c r="D3586" s="143" t="s">
        <v>9</v>
      </c>
      <c r="E3586" s="410" t="s">
        <v>453</v>
      </c>
      <c r="F3586" s="410"/>
      <c r="G3586" s="145" t="s">
        <v>10</v>
      </c>
      <c r="H3586" s="144" t="s">
        <v>11</v>
      </c>
      <c r="I3586" s="144" t="s">
        <v>12</v>
      </c>
      <c r="J3586" s="144" t="s">
        <v>14</v>
      </c>
    </row>
    <row r="3587" spans="1:10" customFormat="1" ht="39" customHeight="1" x14ac:dyDescent="0.2">
      <c r="A3587" s="156" t="s">
        <v>454</v>
      </c>
      <c r="B3587" s="158" t="s">
        <v>1071</v>
      </c>
      <c r="C3587" s="156" t="s">
        <v>22</v>
      </c>
      <c r="D3587" s="156" t="s">
        <v>2431</v>
      </c>
      <c r="E3587" s="411" t="s">
        <v>762</v>
      </c>
      <c r="F3587" s="411"/>
      <c r="G3587" s="157" t="s">
        <v>32</v>
      </c>
      <c r="H3587" s="195">
        <v>1</v>
      </c>
      <c r="I3587" s="159">
        <v>516.07000000000005</v>
      </c>
      <c r="J3587" s="159">
        <v>516.07000000000005</v>
      </c>
    </row>
    <row r="3588" spans="1:10" customFormat="1" ht="24" customHeight="1" x14ac:dyDescent="0.2">
      <c r="A3588" s="196" t="s">
        <v>456</v>
      </c>
      <c r="B3588" s="197" t="s">
        <v>493</v>
      </c>
      <c r="C3588" s="196" t="s">
        <v>22</v>
      </c>
      <c r="D3588" s="196" t="s">
        <v>494</v>
      </c>
      <c r="E3588" s="412" t="s">
        <v>455</v>
      </c>
      <c r="F3588" s="412"/>
      <c r="G3588" s="198" t="s">
        <v>175</v>
      </c>
      <c r="H3588" s="199">
        <v>3.504238</v>
      </c>
      <c r="I3588" s="200">
        <v>24.6</v>
      </c>
      <c r="J3588" s="200">
        <v>86.2</v>
      </c>
    </row>
    <row r="3589" spans="1:10" customFormat="1" ht="24" customHeight="1" x14ac:dyDescent="0.2">
      <c r="A3589" s="196" t="s">
        <v>456</v>
      </c>
      <c r="B3589" s="197" t="s">
        <v>681</v>
      </c>
      <c r="C3589" s="196" t="s">
        <v>22</v>
      </c>
      <c r="D3589" s="196" t="s">
        <v>682</v>
      </c>
      <c r="E3589" s="412" t="s">
        <v>455</v>
      </c>
      <c r="F3589" s="412"/>
      <c r="G3589" s="198" t="s">
        <v>175</v>
      </c>
      <c r="H3589" s="199">
        <v>2.0287700000000002</v>
      </c>
      <c r="I3589" s="200">
        <v>34.29</v>
      </c>
      <c r="J3589" s="200">
        <v>69.56</v>
      </c>
    </row>
    <row r="3590" spans="1:10" customFormat="1" ht="39" customHeight="1" x14ac:dyDescent="0.2">
      <c r="A3590" s="196" t="s">
        <v>456</v>
      </c>
      <c r="B3590" s="197" t="s">
        <v>760</v>
      </c>
      <c r="C3590" s="196" t="s">
        <v>22</v>
      </c>
      <c r="D3590" s="196" t="s">
        <v>761</v>
      </c>
      <c r="E3590" s="412" t="s">
        <v>728</v>
      </c>
      <c r="F3590" s="412"/>
      <c r="G3590" s="198" t="s">
        <v>729</v>
      </c>
      <c r="H3590" s="199">
        <v>0.13505</v>
      </c>
      <c r="I3590" s="200">
        <v>44.08</v>
      </c>
      <c r="J3590" s="200">
        <v>5.95</v>
      </c>
    </row>
    <row r="3591" spans="1:10" customFormat="1" ht="26.1" customHeight="1" x14ac:dyDescent="0.2">
      <c r="A3591" s="201" t="s">
        <v>457</v>
      </c>
      <c r="B3591" s="202" t="s">
        <v>1436</v>
      </c>
      <c r="C3591" s="201" t="s">
        <v>22</v>
      </c>
      <c r="D3591" s="201" t="s">
        <v>1437</v>
      </c>
      <c r="E3591" s="408" t="s">
        <v>460</v>
      </c>
      <c r="F3591" s="408"/>
      <c r="G3591" s="203" t="s">
        <v>32</v>
      </c>
      <c r="H3591" s="204">
        <v>1.1000000000000001</v>
      </c>
      <c r="I3591" s="205">
        <v>322.14999999999998</v>
      </c>
      <c r="J3591" s="205">
        <v>354.36500000000001</v>
      </c>
    </row>
    <row r="3592" spans="1:10" customFormat="1" x14ac:dyDescent="0.2">
      <c r="A3592" s="206"/>
      <c r="B3592" s="206"/>
      <c r="C3592" s="206"/>
      <c r="D3592" s="206"/>
      <c r="E3592" s="206" t="s">
        <v>470</v>
      </c>
      <c r="F3592" s="207">
        <v>113.69</v>
      </c>
      <c r="G3592" s="206" t="s">
        <v>471</v>
      </c>
      <c r="H3592" s="207">
        <v>0</v>
      </c>
      <c r="I3592" s="206" t="s">
        <v>472</v>
      </c>
      <c r="J3592" s="207">
        <v>113.69</v>
      </c>
    </row>
    <row r="3593" spans="1:10" customFormat="1" ht="15" thickBot="1" x14ac:dyDescent="0.25">
      <c r="A3593" s="206"/>
      <c r="B3593" s="206"/>
      <c r="C3593" s="206"/>
      <c r="D3593" s="206"/>
      <c r="E3593" s="206" t="s">
        <v>473</v>
      </c>
      <c r="F3593" s="207">
        <v>121.48</v>
      </c>
      <c r="G3593" s="206"/>
      <c r="H3593" s="409" t="s">
        <v>474</v>
      </c>
      <c r="I3593" s="409"/>
      <c r="J3593" s="207">
        <v>637.54999999999995</v>
      </c>
    </row>
    <row r="3594" spans="1:10" customFormat="1" ht="0.95" customHeight="1" thickTop="1" x14ac:dyDescent="0.2">
      <c r="A3594" s="208"/>
      <c r="B3594" s="208"/>
      <c r="C3594" s="208"/>
      <c r="D3594" s="208"/>
      <c r="E3594" s="208"/>
      <c r="F3594" s="208"/>
      <c r="G3594" s="208"/>
      <c r="H3594" s="208"/>
      <c r="I3594" s="208"/>
      <c r="J3594" s="208"/>
    </row>
    <row r="3595" spans="1:10" customFormat="1" ht="18" customHeight="1" x14ac:dyDescent="0.2">
      <c r="A3595" s="143"/>
      <c r="B3595" s="144" t="s">
        <v>7</v>
      </c>
      <c r="C3595" s="143" t="s">
        <v>8</v>
      </c>
      <c r="D3595" s="143" t="s">
        <v>9</v>
      </c>
      <c r="E3595" s="410" t="s">
        <v>453</v>
      </c>
      <c r="F3595" s="410"/>
      <c r="G3595" s="145" t="s">
        <v>10</v>
      </c>
      <c r="H3595" s="144" t="s">
        <v>11</v>
      </c>
      <c r="I3595" s="144" t="s">
        <v>12</v>
      </c>
      <c r="J3595" s="144" t="s">
        <v>14</v>
      </c>
    </row>
    <row r="3596" spans="1:10" customFormat="1" ht="39" customHeight="1" x14ac:dyDescent="0.2">
      <c r="A3596" s="156" t="s">
        <v>454</v>
      </c>
      <c r="B3596" s="158" t="s">
        <v>748</v>
      </c>
      <c r="C3596" s="156" t="s">
        <v>22</v>
      </c>
      <c r="D3596" s="156" t="s">
        <v>749</v>
      </c>
      <c r="E3596" s="411" t="s">
        <v>728</v>
      </c>
      <c r="F3596" s="411"/>
      <c r="G3596" s="157" t="s">
        <v>734</v>
      </c>
      <c r="H3596" s="195">
        <v>1</v>
      </c>
      <c r="I3596" s="159">
        <v>79.31</v>
      </c>
      <c r="J3596" s="159">
        <v>79.31</v>
      </c>
    </row>
    <row r="3597" spans="1:10" customFormat="1" ht="26.1" customHeight="1" x14ac:dyDescent="0.2">
      <c r="A3597" s="196" t="s">
        <v>456</v>
      </c>
      <c r="B3597" s="197" t="s">
        <v>1511</v>
      </c>
      <c r="C3597" s="196" t="s">
        <v>22</v>
      </c>
      <c r="D3597" s="196" t="s">
        <v>1512</v>
      </c>
      <c r="E3597" s="412" t="s">
        <v>455</v>
      </c>
      <c r="F3597" s="412"/>
      <c r="G3597" s="198" t="s">
        <v>175</v>
      </c>
      <c r="H3597" s="199">
        <v>1</v>
      </c>
      <c r="I3597" s="200">
        <v>32.229999999999997</v>
      </c>
      <c r="J3597" s="200">
        <v>32.229999999999997</v>
      </c>
    </row>
    <row r="3598" spans="1:10" customFormat="1" ht="39" customHeight="1" x14ac:dyDescent="0.2">
      <c r="A3598" s="196" t="s">
        <v>456</v>
      </c>
      <c r="B3598" s="197" t="s">
        <v>1545</v>
      </c>
      <c r="C3598" s="196" t="s">
        <v>22</v>
      </c>
      <c r="D3598" s="196" t="s">
        <v>1546</v>
      </c>
      <c r="E3598" s="412" t="s">
        <v>1252</v>
      </c>
      <c r="F3598" s="412"/>
      <c r="G3598" s="198" t="s">
        <v>175</v>
      </c>
      <c r="H3598" s="199">
        <v>1</v>
      </c>
      <c r="I3598" s="200">
        <v>37.24</v>
      </c>
      <c r="J3598" s="200">
        <v>37.24</v>
      </c>
    </row>
    <row r="3599" spans="1:10" customFormat="1" ht="39" customHeight="1" x14ac:dyDescent="0.2">
      <c r="A3599" s="196" t="s">
        <v>456</v>
      </c>
      <c r="B3599" s="197" t="s">
        <v>1547</v>
      </c>
      <c r="C3599" s="196" t="s">
        <v>22</v>
      </c>
      <c r="D3599" s="196" t="s">
        <v>1548</v>
      </c>
      <c r="E3599" s="412" t="s">
        <v>1252</v>
      </c>
      <c r="F3599" s="412"/>
      <c r="G3599" s="198" t="s">
        <v>175</v>
      </c>
      <c r="H3599" s="199">
        <v>1</v>
      </c>
      <c r="I3599" s="200">
        <v>9.84</v>
      </c>
      <c r="J3599" s="200">
        <v>9.84</v>
      </c>
    </row>
    <row r="3600" spans="1:10" customFormat="1" x14ac:dyDescent="0.2">
      <c r="A3600" s="206"/>
      <c r="B3600" s="206"/>
      <c r="C3600" s="206"/>
      <c r="D3600" s="206"/>
      <c r="E3600" s="206" t="s">
        <v>470</v>
      </c>
      <c r="F3600" s="207">
        <v>25.3</v>
      </c>
      <c r="G3600" s="206" t="s">
        <v>471</v>
      </c>
      <c r="H3600" s="207">
        <v>0</v>
      </c>
      <c r="I3600" s="206" t="s">
        <v>472</v>
      </c>
      <c r="J3600" s="207">
        <v>25.3</v>
      </c>
    </row>
    <row r="3601" spans="1:10" customFormat="1" ht="15" thickBot="1" x14ac:dyDescent="0.25">
      <c r="A3601" s="206"/>
      <c r="B3601" s="206"/>
      <c r="C3601" s="206"/>
      <c r="D3601" s="206"/>
      <c r="E3601" s="206" t="s">
        <v>473</v>
      </c>
      <c r="F3601" s="207">
        <v>18.66</v>
      </c>
      <c r="G3601" s="206"/>
      <c r="H3601" s="409" t="s">
        <v>474</v>
      </c>
      <c r="I3601" s="409"/>
      <c r="J3601" s="207">
        <v>97.97</v>
      </c>
    </row>
    <row r="3602" spans="1:10" customFormat="1" ht="0.95" customHeight="1" thickTop="1" x14ac:dyDescent="0.2">
      <c r="A3602" s="208"/>
      <c r="B3602" s="208"/>
      <c r="C3602" s="208"/>
      <c r="D3602" s="208"/>
      <c r="E3602" s="208"/>
      <c r="F3602" s="208"/>
      <c r="G3602" s="208"/>
      <c r="H3602" s="208"/>
      <c r="I3602" s="208"/>
      <c r="J3602" s="208"/>
    </row>
    <row r="3603" spans="1:10" customFormat="1" ht="18" customHeight="1" x14ac:dyDescent="0.2">
      <c r="A3603" s="143"/>
      <c r="B3603" s="144" t="s">
        <v>7</v>
      </c>
      <c r="C3603" s="143" t="s">
        <v>8</v>
      </c>
      <c r="D3603" s="143" t="s">
        <v>9</v>
      </c>
      <c r="E3603" s="410" t="s">
        <v>453</v>
      </c>
      <c r="F3603" s="410"/>
      <c r="G3603" s="145" t="s">
        <v>10</v>
      </c>
      <c r="H3603" s="144" t="s">
        <v>11</v>
      </c>
      <c r="I3603" s="144" t="s">
        <v>12</v>
      </c>
      <c r="J3603" s="144" t="s">
        <v>14</v>
      </c>
    </row>
    <row r="3604" spans="1:10" customFormat="1" ht="39" customHeight="1" x14ac:dyDescent="0.2">
      <c r="A3604" s="156" t="s">
        <v>454</v>
      </c>
      <c r="B3604" s="158" t="s">
        <v>750</v>
      </c>
      <c r="C3604" s="156" t="s">
        <v>22</v>
      </c>
      <c r="D3604" s="156" t="s">
        <v>751</v>
      </c>
      <c r="E3604" s="411" t="s">
        <v>728</v>
      </c>
      <c r="F3604" s="411"/>
      <c r="G3604" s="157" t="s">
        <v>729</v>
      </c>
      <c r="H3604" s="195">
        <v>1</v>
      </c>
      <c r="I3604" s="159">
        <v>177.96</v>
      </c>
      <c r="J3604" s="159">
        <v>177.96</v>
      </c>
    </row>
    <row r="3605" spans="1:10" customFormat="1" ht="51.95" customHeight="1" x14ac:dyDescent="0.2">
      <c r="A3605" s="196" t="s">
        <v>456</v>
      </c>
      <c r="B3605" s="197" t="s">
        <v>1549</v>
      </c>
      <c r="C3605" s="196" t="s">
        <v>22</v>
      </c>
      <c r="D3605" s="196" t="s">
        <v>1550</v>
      </c>
      <c r="E3605" s="412" t="s">
        <v>1252</v>
      </c>
      <c r="F3605" s="412"/>
      <c r="G3605" s="198" t="s">
        <v>175</v>
      </c>
      <c r="H3605" s="199">
        <v>1</v>
      </c>
      <c r="I3605" s="200">
        <v>52.1</v>
      </c>
      <c r="J3605" s="200">
        <v>52.1</v>
      </c>
    </row>
    <row r="3606" spans="1:10" customFormat="1" ht="39" customHeight="1" x14ac:dyDescent="0.2">
      <c r="A3606" s="196" t="s">
        <v>456</v>
      </c>
      <c r="B3606" s="197" t="s">
        <v>1547</v>
      </c>
      <c r="C3606" s="196" t="s">
        <v>22</v>
      </c>
      <c r="D3606" s="196" t="s">
        <v>1548</v>
      </c>
      <c r="E3606" s="412" t="s">
        <v>1252</v>
      </c>
      <c r="F3606" s="412"/>
      <c r="G3606" s="198" t="s">
        <v>175</v>
      </c>
      <c r="H3606" s="199">
        <v>1</v>
      </c>
      <c r="I3606" s="200">
        <v>9.84</v>
      </c>
      <c r="J3606" s="200">
        <v>9.84</v>
      </c>
    </row>
    <row r="3607" spans="1:10" customFormat="1" ht="26.1" customHeight="1" x14ac:dyDescent="0.2">
      <c r="A3607" s="196" t="s">
        <v>456</v>
      </c>
      <c r="B3607" s="197" t="s">
        <v>1511</v>
      </c>
      <c r="C3607" s="196" t="s">
        <v>22</v>
      </c>
      <c r="D3607" s="196" t="s">
        <v>1512</v>
      </c>
      <c r="E3607" s="412" t="s">
        <v>455</v>
      </c>
      <c r="F3607" s="412"/>
      <c r="G3607" s="198" t="s">
        <v>175</v>
      </c>
      <c r="H3607" s="199">
        <v>1</v>
      </c>
      <c r="I3607" s="200">
        <v>32.229999999999997</v>
      </c>
      <c r="J3607" s="200">
        <v>32.229999999999997</v>
      </c>
    </row>
    <row r="3608" spans="1:10" customFormat="1" ht="39" customHeight="1" x14ac:dyDescent="0.2">
      <c r="A3608" s="196" t="s">
        <v>456</v>
      </c>
      <c r="B3608" s="197" t="s">
        <v>1545</v>
      </c>
      <c r="C3608" s="196" t="s">
        <v>22</v>
      </c>
      <c r="D3608" s="196" t="s">
        <v>1546</v>
      </c>
      <c r="E3608" s="412" t="s">
        <v>1252</v>
      </c>
      <c r="F3608" s="412"/>
      <c r="G3608" s="198" t="s">
        <v>175</v>
      </c>
      <c r="H3608" s="199">
        <v>1</v>
      </c>
      <c r="I3608" s="200">
        <v>37.24</v>
      </c>
      <c r="J3608" s="200">
        <v>37.24</v>
      </c>
    </row>
    <row r="3609" spans="1:10" customFormat="1" ht="39" customHeight="1" x14ac:dyDescent="0.2">
      <c r="A3609" s="196" t="s">
        <v>456</v>
      </c>
      <c r="B3609" s="197" t="s">
        <v>1551</v>
      </c>
      <c r="C3609" s="196" t="s">
        <v>22</v>
      </c>
      <c r="D3609" s="196" t="s">
        <v>1552</v>
      </c>
      <c r="E3609" s="412" t="s">
        <v>1252</v>
      </c>
      <c r="F3609" s="412"/>
      <c r="G3609" s="198" t="s">
        <v>175</v>
      </c>
      <c r="H3609" s="199">
        <v>1</v>
      </c>
      <c r="I3609" s="200">
        <v>46.55</v>
      </c>
      <c r="J3609" s="200">
        <v>46.55</v>
      </c>
    </row>
    <row r="3610" spans="1:10" customFormat="1" x14ac:dyDescent="0.2">
      <c r="A3610" s="206"/>
      <c r="B3610" s="206"/>
      <c r="C3610" s="206"/>
      <c r="D3610" s="206"/>
      <c r="E3610" s="206" t="s">
        <v>470</v>
      </c>
      <c r="F3610" s="207">
        <v>25.3</v>
      </c>
      <c r="G3610" s="206" t="s">
        <v>471</v>
      </c>
      <c r="H3610" s="207">
        <v>0</v>
      </c>
      <c r="I3610" s="206" t="s">
        <v>472</v>
      </c>
      <c r="J3610" s="207">
        <v>25.3</v>
      </c>
    </row>
    <row r="3611" spans="1:10" customFormat="1" ht="15" thickBot="1" x14ac:dyDescent="0.25">
      <c r="A3611" s="206"/>
      <c r="B3611" s="206"/>
      <c r="C3611" s="206"/>
      <c r="D3611" s="206"/>
      <c r="E3611" s="206" t="s">
        <v>473</v>
      </c>
      <c r="F3611" s="207">
        <v>41.89</v>
      </c>
      <c r="G3611" s="206"/>
      <c r="H3611" s="409" t="s">
        <v>474</v>
      </c>
      <c r="I3611" s="409"/>
      <c r="J3611" s="207">
        <v>219.85</v>
      </c>
    </row>
    <row r="3612" spans="1:10" customFormat="1" ht="0.95" customHeight="1" thickTop="1" x14ac:dyDescent="0.2">
      <c r="A3612" s="208"/>
      <c r="B3612" s="208"/>
      <c r="C3612" s="208"/>
      <c r="D3612" s="208"/>
      <c r="E3612" s="208"/>
      <c r="F3612" s="208"/>
      <c r="G3612" s="208"/>
      <c r="H3612" s="208"/>
      <c r="I3612" s="208"/>
      <c r="J3612" s="208"/>
    </row>
    <row r="3613" spans="1:10" customFormat="1" ht="18" customHeight="1" x14ac:dyDescent="0.2">
      <c r="A3613" s="143"/>
      <c r="B3613" s="144" t="s">
        <v>7</v>
      </c>
      <c r="C3613" s="143" t="s">
        <v>8</v>
      </c>
      <c r="D3613" s="143" t="s">
        <v>9</v>
      </c>
      <c r="E3613" s="410" t="s">
        <v>453</v>
      </c>
      <c r="F3613" s="410"/>
      <c r="G3613" s="145" t="s">
        <v>10</v>
      </c>
      <c r="H3613" s="144" t="s">
        <v>11</v>
      </c>
      <c r="I3613" s="144" t="s">
        <v>12</v>
      </c>
      <c r="J3613" s="144" t="s">
        <v>14</v>
      </c>
    </row>
    <row r="3614" spans="1:10" customFormat="1" ht="39" customHeight="1" x14ac:dyDescent="0.2">
      <c r="A3614" s="156" t="s">
        <v>454</v>
      </c>
      <c r="B3614" s="158" t="s">
        <v>1545</v>
      </c>
      <c r="C3614" s="156" t="s">
        <v>22</v>
      </c>
      <c r="D3614" s="156" t="s">
        <v>1546</v>
      </c>
      <c r="E3614" s="411" t="s">
        <v>1252</v>
      </c>
      <c r="F3614" s="411"/>
      <c r="G3614" s="157" t="s">
        <v>175</v>
      </c>
      <c r="H3614" s="195">
        <v>1</v>
      </c>
      <c r="I3614" s="159">
        <v>37.24</v>
      </c>
      <c r="J3614" s="159">
        <v>37.24</v>
      </c>
    </row>
    <row r="3615" spans="1:10" customFormat="1" ht="39" customHeight="1" x14ac:dyDescent="0.2">
      <c r="A3615" s="201" t="s">
        <v>457</v>
      </c>
      <c r="B3615" s="202" t="s">
        <v>1553</v>
      </c>
      <c r="C3615" s="201" t="s">
        <v>22</v>
      </c>
      <c r="D3615" s="201" t="s">
        <v>1554</v>
      </c>
      <c r="E3615" s="408" t="s">
        <v>1023</v>
      </c>
      <c r="F3615" s="408"/>
      <c r="G3615" s="203" t="s">
        <v>28</v>
      </c>
      <c r="H3615" s="204">
        <v>5.5999999999999999E-5</v>
      </c>
      <c r="I3615" s="205">
        <v>665000</v>
      </c>
      <c r="J3615" s="205">
        <v>37.24</v>
      </c>
    </row>
    <row r="3616" spans="1:10" customFormat="1" x14ac:dyDescent="0.2">
      <c r="A3616" s="206"/>
      <c r="B3616" s="206"/>
      <c r="C3616" s="206"/>
      <c r="D3616" s="206"/>
      <c r="E3616" s="206" t="s">
        <v>470</v>
      </c>
      <c r="F3616" s="207">
        <v>0</v>
      </c>
      <c r="G3616" s="206" t="s">
        <v>471</v>
      </c>
      <c r="H3616" s="207">
        <v>0</v>
      </c>
      <c r="I3616" s="206" t="s">
        <v>472</v>
      </c>
      <c r="J3616" s="207">
        <v>0</v>
      </c>
    </row>
    <row r="3617" spans="1:10" customFormat="1" ht="15" thickBot="1" x14ac:dyDescent="0.25">
      <c r="A3617" s="206"/>
      <c r="B3617" s="206"/>
      <c r="C3617" s="206"/>
      <c r="D3617" s="206"/>
      <c r="E3617" s="206" t="s">
        <v>473</v>
      </c>
      <c r="F3617" s="207">
        <v>8.76</v>
      </c>
      <c r="G3617" s="206"/>
      <c r="H3617" s="409" t="s">
        <v>474</v>
      </c>
      <c r="I3617" s="409"/>
      <c r="J3617" s="207">
        <v>46</v>
      </c>
    </row>
    <row r="3618" spans="1:10" customFormat="1" ht="0.95" customHeight="1" thickTop="1" x14ac:dyDescent="0.2">
      <c r="A3618" s="208"/>
      <c r="B3618" s="208"/>
      <c r="C3618" s="208"/>
      <c r="D3618" s="208"/>
      <c r="E3618" s="208"/>
      <c r="F3618" s="208"/>
      <c r="G3618" s="208"/>
      <c r="H3618" s="208"/>
      <c r="I3618" s="208"/>
      <c r="J3618" s="208"/>
    </row>
    <row r="3619" spans="1:10" customFormat="1" ht="18" customHeight="1" x14ac:dyDescent="0.2">
      <c r="A3619" s="143"/>
      <c r="B3619" s="144" t="s">
        <v>7</v>
      </c>
      <c r="C3619" s="143" t="s">
        <v>8</v>
      </c>
      <c r="D3619" s="143" t="s">
        <v>9</v>
      </c>
      <c r="E3619" s="410" t="s">
        <v>453</v>
      </c>
      <c r="F3619" s="410"/>
      <c r="G3619" s="145" t="s">
        <v>10</v>
      </c>
      <c r="H3619" s="144" t="s">
        <v>11</v>
      </c>
      <c r="I3619" s="144" t="s">
        <v>12</v>
      </c>
      <c r="J3619" s="144" t="s">
        <v>14</v>
      </c>
    </row>
    <row r="3620" spans="1:10" customFormat="1" ht="39" customHeight="1" x14ac:dyDescent="0.2">
      <c r="A3620" s="156" t="s">
        <v>454</v>
      </c>
      <c r="B3620" s="158" t="s">
        <v>1547</v>
      </c>
      <c r="C3620" s="156" t="s">
        <v>22</v>
      </c>
      <c r="D3620" s="156" t="s">
        <v>1548</v>
      </c>
      <c r="E3620" s="411" t="s">
        <v>1252</v>
      </c>
      <c r="F3620" s="411"/>
      <c r="G3620" s="157" t="s">
        <v>175</v>
      </c>
      <c r="H3620" s="195">
        <v>1</v>
      </c>
      <c r="I3620" s="159">
        <v>9.84</v>
      </c>
      <c r="J3620" s="159">
        <v>9.84</v>
      </c>
    </row>
    <row r="3621" spans="1:10" customFormat="1" ht="39" customHeight="1" x14ac:dyDescent="0.2">
      <c r="A3621" s="201" t="s">
        <v>457</v>
      </c>
      <c r="B3621" s="202" t="s">
        <v>1553</v>
      </c>
      <c r="C3621" s="201" t="s">
        <v>22</v>
      </c>
      <c r="D3621" s="201" t="s">
        <v>1554</v>
      </c>
      <c r="E3621" s="408" t="s">
        <v>1023</v>
      </c>
      <c r="F3621" s="408"/>
      <c r="G3621" s="203" t="s">
        <v>28</v>
      </c>
      <c r="H3621" s="204">
        <v>1.4800000000000001E-5</v>
      </c>
      <c r="I3621" s="205">
        <v>665000</v>
      </c>
      <c r="J3621" s="205">
        <v>9.8420000000000005</v>
      </c>
    </row>
    <row r="3622" spans="1:10" customFormat="1" x14ac:dyDescent="0.2">
      <c r="A3622" s="206"/>
      <c r="B3622" s="206"/>
      <c r="C3622" s="206"/>
      <c r="D3622" s="206"/>
      <c r="E3622" s="206" t="s">
        <v>470</v>
      </c>
      <c r="F3622" s="207">
        <v>0</v>
      </c>
      <c r="G3622" s="206" t="s">
        <v>471</v>
      </c>
      <c r="H3622" s="207">
        <v>0</v>
      </c>
      <c r="I3622" s="206" t="s">
        <v>472</v>
      </c>
      <c r="J3622" s="207">
        <v>0</v>
      </c>
    </row>
    <row r="3623" spans="1:10" customFormat="1" ht="15" thickBot="1" x14ac:dyDescent="0.25">
      <c r="A3623" s="206"/>
      <c r="B3623" s="206"/>
      <c r="C3623" s="206"/>
      <c r="D3623" s="206"/>
      <c r="E3623" s="206" t="s">
        <v>473</v>
      </c>
      <c r="F3623" s="207">
        <v>2.31</v>
      </c>
      <c r="G3623" s="206"/>
      <c r="H3623" s="409" t="s">
        <v>474</v>
      </c>
      <c r="I3623" s="409"/>
      <c r="J3623" s="207">
        <v>12.15</v>
      </c>
    </row>
    <row r="3624" spans="1:10" customFormat="1" ht="0.95" customHeight="1" thickTop="1" x14ac:dyDescent="0.2">
      <c r="A3624" s="208"/>
      <c r="B3624" s="208"/>
      <c r="C3624" s="208"/>
      <c r="D3624" s="208"/>
      <c r="E3624" s="208"/>
      <c r="F3624" s="208"/>
      <c r="G3624" s="208"/>
      <c r="H3624" s="208"/>
      <c r="I3624" s="208"/>
      <c r="J3624" s="208"/>
    </row>
    <row r="3625" spans="1:10" customFormat="1" ht="18" customHeight="1" x14ac:dyDescent="0.2">
      <c r="A3625" s="143"/>
      <c r="B3625" s="144" t="s">
        <v>7</v>
      </c>
      <c r="C3625" s="143" t="s">
        <v>8</v>
      </c>
      <c r="D3625" s="143" t="s">
        <v>9</v>
      </c>
      <c r="E3625" s="410" t="s">
        <v>453</v>
      </c>
      <c r="F3625" s="410"/>
      <c r="G3625" s="145" t="s">
        <v>10</v>
      </c>
      <c r="H3625" s="144" t="s">
        <v>11</v>
      </c>
      <c r="I3625" s="144" t="s">
        <v>12</v>
      </c>
      <c r="J3625" s="144" t="s">
        <v>14</v>
      </c>
    </row>
    <row r="3626" spans="1:10" customFormat="1" ht="39" customHeight="1" x14ac:dyDescent="0.2">
      <c r="A3626" s="156" t="s">
        <v>454</v>
      </c>
      <c r="B3626" s="158" t="s">
        <v>1551</v>
      </c>
      <c r="C3626" s="156" t="s">
        <v>22</v>
      </c>
      <c r="D3626" s="156" t="s">
        <v>1552</v>
      </c>
      <c r="E3626" s="411" t="s">
        <v>1252</v>
      </c>
      <c r="F3626" s="411"/>
      <c r="G3626" s="157" t="s">
        <v>175</v>
      </c>
      <c r="H3626" s="195">
        <v>1</v>
      </c>
      <c r="I3626" s="159">
        <v>46.55</v>
      </c>
      <c r="J3626" s="159">
        <v>46.55</v>
      </c>
    </row>
    <row r="3627" spans="1:10" customFormat="1" ht="39" customHeight="1" x14ac:dyDescent="0.2">
      <c r="A3627" s="201" t="s">
        <v>457</v>
      </c>
      <c r="B3627" s="202" t="s">
        <v>1553</v>
      </c>
      <c r="C3627" s="201" t="s">
        <v>22</v>
      </c>
      <c r="D3627" s="201" t="s">
        <v>1554</v>
      </c>
      <c r="E3627" s="408" t="s">
        <v>1023</v>
      </c>
      <c r="F3627" s="408"/>
      <c r="G3627" s="203" t="s">
        <v>28</v>
      </c>
      <c r="H3627" s="204">
        <v>6.9999999999999994E-5</v>
      </c>
      <c r="I3627" s="205">
        <v>665000</v>
      </c>
      <c r="J3627" s="205">
        <v>46.55</v>
      </c>
    </row>
    <row r="3628" spans="1:10" customFormat="1" x14ac:dyDescent="0.2">
      <c r="A3628" s="206"/>
      <c r="B3628" s="206"/>
      <c r="C3628" s="206"/>
      <c r="D3628" s="206"/>
      <c r="E3628" s="206" t="s">
        <v>470</v>
      </c>
      <c r="F3628" s="207">
        <v>0</v>
      </c>
      <c r="G3628" s="206" t="s">
        <v>471</v>
      </c>
      <c r="H3628" s="207">
        <v>0</v>
      </c>
      <c r="I3628" s="206" t="s">
        <v>472</v>
      </c>
      <c r="J3628" s="207">
        <v>0</v>
      </c>
    </row>
    <row r="3629" spans="1:10" customFormat="1" ht="15" thickBot="1" x14ac:dyDescent="0.25">
      <c r="A3629" s="206"/>
      <c r="B3629" s="206"/>
      <c r="C3629" s="206"/>
      <c r="D3629" s="206"/>
      <c r="E3629" s="206" t="s">
        <v>473</v>
      </c>
      <c r="F3629" s="207">
        <v>10.95</v>
      </c>
      <c r="G3629" s="206"/>
      <c r="H3629" s="409" t="s">
        <v>474</v>
      </c>
      <c r="I3629" s="409"/>
      <c r="J3629" s="207">
        <v>57.5</v>
      </c>
    </row>
    <row r="3630" spans="1:10" customFormat="1" ht="0.95" customHeight="1" thickTop="1" x14ac:dyDescent="0.2">
      <c r="A3630" s="208"/>
      <c r="B3630" s="208"/>
      <c r="C3630" s="208"/>
      <c r="D3630" s="208"/>
      <c r="E3630" s="208"/>
      <c r="F3630" s="208"/>
      <c r="G3630" s="208"/>
      <c r="H3630" s="208"/>
      <c r="I3630" s="208"/>
      <c r="J3630" s="208"/>
    </row>
    <row r="3631" spans="1:10" customFormat="1" ht="18" customHeight="1" x14ac:dyDescent="0.2">
      <c r="A3631" s="143"/>
      <c r="B3631" s="144" t="s">
        <v>7</v>
      </c>
      <c r="C3631" s="143" t="s">
        <v>8</v>
      </c>
      <c r="D3631" s="143" t="s">
        <v>9</v>
      </c>
      <c r="E3631" s="410" t="s">
        <v>453</v>
      </c>
      <c r="F3631" s="410"/>
      <c r="G3631" s="145" t="s">
        <v>10</v>
      </c>
      <c r="H3631" s="144" t="s">
        <v>11</v>
      </c>
      <c r="I3631" s="144" t="s">
        <v>12</v>
      </c>
      <c r="J3631" s="144" t="s">
        <v>14</v>
      </c>
    </row>
    <row r="3632" spans="1:10" customFormat="1" ht="51.95" customHeight="1" x14ac:dyDescent="0.2">
      <c r="A3632" s="156" t="s">
        <v>454</v>
      </c>
      <c r="B3632" s="158" t="s">
        <v>1549</v>
      </c>
      <c r="C3632" s="156" t="s">
        <v>22</v>
      </c>
      <c r="D3632" s="156" t="s">
        <v>1550</v>
      </c>
      <c r="E3632" s="411" t="s">
        <v>1252</v>
      </c>
      <c r="F3632" s="411"/>
      <c r="G3632" s="157" t="s">
        <v>175</v>
      </c>
      <c r="H3632" s="195">
        <v>1</v>
      </c>
      <c r="I3632" s="159">
        <v>52.1</v>
      </c>
      <c r="J3632" s="159">
        <v>52.1</v>
      </c>
    </row>
    <row r="3633" spans="1:10" customFormat="1" ht="26.1" customHeight="1" x14ac:dyDescent="0.2">
      <c r="A3633" s="201" t="s">
        <v>457</v>
      </c>
      <c r="B3633" s="202" t="s">
        <v>1293</v>
      </c>
      <c r="C3633" s="201" t="s">
        <v>22</v>
      </c>
      <c r="D3633" s="201" t="s">
        <v>1294</v>
      </c>
      <c r="E3633" s="408" t="s">
        <v>460</v>
      </c>
      <c r="F3633" s="408"/>
      <c r="G3633" s="203" t="s">
        <v>121</v>
      </c>
      <c r="H3633" s="204">
        <v>7.64</v>
      </c>
      <c r="I3633" s="205">
        <v>6.82</v>
      </c>
      <c r="J3633" s="205">
        <v>52.104799999999997</v>
      </c>
    </row>
    <row r="3634" spans="1:10" customFormat="1" x14ac:dyDescent="0.2">
      <c r="A3634" s="206"/>
      <c r="B3634" s="206"/>
      <c r="C3634" s="206"/>
      <c r="D3634" s="206"/>
      <c r="E3634" s="206" t="s">
        <v>470</v>
      </c>
      <c r="F3634" s="207">
        <v>0</v>
      </c>
      <c r="G3634" s="206" t="s">
        <v>471</v>
      </c>
      <c r="H3634" s="207">
        <v>0</v>
      </c>
      <c r="I3634" s="206" t="s">
        <v>472</v>
      </c>
      <c r="J3634" s="207">
        <v>0</v>
      </c>
    </row>
    <row r="3635" spans="1:10" customFormat="1" ht="15" thickBot="1" x14ac:dyDescent="0.25">
      <c r="A3635" s="206"/>
      <c r="B3635" s="206"/>
      <c r="C3635" s="206"/>
      <c r="D3635" s="206"/>
      <c r="E3635" s="206" t="s">
        <v>473</v>
      </c>
      <c r="F3635" s="207">
        <v>12.26</v>
      </c>
      <c r="G3635" s="206"/>
      <c r="H3635" s="409" t="s">
        <v>474</v>
      </c>
      <c r="I3635" s="409"/>
      <c r="J3635" s="207">
        <v>64.36</v>
      </c>
    </row>
    <row r="3636" spans="1:10" customFormat="1" ht="0.95" customHeight="1" thickTop="1" x14ac:dyDescent="0.2">
      <c r="A3636" s="208"/>
      <c r="B3636" s="208"/>
      <c r="C3636" s="208"/>
      <c r="D3636" s="208"/>
      <c r="E3636" s="208"/>
      <c r="F3636" s="208"/>
      <c r="G3636" s="208"/>
      <c r="H3636" s="208"/>
      <c r="I3636" s="208"/>
      <c r="J3636" s="208"/>
    </row>
    <row r="3637" spans="1:10" customFormat="1" ht="18" customHeight="1" x14ac:dyDescent="0.2">
      <c r="A3637" s="143"/>
      <c r="B3637" s="144" t="s">
        <v>7</v>
      </c>
      <c r="C3637" s="143" t="s">
        <v>8</v>
      </c>
      <c r="D3637" s="143" t="s">
        <v>9</v>
      </c>
      <c r="E3637" s="410" t="s">
        <v>453</v>
      </c>
      <c r="F3637" s="410"/>
      <c r="G3637" s="145" t="s">
        <v>10</v>
      </c>
      <c r="H3637" s="144" t="s">
        <v>11</v>
      </c>
      <c r="I3637" s="144" t="s">
        <v>12</v>
      </c>
      <c r="J3637" s="144" t="s">
        <v>14</v>
      </c>
    </row>
    <row r="3638" spans="1:10" customFormat="1" ht="51.95" customHeight="1" x14ac:dyDescent="0.2">
      <c r="A3638" s="156" t="s">
        <v>454</v>
      </c>
      <c r="B3638" s="158" t="s">
        <v>656</v>
      </c>
      <c r="C3638" s="156" t="s">
        <v>22</v>
      </c>
      <c r="D3638" s="156" t="s">
        <v>657</v>
      </c>
      <c r="E3638" s="411" t="s">
        <v>561</v>
      </c>
      <c r="F3638" s="411"/>
      <c r="G3638" s="157" t="s">
        <v>28</v>
      </c>
      <c r="H3638" s="195">
        <v>1</v>
      </c>
      <c r="I3638" s="159">
        <v>403.1</v>
      </c>
      <c r="J3638" s="159">
        <v>403.1</v>
      </c>
    </row>
    <row r="3639" spans="1:10" customFormat="1" ht="26.1" customHeight="1" x14ac:dyDescent="0.2">
      <c r="A3639" s="196" t="s">
        <v>456</v>
      </c>
      <c r="B3639" s="197" t="s">
        <v>971</v>
      </c>
      <c r="C3639" s="196" t="s">
        <v>22</v>
      </c>
      <c r="D3639" s="196" t="s">
        <v>972</v>
      </c>
      <c r="E3639" s="412" t="s">
        <v>455</v>
      </c>
      <c r="F3639" s="412"/>
      <c r="G3639" s="198" t="s">
        <v>175</v>
      </c>
      <c r="H3639" s="199">
        <v>1.4514</v>
      </c>
      <c r="I3639" s="200">
        <v>26.6</v>
      </c>
      <c r="J3639" s="200">
        <v>38.6</v>
      </c>
    </row>
    <row r="3640" spans="1:10" customFormat="1" ht="51.95" customHeight="1" x14ac:dyDescent="0.2">
      <c r="A3640" s="196" t="s">
        <v>456</v>
      </c>
      <c r="B3640" s="197" t="s">
        <v>1135</v>
      </c>
      <c r="C3640" s="196" t="s">
        <v>22</v>
      </c>
      <c r="D3640" s="196" t="s">
        <v>1136</v>
      </c>
      <c r="E3640" s="412" t="s">
        <v>801</v>
      </c>
      <c r="F3640" s="412"/>
      <c r="G3640" s="198" t="s">
        <v>32</v>
      </c>
      <c r="H3640" s="199">
        <v>1.17E-2</v>
      </c>
      <c r="I3640" s="200">
        <v>919.44</v>
      </c>
      <c r="J3640" s="200">
        <v>10.75</v>
      </c>
    </row>
    <row r="3641" spans="1:10" customFormat="1" ht="24" customHeight="1" x14ac:dyDescent="0.2">
      <c r="A3641" s="196" t="s">
        <v>456</v>
      </c>
      <c r="B3641" s="197" t="s">
        <v>973</v>
      </c>
      <c r="C3641" s="196" t="s">
        <v>22</v>
      </c>
      <c r="D3641" s="196" t="s">
        <v>974</v>
      </c>
      <c r="E3641" s="412" t="s">
        <v>455</v>
      </c>
      <c r="F3641" s="412"/>
      <c r="G3641" s="198" t="s">
        <v>175</v>
      </c>
      <c r="H3641" s="199">
        <v>1.4514</v>
      </c>
      <c r="I3641" s="200">
        <v>35.56</v>
      </c>
      <c r="J3641" s="200">
        <v>51.61</v>
      </c>
    </row>
    <row r="3642" spans="1:10" customFormat="1" ht="39" customHeight="1" x14ac:dyDescent="0.2">
      <c r="A3642" s="201" t="s">
        <v>457</v>
      </c>
      <c r="B3642" s="202" t="s">
        <v>1555</v>
      </c>
      <c r="C3642" s="201" t="s">
        <v>22</v>
      </c>
      <c r="D3642" s="201" t="s">
        <v>1556</v>
      </c>
      <c r="E3642" s="408" t="s">
        <v>460</v>
      </c>
      <c r="F3642" s="408"/>
      <c r="G3642" s="203" t="s">
        <v>28</v>
      </c>
      <c r="H3642" s="204">
        <v>1</v>
      </c>
      <c r="I3642" s="205">
        <v>302.14</v>
      </c>
      <c r="J3642" s="205">
        <v>302.14</v>
      </c>
    </row>
    <row r="3643" spans="1:10" customFormat="1" x14ac:dyDescent="0.2">
      <c r="A3643" s="206"/>
      <c r="B3643" s="206"/>
      <c r="C3643" s="206"/>
      <c r="D3643" s="206"/>
      <c r="E3643" s="206" t="s">
        <v>470</v>
      </c>
      <c r="F3643" s="207">
        <v>67.98</v>
      </c>
      <c r="G3643" s="206" t="s">
        <v>471</v>
      </c>
      <c r="H3643" s="207">
        <v>0</v>
      </c>
      <c r="I3643" s="206" t="s">
        <v>472</v>
      </c>
      <c r="J3643" s="207">
        <v>67.98</v>
      </c>
    </row>
    <row r="3644" spans="1:10" customFormat="1" ht="15" thickBot="1" x14ac:dyDescent="0.25">
      <c r="A3644" s="206"/>
      <c r="B3644" s="206"/>
      <c r="C3644" s="206"/>
      <c r="D3644" s="206"/>
      <c r="E3644" s="206" t="s">
        <v>473</v>
      </c>
      <c r="F3644" s="207">
        <v>94.88</v>
      </c>
      <c r="G3644" s="206"/>
      <c r="H3644" s="409" t="s">
        <v>474</v>
      </c>
      <c r="I3644" s="409"/>
      <c r="J3644" s="207">
        <v>497.98</v>
      </c>
    </row>
    <row r="3645" spans="1:10" customFormat="1" ht="0.95" customHeight="1" thickTop="1" x14ac:dyDescent="0.2">
      <c r="A3645" s="208"/>
      <c r="B3645" s="208"/>
      <c r="C3645" s="208"/>
      <c r="D3645" s="208"/>
      <c r="E3645" s="208"/>
      <c r="F3645" s="208"/>
      <c r="G3645" s="208"/>
      <c r="H3645" s="208"/>
      <c r="I3645" s="208"/>
      <c r="J3645" s="208"/>
    </row>
    <row r="3646" spans="1:10" customFormat="1" ht="18" customHeight="1" x14ac:dyDescent="0.2">
      <c r="A3646" s="143"/>
      <c r="B3646" s="144" t="s">
        <v>7</v>
      </c>
      <c r="C3646" s="143" t="s">
        <v>8</v>
      </c>
      <c r="D3646" s="143" t="s">
        <v>9</v>
      </c>
      <c r="E3646" s="410" t="s">
        <v>453</v>
      </c>
      <c r="F3646" s="410"/>
      <c r="G3646" s="145" t="s">
        <v>10</v>
      </c>
      <c r="H3646" s="144" t="s">
        <v>11</v>
      </c>
      <c r="I3646" s="144" t="s">
        <v>12</v>
      </c>
      <c r="J3646" s="144" t="s">
        <v>14</v>
      </c>
    </row>
    <row r="3647" spans="1:10" customFormat="1" ht="39" customHeight="1" x14ac:dyDescent="0.2">
      <c r="A3647" s="156" t="s">
        <v>454</v>
      </c>
      <c r="B3647" s="158" t="s">
        <v>598</v>
      </c>
      <c r="C3647" s="156" t="s">
        <v>22</v>
      </c>
      <c r="D3647" s="156" t="s">
        <v>599</v>
      </c>
      <c r="E3647" s="411" t="s">
        <v>561</v>
      </c>
      <c r="F3647" s="411"/>
      <c r="G3647" s="157" t="s">
        <v>28</v>
      </c>
      <c r="H3647" s="195">
        <v>1</v>
      </c>
      <c r="I3647" s="159">
        <v>128.52000000000001</v>
      </c>
      <c r="J3647" s="159">
        <v>128.52000000000001</v>
      </c>
    </row>
    <row r="3648" spans="1:10" customFormat="1" ht="24" customHeight="1" x14ac:dyDescent="0.2">
      <c r="A3648" s="196" t="s">
        <v>456</v>
      </c>
      <c r="B3648" s="197" t="s">
        <v>973</v>
      </c>
      <c r="C3648" s="196" t="s">
        <v>22</v>
      </c>
      <c r="D3648" s="196" t="s">
        <v>974</v>
      </c>
      <c r="E3648" s="412" t="s">
        <v>455</v>
      </c>
      <c r="F3648" s="412"/>
      <c r="G3648" s="198" t="s">
        <v>175</v>
      </c>
      <c r="H3648" s="199">
        <v>0.85499999999999998</v>
      </c>
      <c r="I3648" s="200">
        <v>35.56</v>
      </c>
      <c r="J3648" s="200">
        <v>30.4</v>
      </c>
    </row>
    <row r="3649" spans="1:10" customFormat="1" ht="26.1" customHeight="1" x14ac:dyDescent="0.2">
      <c r="A3649" s="196" t="s">
        <v>456</v>
      </c>
      <c r="B3649" s="197" t="s">
        <v>971</v>
      </c>
      <c r="C3649" s="196" t="s">
        <v>22</v>
      </c>
      <c r="D3649" s="196" t="s">
        <v>972</v>
      </c>
      <c r="E3649" s="412" t="s">
        <v>455</v>
      </c>
      <c r="F3649" s="412"/>
      <c r="G3649" s="198" t="s">
        <v>175</v>
      </c>
      <c r="H3649" s="199">
        <v>0.85499999999999998</v>
      </c>
      <c r="I3649" s="200">
        <v>26.6</v>
      </c>
      <c r="J3649" s="200">
        <v>22.74</v>
      </c>
    </row>
    <row r="3650" spans="1:10" customFormat="1" ht="51.95" customHeight="1" x14ac:dyDescent="0.2">
      <c r="A3650" s="196" t="s">
        <v>456</v>
      </c>
      <c r="B3650" s="197" t="s">
        <v>1135</v>
      </c>
      <c r="C3650" s="196" t="s">
        <v>22</v>
      </c>
      <c r="D3650" s="196" t="s">
        <v>1136</v>
      </c>
      <c r="E3650" s="412" t="s">
        <v>801</v>
      </c>
      <c r="F3650" s="412"/>
      <c r="G3650" s="198" t="s">
        <v>32</v>
      </c>
      <c r="H3650" s="199">
        <v>4.4000000000000003E-3</v>
      </c>
      <c r="I3650" s="200">
        <v>919.44</v>
      </c>
      <c r="J3650" s="200">
        <v>4.04</v>
      </c>
    </row>
    <row r="3651" spans="1:10" customFormat="1" ht="39" customHeight="1" x14ac:dyDescent="0.2">
      <c r="A3651" s="201" t="s">
        <v>457</v>
      </c>
      <c r="B3651" s="202" t="s">
        <v>1557</v>
      </c>
      <c r="C3651" s="201" t="s">
        <v>22</v>
      </c>
      <c r="D3651" s="201" t="s">
        <v>1558</v>
      </c>
      <c r="E3651" s="408" t="s">
        <v>460</v>
      </c>
      <c r="F3651" s="408"/>
      <c r="G3651" s="203" t="s">
        <v>28</v>
      </c>
      <c r="H3651" s="204">
        <v>1</v>
      </c>
      <c r="I3651" s="205">
        <v>71.34</v>
      </c>
      <c r="J3651" s="205">
        <v>71.34</v>
      </c>
    </row>
    <row r="3652" spans="1:10" customFormat="1" x14ac:dyDescent="0.2">
      <c r="A3652" s="206"/>
      <c r="B3652" s="206"/>
      <c r="C3652" s="206"/>
      <c r="D3652" s="206"/>
      <c r="E3652" s="206" t="s">
        <v>470</v>
      </c>
      <c r="F3652" s="207">
        <v>39.590000000000003</v>
      </c>
      <c r="G3652" s="206" t="s">
        <v>471</v>
      </c>
      <c r="H3652" s="207">
        <v>0</v>
      </c>
      <c r="I3652" s="206" t="s">
        <v>472</v>
      </c>
      <c r="J3652" s="207">
        <v>39.590000000000003</v>
      </c>
    </row>
    <row r="3653" spans="1:10" customFormat="1" ht="15" thickBot="1" x14ac:dyDescent="0.25">
      <c r="A3653" s="206"/>
      <c r="B3653" s="206"/>
      <c r="C3653" s="206"/>
      <c r="D3653" s="206"/>
      <c r="E3653" s="206" t="s">
        <v>473</v>
      </c>
      <c r="F3653" s="207">
        <v>30.25</v>
      </c>
      <c r="G3653" s="206"/>
      <c r="H3653" s="409" t="s">
        <v>474</v>
      </c>
      <c r="I3653" s="409"/>
      <c r="J3653" s="207">
        <v>158.77000000000001</v>
      </c>
    </row>
    <row r="3654" spans="1:10" customFormat="1" ht="0.95" customHeight="1" thickTop="1" x14ac:dyDescent="0.2">
      <c r="A3654" s="208"/>
      <c r="B3654" s="208"/>
      <c r="C3654" s="208"/>
      <c r="D3654" s="208"/>
      <c r="E3654" s="208"/>
      <c r="F3654" s="208"/>
      <c r="G3654" s="208"/>
      <c r="H3654" s="208"/>
      <c r="I3654" s="208"/>
      <c r="J3654" s="208"/>
    </row>
    <row r="3655" spans="1:10" customFormat="1" ht="18" customHeight="1" x14ac:dyDescent="0.2">
      <c r="A3655" s="143"/>
      <c r="B3655" s="144" t="s">
        <v>7</v>
      </c>
      <c r="C3655" s="143" t="s">
        <v>8</v>
      </c>
      <c r="D3655" s="143" t="s">
        <v>9</v>
      </c>
      <c r="E3655" s="410" t="s">
        <v>453</v>
      </c>
      <c r="F3655" s="410"/>
      <c r="G3655" s="145" t="s">
        <v>10</v>
      </c>
      <c r="H3655" s="144" t="s">
        <v>11</v>
      </c>
      <c r="I3655" s="144" t="s">
        <v>12</v>
      </c>
      <c r="J3655" s="144" t="s">
        <v>14</v>
      </c>
    </row>
    <row r="3656" spans="1:10" customFormat="1" ht="26.1" customHeight="1" x14ac:dyDescent="0.2">
      <c r="A3656" s="156" t="s">
        <v>454</v>
      </c>
      <c r="B3656" s="158" t="s">
        <v>2375</v>
      </c>
      <c r="C3656" s="156" t="s">
        <v>19</v>
      </c>
      <c r="D3656" s="156" t="s">
        <v>2376</v>
      </c>
      <c r="E3656" s="411" t="s">
        <v>476</v>
      </c>
      <c r="F3656" s="411"/>
      <c r="G3656" s="157" t="s">
        <v>20</v>
      </c>
      <c r="H3656" s="195">
        <v>1</v>
      </c>
      <c r="I3656" s="159">
        <v>35.119999999999997</v>
      </c>
      <c r="J3656" s="159">
        <v>35.119999999999997</v>
      </c>
    </row>
    <row r="3657" spans="1:10" customFormat="1" ht="26.1" customHeight="1" x14ac:dyDescent="0.2">
      <c r="A3657" s="196" t="s">
        <v>456</v>
      </c>
      <c r="B3657" s="197" t="s">
        <v>971</v>
      </c>
      <c r="C3657" s="196" t="s">
        <v>22</v>
      </c>
      <c r="D3657" s="196" t="s">
        <v>972</v>
      </c>
      <c r="E3657" s="412" t="s">
        <v>455</v>
      </c>
      <c r="F3657" s="412"/>
      <c r="G3657" s="198" t="s">
        <v>175</v>
      </c>
      <c r="H3657" s="199">
        <v>0.18</v>
      </c>
      <c r="I3657" s="200">
        <v>26.6</v>
      </c>
      <c r="J3657" s="200">
        <v>4.78</v>
      </c>
    </row>
    <row r="3658" spans="1:10" customFormat="1" ht="24" customHeight="1" x14ac:dyDescent="0.2">
      <c r="A3658" s="196" t="s">
        <v>456</v>
      </c>
      <c r="B3658" s="197" t="s">
        <v>973</v>
      </c>
      <c r="C3658" s="196" t="s">
        <v>22</v>
      </c>
      <c r="D3658" s="196" t="s">
        <v>974</v>
      </c>
      <c r="E3658" s="412" t="s">
        <v>455</v>
      </c>
      <c r="F3658" s="412"/>
      <c r="G3658" s="198" t="s">
        <v>175</v>
      </c>
      <c r="H3658" s="199">
        <v>0.25</v>
      </c>
      <c r="I3658" s="200">
        <v>35.56</v>
      </c>
      <c r="J3658" s="200">
        <v>8.89</v>
      </c>
    </row>
    <row r="3659" spans="1:10" customFormat="1" ht="24" customHeight="1" x14ac:dyDescent="0.2">
      <c r="A3659" s="201" t="s">
        <v>457</v>
      </c>
      <c r="B3659" s="202" t="s">
        <v>2450</v>
      </c>
      <c r="C3659" s="201" t="s">
        <v>19</v>
      </c>
      <c r="D3659" s="201" t="s">
        <v>2451</v>
      </c>
      <c r="E3659" s="408" t="s">
        <v>460</v>
      </c>
      <c r="F3659" s="408"/>
      <c r="G3659" s="203" t="s">
        <v>20</v>
      </c>
      <c r="H3659" s="204">
        <v>1</v>
      </c>
      <c r="I3659" s="205">
        <v>6.77</v>
      </c>
      <c r="J3659" s="205">
        <v>6.77</v>
      </c>
    </row>
    <row r="3660" spans="1:10" customFormat="1" ht="24" customHeight="1" x14ac:dyDescent="0.2">
      <c r="A3660" s="201" t="s">
        <v>457</v>
      </c>
      <c r="B3660" s="202" t="s">
        <v>2452</v>
      </c>
      <c r="C3660" s="201" t="s">
        <v>19</v>
      </c>
      <c r="D3660" s="201" t="s">
        <v>2453</v>
      </c>
      <c r="E3660" s="408" t="s">
        <v>460</v>
      </c>
      <c r="F3660" s="408"/>
      <c r="G3660" s="203" t="s">
        <v>20</v>
      </c>
      <c r="H3660" s="204">
        <v>1</v>
      </c>
      <c r="I3660" s="205">
        <v>6.96</v>
      </c>
      <c r="J3660" s="205">
        <v>6.96</v>
      </c>
    </row>
    <row r="3661" spans="1:10" customFormat="1" ht="39" customHeight="1" x14ac:dyDescent="0.2">
      <c r="A3661" s="201" t="s">
        <v>457</v>
      </c>
      <c r="B3661" s="202" t="s">
        <v>2454</v>
      </c>
      <c r="C3661" s="201" t="s">
        <v>22</v>
      </c>
      <c r="D3661" s="201" t="s">
        <v>2455</v>
      </c>
      <c r="E3661" s="408" t="s">
        <v>460</v>
      </c>
      <c r="F3661" s="408"/>
      <c r="G3661" s="203" t="s">
        <v>29</v>
      </c>
      <c r="H3661" s="204">
        <v>0.8</v>
      </c>
      <c r="I3661" s="205">
        <v>9.66</v>
      </c>
      <c r="J3661" s="205">
        <v>7.7279999999999998</v>
      </c>
    </row>
    <row r="3662" spans="1:10" customFormat="1" x14ac:dyDescent="0.2">
      <c r="A3662" s="206"/>
      <c r="B3662" s="206"/>
      <c r="C3662" s="206"/>
      <c r="D3662" s="206"/>
      <c r="E3662" s="206" t="s">
        <v>470</v>
      </c>
      <c r="F3662" s="207">
        <v>10.06</v>
      </c>
      <c r="G3662" s="206" t="s">
        <v>471</v>
      </c>
      <c r="H3662" s="207">
        <v>0</v>
      </c>
      <c r="I3662" s="206" t="s">
        <v>472</v>
      </c>
      <c r="J3662" s="207">
        <v>10.06</v>
      </c>
    </row>
    <row r="3663" spans="1:10" customFormat="1" ht="15" thickBot="1" x14ac:dyDescent="0.25">
      <c r="A3663" s="206"/>
      <c r="B3663" s="206"/>
      <c r="C3663" s="206"/>
      <c r="D3663" s="206"/>
      <c r="E3663" s="206" t="s">
        <v>473</v>
      </c>
      <c r="F3663" s="207">
        <v>8.26</v>
      </c>
      <c r="G3663" s="206"/>
      <c r="H3663" s="409" t="s">
        <v>474</v>
      </c>
      <c r="I3663" s="409"/>
      <c r="J3663" s="207">
        <v>43.38</v>
      </c>
    </row>
    <row r="3664" spans="1:10" customFormat="1" ht="0.95" customHeight="1" thickTop="1" x14ac:dyDescent="0.2">
      <c r="A3664" s="208"/>
      <c r="B3664" s="208"/>
      <c r="C3664" s="208"/>
      <c r="D3664" s="208"/>
      <c r="E3664" s="208"/>
      <c r="F3664" s="208"/>
      <c r="G3664" s="208"/>
      <c r="H3664" s="208"/>
      <c r="I3664" s="208"/>
      <c r="J3664" s="208"/>
    </row>
    <row r="3665" spans="1:10" customFormat="1" ht="18" customHeight="1" x14ac:dyDescent="0.2">
      <c r="A3665" s="143"/>
      <c r="B3665" s="144" t="s">
        <v>7</v>
      </c>
      <c r="C3665" s="143" t="s">
        <v>8</v>
      </c>
      <c r="D3665" s="143" t="s">
        <v>9</v>
      </c>
      <c r="E3665" s="410" t="s">
        <v>453</v>
      </c>
      <c r="F3665" s="410"/>
      <c r="G3665" s="145" t="s">
        <v>10</v>
      </c>
      <c r="H3665" s="144" t="s">
        <v>11</v>
      </c>
      <c r="I3665" s="144" t="s">
        <v>12</v>
      </c>
      <c r="J3665" s="144" t="s">
        <v>14</v>
      </c>
    </row>
    <row r="3666" spans="1:10" customFormat="1" ht="39" customHeight="1" x14ac:dyDescent="0.2">
      <c r="A3666" s="156" t="s">
        <v>454</v>
      </c>
      <c r="B3666" s="158" t="s">
        <v>564</v>
      </c>
      <c r="C3666" s="156" t="s">
        <v>22</v>
      </c>
      <c r="D3666" s="156" t="s">
        <v>565</v>
      </c>
      <c r="E3666" s="411" t="s">
        <v>566</v>
      </c>
      <c r="F3666" s="411"/>
      <c r="G3666" s="157" t="s">
        <v>28</v>
      </c>
      <c r="H3666" s="195">
        <v>1</v>
      </c>
      <c r="I3666" s="159">
        <v>21.59</v>
      </c>
      <c r="J3666" s="159">
        <v>21.59</v>
      </c>
    </row>
    <row r="3667" spans="1:10" customFormat="1" ht="26.1" customHeight="1" x14ac:dyDescent="0.2">
      <c r="A3667" s="196" t="s">
        <v>456</v>
      </c>
      <c r="B3667" s="197" t="s">
        <v>710</v>
      </c>
      <c r="C3667" s="196" t="s">
        <v>22</v>
      </c>
      <c r="D3667" s="196" t="s">
        <v>711</v>
      </c>
      <c r="E3667" s="412" t="s">
        <v>455</v>
      </c>
      <c r="F3667" s="412"/>
      <c r="G3667" s="198" t="s">
        <v>175</v>
      </c>
      <c r="H3667" s="199">
        <v>0.16520000000000001</v>
      </c>
      <c r="I3667" s="200">
        <v>33.72</v>
      </c>
      <c r="J3667" s="200">
        <v>5.57</v>
      </c>
    </row>
    <row r="3668" spans="1:10" customFormat="1" ht="26.1" customHeight="1" x14ac:dyDescent="0.2">
      <c r="A3668" s="196" t="s">
        <v>456</v>
      </c>
      <c r="B3668" s="197" t="s">
        <v>708</v>
      </c>
      <c r="C3668" s="196" t="s">
        <v>22</v>
      </c>
      <c r="D3668" s="196" t="s">
        <v>709</v>
      </c>
      <c r="E3668" s="412" t="s">
        <v>455</v>
      </c>
      <c r="F3668" s="412"/>
      <c r="G3668" s="198" t="s">
        <v>175</v>
      </c>
      <c r="H3668" s="199">
        <v>0.16520000000000001</v>
      </c>
      <c r="I3668" s="200">
        <v>25.61</v>
      </c>
      <c r="J3668" s="200">
        <v>4.2300000000000004</v>
      </c>
    </row>
    <row r="3669" spans="1:10" customFormat="1" ht="26.1" customHeight="1" x14ac:dyDescent="0.2">
      <c r="A3669" s="201" t="s">
        <v>457</v>
      </c>
      <c r="B3669" s="202" t="s">
        <v>1559</v>
      </c>
      <c r="C3669" s="201" t="s">
        <v>22</v>
      </c>
      <c r="D3669" s="201" t="s">
        <v>1560</v>
      </c>
      <c r="E3669" s="408" t="s">
        <v>460</v>
      </c>
      <c r="F3669" s="408"/>
      <c r="G3669" s="203" t="s">
        <v>28</v>
      </c>
      <c r="H3669" s="204">
        <v>1</v>
      </c>
      <c r="I3669" s="205">
        <v>10.92</v>
      </c>
      <c r="J3669" s="205">
        <v>10.92</v>
      </c>
    </row>
    <row r="3670" spans="1:10" customFormat="1" ht="24" customHeight="1" x14ac:dyDescent="0.2">
      <c r="A3670" s="201" t="s">
        <v>457</v>
      </c>
      <c r="B3670" s="202" t="s">
        <v>979</v>
      </c>
      <c r="C3670" s="201" t="s">
        <v>22</v>
      </c>
      <c r="D3670" s="201" t="s">
        <v>980</v>
      </c>
      <c r="E3670" s="408" t="s">
        <v>460</v>
      </c>
      <c r="F3670" s="408"/>
      <c r="G3670" s="203" t="s">
        <v>28</v>
      </c>
      <c r="H3670" s="204">
        <v>4.8999999999999998E-3</v>
      </c>
      <c r="I3670" s="205">
        <v>61.55</v>
      </c>
      <c r="J3670" s="205">
        <v>0.301595</v>
      </c>
    </row>
    <row r="3671" spans="1:10" customFormat="1" ht="24" customHeight="1" x14ac:dyDescent="0.2">
      <c r="A3671" s="201" t="s">
        <v>457</v>
      </c>
      <c r="B3671" s="202" t="s">
        <v>720</v>
      </c>
      <c r="C3671" s="201" t="s">
        <v>22</v>
      </c>
      <c r="D3671" s="201" t="s">
        <v>721</v>
      </c>
      <c r="E3671" s="408" t="s">
        <v>460</v>
      </c>
      <c r="F3671" s="408"/>
      <c r="G3671" s="203" t="s">
        <v>28</v>
      </c>
      <c r="H3671" s="204">
        <v>3.5999999999999997E-2</v>
      </c>
      <c r="I3671" s="205">
        <v>1.62</v>
      </c>
      <c r="J3671" s="205">
        <v>5.8319999999999997E-2</v>
      </c>
    </row>
    <row r="3672" spans="1:10" customFormat="1" ht="26.1" customHeight="1" x14ac:dyDescent="0.2">
      <c r="A3672" s="201" t="s">
        <v>457</v>
      </c>
      <c r="B3672" s="202" t="s">
        <v>714</v>
      </c>
      <c r="C3672" s="201" t="s">
        <v>22</v>
      </c>
      <c r="D3672" s="201" t="s">
        <v>715</v>
      </c>
      <c r="E3672" s="408" t="s">
        <v>460</v>
      </c>
      <c r="F3672" s="408"/>
      <c r="G3672" s="203" t="s">
        <v>28</v>
      </c>
      <c r="H3672" s="204">
        <v>7.4999999999999997E-3</v>
      </c>
      <c r="I3672" s="205">
        <v>69.739999999999995</v>
      </c>
      <c r="J3672" s="205">
        <v>0.52305000000000001</v>
      </c>
    </row>
    <row r="3673" spans="1:10" customFormat="1" x14ac:dyDescent="0.2">
      <c r="A3673" s="206"/>
      <c r="B3673" s="206"/>
      <c r="C3673" s="206"/>
      <c r="D3673" s="206"/>
      <c r="E3673" s="206" t="s">
        <v>470</v>
      </c>
      <c r="F3673" s="207">
        <v>7.24</v>
      </c>
      <c r="G3673" s="206" t="s">
        <v>471</v>
      </c>
      <c r="H3673" s="207">
        <v>0</v>
      </c>
      <c r="I3673" s="206" t="s">
        <v>472</v>
      </c>
      <c r="J3673" s="207">
        <v>7.24</v>
      </c>
    </row>
    <row r="3674" spans="1:10" customFormat="1" ht="15" thickBot="1" x14ac:dyDescent="0.25">
      <c r="A3674" s="206"/>
      <c r="B3674" s="206"/>
      <c r="C3674" s="206"/>
      <c r="D3674" s="206"/>
      <c r="E3674" s="206" t="s">
        <v>473</v>
      </c>
      <c r="F3674" s="207">
        <v>5.08</v>
      </c>
      <c r="G3674" s="206"/>
      <c r="H3674" s="409" t="s">
        <v>474</v>
      </c>
      <c r="I3674" s="409"/>
      <c r="J3674" s="207">
        <v>26.67</v>
      </c>
    </row>
    <row r="3675" spans="1:10" customFormat="1" ht="0.95" customHeight="1" thickTop="1" x14ac:dyDescent="0.2">
      <c r="A3675" s="208"/>
      <c r="B3675" s="208"/>
      <c r="C3675" s="208"/>
      <c r="D3675" s="208"/>
      <c r="E3675" s="208"/>
      <c r="F3675" s="208"/>
      <c r="G3675" s="208"/>
      <c r="H3675" s="208"/>
      <c r="I3675" s="208"/>
      <c r="J3675" s="208"/>
    </row>
    <row r="3676" spans="1:10" customFormat="1" ht="18" customHeight="1" x14ac:dyDescent="0.2">
      <c r="A3676" s="143"/>
      <c r="B3676" s="144" t="s">
        <v>7</v>
      </c>
      <c r="C3676" s="143" t="s">
        <v>8</v>
      </c>
      <c r="D3676" s="143" t="s">
        <v>9</v>
      </c>
      <c r="E3676" s="410" t="s">
        <v>453</v>
      </c>
      <c r="F3676" s="410"/>
      <c r="G3676" s="145" t="s">
        <v>10</v>
      </c>
      <c r="H3676" s="144" t="s">
        <v>11</v>
      </c>
      <c r="I3676" s="144" t="s">
        <v>12</v>
      </c>
      <c r="J3676" s="144" t="s">
        <v>14</v>
      </c>
    </row>
    <row r="3677" spans="1:10" customFormat="1" ht="39" customHeight="1" x14ac:dyDescent="0.2">
      <c r="A3677" s="156" t="s">
        <v>454</v>
      </c>
      <c r="B3677" s="158" t="s">
        <v>531</v>
      </c>
      <c r="C3677" s="156" t="s">
        <v>22</v>
      </c>
      <c r="D3677" s="156" t="s">
        <v>532</v>
      </c>
      <c r="E3677" s="411" t="s">
        <v>528</v>
      </c>
      <c r="F3677" s="411"/>
      <c r="G3677" s="157" t="s">
        <v>29</v>
      </c>
      <c r="H3677" s="195">
        <v>1</v>
      </c>
      <c r="I3677" s="159">
        <v>9.6</v>
      </c>
      <c r="J3677" s="159">
        <v>9.6</v>
      </c>
    </row>
    <row r="3678" spans="1:10" customFormat="1" ht="26.1" customHeight="1" x14ac:dyDescent="0.2">
      <c r="A3678" s="196" t="s">
        <v>456</v>
      </c>
      <c r="B3678" s="197" t="s">
        <v>708</v>
      </c>
      <c r="C3678" s="196" t="s">
        <v>22</v>
      </c>
      <c r="D3678" s="196" t="s">
        <v>709</v>
      </c>
      <c r="E3678" s="412" t="s">
        <v>455</v>
      </c>
      <c r="F3678" s="412"/>
      <c r="G3678" s="198" t="s">
        <v>175</v>
      </c>
      <c r="H3678" s="199">
        <v>6.6000000000000003E-2</v>
      </c>
      <c r="I3678" s="200">
        <v>25.61</v>
      </c>
      <c r="J3678" s="200">
        <v>1.69</v>
      </c>
    </row>
    <row r="3679" spans="1:10" customFormat="1" ht="26.1" customHeight="1" x14ac:dyDescent="0.2">
      <c r="A3679" s="196" t="s">
        <v>456</v>
      </c>
      <c r="B3679" s="197" t="s">
        <v>710</v>
      </c>
      <c r="C3679" s="196" t="s">
        <v>22</v>
      </c>
      <c r="D3679" s="196" t="s">
        <v>711</v>
      </c>
      <c r="E3679" s="412" t="s">
        <v>455</v>
      </c>
      <c r="F3679" s="412"/>
      <c r="G3679" s="198" t="s">
        <v>175</v>
      </c>
      <c r="H3679" s="199">
        <v>0.23480000000000001</v>
      </c>
      <c r="I3679" s="200">
        <v>33.72</v>
      </c>
      <c r="J3679" s="200">
        <v>7.91</v>
      </c>
    </row>
    <row r="3680" spans="1:10" customFormat="1" x14ac:dyDescent="0.2">
      <c r="A3680" s="206"/>
      <c r="B3680" s="206"/>
      <c r="C3680" s="206"/>
      <c r="D3680" s="206"/>
      <c r="E3680" s="206" t="s">
        <v>470</v>
      </c>
      <c r="F3680" s="207">
        <v>7.27</v>
      </c>
      <c r="G3680" s="206" t="s">
        <v>471</v>
      </c>
      <c r="H3680" s="207">
        <v>0</v>
      </c>
      <c r="I3680" s="206" t="s">
        <v>472</v>
      </c>
      <c r="J3680" s="207">
        <v>7.27</v>
      </c>
    </row>
    <row r="3681" spans="1:10" customFormat="1" ht="15" thickBot="1" x14ac:dyDescent="0.25">
      <c r="A3681" s="206"/>
      <c r="B3681" s="206"/>
      <c r="C3681" s="206"/>
      <c r="D3681" s="206"/>
      <c r="E3681" s="206" t="s">
        <v>473</v>
      </c>
      <c r="F3681" s="207">
        <v>2.25</v>
      </c>
      <c r="G3681" s="206"/>
      <c r="H3681" s="409" t="s">
        <v>474</v>
      </c>
      <c r="I3681" s="409"/>
      <c r="J3681" s="207">
        <v>11.85</v>
      </c>
    </row>
    <row r="3682" spans="1:10" customFormat="1" ht="0.95" customHeight="1" thickTop="1" x14ac:dyDescent="0.2">
      <c r="A3682" s="208"/>
      <c r="B3682" s="208"/>
      <c r="C3682" s="208"/>
      <c r="D3682" s="208"/>
      <c r="E3682" s="208"/>
      <c r="F3682" s="208"/>
      <c r="G3682" s="208"/>
      <c r="H3682" s="208"/>
      <c r="I3682" s="208"/>
      <c r="J3682" s="208"/>
    </row>
    <row r="3683" spans="1:10" customFormat="1" ht="18" customHeight="1" x14ac:dyDescent="0.2">
      <c r="A3683" s="143"/>
      <c r="B3683" s="144" t="s">
        <v>7</v>
      </c>
      <c r="C3683" s="143" t="s">
        <v>8</v>
      </c>
      <c r="D3683" s="143" t="s">
        <v>9</v>
      </c>
      <c r="E3683" s="410" t="s">
        <v>453</v>
      </c>
      <c r="F3683" s="410"/>
      <c r="G3683" s="145" t="s">
        <v>10</v>
      </c>
      <c r="H3683" s="144" t="s">
        <v>11</v>
      </c>
      <c r="I3683" s="144" t="s">
        <v>12</v>
      </c>
      <c r="J3683" s="144" t="s">
        <v>14</v>
      </c>
    </row>
    <row r="3684" spans="1:10" customFormat="1" ht="26.1" customHeight="1" x14ac:dyDescent="0.2">
      <c r="A3684" s="156" t="s">
        <v>454</v>
      </c>
      <c r="B3684" s="158" t="s">
        <v>313</v>
      </c>
      <c r="C3684" s="156" t="s">
        <v>22</v>
      </c>
      <c r="D3684" s="156" t="s">
        <v>243</v>
      </c>
      <c r="E3684" s="411" t="s">
        <v>643</v>
      </c>
      <c r="F3684" s="411"/>
      <c r="G3684" s="157" t="s">
        <v>32</v>
      </c>
      <c r="H3684" s="195">
        <v>1</v>
      </c>
      <c r="I3684" s="159">
        <v>29.94</v>
      </c>
      <c r="J3684" s="159">
        <v>29.94</v>
      </c>
    </row>
    <row r="3685" spans="1:10" customFormat="1" ht="65.099999999999994" customHeight="1" x14ac:dyDescent="0.2">
      <c r="A3685" s="196" t="s">
        <v>456</v>
      </c>
      <c r="B3685" s="197" t="s">
        <v>758</v>
      </c>
      <c r="C3685" s="196" t="s">
        <v>22</v>
      </c>
      <c r="D3685" s="196" t="s">
        <v>759</v>
      </c>
      <c r="E3685" s="412" t="s">
        <v>728</v>
      </c>
      <c r="F3685" s="412"/>
      <c r="G3685" s="198" t="s">
        <v>729</v>
      </c>
      <c r="H3685" s="199">
        <v>5.4000000000000003E-3</v>
      </c>
      <c r="I3685" s="200">
        <v>354.22</v>
      </c>
      <c r="J3685" s="200">
        <v>1.91</v>
      </c>
    </row>
    <row r="3686" spans="1:10" customFormat="1" ht="65.099999999999994" customHeight="1" x14ac:dyDescent="0.2">
      <c r="A3686" s="196" t="s">
        <v>456</v>
      </c>
      <c r="B3686" s="197" t="s">
        <v>756</v>
      </c>
      <c r="C3686" s="196" t="s">
        <v>22</v>
      </c>
      <c r="D3686" s="196" t="s">
        <v>757</v>
      </c>
      <c r="E3686" s="412" t="s">
        <v>728</v>
      </c>
      <c r="F3686" s="412"/>
      <c r="G3686" s="198" t="s">
        <v>734</v>
      </c>
      <c r="H3686" s="199">
        <v>5.9999999999999995E-4</v>
      </c>
      <c r="I3686" s="200">
        <v>80.63</v>
      </c>
      <c r="J3686" s="200">
        <v>0.04</v>
      </c>
    </row>
    <row r="3687" spans="1:10" customFormat="1" ht="39" customHeight="1" x14ac:dyDescent="0.2">
      <c r="A3687" s="196" t="s">
        <v>456</v>
      </c>
      <c r="B3687" s="197" t="s">
        <v>760</v>
      </c>
      <c r="C3687" s="196" t="s">
        <v>22</v>
      </c>
      <c r="D3687" s="196" t="s">
        <v>761</v>
      </c>
      <c r="E3687" s="412" t="s">
        <v>728</v>
      </c>
      <c r="F3687" s="412"/>
      <c r="G3687" s="198" t="s">
        <v>729</v>
      </c>
      <c r="H3687" s="199">
        <v>0.19620000000000001</v>
      </c>
      <c r="I3687" s="200">
        <v>44.08</v>
      </c>
      <c r="J3687" s="200">
        <v>8.64</v>
      </c>
    </row>
    <row r="3688" spans="1:10" customFormat="1" ht="24" customHeight="1" x14ac:dyDescent="0.2">
      <c r="A3688" s="196" t="s">
        <v>456</v>
      </c>
      <c r="B3688" s="197" t="s">
        <v>493</v>
      </c>
      <c r="C3688" s="196" t="s">
        <v>22</v>
      </c>
      <c r="D3688" s="196" t="s">
        <v>494</v>
      </c>
      <c r="E3688" s="412" t="s">
        <v>455</v>
      </c>
      <c r="F3688" s="412"/>
      <c r="G3688" s="198" t="s">
        <v>175</v>
      </c>
      <c r="H3688" s="199">
        <v>0.78659999999999997</v>
      </c>
      <c r="I3688" s="200">
        <v>24.6</v>
      </c>
      <c r="J3688" s="200">
        <v>19.350000000000001</v>
      </c>
    </row>
    <row r="3689" spans="1:10" customFormat="1" x14ac:dyDescent="0.2">
      <c r="A3689" s="206"/>
      <c r="B3689" s="206"/>
      <c r="C3689" s="206"/>
      <c r="D3689" s="206"/>
      <c r="E3689" s="206" t="s">
        <v>470</v>
      </c>
      <c r="F3689" s="207">
        <v>18.420000000000002</v>
      </c>
      <c r="G3689" s="206" t="s">
        <v>471</v>
      </c>
      <c r="H3689" s="207">
        <v>0</v>
      </c>
      <c r="I3689" s="206" t="s">
        <v>472</v>
      </c>
      <c r="J3689" s="207">
        <v>18.420000000000002</v>
      </c>
    </row>
    <row r="3690" spans="1:10" customFormat="1" ht="15" thickBot="1" x14ac:dyDescent="0.25">
      <c r="A3690" s="206"/>
      <c r="B3690" s="206"/>
      <c r="C3690" s="206"/>
      <c r="D3690" s="206"/>
      <c r="E3690" s="206" t="s">
        <v>473</v>
      </c>
      <c r="F3690" s="207">
        <v>7.04</v>
      </c>
      <c r="G3690" s="206"/>
      <c r="H3690" s="409" t="s">
        <v>474</v>
      </c>
      <c r="I3690" s="409"/>
      <c r="J3690" s="207">
        <v>36.979999999999997</v>
      </c>
    </row>
    <row r="3691" spans="1:10" customFormat="1" ht="0.95" customHeight="1" thickTop="1" x14ac:dyDescent="0.2">
      <c r="A3691" s="208"/>
      <c r="B3691" s="208"/>
      <c r="C3691" s="208"/>
      <c r="D3691" s="208"/>
      <c r="E3691" s="208"/>
      <c r="F3691" s="208"/>
      <c r="G3691" s="208"/>
      <c r="H3691" s="208"/>
      <c r="I3691" s="208"/>
      <c r="J3691" s="208"/>
    </row>
    <row r="3692" spans="1:10" customFormat="1" ht="18" customHeight="1" x14ac:dyDescent="0.2">
      <c r="A3692" s="143"/>
      <c r="B3692" s="144" t="s">
        <v>7</v>
      </c>
      <c r="C3692" s="143" t="s">
        <v>8</v>
      </c>
      <c r="D3692" s="143" t="s">
        <v>9</v>
      </c>
      <c r="E3692" s="410" t="s">
        <v>453</v>
      </c>
      <c r="F3692" s="410"/>
      <c r="G3692" s="145" t="s">
        <v>10</v>
      </c>
      <c r="H3692" s="144" t="s">
        <v>11</v>
      </c>
      <c r="I3692" s="144" t="s">
        <v>12</v>
      </c>
      <c r="J3692" s="144" t="s">
        <v>14</v>
      </c>
    </row>
    <row r="3693" spans="1:10" customFormat="1" ht="26.1" customHeight="1" x14ac:dyDescent="0.2">
      <c r="A3693" s="156" t="s">
        <v>454</v>
      </c>
      <c r="B3693" s="158" t="s">
        <v>1472</v>
      </c>
      <c r="C3693" s="156" t="s">
        <v>22</v>
      </c>
      <c r="D3693" s="156" t="s">
        <v>1473</v>
      </c>
      <c r="E3693" s="411" t="s">
        <v>700</v>
      </c>
      <c r="F3693" s="411"/>
      <c r="G3693" s="157" t="s">
        <v>28</v>
      </c>
      <c r="H3693" s="195">
        <v>1</v>
      </c>
      <c r="I3693" s="159">
        <v>39.85</v>
      </c>
      <c r="J3693" s="159">
        <v>39.85</v>
      </c>
    </row>
    <row r="3694" spans="1:10" customFormat="1" ht="26.1" customHeight="1" x14ac:dyDescent="0.2">
      <c r="A3694" s="196" t="s">
        <v>456</v>
      </c>
      <c r="B3694" s="197" t="s">
        <v>708</v>
      </c>
      <c r="C3694" s="196" t="s">
        <v>22</v>
      </c>
      <c r="D3694" s="196" t="s">
        <v>709</v>
      </c>
      <c r="E3694" s="412" t="s">
        <v>455</v>
      </c>
      <c r="F3694" s="412"/>
      <c r="G3694" s="198" t="s">
        <v>175</v>
      </c>
      <c r="H3694" s="199">
        <v>0.11020000000000001</v>
      </c>
      <c r="I3694" s="200">
        <v>25.61</v>
      </c>
      <c r="J3694" s="200">
        <v>2.82</v>
      </c>
    </row>
    <row r="3695" spans="1:10" customFormat="1" ht="26.1" customHeight="1" x14ac:dyDescent="0.2">
      <c r="A3695" s="196" t="s">
        <v>456</v>
      </c>
      <c r="B3695" s="197" t="s">
        <v>710</v>
      </c>
      <c r="C3695" s="196" t="s">
        <v>22</v>
      </c>
      <c r="D3695" s="196" t="s">
        <v>711</v>
      </c>
      <c r="E3695" s="412" t="s">
        <v>455</v>
      </c>
      <c r="F3695" s="412"/>
      <c r="G3695" s="198" t="s">
        <v>175</v>
      </c>
      <c r="H3695" s="199">
        <v>0.11020000000000001</v>
      </c>
      <c r="I3695" s="200">
        <v>33.72</v>
      </c>
      <c r="J3695" s="200">
        <v>3.71</v>
      </c>
    </row>
    <row r="3696" spans="1:10" customFormat="1" ht="26.1" customHeight="1" x14ac:dyDescent="0.2">
      <c r="A3696" s="201" t="s">
        <v>457</v>
      </c>
      <c r="B3696" s="202" t="s">
        <v>1561</v>
      </c>
      <c r="C3696" s="201" t="s">
        <v>22</v>
      </c>
      <c r="D3696" s="201" t="s">
        <v>1562</v>
      </c>
      <c r="E3696" s="408" t="s">
        <v>460</v>
      </c>
      <c r="F3696" s="408"/>
      <c r="G3696" s="203" t="s">
        <v>28</v>
      </c>
      <c r="H3696" s="204">
        <v>1</v>
      </c>
      <c r="I3696" s="205">
        <v>33.200000000000003</v>
      </c>
      <c r="J3696" s="205">
        <v>33.200000000000003</v>
      </c>
    </row>
    <row r="3697" spans="1:10" customFormat="1" ht="26.1" customHeight="1" x14ac:dyDescent="0.2">
      <c r="A3697" s="201" t="s">
        <v>457</v>
      </c>
      <c r="B3697" s="202" t="s">
        <v>946</v>
      </c>
      <c r="C3697" s="201" t="s">
        <v>22</v>
      </c>
      <c r="D3697" s="201" t="s">
        <v>947</v>
      </c>
      <c r="E3697" s="408" t="s">
        <v>460</v>
      </c>
      <c r="F3697" s="408"/>
      <c r="G3697" s="203" t="s">
        <v>28</v>
      </c>
      <c r="H3697" s="204">
        <v>1.06E-2</v>
      </c>
      <c r="I3697" s="205">
        <v>12.16</v>
      </c>
      <c r="J3697" s="205">
        <v>0.12889600000000001</v>
      </c>
    </row>
    <row r="3698" spans="1:10" customFormat="1" x14ac:dyDescent="0.2">
      <c r="A3698" s="206"/>
      <c r="B3698" s="206"/>
      <c r="C3698" s="206"/>
      <c r="D3698" s="206"/>
      <c r="E3698" s="206" t="s">
        <v>470</v>
      </c>
      <c r="F3698" s="207">
        <v>4.82</v>
      </c>
      <c r="G3698" s="206" t="s">
        <v>471</v>
      </c>
      <c r="H3698" s="207">
        <v>0</v>
      </c>
      <c r="I3698" s="206" t="s">
        <v>472</v>
      </c>
      <c r="J3698" s="207">
        <v>4.82</v>
      </c>
    </row>
    <row r="3699" spans="1:10" customFormat="1" ht="15" thickBot="1" x14ac:dyDescent="0.25">
      <c r="A3699" s="206"/>
      <c r="B3699" s="206"/>
      <c r="C3699" s="206"/>
      <c r="D3699" s="206"/>
      <c r="E3699" s="206" t="s">
        <v>473</v>
      </c>
      <c r="F3699" s="207">
        <v>9.3800000000000008</v>
      </c>
      <c r="G3699" s="206"/>
      <c r="H3699" s="409" t="s">
        <v>474</v>
      </c>
      <c r="I3699" s="409"/>
      <c r="J3699" s="207">
        <v>49.23</v>
      </c>
    </row>
    <row r="3700" spans="1:10" customFormat="1" ht="0.95" customHeight="1" thickTop="1" x14ac:dyDescent="0.2">
      <c r="A3700" s="208"/>
      <c r="B3700" s="208"/>
      <c r="C3700" s="208"/>
      <c r="D3700" s="208"/>
      <c r="E3700" s="208"/>
      <c r="F3700" s="208"/>
      <c r="G3700" s="208"/>
      <c r="H3700" s="208"/>
      <c r="I3700" s="208"/>
      <c r="J3700" s="208"/>
    </row>
    <row r="3701" spans="1:10" customFormat="1" ht="18" customHeight="1" x14ac:dyDescent="0.2">
      <c r="A3701" s="143"/>
      <c r="B3701" s="144" t="s">
        <v>7</v>
      </c>
      <c r="C3701" s="143" t="s">
        <v>8</v>
      </c>
      <c r="D3701" s="143" t="s">
        <v>9</v>
      </c>
      <c r="E3701" s="410" t="s">
        <v>453</v>
      </c>
      <c r="F3701" s="410"/>
      <c r="G3701" s="145" t="s">
        <v>10</v>
      </c>
      <c r="H3701" s="144" t="s">
        <v>11</v>
      </c>
      <c r="I3701" s="144" t="s">
        <v>12</v>
      </c>
      <c r="J3701" s="144" t="s">
        <v>14</v>
      </c>
    </row>
    <row r="3702" spans="1:10" customFormat="1" ht="26.1" customHeight="1" x14ac:dyDescent="0.2">
      <c r="A3702" s="156" t="s">
        <v>454</v>
      </c>
      <c r="B3702" s="158" t="s">
        <v>1476</v>
      </c>
      <c r="C3702" s="156" t="s">
        <v>22</v>
      </c>
      <c r="D3702" s="156" t="s">
        <v>1477</v>
      </c>
      <c r="E3702" s="411" t="s">
        <v>700</v>
      </c>
      <c r="F3702" s="411"/>
      <c r="G3702" s="157" t="s">
        <v>28</v>
      </c>
      <c r="H3702" s="195">
        <v>1</v>
      </c>
      <c r="I3702" s="159">
        <v>33.28</v>
      </c>
      <c r="J3702" s="159">
        <v>33.28</v>
      </c>
    </row>
    <row r="3703" spans="1:10" customFormat="1" ht="26.1" customHeight="1" x14ac:dyDescent="0.2">
      <c r="A3703" s="196" t="s">
        <v>456</v>
      </c>
      <c r="B3703" s="197" t="s">
        <v>710</v>
      </c>
      <c r="C3703" s="196" t="s">
        <v>22</v>
      </c>
      <c r="D3703" s="196" t="s">
        <v>711</v>
      </c>
      <c r="E3703" s="412" t="s">
        <v>455</v>
      </c>
      <c r="F3703" s="412"/>
      <c r="G3703" s="198" t="s">
        <v>175</v>
      </c>
      <c r="H3703" s="199">
        <v>0.11020000000000001</v>
      </c>
      <c r="I3703" s="200">
        <v>33.72</v>
      </c>
      <c r="J3703" s="200">
        <v>3.71</v>
      </c>
    </row>
    <row r="3704" spans="1:10" customFormat="1" ht="26.1" customHeight="1" x14ac:dyDescent="0.2">
      <c r="A3704" s="196" t="s">
        <v>456</v>
      </c>
      <c r="B3704" s="197" t="s">
        <v>708</v>
      </c>
      <c r="C3704" s="196" t="s">
        <v>22</v>
      </c>
      <c r="D3704" s="196" t="s">
        <v>709</v>
      </c>
      <c r="E3704" s="412" t="s">
        <v>455</v>
      </c>
      <c r="F3704" s="412"/>
      <c r="G3704" s="198" t="s">
        <v>175</v>
      </c>
      <c r="H3704" s="199">
        <v>0.11020000000000001</v>
      </c>
      <c r="I3704" s="200">
        <v>25.61</v>
      </c>
      <c r="J3704" s="200">
        <v>2.82</v>
      </c>
    </row>
    <row r="3705" spans="1:10" customFormat="1" ht="26.1" customHeight="1" x14ac:dyDescent="0.2">
      <c r="A3705" s="201" t="s">
        <v>457</v>
      </c>
      <c r="B3705" s="202" t="s">
        <v>1563</v>
      </c>
      <c r="C3705" s="201" t="s">
        <v>22</v>
      </c>
      <c r="D3705" s="201" t="s">
        <v>1564</v>
      </c>
      <c r="E3705" s="408" t="s">
        <v>460</v>
      </c>
      <c r="F3705" s="408"/>
      <c r="G3705" s="203" t="s">
        <v>28</v>
      </c>
      <c r="H3705" s="204">
        <v>1</v>
      </c>
      <c r="I3705" s="205">
        <v>26.63</v>
      </c>
      <c r="J3705" s="205">
        <v>26.63</v>
      </c>
    </row>
    <row r="3706" spans="1:10" customFormat="1" ht="26.1" customHeight="1" x14ac:dyDescent="0.2">
      <c r="A3706" s="201" t="s">
        <v>457</v>
      </c>
      <c r="B3706" s="202" t="s">
        <v>946</v>
      </c>
      <c r="C3706" s="201" t="s">
        <v>22</v>
      </c>
      <c r="D3706" s="201" t="s">
        <v>947</v>
      </c>
      <c r="E3706" s="408" t="s">
        <v>460</v>
      </c>
      <c r="F3706" s="408"/>
      <c r="G3706" s="203" t="s">
        <v>28</v>
      </c>
      <c r="H3706" s="204">
        <v>1.06E-2</v>
      </c>
      <c r="I3706" s="205">
        <v>12.16</v>
      </c>
      <c r="J3706" s="205">
        <v>0.12889600000000001</v>
      </c>
    </row>
    <row r="3707" spans="1:10" customFormat="1" x14ac:dyDescent="0.2">
      <c r="A3707" s="206"/>
      <c r="B3707" s="206"/>
      <c r="C3707" s="206"/>
      <c r="D3707" s="206"/>
      <c r="E3707" s="206" t="s">
        <v>470</v>
      </c>
      <c r="F3707" s="207">
        <v>4.82</v>
      </c>
      <c r="G3707" s="206" t="s">
        <v>471</v>
      </c>
      <c r="H3707" s="207">
        <v>0</v>
      </c>
      <c r="I3707" s="206" t="s">
        <v>472</v>
      </c>
      <c r="J3707" s="207">
        <v>4.82</v>
      </c>
    </row>
    <row r="3708" spans="1:10" customFormat="1" ht="15" thickBot="1" x14ac:dyDescent="0.25">
      <c r="A3708" s="206"/>
      <c r="B3708" s="206"/>
      <c r="C3708" s="206"/>
      <c r="D3708" s="206"/>
      <c r="E3708" s="206" t="s">
        <v>473</v>
      </c>
      <c r="F3708" s="207">
        <v>7.83</v>
      </c>
      <c r="G3708" s="206"/>
      <c r="H3708" s="409" t="s">
        <v>474</v>
      </c>
      <c r="I3708" s="409"/>
      <c r="J3708" s="207">
        <v>41.11</v>
      </c>
    </row>
    <row r="3709" spans="1:10" customFormat="1" ht="0.95" customHeight="1" thickTop="1" x14ac:dyDescent="0.2">
      <c r="A3709" s="208"/>
      <c r="B3709" s="208"/>
      <c r="C3709" s="208"/>
      <c r="D3709" s="208"/>
      <c r="E3709" s="208"/>
      <c r="F3709" s="208"/>
      <c r="G3709" s="208"/>
      <c r="H3709" s="208"/>
      <c r="I3709" s="208"/>
      <c r="J3709" s="208"/>
    </row>
    <row r="3710" spans="1:10" customFormat="1" ht="18" customHeight="1" x14ac:dyDescent="0.2">
      <c r="A3710" s="143"/>
      <c r="B3710" s="144" t="s">
        <v>7</v>
      </c>
      <c r="C3710" s="143" t="s">
        <v>8</v>
      </c>
      <c r="D3710" s="143" t="s">
        <v>9</v>
      </c>
      <c r="E3710" s="410" t="s">
        <v>453</v>
      </c>
      <c r="F3710" s="410"/>
      <c r="G3710" s="145" t="s">
        <v>10</v>
      </c>
      <c r="H3710" s="144" t="s">
        <v>11</v>
      </c>
      <c r="I3710" s="144" t="s">
        <v>12</v>
      </c>
      <c r="J3710" s="144" t="s">
        <v>14</v>
      </c>
    </row>
    <row r="3711" spans="1:10" customFormat="1" ht="65.099999999999994" customHeight="1" x14ac:dyDescent="0.2">
      <c r="A3711" s="156" t="s">
        <v>454</v>
      </c>
      <c r="B3711" s="158" t="s">
        <v>746</v>
      </c>
      <c r="C3711" s="156" t="s">
        <v>22</v>
      </c>
      <c r="D3711" s="156" t="s">
        <v>747</v>
      </c>
      <c r="E3711" s="411" t="s">
        <v>728</v>
      </c>
      <c r="F3711" s="411"/>
      <c r="G3711" s="157" t="s">
        <v>734</v>
      </c>
      <c r="H3711" s="195">
        <v>1</v>
      </c>
      <c r="I3711" s="159">
        <v>69.510000000000005</v>
      </c>
      <c r="J3711" s="159">
        <v>69.510000000000005</v>
      </c>
    </row>
    <row r="3712" spans="1:10" customFormat="1" ht="65.099999999999994" customHeight="1" x14ac:dyDescent="0.2">
      <c r="A3712" s="196" t="s">
        <v>456</v>
      </c>
      <c r="B3712" s="197" t="s">
        <v>1567</v>
      </c>
      <c r="C3712" s="196" t="s">
        <v>22</v>
      </c>
      <c r="D3712" s="196" t="s">
        <v>1568</v>
      </c>
      <c r="E3712" s="412" t="s">
        <v>1252</v>
      </c>
      <c r="F3712" s="412"/>
      <c r="G3712" s="198" t="s">
        <v>175</v>
      </c>
      <c r="H3712" s="199">
        <v>1</v>
      </c>
      <c r="I3712" s="200">
        <v>6.9</v>
      </c>
      <c r="J3712" s="200">
        <v>6.9</v>
      </c>
    </row>
    <row r="3713" spans="1:10" customFormat="1" ht="65.099999999999994" customHeight="1" x14ac:dyDescent="0.2">
      <c r="A3713" s="196" t="s">
        <v>456</v>
      </c>
      <c r="B3713" s="197" t="s">
        <v>1565</v>
      </c>
      <c r="C3713" s="196" t="s">
        <v>22</v>
      </c>
      <c r="D3713" s="196" t="s">
        <v>1566</v>
      </c>
      <c r="E3713" s="412" t="s">
        <v>1252</v>
      </c>
      <c r="F3713" s="412"/>
      <c r="G3713" s="198" t="s">
        <v>175</v>
      </c>
      <c r="H3713" s="199">
        <v>1</v>
      </c>
      <c r="I3713" s="200">
        <v>26.12</v>
      </c>
      <c r="J3713" s="200">
        <v>26.12</v>
      </c>
    </row>
    <row r="3714" spans="1:10" customFormat="1" ht="26.1" customHeight="1" x14ac:dyDescent="0.2">
      <c r="A3714" s="196" t="s">
        <v>456</v>
      </c>
      <c r="B3714" s="197" t="s">
        <v>1426</v>
      </c>
      <c r="C3714" s="196" t="s">
        <v>22</v>
      </c>
      <c r="D3714" s="196" t="s">
        <v>1427</v>
      </c>
      <c r="E3714" s="412" t="s">
        <v>455</v>
      </c>
      <c r="F3714" s="412"/>
      <c r="G3714" s="198" t="s">
        <v>175</v>
      </c>
      <c r="H3714" s="199">
        <v>1</v>
      </c>
      <c r="I3714" s="200">
        <v>36.49</v>
      </c>
      <c r="J3714" s="200">
        <v>36.49</v>
      </c>
    </row>
    <row r="3715" spans="1:10" customFormat="1" x14ac:dyDescent="0.2">
      <c r="A3715" s="206"/>
      <c r="B3715" s="206"/>
      <c r="C3715" s="206"/>
      <c r="D3715" s="206"/>
      <c r="E3715" s="206" t="s">
        <v>470</v>
      </c>
      <c r="F3715" s="207">
        <v>29.56</v>
      </c>
      <c r="G3715" s="206" t="s">
        <v>471</v>
      </c>
      <c r="H3715" s="207">
        <v>0</v>
      </c>
      <c r="I3715" s="206" t="s">
        <v>472</v>
      </c>
      <c r="J3715" s="207">
        <v>29.56</v>
      </c>
    </row>
    <row r="3716" spans="1:10" customFormat="1" ht="15" thickBot="1" x14ac:dyDescent="0.25">
      <c r="A3716" s="206"/>
      <c r="B3716" s="206"/>
      <c r="C3716" s="206"/>
      <c r="D3716" s="206"/>
      <c r="E3716" s="206" t="s">
        <v>473</v>
      </c>
      <c r="F3716" s="207">
        <v>16.36</v>
      </c>
      <c r="G3716" s="206"/>
      <c r="H3716" s="409" t="s">
        <v>474</v>
      </c>
      <c r="I3716" s="409"/>
      <c r="J3716" s="207">
        <v>85.87</v>
      </c>
    </row>
    <row r="3717" spans="1:10" customFormat="1" ht="0.95" customHeight="1" thickTop="1" x14ac:dyDescent="0.2">
      <c r="A3717" s="208"/>
      <c r="B3717" s="208"/>
      <c r="C3717" s="208"/>
      <c r="D3717" s="208"/>
      <c r="E3717" s="208"/>
      <c r="F3717" s="208"/>
      <c r="G3717" s="208"/>
      <c r="H3717" s="208"/>
      <c r="I3717" s="208"/>
      <c r="J3717" s="208"/>
    </row>
    <row r="3718" spans="1:10" customFormat="1" ht="18" customHeight="1" x14ac:dyDescent="0.2">
      <c r="A3718" s="143"/>
      <c r="B3718" s="144" t="s">
        <v>7</v>
      </c>
      <c r="C3718" s="143" t="s">
        <v>8</v>
      </c>
      <c r="D3718" s="143" t="s">
        <v>9</v>
      </c>
      <c r="E3718" s="410" t="s">
        <v>453</v>
      </c>
      <c r="F3718" s="410"/>
      <c r="G3718" s="145" t="s">
        <v>10</v>
      </c>
      <c r="H3718" s="144" t="s">
        <v>11</v>
      </c>
      <c r="I3718" s="144" t="s">
        <v>12</v>
      </c>
      <c r="J3718" s="144" t="s">
        <v>14</v>
      </c>
    </row>
    <row r="3719" spans="1:10" customFormat="1" ht="65.099999999999994" customHeight="1" x14ac:dyDescent="0.2">
      <c r="A3719" s="156" t="s">
        <v>454</v>
      </c>
      <c r="B3719" s="158" t="s">
        <v>744</v>
      </c>
      <c r="C3719" s="156" t="s">
        <v>22</v>
      </c>
      <c r="D3719" s="156" t="s">
        <v>745</v>
      </c>
      <c r="E3719" s="411" t="s">
        <v>728</v>
      </c>
      <c r="F3719" s="411"/>
      <c r="G3719" s="157" t="s">
        <v>729</v>
      </c>
      <c r="H3719" s="195">
        <v>1</v>
      </c>
      <c r="I3719" s="159">
        <v>160.33000000000001</v>
      </c>
      <c r="J3719" s="159">
        <v>160.33000000000001</v>
      </c>
    </row>
    <row r="3720" spans="1:10" customFormat="1" ht="26.1" customHeight="1" x14ac:dyDescent="0.2">
      <c r="A3720" s="196" t="s">
        <v>456</v>
      </c>
      <c r="B3720" s="197" t="s">
        <v>1426</v>
      </c>
      <c r="C3720" s="196" t="s">
        <v>22</v>
      </c>
      <c r="D3720" s="196" t="s">
        <v>1427</v>
      </c>
      <c r="E3720" s="412" t="s">
        <v>455</v>
      </c>
      <c r="F3720" s="412"/>
      <c r="G3720" s="198" t="s">
        <v>175</v>
      </c>
      <c r="H3720" s="199">
        <v>1</v>
      </c>
      <c r="I3720" s="200">
        <v>36.49</v>
      </c>
      <c r="J3720" s="200">
        <v>36.49</v>
      </c>
    </row>
    <row r="3721" spans="1:10" customFormat="1" ht="65.099999999999994" customHeight="1" x14ac:dyDescent="0.2">
      <c r="A3721" s="196" t="s">
        <v>456</v>
      </c>
      <c r="B3721" s="197" t="s">
        <v>1569</v>
      </c>
      <c r="C3721" s="196" t="s">
        <v>22</v>
      </c>
      <c r="D3721" s="196" t="s">
        <v>1570</v>
      </c>
      <c r="E3721" s="412" t="s">
        <v>1252</v>
      </c>
      <c r="F3721" s="412"/>
      <c r="G3721" s="198" t="s">
        <v>175</v>
      </c>
      <c r="H3721" s="199">
        <v>1</v>
      </c>
      <c r="I3721" s="200">
        <v>58.17</v>
      </c>
      <c r="J3721" s="200">
        <v>58.17</v>
      </c>
    </row>
    <row r="3722" spans="1:10" customFormat="1" ht="65.099999999999994" customHeight="1" x14ac:dyDescent="0.2">
      <c r="A3722" s="196" t="s">
        <v>456</v>
      </c>
      <c r="B3722" s="197" t="s">
        <v>1571</v>
      </c>
      <c r="C3722" s="196" t="s">
        <v>22</v>
      </c>
      <c r="D3722" s="196" t="s">
        <v>1572</v>
      </c>
      <c r="E3722" s="412" t="s">
        <v>1252</v>
      </c>
      <c r="F3722" s="412"/>
      <c r="G3722" s="198" t="s">
        <v>175</v>
      </c>
      <c r="H3722" s="199">
        <v>1</v>
      </c>
      <c r="I3722" s="200">
        <v>32.65</v>
      </c>
      <c r="J3722" s="200">
        <v>32.65</v>
      </c>
    </row>
    <row r="3723" spans="1:10" customFormat="1" ht="65.099999999999994" customHeight="1" x14ac:dyDescent="0.2">
      <c r="A3723" s="196" t="s">
        <v>456</v>
      </c>
      <c r="B3723" s="197" t="s">
        <v>1565</v>
      </c>
      <c r="C3723" s="196" t="s">
        <v>22</v>
      </c>
      <c r="D3723" s="196" t="s">
        <v>1566</v>
      </c>
      <c r="E3723" s="412" t="s">
        <v>1252</v>
      </c>
      <c r="F3723" s="412"/>
      <c r="G3723" s="198" t="s">
        <v>175</v>
      </c>
      <c r="H3723" s="199">
        <v>1</v>
      </c>
      <c r="I3723" s="200">
        <v>26.12</v>
      </c>
      <c r="J3723" s="200">
        <v>26.12</v>
      </c>
    </row>
    <row r="3724" spans="1:10" customFormat="1" ht="65.099999999999994" customHeight="1" x14ac:dyDescent="0.2">
      <c r="A3724" s="196" t="s">
        <v>456</v>
      </c>
      <c r="B3724" s="197" t="s">
        <v>1567</v>
      </c>
      <c r="C3724" s="196" t="s">
        <v>22</v>
      </c>
      <c r="D3724" s="196" t="s">
        <v>1568</v>
      </c>
      <c r="E3724" s="412" t="s">
        <v>1252</v>
      </c>
      <c r="F3724" s="412"/>
      <c r="G3724" s="198" t="s">
        <v>175</v>
      </c>
      <c r="H3724" s="199">
        <v>1</v>
      </c>
      <c r="I3724" s="200">
        <v>6.9</v>
      </c>
      <c r="J3724" s="200">
        <v>6.9</v>
      </c>
    </row>
    <row r="3725" spans="1:10" customFormat="1" x14ac:dyDescent="0.2">
      <c r="A3725" s="206"/>
      <c r="B3725" s="206"/>
      <c r="C3725" s="206"/>
      <c r="D3725" s="206"/>
      <c r="E3725" s="206" t="s">
        <v>470</v>
      </c>
      <c r="F3725" s="207">
        <v>29.56</v>
      </c>
      <c r="G3725" s="206" t="s">
        <v>471</v>
      </c>
      <c r="H3725" s="207">
        <v>0</v>
      </c>
      <c r="I3725" s="206" t="s">
        <v>472</v>
      </c>
      <c r="J3725" s="207">
        <v>29.56</v>
      </c>
    </row>
    <row r="3726" spans="1:10" customFormat="1" ht="15" thickBot="1" x14ac:dyDescent="0.25">
      <c r="A3726" s="206"/>
      <c r="B3726" s="206"/>
      <c r="C3726" s="206"/>
      <c r="D3726" s="206"/>
      <c r="E3726" s="206" t="s">
        <v>473</v>
      </c>
      <c r="F3726" s="207">
        <v>37.74</v>
      </c>
      <c r="G3726" s="206"/>
      <c r="H3726" s="409" t="s">
        <v>474</v>
      </c>
      <c r="I3726" s="409"/>
      <c r="J3726" s="207">
        <v>198.07</v>
      </c>
    </row>
    <row r="3727" spans="1:10" customFormat="1" ht="0.95" customHeight="1" thickTop="1" x14ac:dyDescent="0.2">
      <c r="A3727" s="208"/>
      <c r="B3727" s="208"/>
      <c r="C3727" s="208"/>
      <c r="D3727" s="208"/>
      <c r="E3727" s="208"/>
      <c r="F3727" s="208"/>
      <c r="G3727" s="208"/>
      <c r="H3727" s="208"/>
      <c r="I3727" s="208"/>
      <c r="J3727" s="208"/>
    </row>
    <row r="3728" spans="1:10" customFormat="1" ht="18" customHeight="1" x14ac:dyDescent="0.2">
      <c r="A3728" s="143"/>
      <c r="B3728" s="144" t="s">
        <v>7</v>
      </c>
      <c r="C3728" s="143" t="s">
        <v>8</v>
      </c>
      <c r="D3728" s="143" t="s">
        <v>9</v>
      </c>
      <c r="E3728" s="410" t="s">
        <v>453</v>
      </c>
      <c r="F3728" s="410"/>
      <c r="G3728" s="145" t="s">
        <v>10</v>
      </c>
      <c r="H3728" s="144" t="s">
        <v>11</v>
      </c>
      <c r="I3728" s="144" t="s">
        <v>12</v>
      </c>
      <c r="J3728" s="144" t="s">
        <v>14</v>
      </c>
    </row>
    <row r="3729" spans="1:10" customFormat="1" ht="65.099999999999994" customHeight="1" x14ac:dyDescent="0.2">
      <c r="A3729" s="156" t="s">
        <v>454</v>
      </c>
      <c r="B3729" s="158" t="s">
        <v>1565</v>
      </c>
      <c r="C3729" s="156" t="s">
        <v>22</v>
      </c>
      <c r="D3729" s="156" t="s">
        <v>1566</v>
      </c>
      <c r="E3729" s="411" t="s">
        <v>1252</v>
      </c>
      <c r="F3729" s="411"/>
      <c r="G3729" s="157" t="s">
        <v>175</v>
      </c>
      <c r="H3729" s="195">
        <v>1</v>
      </c>
      <c r="I3729" s="159">
        <v>26.12</v>
      </c>
      <c r="J3729" s="159">
        <v>26.12</v>
      </c>
    </row>
    <row r="3730" spans="1:10" customFormat="1" ht="65.099999999999994" customHeight="1" x14ac:dyDescent="0.2">
      <c r="A3730" s="201" t="s">
        <v>457</v>
      </c>
      <c r="B3730" s="202" t="s">
        <v>1573</v>
      </c>
      <c r="C3730" s="201" t="s">
        <v>22</v>
      </c>
      <c r="D3730" s="201" t="s">
        <v>1574</v>
      </c>
      <c r="E3730" s="408" t="s">
        <v>1023</v>
      </c>
      <c r="F3730" s="408"/>
      <c r="G3730" s="203" t="s">
        <v>28</v>
      </c>
      <c r="H3730" s="204">
        <v>5.5999999999999999E-5</v>
      </c>
      <c r="I3730" s="205">
        <v>466463.38</v>
      </c>
      <c r="J3730" s="205">
        <v>26.121949300000001</v>
      </c>
    </row>
    <row r="3731" spans="1:10" customFormat="1" x14ac:dyDescent="0.2">
      <c r="A3731" s="206"/>
      <c r="B3731" s="206"/>
      <c r="C3731" s="206"/>
      <c r="D3731" s="206"/>
      <c r="E3731" s="206" t="s">
        <v>470</v>
      </c>
      <c r="F3731" s="207">
        <v>0</v>
      </c>
      <c r="G3731" s="206" t="s">
        <v>471</v>
      </c>
      <c r="H3731" s="207">
        <v>0</v>
      </c>
      <c r="I3731" s="206" t="s">
        <v>472</v>
      </c>
      <c r="J3731" s="207">
        <v>0</v>
      </c>
    </row>
    <row r="3732" spans="1:10" customFormat="1" ht="15" thickBot="1" x14ac:dyDescent="0.25">
      <c r="A3732" s="206"/>
      <c r="B3732" s="206"/>
      <c r="C3732" s="206"/>
      <c r="D3732" s="206"/>
      <c r="E3732" s="206" t="s">
        <v>473</v>
      </c>
      <c r="F3732" s="207">
        <v>6.14</v>
      </c>
      <c r="G3732" s="206"/>
      <c r="H3732" s="409" t="s">
        <v>474</v>
      </c>
      <c r="I3732" s="409"/>
      <c r="J3732" s="207">
        <v>32.26</v>
      </c>
    </row>
    <row r="3733" spans="1:10" customFormat="1" ht="0.95" customHeight="1" thickTop="1" x14ac:dyDescent="0.2">
      <c r="A3733" s="208"/>
      <c r="B3733" s="208"/>
      <c r="C3733" s="208"/>
      <c r="D3733" s="208"/>
      <c r="E3733" s="208"/>
      <c r="F3733" s="208"/>
      <c r="G3733" s="208"/>
      <c r="H3733" s="208"/>
      <c r="I3733" s="208"/>
      <c r="J3733" s="208"/>
    </row>
    <row r="3734" spans="1:10" customFormat="1" ht="18" customHeight="1" x14ac:dyDescent="0.2">
      <c r="A3734" s="143"/>
      <c r="B3734" s="144" t="s">
        <v>7</v>
      </c>
      <c r="C3734" s="143" t="s">
        <v>8</v>
      </c>
      <c r="D3734" s="143" t="s">
        <v>9</v>
      </c>
      <c r="E3734" s="410" t="s">
        <v>453</v>
      </c>
      <c r="F3734" s="410"/>
      <c r="G3734" s="145" t="s">
        <v>10</v>
      </c>
      <c r="H3734" s="144" t="s">
        <v>11</v>
      </c>
      <c r="I3734" s="144" t="s">
        <v>12</v>
      </c>
      <c r="J3734" s="144" t="s">
        <v>14</v>
      </c>
    </row>
    <row r="3735" spans="1:10" customFormat="1" ht="65.099999999999994" customHeight="1" x14ac:dyDescent="0.2">
      <c r="A3735" s="156" t="s">
        <v>454</v>
      </c>
      <c r="B3735" s="158" t="s">
        <v>1567</v>
      </c>
      <c r="C3735" s="156" t="s">
        <v>22</v>
      </c>
      <c r="D3735" s="156" t="s">
        <v>1568</v>
      </c>
      <c r="E3735" s="411" t="s">
        <v>1252</v>
      </c>
      <c r="F3735" s="411"/>
      <c r="G3735" s="157" t="s">
        <v>175</v>
      </c>
      <c r="H3735" s="195">
        <v>1</v>
      </c>
      <c r="I3735" s="159">
        <v>6.9</v>
      </c>
      <c r="J3735" s="159">
        <v>6.9</v>
      </c>
    </row>
    <row r="3736" spans="1:10" customFormat="1" ht="65.099999999999994" customHeight="1" x14ac:dyDescent="0.2">
      <c r="A3736" s="201" t="s">
        <v>457</v>
      </c>
      <c r="B3736" s="202" t="s">
        <v>1573</v>
      </c>
      <c r="C3736" s="201" t="s">
        <v>22</v>
      </c>
      <c r="D3736" s="201" t="s">
        <v>1574</v>
      </c>
      <c r="E3736" s="408" t="s">
        <v>1023</v>
      </c>
      <c r="F3736" s="408"/>
      <c r="G3736" s="203" t="s">
        <v>28</v>
      </c>
      <c r="H3736" s="204">
        <v>1.4800000000000001E-5</v>
      </c>
      <c r="I3736" s="205">
        <v>466463.38</v>
      </c>
      <c r="J3736" s="205">
        <v>6.9036580000000001</v>
      </c>
    </row>
    <row r="3737" spans="1:10" customFormat="1" x14ac:dyDescent="0.2">
      <c r="A3737" s="206"/>
      <c r="B3737" s="206"/>
      <c r="C3737" s="206"/>
      <c r="D3737" s="206"/>
      <c r="E3737" s="206" t="s">
        <v>470</v>
      </c>
      <c r="F3737" s="207">
        <v>0</v>
      </c>
      <c r="G3737" s="206" t="s">
        <v>471</v>
      </c>
      <c r="H3737" s="207">
        <v>0</v>
      </c>
      <c r="I3737" s="206" t="s">
        <v>472</v>
      </c>
      <c r="J3737" s="207">
        <v>0</v>
      </c>
    </row>
    <row r="3738" spans="1:10" customFormat="1" ht="15" thickBot="1" x14ac:dyDescent="0.25">
      <c r="A3738" s="206"/>
      <c r="B3738" s="206"/>
      <c r="C3738" s="206"/>
      <c r="D3738" s="206"/>
      <c r="E3738" s="206" t="s">
        <v>473</v>
      </c>
      <c r="F3738" s="207">
        <v>1.62</v>
      </c>
      <c r="G3738" s="206"/>
      <c r="H3738" s="409" t="s">
        <v>474</v>
      </c>
      <c r="I3738" s="409"/>
      <c r="J3738" s="207">
        <v>8.52</v>
      </c>
    </row>
    <row r="3739" spans="1:10" customFormat="1" ht="0.95" customHeight="1" thickTop="1" x14ac:dyDescent="0.2">
      <c r="A3739" s="208"/>
      <c r="B3739" s="208"/>
      <c r="C3739" s="208"/>
      <c r="D3739" s="208"/>
      <c r="E3739" s="208"/>
      <c r="F3739" s="208"/>
      <c r="G3739" s="208"/>
      <c r="H3739" s="208"/>
      <c r="I3739" s="208"/>
      <c r="J3739" s="208"/>
    </row>
    <row r="3740" spans="1:10" customFormat="1" ht="18" customHeight="1" x14ac:dyDescent="0.2">
      <c r="A3740" s="143"/>
      <c r="B3740" s="144" t="s">
        <v>7</v>
      </c>
      <c r="C3740" s="143" t="s">
        <v>8</v>
      </c>
      <c r="D3740" s="143" t="s">
        <v>9</v>
      </c>
      <c r="E3740" s="410" t="s">
        <v>453</v>
      </c>
      <c r="F3740" s="410"/>
      <c r="G3740" s="145" t="s">
        <v>10</v>
      </c>
      <c r="H3740" s="144" t="s">
        <v>11</v>
      </c>
      <c r="I3740" s="144" t="s">
        <v>12</v>
      </c>
      <c r="J3740" s="144" t="s">
        <v>14</v>
      </c>
    </row>
    <row r="3741" spans="1:10" customFormat="1" ht="65.099999999999994" customHeight="1" x14ac:dyDescent="0.2">
      <c r="A3741" s="156" t="s">
        <v>454</v>
      </c>
      <c r="B3741" s="158" t="s">
        <v>1571</v>
      </c>
      <c r="C3741" s="156" t="s">
        <v>22</v>
      </c>
      <c r="D3741" s="156" t="s">
        <v>1572</v>
      </c>
      <c r="E3741" s="411" t="s">
        <v>1252</v>
      </c>
      <c r="F3741" s="411"/>
      <c r="G3741" s="157" t="s">
        <v>175</v>
      </c>
      <c r="H3741" s="195">
        <v>1</v>
      </c>
      <c r="I3741" s="159">
        <v>32.65</v>
      </c>
      <c r="J3741" s="159">
        <v>32.65</v>
      </c>
    </row>
    <row r="3742" spans="1:10" customFormat="1" ht="65.099999999999994" customHeight="1" x14ac:dyDescent="0.2">
      <c r="A3742" s="201" t="s">
        <v>457</v>
      </c>
      <c r="B3742" s="202" t="s">
        <v>1573</v>
      </c>
      <c r="C3742" s="201" t="s">
        <v>22</v>
      </c>
      <c r="D3742" s="201" t="s">
        <v>1574</v>
      </c>
      <c r="E3742" s="408" t="s">
        <v>1023</v>
      </c>
      <c r="F3742" s="408"/>
      <c r="G3742" s="203" t="s">
        <v>28</v>
      </c>
      <c r="H3742" s="204">
        <v>6.9999999999999994E-5</v>
      </c>
      <c r="I3742" s="205">
        <v>466463.38</v>
      </c>
      <c r="J3742" s="205">
        <v>32.652436600000001</v>
      </c>
    </row>
    <row r="3743" spans="1:10" customFormat="1" x14ac:dyDescent="0.2">
      <c r="A3743" s="206"/>
      <c r="B3743" s="206"/>
      <c r="C3743" s="206"/>
      <c r="D3743" s="206"/>
      <c r="E3743" s="206" t="s">
        <v>470</v>
      </c>
      <c r="F3743" s="207">
        <v>0</v>
      </c>
      <c r="G3743" s="206" t="s">
        <v>471</v>
      </c>
      <c r="H3743" s="207">
        <v>0</v>
      </c>
      <c r="I3743" s="206" t="s">
        <v>472</v>
      </c>
      <c r="J3743" s="207">
        <v>0</v>
      </c>
    </row>
    <row r="3744" spans="1:10" customFormat="1" ht="15" thickBot="1" x14ac:dyDescent="0.25">
      <c r="A3744" s="206"/>
      <c r="B3744" s="206"/>
      <c r="C3744" s="206"/>
      <c r="D3744" s="206"/>
      <c r="E3744" s="206" t="s">
        <v>473</v>
      </c>
      <c r="F3744" s="207">
        <v>7.68</v>
      </c>
      <c r="G3744" s="206"/>
      <c r="H3744" s="409" t="s">
        <v>474</v>
      </c>
      <c r="I3744" s="409"/>
      <c r="J3744" s="207">
        <v>40.33</v>
      </c>
    </row>
    <row r="3745" spans="1:10" customFormat="1" ht="0.95" customHeight="1" thickTop="1" x14ac:dyDescent="0.2">
      <c r="A3745" s="208"/>
      <c r="B3745" s="208"/>
      <c r="C3745" s="208"/>
      <c r="D3745" s="208"/>
      <c r="E3745" s="208"/>
      <c r="F3745" s="208"/>
      <c r="G3745" s="208"/>
      <c r="H3745" s="208"/>
      <c r="I3745" s="208"/>
      <c r="J3745" s="208"/>
    </row>
    <row r="3746" spans="1:10" customFormat="1" ht="18" customHeight="1" x14ac:dyDescent="0.2">
      <c r="A3746" s="143"/>
      <c r="B3746" s="144" t="s">
        <v>7</v>
      </c>
      <c r="C3746" s="143" t="s">
        <v>8</v>
      </c>
      <c r="D3746" s="143" t="s">
        <v>9</v>
      </c>
      <c r="E3746" s="410" t="s">
        <v>453</v>
      </c>
      <c r="F3746" s="410"/>
      <c r="G3746" s="145" t="s">
        <v>10</v>
      </c>
      <c r="H3746" s="144" t="s">
        <v>11</v>
      </c>
      <c r="I3746" s="144" t="s">
        <v>12</v>
      </c>
      <c r="J3746" s="144" t="s">
        <v>14</v>
      </c>
    </row>
    <row r="3747" spans="1:10" customFormat="1" ht="65.099999999999994" customHeight="1" x14ac:dyDescent="0.2">
      <c r="A3747" s="156" t="s">
        <v>454</v>
      </c>
      <c r="B3747" s="158" t="s">
        <v>1569</v>
      </c>
      <c r="C3747" s="156" t="s">
        <v>22</v>
      </c>
      <c r="D3747" s="156" t="s">
        <v>1570</v>
      </c>
      <c r="E3747" s="411" t="s">
        <v>1252</v>
      </c>
      <c r="F3747" s="411"/>
      <c r="G3747" s="157" t="s">
        <v>175</v>
      </c>
      <c r="H3747" s="195">
        <v>1</v>
      </c>
      <c r="I3747" s="159">
        <v>58.17</v>
      </c>
      <c r="J3747" s="159">
        <v>58.17</v>
      </c>
    </row>
    <row r="3748" spans="1:10" customFormat="1" ht="26.1" customHeight="1" x14ac:dyDescent="0.2">
      <c r="A3748" s="201" t="s">
        <v>457</v>
      </c>
      <c r="B3748" s="202" t="s">
        <v>1293</v>
      </c>
      <c r="C3748" s="201" t="s">
        <v>22</v>
      </c>
      <c r="D3748" s="201" t="s">
        <v>1294</v>
      </c>
      <c r="E3748" s="408" t="s">
        <v>460</v>
      </c>
      <c r="F3748" s="408"/>
      <c r="G3748" s="203" t="s">
        <v>121</v>
      </c>
      <c r="H3748" s="204">
        <v>8.5299999999999994</v>
      </c>
      <c r="I3748" s="205">
        <v>6.82</v>
      </c>
      <c r="J3748" s="205">
        <v>58.174599999999998</v>
      </c>
    </row>
    <row r="3749" spans="1:10" customFormat="1" x14ac:dyDescent="0.2">
      <c r="A3749" s="206"/>
      <c r="B3749" s="206"/>
      <c r="C3749" s="206"/>
      <c r="D3749" s="206"/>
      <c r="E3749" s="206" t="s">
        <v>470</v>
      </c>
      <c r="F3749" s="207">
        <v>0</v>
      </c>
      <c r="G3749" s="206" t="s">
        <v>471</v>
      </c>
      <c r="H3749" s="207">
        <v>0</v>
      </c>
      <c r="I3749" s="206" t="s">
        <v>472</v>
      </c>
      <c r="J3749" s="207">
        <v>0</v>
      </c>
    </row>
    <row r="3750" spans="1:10" customFormat="1" ht="15" thickBot="1" x14ac:dyDescent="0.25">
      <c r="A3750" s="206"/>
      <c r="B3750" s="206"/>
      <c r="C3750" s="206"/>
      <c r="D3750" s="206"/>
      <c r="E3750" s="206" t="s">
        <v>473</v>
      </c>
      <c r="F3750" s="207">
        <v>13.69</v>
      </c>
      <c r="G3750" s="206"/>
      <c r="H3750" s="409" t="s">
        <v>474</v>
      </c>
      <c r="I3750" s="409"/>
      <c r="J3750" s="207">
        <v>71.86</v>
      </c>
    </row>
    <row r="3751" spans="1:10" customFormat="1" ht="0.95" customHeight="1" thickTop="1" x14ac:dyDescent="0.2">
      <c r="A3751" s="208"/>
      <c r="B3751" s="208"/>
      <c r="C3751" s="208"/>
      <c r="D3751" s="208"/>
      <c r="E3751" s="208"/>
      <c r="F3751" s="208"/>
      <c r="G3751" s="208"/>
      <c r="H3751" s="208"/>
      <c r="I3751" s="208"/>
      <c r="J3751" s="208"/>
    </row>
    <row r="3752" spans="1:10" customFormat="1" ht="18" customHeight="1" x14ac:dyDescent="0.2">
      <c r="A3752" s="143"/>
      <c r="B3752" s="144" t="s">
        <v>7</v>
      </c>
      <c r="C3752" s="143" t="s">
        <v>8</v>
      </c>
      <c r="D3752" s="143" t="s">
        <v>9</v>
      </c>
      <c r="E3752" s="410" t="s">
        <v>453</v>
      </c>
      <c r="F3752" s="410"/>
      <c r="G3752" s="145" t="s">
        <v>10</v>
      </c>
      <c r="H3752" s="144" t="s">
        <v>11</v>
      </c>
      <c r="I3752" s="144" t="s">
        <v>12</v>
      </c>
      <c r="J3752" s="144" t="s">
        <v>14</v>
      </c>
    </row>
    <row r="3753" spans="1:10" customFormat="1" ht="39" customHeight="1" x14ac:dyDescent="0.2">
      <c r="A3753" s="156" t="s">
        <v>454</v>
      </c>
      <c r="B3753" s="158" t="s">
        <v>1151</v>
      </c>
      <c r="C3753" s="156" t="s">
        <v>22</v>
      </c>
      <c r="D3753" s="156" t="s">
        <v>1152</v>
      </c>
      <c r="E3753" s="411" t="s">
        <v>1148</v>
      </c>
      <c r="F3753" s="411"/>
      <c r="G3753" s="157" t="s">
        <v>30</v>
      </c>
      <c r="H3753" s="195">
        <v>1</v>
      </c>
      <c r="I3753" s="159">
        <v>76.91</v>
      </c>
      <c r="J3753" s="159">
        <v>76.91</v>
      </c>
    </row>
    <row r="3754" spans="1:10" customFormat="1" ht="24" customHeight="1" x14ac:dyDescent="0.2">
      <c r="A3754" s="196" t="s">
        <v>456</v>
      </c>
      <c r="B3754" s="197" t="s">
        <v>493</v>
      </c>
      <c r="C3754" s="196" t="s">
        <v>22</v>
      </c>
      <c r="D3754" s="196" t="s">
        <v>494</v>
      </c>
      <c r="E3754" s="412" t="s">
        <v>455</v>
      </c>
      <c r="F3754" s="412"/>
      <c r="G3754" s="198" t="s">
        <v>175</v>
      </c>
      <c r="H3754" s="199">
        <v>0.161</v>
      </c>
      <c r="I3754" s="200">
        <v>24.6</v>
      </c>
      <c r="J3754" s="200">
        <v>3.96</v>
      </c>
    </row>
    <row r="3755" spans="1:10" customFormat="1" ht="26.1" customHeight="1" x14ac:dyDescent="0.2">
      <c r="A3755" s="196" t="s">
        <v>456</v>
      </c>
      <c r="B3755" s="197" t="s">
        <v>834</v>
      </c>
      <c r="C3755" s="196" t="s">
        <v>22</v>
      </c>
      <c r="D3755" s="196" t="s">
        <v>835</v>
      </c>
      <c r="E3755" s="412" t="s">
        <v>455</v>
      </c>
      <c r="F3755" s="412"/>
      <c r="G3755" s="198" t="s">
        <v>175</v>
      </c>
      <c r="H3755" s="199">
        <v>0.47389999999999999</v>
      </c>
      <c r="I3755" s="200">
        <v>38.979999999999997</v>
      </c>
      <c r="J3755" s="200">
        <v>18.47</v>
      </c>
    </row>
    <row r="3756" spans="1:10" customFormat="1" ht="24" customHeight="1" x14ac:dyDescent="0.2">
      <c r="A3756" s="201" t="s">
        <v>457</v>
      </c>
      <c r="B3756" s="202" t="s">
        <v>837</v>
      </c>
      <c r="C3756" s="201" t="s">
        <v>22</v>
      </c>
      <c r="D3756" s="201" t="s">
        <v>838</v>
      </c>
      <c r="E3756" s="408" t="s">
        <v>460</v>
      </c>
      <c r="F3756" s="408"/>
      <c r="G3756" s="203" t="s">
        <v>251</v>
      </c>
      <c r="H3756" s="204">
        <v>0.24099999999999999</v>
      </c>
      <c r="I3756" s="205">
        <v>8.8000000000000007</v>
      </c>
      <c r="J3756" s="205">
        <v>2.1208</v>
      </c>
    </row>
    <row r="3757" spans="1:10" customFormat="1" ht="24" customHeight="1" x14ac:dyDescent="0.2">
      <c r="A3757" s="201" t="s">
        <v>457</v>
      </c>
      <c r="B3757" s="202" t="s">
        <v>1577</v>
      </c>
      <c r="C3757" s="201" t="s">
        <v>22</v>
      </c>
      <c r="D3757" s="201" t="s">
        <v>1578</v>
      </c>
      <c r="E3757" s="408" t="s">
        <v>460</v>
      </c>
      <c r="F3757" s="408"/>
      <c r="G3757" s="203" t="s">
        <v>251</v>
      </c>
      <c r="H3757" s="204">
        <v>9.1325000000000003</v>
      </c>
      <c r="I3757" s="205">
        <v>1.5</v>
      </c>
      <c r="J3757" s="205">
        <v>13.69875</v>
      </c>
    </row>
    <row r="3758" spans="1:10" customFormat="1" ht="26.1" customHeight="1" x14ac:dyDescent="0.2">
      <c r="A3758" s="201" t="s">
        <v>457</v>
      </c>
      <c r="B3758" s="202" t="s">
        <v>1575</v>
      </c>
      <c r="C3758" s="201" t="s">
        <v>22</v>
      </c>
      <c r="D3758" s="201" t="s">
        <v>1576</v>
      </c>
      <c r="E3758" s="408" t="s">
        <v>460</v>
      </c>
      <c r="F3758" s="408"/>
      <c r="G3758" s="203" t="s">
        <v>30</v>
      </c>
      <c r="H3758" s="204">
        <v>1.0616000000000001</v>
      </c>
      <c r="I3758" s="205">
        <v>36.43</v>
      </c>
      <c r="J3758" s="205">
        <v>38.674087999999998</v>
      </c>
    </row>
    <row r="3759" spans="1:10" customFormat="1" x14ac:dyDescent="0.2">
      <c r="A3759" s="206"/>
      <c r="B3759" s="206"/>
      <c r="C3759" s="206"/>
      <c r="D3759" s="206"/>
      <c r="E3759" s="206" t="s">
        <v>470</v>
      </c>
      <c r="F3759" s="207">
        <v>17.190000000000001</v>
      </c>
      <c r="G3759" s="206" t="s">
        <v>471</v>
      </c>
      <c r="H3759" s="207">
        <v>0</v>
      </c>
      <c r="I3759" s="206" t="s">
        <v>472</v>
      </c>
      <c r="J3759" s="207">
        <v>17.190000000000001</v>
      </c>
    </row>
    <row r="3760" spans="1:10" customFormat="1" ht="15" thickBot="1" x14ac:dyDescent="0.25">
      <c r="A3760" s="206"/>
      <c r="B3760" s="206"/>
      <c r="C3760" s="206"/>
      <c r="D3760" s="206"/>
      <c r="E3760" s="206" t="s">
        <v>473</v>
      </c>
      <c r="F3760" s="207">
        <v>18.100000000000001</v>
      </c>
      <c r="G3760" s="206"/>
      <c r="H3760" s="409" t="s">
        <v>474</v>
      </c>
      <c r="I3760" s="409"/>
      <c r="J3760" s="207">
        <v>95.01</v>
      </c>
    </row>
    <row r="3761" spans="1:10" customFormat="1" ht="0.95" customHeight="1" thickTop="1" x14ac:dyDescent="0.2">
      <c r="A3761" s="208"/>
      <c r="B3761" s="208"/>
      <c r="C3761" s="208"/>
      <c r="D3761" s="208"/>
      <c r="E3761" s="208"/>
      <c r="F3761" s="208"/>
      <c r="G3761" s="208"/>
      <c r="H3761" s="208"/>
      <c r="I3761" s="208"/>
      <c r="J3761" s="208"/>
    </row>
    <row r="3762" spans="1:10" customFormat="1" ht="18" customHeight="1" x14ac:dyDescent="0.2">
      <c r="A3762" s="143"/>
      <c r="B3762" s="144" t="s">
        <v>7</v>
      </c>
      <c r="C3762" s="143" t="s">
        <v>8</v>
      </c>
      <c r="D3762" s="143" t="s">
        <v>9</v>
      </c>
      <c r="E3762" s="410" t="s">
        <v>453</v>
      </c>
      <c r="F3762" s="410"/>
      <c r="G3762" s="145" t="s">
        <v>10</v>
      </c>
      <c r="H3762" s="144" t="s">
        <v>11</v>
      </c>
      <c r="I3762" s="144" t="s">
        <v>12</v>
      </c>
      <c r="J3762" s="144" t="s">
        <v>14</v>
      </c>
    </row>
    <row r="3763" spans="1:10" customFormat="1" ht="39" customHeight="1" x14ac:dyDescent="0.2">
      <c r="A3763" s="156" t="s">
        <v>454</v>
      </c>
      <c r="B3763" s="158" t="s">
        <v>1146</v>
      </c>
      <c r="C3763" s="156" t="s">
        <v>22</v>
      </c>
      <c r="D3763" s="156" t="s">
        <v>1147</v>
      </c>
      <c r="E3763" s="411" t="s">
        <v>1148</v>
      </c>
      <c r="F3763" s="411"/>
      <c r="G3763" s="157" t="s">
        <v>30</v>
      </c>
      <c r="H3763" s="195">
        <v>1</v>
      </c>
      <c r="I3763" s="159">
        <v>66.88</v>
      </c>
      <c r="J3763" s="159">
        <v>66.88</v>
      </c>
    </row>
    <row r="3764" spans="1:10" customFormat="1" ht="24" customHeight="1" x14ac:dyDescent="0.2">
      <c r="A3764" s="196" t="s">
        <v>456</v>
      </c>
      <c r="B3764" s="197" t="s">
        <v>493</v>
      </c>
      <c r="C3764" s="196" t="s">
        <v>22</v>
      </c>
      <c r="D3764" s="196" t="s">
        <v>494</v>
      </c>
      <c r="E3764" s="412" t="s">
        <v>455</v>
      </c>
      <c r="F3764" s="412"/>
      <c r="G3764" s="198" t="s">
        <v>175</v>
      </c>
      <c r="H3764" s="199">
        <v>0.129</v>
      </c>
      <c r="I3764" s="200">
        <v>24.6</v>
      </c>
      <c r="J3764" s="200">
        <v>3.17</v>
      </c>
    </row>
    <row r="3765" spans="1:10" customFormat="1" ht="26.1" customHeight="1" x14ac:dyDescent="0.2">
      <c r="A3765" s="196" t="s">
        <v>456</v>
      </c>
      <c r="B3765" s="197" t="s">
        <v>834</v>
      </c>
      <c r="C3765" s="196" t="s">
        <v>22</v>
      </c>
      <c r="D3765" s="196" t="s">
        <v>835</v>
      </c>
      <c r="E3765" s="412" t="s">
        <v>455</v>
      </c>
      <c r="F3765" s="412"/>
      <c r="G3765" s="198" t="s">
        <v>175</v>
      </c>
      <c r="H3765" s="199">
        <v>0.24110000000000001</v>
      </c>
      <c r="I3765" s="200">
        <v>38.979999999999997</v>
      </c>
      <c r="J3765" s="200">
        <v>9.39</v>
      </c>
    </row>
    <row r="3766" spans="1:10" customFormat="1" ht="26.1" customHeight="1" x14ac:dyDescent="0.2">
      <c r="A3766" s="201" t="s">
        <v>457</v>
      </c>
      <c r="B3766" s="202" t="s">
        <v>1575</v>
      </c>
      <c r="C3766" s="201" t="s">
        <v>22</v>
      </c>
      <c r="D3766" s="201" t="s">
        <v>1576</v>
      </c>
      <c r="E3766" s="408" t="s">
        <v>460</v>
      </c>
      <c r="F3766" s="408"/>
      <c r="G3766" s="203" t="s">
        <v>30</v>
      </c>
      <c r="H3766" s="204">
        <v>1.0570999999999999</v>
      </c>
      <c r="I3766" s="205">
        <v>36.43</v>
      </c>
      <c r="J3766" s="205">
        <v>38.510153000000003</v>
      </c>
    </row>
    <row r="3767" spans="1:10" customFormat="1" ht="24" customHeight="1" x14ac:dyDescent="0.2">
      <c r="A3767" s="201" t="s">
        <v>457</v>
      </c>
      <c r="B3767" s="202" t="s">
        <v>837</v>
      </c>
      <c r="C3767" s="201" t="s">
        <v>22</v>
      </c>
      <c r="D3767" s="201" t="s">
        <v>838</v>
      </c>
      <c r="E3767" s="408" t="s">
        <v>460</v>
      </c>
      <c r="F3767" s="408"/>
      <c r="G3767" s="203" t="s">
        <v>251</v>
      </c>
      <c r="H3767" s="204">
        <v>0.24099999999999999</v>
      </c>
      <c r="I3767" s="205">
        <v>8.8000000000000007</v>
      </c>
      <c r="J3767" s="205">
        <v>2.1208</v>
      </c>
    </row>
    <row r="3768" spans="1:10" customFormat="1" ht="24" customHeight="1" x14ac:dyDescent="0.2">
      <c r="A3768" s="201" t="s">
        <v>457</v>
      </c>
      <c r="B3768" s="202" t="s">
        <v>1577</v>
      </c>
      <c r="C3768" s="201" t="s">
        <v>22</v>
      </c>
      <c r="D3768" s="201" t="s">
        <v>1578</v>
      </c>
      <c r="E3768" s="408" t="s">
        <v>460</v>
      </c>
      <c r="F3768" s="408"/>
      <c r="G3768" s="203" t="s">
        <v>251</v>
      </c>
      <c r="H3768" s="204">
        <v>9.1325000000000003</v>
      </c>
      <c r="I3768" s="205">
        <v>1.5</v>
      </c>
      <c r="J3768" s="205">
        <v>13.69875</v>
      </c>
    </row>
    <row r="3769" spans="1:10" customFormat="1" x14ac:dyDescent="0.2">
      <c r="A3769" s="206"/>
      <c r="B3769" s="206"/>
      <c r="C3769" s="206"/>
      <c r="D3769" s="206"/>
      <c r="E3769" s="206" t="s">
        <v>470</v>
      </c>
      <c r="F3769" s="207">
        <v>9.51</v>
      </c>
      <c r="G3769" s="206" t="s">
        <v>471</v>
      </c>
      <c r="H3769" s="207">
        <v>0</v>
      </c>
      <c r="I3769" s="206" t="s">
        <v>472</v>
      </c>
      <c r="J3769" s="207">
        <v>9.51</v>
      </c>
    </row>
    <row r="3770" spans="1:10" customFormat="1" ht="15" thickBot="1" x14ac:dyDescent="0.25">
      <c r="A3770" s="206"/>
      <c r="B3770" s="206"/>
      <c r="C3770" s="206"/>
      <c r="D3770" s="206"/>
      <c r="E3770" s="206" t="s">
        <v>473</v>
      </c>
      <c r="F3770" s="207">
        <v>15.74</v>
      </c>
      <c r="G3770" s="206"/>
      <c r="H3770" s="409" t="s">
        <v>474</v>
      </c>
      <c r="I3770" s="409"/>
      <c r="J3770" s="207">
        <v>82.62</v>
      </c>
    </row>
    <row r="3771" spans="1:10" customFormat="1" ht="0.95" customHeight="1" thickTop="1" x14ac:dyDescent="0.2">
      <c r="A3771" s="208"/>
      <c r="B3771" s="208"/>
      <c r="C3771" s="208"/>
      <c r="D3771" s="208"/>
      <c r="E3771" s="208"/>
      <c r="F3771" s="208"/>
      <c r="G3771" s="208"/>
      <c r="H3771" s="208"/>
      <c r="I3771" s="208"/>
      <c r="J3771" s="208"/>
    </row>
    <row r="3772" spans="1:10" customFormat="1" ht="18" customHeight="1" x14ac:dyDescent="0.2">
      <c r="A3772" s="143"/>
      <c r="B3772" s="144" t="s">
        <v>7</v>
      </c>
      <c r="C3772" s="143" t="s">
        <v>8</v>
      </c>
      <c r="D3772" s="143" t="s">
        <v>9</v>
      </c>
      <c r="E3772" s="410" t="s">
        <v>453</v>
      </c>
      <c r="F3772" s="410"/>
      <c r="G3772" s="145" t="s">
        <v>10</v>
      </c>
      <c r="H3772" s="144" t="s">
        <v>11</v>
      </c>
      <c r="I3772" s="144" t="s">
        <v>12</v>
      </c>
      <c r="J3772" s="144" t="s">
        <v>14</v>
      </c>
    </row>
    <row r="3773" spans="1:10" customFormat="1" ht="39" customHeight="1" x14ac:dyDescent="0.2">
      <c r="A3773" s="156" t="s">
        <v>454</v>
      </c>
      <c r="B3773" s="158" t="s">
        <v>1149</v>
      </c>
      <c r="C3773" s="156" t="s">
        <v>22</v>
      </c>
      <c r="D3773" s="156" t="s">
        <v>1150</v>
      </c>
      <c r="E3773" s="411" t="s">
        <v>1148</v>
      </c>
      <c r="F3773" s="411"/>
      <c r="G3773" s="157" t="s">
        <v>30</v>
      </c>
      <c r="H3773" s="195">
        <v>1</v>
      </c>
      <c r="I3773" s="159">
        <v>86.33</v>
      </c>
      <c r="J3773" s="159">
        <v>86.33</v>
      </c>
    </row>
    <row r="3774" spans="1:10" customFormat="1" ht="26.1" customHeight="1" x14ac:dyDescent="0.2">
      <c r="A3774" s="196" t="s">
        <v>456</v>
      </c>
      <c r="B3774" s="197" t="s">
        <v>834</v>
      </c>
      <c r="C3774" s="196" t="s">
        <v>22</v>
      </c>
      <c r="D3774" s="196" t="s">
        <v>835</v>
      </c>
      <c r="E3774" s="412" t="s">
        <v>455</v>
      </c>
      <c r="F3774" s="412"/>
      <c r="G3774" s="198" t="s">
        <v>175</v>
      </c>
      <c r="H3774" s="199">
        <v>0.67969999999999997</v>
      </c>
      <c r="I3774" s="200">
        <v>38.979999999999997</v>
      </c>
      <c r="J3774" s="200">
        <v>26.49</v>
      </c>
    </row>
    <row r="3775" spans="1:10" customFormat="1" ht="24" customHeight="1" x14ac:dyDescent="0.2">
      <c r="A3775" s="196" t="s">
        <v>456</v>
      </c>
      <c r="B3775" s="197" t="s">
        <v>493</v>
      </c>
      <c r="C3775" s="196" t="s">
        <v>22</v>
      </c>
      <c r="D3775" s="196" t="s">
        <v>494</v>
      </c>
      <c r="E3775" s="412" t="s">
        <v>455</v>
      </c>
      <c r="F3775" s="412"/>
      <c r="G3775" s="198" t="s">
        <v>175</v>
      </c>
      <c r="H3775" s="199">
        <v>0.1893</v>
      </c>
      <c r="I3775" s="200">
        <v>24.6</v>
      </c>
      <c r="J3775" s="200">
        <v>4.6500000000000004</v>
      </c>
    </row>
    <row r="3776" spans="1:10" customFormat="1" ht="24" customHeight="1" x14ac:dyDescent="0.2">
      <c r="A3776" s="201" t="s">
        <v>457</v>
      </c>
      <c r="B3776" s="202" t="s">
        <v>837</v>
      </c>
      <c r="C3776" s="201" t="s">
        <v>22</v>
      </c>
      <c r="D3776" s="201" t="s">
        <v>838</v>
      </c>
      <c r="E3776" s="408" t="s">
        <v>460</v>
      </c>
      <c r="F3776" s="408"/>
      <c r="G3776" s="203" t="s">
        <v>251</v>
      </c>
      <c r="H3776" s="204">
        <v>0.24099999999999999</v>
      </c>
      <c r="I3776" s="205">
        <v>8.8000000000000007</v>
      </c>
      <c r="J3776" s="205">
        <v>2.1208</v>
      </c>
    </row>
    <row r="3777" spans="1:10" customFormat="1" ht="24" customHeight="1" x14ac:dyDescent="0.2">
      <c r="A3777" s="201" t="s">
        <v>457</v>
      </c>
      <c r="B3777" s="202" t="s">
        <v>1577</v>
      </c>
      <c r="C3777" s="201" t="s">
        <v>22</v>
      </c>
      <c r="D3777" s="201" t="s">
        <v>1578</v>
      </c>
      <c r="E3777" s="408" t="s">
        <v>460</v>
      </c>
      <c r="F3777" s="408"/>
      <c r="G3777" s="203" t="s">
        <v>251</v>
      </c>
      <c r="H3777" s="204">
        <v>9.1325000000000003</v>
      </c>
      <c r="I3777" s="205">
        <v>1.5</v>
      </c>
      <c r="J3777" s="205">
        <v>13.69875</v>
      </c>
    </row>
    <row r="3778" spans="1:10" customFormat="1" ht="26.1" customHeight="1" x14ac:dyDescent="0.2">
      <c r="A3778" s="201" t="s">
        <v>457</v>
      </c>
      <c r="B3778" s="202" t="s">
        <v>1575</v>
      </c>
      <c r="C3778" s="201" t="s">
        <v>22</v>
      </c>
      <c r="D3778" s="201" t="s">
        <v>1576</v>
      </c>
      <c r="E3778" s="408" t="s">
        <v>460</v>
      </c>
      <c r="F3778" s="408"/>
      <c r="G3778" s="203" t="s">
        <v>30</v>
      </c>
      <c r="H3778" s="204">
        <v>1.081</v>
      </c>
      <c r="I3778" s="205">
        <v>36.43</v>
      </c>
      <c r="J3778" s="205">
        <v>39.380830000000003</v>
      </c>
    </row>
    <row r="3779" spans="1:10" customFormat="1" x14ac:dyDescent="0.2">
      <c r="A3779" s="206"/>
      <c r="B3779" s="206"/>
      <c r="C3779" s="206"/>
      <c r="D3779" s="206"/>
      <c r="E3779" s="206" t="s">
        <v>470</v>
      </c>
      <c r="F3779" s="207">
        <v>23.98</v>
      </c>
      <c r="G3779" s="206" t="s">
        <v>471</v>
      </c>
      <c r="H3779" s="207">
        <v>0</v>
      </c>
      <c r="I3779" s="206" t="s">
        <v>472</v>
      </c>
      <c r="J3779" s="207">
        <v>23.98</v>
      </c>
    </row>
    <row r="3780" spans="1:10" customFormat="1" ht="15" thickBot="1" x14ac:dyDescent="0.25">
      <c r="A3780" s="206"/>
      <c r="B3780" s="206"/>
      <c r="C3780" s="206"/>
      <c r="D3780" s="206"/>
      <c r="E3780" s="206" t="s">
        <v>473</v>
      </c>
      <c r="F3780" s="207">
        <v>20.32</v>
      </c>
      <c r="G3780" s="206"/>
      <c r="H3780" s="409" t="s">
        <v>474</v>
      </c>
      <c r="I3780" s="409"/>
      <c r="J3780" s="207">
        <v>106.65</v>
      </c>
    </row>
    <row r="3781" spans="1:10" customFormat="1" ht="0.95" customHeight="1" thickTop="1" x14ac:dyDescent="0.2">
      <c r="A3781" s="208"/>
      <c r="B3781" s="208"/>
      <c r="C3781" s="208"/>
      <c r="D3781" s="208"/>
      <c r="E3781" s="208"/>
      <c r="F3781" s="208"/>
      <c r="G3781" s="208"/>
      <c r="H3781" s="208"/>
      <c r="I3781" s="208"/>
      <c r="J3781" s="208"/>
    </row>
    <row r="3782" spans="1:10" customFormat="1" ht="18" customHeight="1" x14ac:dyDescent="0.2">
      <c r="A3782" s="143"/>
      <c r="B3782" s="144" t="s">
        <v>7</v>
      </c>
      <c r="C3782" s="143" t="s">
        <v>8</v>
      </c>
      <c r="D3782" s="143" t="s">
        <v>9</v>
      </c>
      <c r="E3782" s="410" t="s">
        <v>453</v>
      </c>
      <c r="F3782" s="410"/>
      <c r="G3782" s="145" t="s">
        <v>10</v>
      </c>
      <c r="H3782" s="144" t="s">
        <v>11</v>
      </c>
      <c r="I3782" s="144" t="s">
        <v>12</v>
      </c>
      <c r="J3782" s="144" t="s">
        <v>14</v>
      </c>
    </row>
    <row r="3783" spans="1:10" customFormat="1" ht="39" customHeight="1" x14ac:dyDescent="0.2">
      <c r="A3783" s="156" t="s">
        <v>454</v>
      </c>
      <c r="B3783" s="158" t="s">
        <v>732</v>
      </c>
      <c r="C3783" s="156" t="s">
        <v>22</v>
      </c>
      <c r="D3783" s="156" t="s">
        <v>733</v>
      </c>
      <c r="E3783" s="411" t="s">
        <v>728</v>
      </c>
      <c r="F3783" s="411"/>
      <c r="G3783" s="157" t="s">
        <v>734</v>
      </c>
      <c r="H3783" s="195">
        <v>1</v>
      </c>
      <c r="I3783" s="159">
        <v>34.909999999999997</v>
      </c>
      <c r="J3783" s="159">
        <v>34.909999999999997</v>
      </c>
    </row>
    <row r="3784" spans="1:10" customFormat="1" ht="39" customHeight="1" x14ac:dyDescent="0.2">
      <c r="A3784" s="196" t="s">
        <v>456</v>
      </c>
      <c r="B3784" s="197" t="s">
        <v>1579</v>
      </c>
      <c r="C3784" s="196" t="s">
        <v>22</v>
      </c>
      <c r="D3784" s="196" t="s">
        <v>1580</v>
      </c>
      <c r="E3784" s="412" t="s">
        <v>1252</v>
      </c>
      <c r="F3784" s="412"/>
      <c r="G3784" s="198" t="s">
        <v>175</v>
      </c>
      <c r="H3784" s="199">
        <v>1</v>
      </c>
      <c r="I3784" s="200">
        <v>0.09</v>
      </c>
      <c r="J3784" s="200">
        <v>0.09</v>
      </c>
    </row>
    <row r="3785" spans="1:10" customFormat="1" ht="39" customHeight="1" x14ac:dyDescent="0.2">
      <c r="A3785" s="196" t="s">
        <v>456</v>
      </c>
      <c r="B3785" s="197" t="s">
        <v>1581</v>
      </c>
      <c r="C3785" s="196" t="s">
        <v>22</v>
      </c>
      <c r="D3785" s="196" t="s">
        <v>1582</v>
      </c>
      <c r="E3785" s="412" t="s">
        <v>1252</v>
      </c>
      <c r="F3785" s="412"/>
      <c r="G3785" s="198" t="s">
        <v>175</v>
      </c>
      <c r="H3785" s="199">
        <v>1</v>
      </c>
      <c r="I3785" s="200">
        <v>0.01</v>
      </c>
      <c r="J3785" s="200">
        <v>0.01</v>
      </c>
    </row>
    <row r="3786" spans="1:10" customFormat="1" ht="26.1" customHeight="1" x14ac:dyDescent="0.2">
      <c r="A3786" s="196" t="s">
        <v>456</v>
      </c>
      <c r="B3786" s="197" t="s">
        <v>1317</v>
      </c>
      <c r="C3786" s="196" t="s">
        <v>22</v>
      </c>
      <c r="D3786" s="196" t="s">
        <v>1318</v>
      </c>
      <c r="E3786" s="412" t="s">
        <v>455</v>
      </c>
      <c r="F3786" s="412"/>
      <c r="G3786" s="198" t="s">
        <v>175</v>
      </c>
      <c r="H3786" s="199">
        <v>1</v>
      </c>
      <c r="I3786" s="200">
        <v>34.81</v>
      </c>
      <c r="J3786" s="200">
        <v>34.81</v>
      </c>
    </row>
    <row r="3787" spans="1:10" customFormat="1" x14ac:dyDescent="0.2">
      <c r="A3787" s="206"/>
      <c r="B3787" s="206"/>
      <c r="C3787" s="206"/>
      <c r="D3787" s="206"/>
      <c r="E3787" s="206" t="s">
        <v>470</v>
      </c>
      <c r="F3787" s="207">
        <v>27.88</v>
      </c>
      <c r="G3787" s="206" t="s">
        <v>471</v>
      </c>
      <c r="H3787" s="207">
        <v>0</v>
      </c>
      <c r="I3787" s="206" t="s">
        <v>472</v>
      </c>
      <c r="J3787" s="207">
        <v>27.88</v>
      </c>
    </row>
    <row r="3788" spans="1:10" customFormat="1" ht="15" thickBot="1" x14ac:dyDescent="0.25">
      <c r="A3788" s="206"/>
      <c r="B3788" s="206"/>
      <c r="C3788" s="206"/>
      <c r="D3788" s="206"/>
      <c r="E3788" s="206" t="s">
        <v>473</v>
      </c>
      <c r="F3788" s="207">
        <v>8.2100000000000009</v>
      </c>
      <c r="G3788" s="206"/>
      <c r="H3788" s="409" t="s">
        <v>474</v>
      </c>
      <c r="I3788" s="409"/>
      <c r="J3788" s="207">
        <v>43.12</v>
      </c>
    </row>
    <row r="3789" spans="1:10" customFormat="1" ht="0.95" customHeight="1" thickTop="1" x14ac:dyDescent="0.2">
      <c r="A3789" s="208"/>
      <c r="B3789" s="208"/>
      <c r="C3789" s="208"/>
      <c r="D3789" s="208"/>
      <c r="E3789" s="208"/>
      <c r="F3789" s="208"/>
      <c r="G3789" s="208"/>
      <c r="H3789" s="208"/>
      <c r="I3789" s="208"/>
      <c r="J3789" s="208"/>
    </row>
    <row r="3790" spans="1:10" customFormat="1" ht="18" customHeight="1" x14ac:dyDescent="0.2">
      <c r="A3790" s="143"/>
      <c r="B3790" s="144" t="s">
        <v>7</v>
      </c>
      <c r="C3790" s="143" t="s">
        <v>8</v>
      </c>
      <c r="D3790" s="143" t="s">
        <v>9</v>
      </c>
      <c r="E3790" s="410" t="s">
        <v>453</v>
      </c>
      <c r="F3790" s="410"/>
      <c r="G3790" s="145" t="s">
        <v>10</v>
      </c>
      <c r="H3790" s="144" t="s">
        <v>11</v>
      </c>
      <c r="I3790" s="144" t="s">
        <v>12</v>
      </c>
      <c r="J3790" s="144" t="s">
        <v>14</v>
      </c>
    </row>
    <row r="3791" spans="1:10" customFormat="1" ht="39" customHeight="1" x14ac:dyDescent="0.2">
      <c r="A3791" s="156" t="s">
        <v>454</v>
      </c>
      <c r="B3791" s="158" t="s">
        <v>726</v>
      </c>
      <c r="C3791" s="156" t="s">
        <v>22</v>
      </c>
      <c r="D3791" s="156" t="s">
        <v>727</v>
      </c>
      <c r="E3791" s="411" t="s">
        <v>728</v>
      </c>
      <c r="F3791" s="411"/>
      <c r="G3791" s="157" t="s">
        <v>729</v>
      </c>
      <c r="H3791" s="195">
        <v>1</v>
      </c>
      <c r="I3791" s="159">
        <v>36.270000000000003</v>
      </c>
      <c r="J3791" s="159">
        <v>36.270000000000003</v>
      </c>
    </row>
    <row r="3792" spans="1:10" customFormat="1" ht="39" customHeight="1" x14ac:dyDescent="0.2">
      <c r="A3792" s="196" t="s">
        <v>456</v>
      </c>
      <c r="B3792" s="197" t="s">
        <v>1581</v>
      </c>
      <c r="C3792" s="196" t="s">
        <v>22</v>
      </c>
      <c r="D3792" s="196" t="s">
        <v>1582</v>
      </c>
      <c r="E3792" s="412" t="s">
        <v>1252</v>
      </c>
      <c r="F3792" s="412"/>
      <c r="G3792" s="198" t="s">
        <v>175</v>
      </c>
      <c r="H3792" s="199">
        <v>1</v>
      </c>
      <c r="I3792" s="200">
        <v>0.01</v>
      </c>
      <c r="J3792" s="200">
        <v>0.01</v>
      </c>
    </row>
    <row r="3793" spans="1:10" customFormat="1" ht="39" customHeight="1" x14ac:dyDescent="0.2">
      <c r="A3793" s="196" t="s">
        <v>456</v>
      </c>
      <c r="B3793" s="197" t="s">
        <v>1585</v>
      </c>
      <c r="C3793" s="196" t="s">
        <v>22</v>
      </c>
      <c r="D3793" s="196" t="s">
        <v>1586</v>
      </c>
      <c r="E3793" s="412" t="s">
        <v>1252</v>
      </c>
      <c r="F3793" s="412"/>
      <c r="G3793" s="198" t="s">
        <v>175</v>
      </c>
      <c r="H3793" s="199">
        <v>1</v>
      </c>
      <c r="I3793" s="200">
        <v>0.06</v>
      </c>
      <c r="J3793" s="200">
        <v>0.06</v>
      </c>
    </row>
    <row r="3794" spans="1:10" customFormat="1" ht="26.1" customHeight="1" x14ac:dyDescent="0.2">
      <c r="A3794" s="196" t="s">
        <v>456</v>
      </c>
      <c r="B3794" s="197" t="s">
        <v>1317</v>
      </c>
      <c r="C3794" s="196" t="s">
        <v>22</v>
      </c>
      <c r="D3794" s="196" t="s">
        <v>1318</v>
      </c>
      <c r="E3794" s="412" t="s">
        <v>455</v>
      </c>
      <c r="F3794" s="412"/>
      <c r="G3794" s="198" t="s">
        <v>175</v>
      </c>
      <c r="H3794" s="199">
        <v>1</v>
      </c>
      <c r="I3794" s="200">
        <v>34.81</v>
      </c>
      <c r="J3794" s="200">
        <v>34.81</v>
      </c>
    </row>
    <row r="3795" spans="1:10" customFormat="1" ht="39" customHeight="1" x14ac:dyDescent="0.2">
      <c r="A3795" s="196" t="s">
        <v>456</v>
      </c>
      <c r="B3795" s="197" t="s">
        <v>1583</v>
      </c>
      <c r="C3795" s="196" t="s">
        <v>22</v>
      </c>
      <c r="D3795" s="196" t="s">
        <v>1584</v>
      </c>
      <c r="E3795" s="412" t="s">
        <v>1252</v>
      </c>
      <c r="F3795" s="412"/>
      <c r="G3795" s="198" t="s">
        <v>175</v>
      </c>
      <c r="H3795" s="199">
        <v>1</v>
      </c>
      <c r="I3795" s="200">
        <v>1.3</v>
      </c>
      <c r="J3795" s="200">
        <v>1.3</v>
      </c>
    </row>
    <row r="3796" spans="1:10" customFormat="1" ht="39" customHeight="1" x14ac:dyDescent="0.2">
      <c r="A3796" s="196" t="s">
        <v>456</v>
      </c>
      <c r="B3796" s="197" t="s">
        <v>1579</v>
      </c>
      <c r="C3796" s="196" t="s">
        <v>22</v>
      </c>
      <c r="D3796" s="196" t="s">
        <v>1580</v>
      </c>
      <c r="E3796" s="412" t="s">
        <v>1252</v>
      </c>
      <c r="F3796" s="412"/>
      <c r="G3796" s="198" t="s">
        <v>175</v>
      </c>
      <c r="H3796" s="199">
        <v>1</v>
      </c>
      <c r="I3796" s="200">
        <v>0.09</v>
      </c>
      <c r="J3796" s="200">
        <v>0.09</v>
      </c>
    </row>
    <row r="3797" spans="1:10" customFormat="1" x14ac:dyDescent="0.2">
      <c r="A3797" s="206"/>
      <c r="B3797" s="206"/>
      <c r="C3797" s="206"/>
      <c r="D3797" s="206"/>
      <c r="E3797" s="206" t="s">
        <v>470</v>
      </c>
      <c r="F3797" s="207">
        <v>27.88</v>
      </c>
      <c r="G3797" s="206" t="s">
        <v>471</v>
      </c>
      <c r="H3797" s="207">
        <v>0</v>
      </c>
      <c r="I3797" s="206" t="s">
        <v>472</v>
      </c>
      <c r="J3797" s="207">
        <v>27.88</v>
      </c>
    </row>
    <row r="3798" spans="1:10" customFormat="1" ht="15" thickBot="1" x14ac:dyDescent="0.25">
      <c r="A3798" s="206"/>
      <c r="B3798" s="206"/>
      <c r="C3798" s="206"/>
      <c r="D3798" s="206"/>
      <c r="E3798" s="206" t="s">
        <v>473</v>
      </c>
      <c r="F3798" s="207">
        <v>8.5299999999999994</v>
      </c>
      <c r="G3798" s="206"/>
      <c r="H3798" s="409" t="s">
        <v>474</v>
      </c>
      <c r="I3798" s="409"/>
      <c r="J3798" s="207">
        <v>44.8</v>
      </c>
    </row>
    <row r="3799" spans="1:10" customFormat="1" ht="0.95" customHeight="1" thickTop="1" x14ac:dyDescent="0.2">
      <c r="A3799" s="208"/>
      <c r="B3799" s="208"/>
      <c r="C3799" s="208"/>
      <c r="D3799" s="208"/>
      <c r="E3799" s="208"/>
      <c r="F3799" s="208"/>
      <c r="G3799" s="208"/>
      <c r="H3799" s="208"/>
      <c r="I3799" s="208"/>
      <c r="J3799" s="208"/>
    </row>
    <row r="3800" spans="1:10" customFormat="1" ht="18" customHeight="1" x14ac:dyDescent="0.2">
      <c r="A3800" s="143"/>
      <c r="B3800" s="144" t="s">
        <v>7</v>
      </c>
      <c r="C3800" s="143" t="s">
        <v>8</v>
      </c>
      <c r="D3800" s="143" t="s">
        <v>9</v>
      </c>
      <c r="E3800" s="410" t="s">
        <v>453</v>
      </c>
      <c r="F3800" s="410"/>
      <c r="G3800" s="145" t="s">
        <v>10</v>
      </c>
      <c r="H3800" s="144" t="s">
        <v>11</v>
      </c>
      <c r="I3800" s="144" t="s">
        <v>12</v>
      </c>
      <c r="J3800" s="144" t="s">
        <v>14</v>
      </c>
    </row>
    <row r="3801" spans="1:10" customFormat="1" ht="39" customHeight="1" x14ac:dyDescent="0.2">
      <c r="A3801" s="156" t="s">
        <v>454</v>
      </c>
      <c r="B3801" s="158" t="s">
        <v>1579</v>
      </c>
      <c r="C3801" s="156" t="s">
        <v>22</v>
      </c>
      <c r="D3801" s="156" t="s">
        <v>1580</v>
      </c>
      <c r="E3801" s="411" t="s">
        <v>1252</v>
      </c>
      <c r="F3801" s="411"/>
      <c r="G3801" s="157" t="s">
        <v>175</v>
      </c>
      <c r="H3801" s="195">
        <v>1</v>
      </c>
      <c r="I3801" s="159">
        <v>0.09</v>
      </c>
      <c r="J3801" s="159">
        <v>0.09</v>
      </c>
    </row>
    <row r="3802" spans="1:10" customFormat="1" ht="39" customHeight="1" x14ac:dyDescent="0.2">
      <c r="A3802" s="201" t="s">
        <v>457</v>
      </c>
      <c r="B3802" s="202" t="s">
        <v>1587</v>
      </c>
      <c r="C3802" s="201" t="s">
        <v>22</v>
      </c>
      <c r="D3802" s="201" t="s">
        <v>1588</v>
      </c>
      <c r="E3802" s="408" t="s">
        <v>1023</v>
      </c>
      <c r="F3802" s="408"/>
      <c r="G3802" s="203" t="s">
        <v>28</v>
      </c>
      <c r="H3802" s="204">
        <v>7.2000000000000002E-5</v>
      </c>
      <c r="I3802" s="205">
        <v>1252.51</v>
      </c>
      <c r="J3802" s="205">
        <v>9.0180700000000003E-2</v>
      </c>
    </row>
    <row r="3803" spans="1:10" customFormat="1" x14ac:dyDescent="0.2">
      <c r="A3803" s="206"/>
      <c r="B3803" s="206"/>
      <c r="C3803" s="206"/>
      <c r="D3803" s="206"/>
      <c r="E3803" s="206" t="s">
        <v>470</v>
      </c>
      <c r="F3803" s="207">
        <v>0</v>
      </c>
      <c r="G3803" s="206" t="s">
        <v>471</v>
      </c>
      <c r="H3803" s="207">
        <v>0</v>
      </c>
      <c r="I3803" s="206" t="s">
        <v>472</v>
      </c>
      <c r="J3803" s="207">
        <v>0</v>
      </c>
    </row>
    <row r="3804" spans="1:10" customFormat="1" ht="15" thickBot="1" x14ac:dyDescent="0.25">
      <c r="A3804" s="206"/>
      <c r="B3804" s="206"/>
      <c r="C3804" s="206"/>
      <c r="D3804" s="206"/>
      <c r="E3804" s="206" t="s">
        <v>473</v>
      </c>
      <c r="F3804" s="207">
        <v>0.02</v>
      </c>
      <c r="G3804" s="206"/>
      <c r="H3804" s="409" t="s">
        <v>474</v>
      </c>
      <c r="I3804" s="409"/>
      <c r="J3804" s="207">
        <v>0.11</v>
      </c>
    </row>
    <row r="3805" spans="1:10" customFormat="1" ht="0.95" customHeight="1" thickTop="1" x14ac:dyDescent="0.2">
      <c r="A3805" s="208"/>
      <c r="B3805" s="208"/>
      <c r="C3805" s="208"/>
      <c r="D3805" s="208"/>
      <c r="E3805" s="208"/>
      <c r="F3805" s="208"/>
      <c r="G3805" s="208"/>
      <c r="H3805" s="208"/>
      <c r="I3805" s="208"/>
      <c r="J3805" s="208"/>
    </row>
    <row r="3806" spans="1:10" customFormat="1" ht="18" customHeight="1" x14ac:dyDescent="0.2">
      <c r="A3806" s="143"/>
      <c r="B3806" s="144" t="s">
        <v>7</v>
      </c>
      <c r="C3806" s="143" t="s">
        <v>8</v>
      </c>
      <c r="D3806" s="143" t="s">
        <v>9</v>
      </c>
      <c r="E3806" s="410" t="s">
        <v>453</v>
      </c>
      <c r="F3806" s="410"/>
      <c r="G3806" s="145" t="s">
        <v>10</v>
      </c>
      <c r="H3806" s="144" t="s">
        <v>11</v>
      </c>
      <c r="I3806" s="144" t="s">
        <v>12</v>
      </c>
      <c r="J3806" s="144" t="s">
        <v>14</v>
      </c>
    </row>
    <row r="3807" spans="1:10" customFormat="1" ht="39" customHeight="1" x14ac:dyDescent="0.2">
      <c r="A3807" s="156" t="s">
        <v>454</v>
      </c>
      <c r="B3807" s="158" t="s">
        <v>1581</v>
      </c>
      <c r="C3807" s="156" t="s">
        <v>22</v>
      </c>
      <c r="D3807" s="156" t="s">
        <v>1582</v>
      </c>
      <c r="E3807" s="411" t="s">
        <v>1252</v>
      </c>
      <c r="F3807" s="411"/>
      <c r="G3807" s="157" t="s">
        <v>175</v>
      </c>
      <c r="H3807" s="195">
        <v>1</v>
      </c>
      <c r="I3807" s="159">
        <v>0.01</v>
      </c>
      <c r="J3807" s="159">
        <v>0.01</v>
      </c>
    </row>
    <row r="3808" spans="1:10" customFormat="1" ht="39" customHeight="1" x14ac:dyDescent="0.2">
      <c r="A3808" s="201" t="s">
        <v>457</v>
      </c>
      <c r="B3808" s="202" t="s">
        <v>1587</v>
      </c>
      <c r="C3808" s="201" t="s">
        <v>22</v>
      </c>
      <c r="D3808" s="201" t="s">
        <v>1588</v>
      </c>
      <c r="E3808" s="408" t="s">
        <v>1023</v>
      </c>
      <c r="F3808" s="408"/>
      <c r="G3808" s="203" t="s">
        <v>28</v>
      </c>
      <c r="H3808" s="204">
        <v>1.4800000000000001E-5</v>
      </c>
      <c r="I3808" s="205">
        <v>1252.51</v>
      </c>
      <c r="J3808" s="205">
        <v>1.8537100000000001E-2</v>
      </c>
    </row>
    <row r="3809" spans="1:10" customFormat="1" x14ac:dyDescent="0.2">
      <c r="A3809" s="206"/>
      <c r="B3809" s="206"/>
      <c r="C3809" s="206"/>
      <c r="D3809" s="206"/>
      <c r="E3809" s="206" t="s">
        <v>470</v>
      </c>
      <c r="F3809" s="207">
        <v>0</v>
      </c>
      <c r="G3809" s="206" t="s">
        <v>471</v>
      </c>
      <c r="H3809" s="207">
        <v>0</v>
      </c>
      <c r="I3809" s="206" t="s">
        <v>472</v>
      </c>
      <c r="J3809" s="207">
        <v>0</v>
      </c>
    </row>
    <row r="3810" spans="1:10" customFormat="1" ht="15" thickBot="1" x14ac:dyDescent="0.25">
      <c r="A3810" s="206"/>
      <c r="B3810" s="206"/>
      <c r="C3810" s="206"/>
      <c r="D3810" s="206"/>
      <c r="E3810" s="206" t="s">
        <v>473</v>
      </c>
      <c r="F3810" s="207">
        <v>0</v>
      </c>
      <c r="G3810" s="206"/>
      <c r="H3810" s="409" t="s">
        <v>474</v>
      </c>
      <c r="I3810" s="409"/>
      <c r="J3810" s="207">
        <v>0.01</v>
      </c>
    </row>
    <row r="3811" spans="1:10" customFormat="1" ht="0.95" customHeight="1" thickTop="1" x14ac:dyDescent="0.2">
      <c r="A3811" s="208"/>
      <c r="B3811" s="208"/>
      <c r="C3811" s="208"/>
      <c r="D3811" s="208"/>
      <c r="E3811" s="208"/>
      <c r="F3811" s="208"/>
      <c r="G3811" s="208"/>
      <c r="H3811" s="208"/>
      <c r="I3811" s="208"/>
      <c r="J3811" s="208"/>
    </row>
    <row r="3812" spans="1:10" customFormat="1" ht="18" customHeight="1" x14ac:dyDescent="0.2">
      <c r="A3812" s="143"/>
      <c r="B3812" s="144" t="s">
        <v>7</v>
      </c>
      <c r="C3812" s="143" t="s">
        <v>8</v>
      </c>
      <c r="D3812" s="143" t="s">
        <v>9</v>
      </c>
      <c r="E3812" s="410" t="s">
        <v>453</v>
      </c>
      <c r="F3812" s="410"/>
      <c r="G3812" s="145" t="s">
        <v>10</v>
      </c>
      <c r="H3812" s="144" t="s">
        <v>11</v>
      </c>
      <c r="I3812" s="144" t="s">
        <v>12</v>
      </c>
      <c r="J3812" s="144" t="s">
        <v>14</v>
      </c>
    </row>
    <row r="3813" spans="1:10" customFormat="1" ht="39" customHeight="1" x14ac:dyDescent="0.2">
      <c r="A3813" s="156" t="s">
        <v>454</v>
      </c>
      <c r="B3813" s="158" t="s">
        <v>1585</v>
      </c>
      <c r="C3813" s="156" t="s">
        <v>22</v>
      </c>
      <c r="D3813" s="156" t="s">
        <v>1586</v>
      </c>
      <c r="E3813" s="411" t="s">
        <v>1252</v>
      </c>
      <c r="F3813" s="411"/>
      <c r="G3813" s="157" t="s">
        <v>175</v>
      </c>
      <c r="H3813" s="195">
        <v>1</v>
      </c>
      <c r="I3813" s="159">
        <v>0.06</v>
      </c>
      <c r="J3813" s="159">
        <v>0.06</v>
      </c>
    </row>
    <row r="3814" spans="1:10" customFormat="1" ht="39" customHeight="1" x14ac:dyDescent="0.2">
      <c r="A3814" s="201" t="s">
        <v>457</v>
      </c>
      <c r="B3814" s="202" t="s">
        <v>1587</v>
      </c>
      <c r="C3814" s="201" t="s">
        <v>22</v>
      </c>
      <c r="D3814" s="201" t="s">
        <v>1588</v>
      </c>
      <c r="E3814" s="408" t="s">
        <v>1023</v>
      </c>
      <c r="F3814" s="408"/>
      <c r="G3814" s="203" t="s">
        <v>28</v>
      </c>
      <c r="H3814" s="204">
        <v>5.0000000000000002E-5</v>
      </c>
      <c r="I3814" s="205">
        <v>1252.51</v>
      </c>
      <c r="J3814" s="205">
        <v>6.2625500000000001E-2</v>
      </c>
    </row>
    <row r="3815" spans="1:10" customFormat="1" x14ac:dyDescent="0.2">
      <c r="A3815" s="206"/>
      <c r="B3815" s="206"/>
      <c r="C3815" s="206"/>
      <c r="D3815" s="206"/>
      <c r="E3815" s="206" t="s">
        <v>470</v>
      </c>
      <c r="F3815" s="207">
        <v>0</v>
      </c>
      <c r="G3815" s="206" t="s">
        <v>471</v>
      </c>
      <c r="H3815" s="207">
        <v>0</v>
      </c>
      <c r="I3815" s="206" t="s">
        <v>472</v>
      </c>
      <c r="J3815" s="207">
        <v>0</v>
      </c>
    </row>
    <row r="3816" spans="1:10" customFormat="1" ht="15" thickBot="1" x14ac:dyDescent="0.25">
      <c r="A3816" s="206"/>
      <c r="B3816" s="206"/>
      <c r="C3816" s="206"/>
      <c r="D3816" s="206"/>
      <c r="E3816" s="206" t="s">
        <v>473</v>
      </c>
      <c r="F3816" s="207">
        <v>0.01</v>
      </c>
      <c r="G3816" s="206"/>
      <c r="H3816" s="409" t="s">
        <v>474</v>
      </c>
      <c r="I3816" s="409"/>
      <c r="J3816" s="207">
        <v>7.0000000000000007E-2</v>
      </c>
    </row>
    <row r="3817" spans="1:10" customFormat="1" ht="0.95" customHeight="1" thickTop="1" x14ac:dyDescent="0.2">
      <c r="A3817" s="208"/>
      <c r="B3817" s="208"/>
      <c r="C3817" s="208"/>
      <c r="D3817" s="208"/>
      <c r="E3817" s="208"/>
      <c r="F3817" s="208"/>
      <c r="G3817" s="208"/>
      <c r="H3817" s="208"/>
      <c r="I3817" s="208"/>
      <c r="J3817" s="208"/>
    </row>
    <row r="3818" spans="1:10" customFormat="1" ht="18" customHeight="1" x14ac:dyDescent="0.2">
      <c r="A3818" s="143"/>
      <c r="B3818" s="144" t="s">
        <v>7</v>
      </c>
      <c r="C3818" s="143" t="s">
        <v>8</v>
      </c>
      <c r="D3818" s="143" t="s">
        <v>9</v>
      </c>
      <c r="E3818" s="410" t="s">
        <v>453</v>
      </c>
      <c r="F3818" s="410"/>
      <c r="G3818" s="145" t="s">
        <v>10</v>
      </c>
      <c r="H3818" s="144" t="s">
        <v>11</v>
      </c>
      <c r="I3818" s="144" t="s">
        <v>12</v>
      </c>
      <c r="J3818" s="144" t="s">
        <v>14</v>
      </c>
    </row>
    <row r="3819" spans="1:10" customFormat="1" ht="39" customHeight="1" x14ac:dyDescent="0.2">
      <c r="A3819" s="156" t="s">
        <v>454</v>
      </c>
      <c r="B3819" s="158" t="s">
        <v>1583</v>
      </c>
      <c r="C3819" s="156" t="s">
        <v>22</v>
      </c>
      <c r="D3819" s="156" t="s">
        <v>1584</v>
      </c>
      <c r="E3819" s="411" t="s">
        <v>1252</v>
      </c>
      <c r="F3819" s="411"/>
      <c r="G3819" s="157" t="s">
        <v>175</v>
      </c>
      <c r="H3819" s="195">
        <v>1</v>
      </c>
      <c r="I3819" s="159">
        <v>1.3</v>
      </c>
      <c r="J3819" s="159">
        <v>1.3</v>
      </c>
    </row>
    <row r="3820" spans="1:10" customFormat="1" ht="26.1" customHeight="1" x14ac:dyDescent="0.2">
      <c r="A3820" s="201" t="s">
        <v>457</v>
      </c>
      <c r="B3820" s="202" t="s">
        <v>1261</v>
      </c>
      <c r="C3820" s="201" t="s">
        <v>22</v>
      </c>
      <c r="D3820" s="201" t="s">
        <v>1262</v>
      </c>
      <c r="E3820" s="408" t="s">
        <v>1263</v>
      </c>
      <c r="F3820" s="408"/>
      <c r="G3820" s="203" t="s">
        <v>1264</v>
      </c>
      <c r="H3820" s="204">
        <v>1.36</v>
      </c>
      <c r="I3820" s="205">
        <v>0.96</v>
      </c>
      <c r="J3820" s="205">
        <v>1.3056000000000001</v>
      </c>
    </row>
    <row r="3821" spans="1:10" customFormat="1" x14ac:dyDescent="0.2">
      <c r="A3821" s="206"/>
      <c r="B3821" s="206"/>
      <c r="C3821" s="206"/>
      <c r="D3821" s="206"/>
      <c r="E3821" s="206" t="s">
        <v>470</v>
      </c>
      <c r="F3821" s="207">
        <v>0</v>
      </c>
      <c r="G3821" s="206" t="s">
        <v>471</v>
      </c>
      <c r="H3821" s="207">
        <v>0</v>
      </c>
      <c r="I3821" s="206" t="s">
        <v>472</v>
      </c>
      <c r="J3821" s="207">
        <v>0</v>
      </c>
    </row>
    <row r="3822" spans="1:10" customFormat="1" ht="15" thickBot="1" x14ac:dyDescent="0.25">
      <c r="A3822" s="206"/>
      <c r="B3822" s="206"/>
      <c r="C3822" s="206"/>
      <c r="D3822" s="206"/>
      <c r="E3822" s="206" t="s">
        <v>473</v>
      </c>
      <c r="F3822" s="207">
        <v>0.3</v>
      </c>
      <c r="G3822" s="206"/>
      <c r="H3822" s="409" t="s">
        <v>474</v>
      </c>
      <c r="I3822" s="409"/>
      <c r="J3822" s="207">
        <v>1.6</v>
      </c>
    </row>
    <row r="3823" spans="1:10" customFormat="1" ht="0.95" customHeight="1" thickTop="1" x14ac:dyDescent="0.2">
      <c r="A3823" s="208"/>
      <c r="B3823" s="208"/>
      <c r="C3823" s="208"/>
      <c r="D3823" s="208"/>
      <c r="E3823" s="208"/>
      <c r="F3823" s="208"/>
      <c r="G3823" s="208"/>
      <c r="H3823" s="208"/>
      <c r="I3823" s="208"/>
      <c r="J3823" s="208"/>
    </row>
    <row r="3824" spans="1:10" customFormat="1" ht="18" customHeight="1" x14ac:dyDescent="0.2">
      <c r="A3824" s="143"/>
      <c r="B3824" s="144" t="s">
        <v>7</v>
      </c>
      <c r="C3824" s="143" t="s">
        <v>8</v>
      </c>
      <c r="D3824" s="143" t="s">
        <v>9</v>
      </c>
      <c r="E3824" s="410" t="s">
        <v>453</v>
      </c>
      <c r="F3824" s="410"/>
      <c r="G3824" s="145" t="s">
        <v>10</v>
      </c>
      <c r="H3824" s="144" t="s">
        <v>11</v>
      </c>
      <c r="I3824" s="144" t="s">
        <v>12</v>
      </c>
      <c r="J3824" s="144" t="s">
        <v>14</v>
      </c>
    </row>
    <row r="3825" spans="1:10" customFormat="1" ht="24" customHeight="1" x14ac:dyDescent="0.2">
      <c r="A3825" s="156" t="s">
        <v>454</v>
      </c>
      <c r="B3825" s="158" t="s">
        <v>902</v>
      </c>
      <c r="C3825" s="156" t="s">
        <v>22</v>
      </c>
      <c r="D3825" s="156" t="s">
        <v>903</v>
      </c>
      <c r="E3825" s="411" t="s">
        <v>455</v>
      </c>
      <c r="F3825" s="411"/>
      <c r="G3825" s="157" t="s">
        <v>175</v>
      </c>
      <c r="H3825" s="195">
        <v>1</v>
      </c>
      <c r="I3825" s="159">
        <v>34.04</v>
      </c>
      <c r="J3825" s="159">
        <v>34.04</v>
      </c>
    </row>
    <row r="3826" spans="1:10" customFormat="1" ht="26.1" customHeight="1" x14ac:dyDescent="0.2">
      <c r="A3826" s="196" t="s">
        <v>456</v>
      </c>
      <c r="B3826" s="197" t="s">
        <v>1401</v>
      </c>
      <c r="C3826" s="196" t="s">
        <v>22</v>
      </c>
      <c r="D3826" s="196" t="s">
        <v>1402</v>
      </c>
      <c r="E3826" s="412" t="s">
        <v>455</v>
      </c>
      <c r="F3826" s="412"/>
      <c r="G3826" s="198" t="s">
        <v>175</v>
      </c>
      <c r="H3826" s="199">
        <v>1</v>
      </c>
      <c r="I3826" s="200">
        <v>0.28999999999999998</v>
      </c>
      <c r="J3826" s="200">
        <v>0.28999999999999998</v>
      </c>
    </row>
    <row r="3827" spans="1:10" customFormat="1" ht="26.1" customHeight="1" x14ac:dyDescent="0.2">
      <c r="A3827" s="201" t="s">
        <v>457</v>
      </c>
      <c r="B3827" s="202" t="s">
        <v>1165</v>
      </c>
      <c r="C3827" s="201" t="s">
        <v>22</v>
      </c>
      <c r="D3827" s="201" t="s">
        <v>1166</v>
      </c>
      <c r="E3827" s="408" t="s">
        <v>2287</v>
      </c>
      <c r="F3827" s="408"/>
      <c r="G3827" s="203" t="s">
        <v>175</v>
      </c>
      <c r="H3827" s="204">
        <v>1</v>
      </c>
      <c r="I3827" s="205">
        <v>0.63</v>
      </c>
      <c r="J3827" s="205">
        <v>0.63</v>
      </c>
    </row>
    <row r="3828" spans="1:10" customFormat="1" ht="24" customHeight="1" x14ac:dyDescent="0.2">
      <c r="A3828" s="201" t="s">
        <v>457</v>
      </c>
      <c r="B3828" s="202" t="s">
        <v>1403</v>
      </c>
      <c r="C3828" s="201" t="s">
        <v>22</v>
      </c>
      <c r="D3828" s="201" t="s">
        <v>1404</v>
      </c>
      <c r="E3828" s="408" t="s">
        <v>469</v>
      </c>
      <c r="F3828" s="408"/>
      <c r="G3828" s="203" t="s">
        <v>175</v>
      </c>
      <c r="H3828" s="204">
        <v>1</v>
      </c>
      <c r="I3828" s="205">
        <v>25.53</v>
      </c>
      <c r="J3828" s="205">
        <v>25.53</v>
      </c>
    </row>
    <row r="3829" spans="1:10" customFormat="1" ht="26.1" customHeight="1" x14ac:dyDescent="0.2">
      <c r="A3829" s="201" t="s">
        <v>457</v>
      </c>
      <c r="B3829" s="202" t="s">
        <v>1161</v>
      </c>
      <c r="C3829" s="201" t="s">
        <v>22</v>
      </c>
      <c r="D3829" s="201" t="s">
        <v>1162</v>
      </c>
      <c r="E3829" s="408" t="s">
        <v>2287</v>
      </c>
      <c r="F3829" s="408"/>
      <c r="G3829" s="203" t="s">
        <v>175</v>
      </c>
      <c r="H3829" s="204">
        <v>1</v>
      </c>
      <c r="I3829" s="205">
        <v>1.85</v>
      </c>
      <c r="J3829" s="205">
        <v>1.85</v>
      </c>
    </row>
    <row r="3830" spans="1:10" customFormat="1" ht="26.1" customHeight="1" x14ac:dyDescent="0.2">
      <c r="A3830" s="201" t="s">
        <v>457</v>
      </c>
      <c r="B3830" s="202" t="s">
        <v>1169</v>
      </c>
      <c r="C3830" s="201" t="s">
        <v>22</v>
      </c>
      <c r="D3830" s="201" t="s">
        <v>1170</v>
      </c>
      <c r="E3830" s="408" t="s">
        <v>2287</v>
      </c>
      <c r="F3830" s="408"/>
      <c r="G3830" s="203" t="s">
        <v>175</v>
      </c>
      <c r="H3830" s="204">
        <v>1</v>
      </c>
      <c r="I3830" s="205">
        <v>1.36</v>
      </c>
      <c r="J3830" s="205">
        <v>1.36</v>
      </c>
    </row>
    <row r="3831" spans="1:10" customFormat="1" ht="26.1" customHeight="1" x14ac:dyDescent="0.2">
      <c r="A3831" s="201" t="s">
        <v>457</v>
      </c>
      <c r="B3831" s="202" t="s">
        <v>1159</v>
      </c>
      <c r="C3831" s="201" t="s">
        <v>22</v>
      </c>
      <c r="D3831" s="201" t="s">
        <v>1160</v>
      </c>
      <c r="E3831" s="408" t="s">
        <v>2287</v>
      </c>
      <c r="F3831" s="408"/>
      <c r="G3831" s="203" t="s">
        <v>175</v>
      </c>
      <c r="H3831" s="204">
        <v>1</v>
      </c>
      <c r="I3831" s="205">
        <v>0.85</v>
      </c>
      <c r="J3831" s="205">
        <v>0.85</v>
      </c>
    </row>
    <row r="3832" spans="1:10" customFormat="1" ht="26.1" customHeight="1" x14ac:dyDescent="0.2">
      <c r="A3832" s="201" t="s">
        <v>457</v>
      </c>
      <c r="B3832" s="202" t="s">
        <v>1171</v>
      </c>
      <c r="C3832" s="201" t="s">
        <v>22</v>
      </c>
      <c r="D3832" s="201" t="s">
        <v>1172</v>
      </c>
      <c r="E3832" s="408" t="s">
        <v>2287</v>
      </c>
      <c r="F3832" s="408"/>
      <c r="G3832" s="203" t="s">
        <v>175</v>
      </c>
      <c r="H3832" s="204">
        <v>1</v>
      </c>
      <c r="I3832" s="205">
        <v>0.01</v>
      </c>
      <c r="J3832" s="205">
        <v>0.01</v>
      </c>
    </row>
    <row r="3833" spans="1:10" customFormat="1" ht="26.1" customHeight="1" x14ac:dyDescent="0.2">
      <c r="A3833" s="201" t="s">
        <v>457</v>
      </c>
      <c r="B3833" s="202" t="s">
        <v>1167</v>
      </c>
      <c r="C3833" s="201" t="s">
        <v>22</v>
      </c>
      <c r="D3833" s="201" t="s">
        <v>1168</v>
      </c>
      <c r="E3833" s="408" t="s">
        <v>2287</v>
      </c>
      <c r="F3833" s="408"/>
      <c r="G3833" s="203" t="s">
        <v>175</v>
      </c>
      <c r="H3833" s="204">
        <v>1</v>
      </c>
      <c r="I3833" s="205">
        <v>3.52</v>
      </c>
      <c r="J3833" s="205">
        <v>3.52</v>
      </c>
    </row>
    <row r="3834" spans="1:10" customFormat="1" x14ac:dyDescent="0.2">
      <c r="A3834" s="206"/>
      <c r="B3834" s="206"/>
      <c r="C3834" s="206"/>
      <c r="D3834" s="206"/>
      <c r="E3834" s="206" t="s">
        <v>470</v>
      </c>
      <c r="F3834" s="207">
        <v>25.82</v>
      </c>
      <c r="G3834" s="206" t="s">
        <v>471</v>
      </c>
      <c r="H3834" s="207">
        <v>0</v>
      </c>
      <c r="I3834" s="206" t="s">
        <v>472</v>
      </c>
      <c r="J3834" s="207">
        <v>25.82</v>
      </c>
    </row>
    <row r="3835" spans="1:10" customFormat="1" ht="15" thickBot="1" x14ac:dyDescent="0.25">
      <c r="A3835" s="206"/>
      <c r="B3835" s="206"/>
      <c r="C3835" s="206"/>
      <c r="D3835" s="206"/>
      <c r="E3835" s="206" t="s">
        <v>473</v>
      </c>
      <c r="F3835" s="207">
        <v>8.01</v>
      </c>
      <c r="G3835" s="206"/>
      <c r="H3835" s="409" t="s">
        <v>474</v>
      </c>
      <c r="I3835" s="409"/>
      <c r="J3835" s="207">
        <v>42.05</v>
      </c>
    </row>
    <row r="3836" spans="1:10" customFormat="1" ht="0.95" customHeight="1" thickTop="1" x14ac:dyDescent="0.2">
      <c r="A3836" s="208"/>
      <c r="B3836" s="208"/>
      <c r="C3836" s="208"/>
      <c r="D3836" s="208"/>
      <c r="E3836" s="208"/>
      <c r="F3836" s="208"/>
      <c r="G3836" s="208"/>
      <c r="H3836" s="208"/>
      <c r="I3836" s="208"/>
      <c r="J3836" s="208"/>
    </row>
    <row r="3837" spans="1:10" customFormat="1" ht="18" customHeight="1" x14ac:dyDescent="0.2">
      <c r="A3837" s="143"/>
      <c r="B3837" s="144" t="s">
        <v>7</v>
      </c>
      <c r="C3837" s="143" t="s">
        <v>8</v>
      </c>
      <c r="D3837" s="143" t="s">
        <v>9</v>
      </c>
      <c r="E3837" s="410" t="s">
        <v>453</v>
      </c>
      <c r="F3837" s="410"/>
      <c r="G3837" s="145" t="s">
        <v>10</v>
      </c>
      <c r="H3837" s="144" t="s">
        <v>11</v>
      </c>
      <c r="I3837" s="144" t="s">
        <v>12</v>
      </c>
      <c r="J3837" s="144" t="s">
        <v>14</v>
      </c>
    </row>
    <row r="3838" spans="1:10" customFormat="1" ht="24" customHeight="1" x14ac:dyDescent="0.2">
      <c r="A3838" s="156" t="s">
        <v>454</v>
      </c>
      <c r="B3838" s="158" t="s">
        <v>493</v>
      </c>
      <c r="C3838" s="156" t="s">
        <v>22</v>
      </c>
      <c r="D3838" s="156" t="s">
        <v>494</v>
      </c>
      <c r="E3838" s="411" t="s">
        <v>455</v>
      </c>
      <c r="F3838" s="411"/>
      <c r="G3838" s="157" t="s">
        <v>175</v>
      </c>
      <c r="H3838" s="195">
        <v>1</v>
      </c>
      <c r="I3838" s="159">
        <v>24.6</v>
      </c>
      <c r="J3838" s="159">
        <v>24.6</v>
      </c>
    </row>
    <row r="3839" spans="1:10" customFormat="1" ht="26.1" customHeight="1" x14ac:dyDescent="0.2">
      <c r="A3839" s="196" t="s">
        <v>456</v>
      </c>
      <c r="B3839" s="197" t="s">
        <v>1405</v>
      </c>
      <c r="C3839" s="196" t="s">
        <v>22</v>
      </c>
      <c r="D3839" s="196" t="s">
        <v>1406</v>
      </c>
      <c r="E3839" s="412" t="s">
        <v>455</v>
      </c>
      <c r="F3839" s="412"/>
      <c r="G3839" s="198" t="s">
        <v>175</v>
      </c>
      <c r="H3839" s="199">
        <v>1</v>
      </c>
      <c r="I3839" s="200">
        <v>0.33</v>
      </c>
      <c r="J3839" s="200">
        <v>0.33</v>
      </c>
    </row>
    <row r="3840" spans="1:10" customFormat="1" ht="26.1" customHeight="1" x14ac:dyDescent="0.2">
      <c r="A3840" s="201" t="s">
        <v>457</v>
      </c>
      <c r="B3840" s="202" t="s">
        <v>1193</v>
      </c>
      <c r="C3840" s="201" t="s">
        <v>22</v>
      </c>
      <c r="D3840" s="201" t="s">
        <v>1194</v>
      </c>
      <c r="E3840" s="408" t="s">
        <v>2287</v>
      </c>
      <c r="F3840" s="408"/>
      <c r="G3840" s="203" t="s">
        <v>175</v>
      </c>
      <c r="H3840" s="204">
        <v>1</v>
      </c>
      <c r="I3840" s="205">
        <v>0.64</v>
      </c>
      <c r="J3840" s="205">
        <v>0.64</v>
      </c>
    </row>
    <row r="3841" spans="1:10" customFormat="1" ht="26.1" customHeight="1" x14ac:dyDescent="0.2">
      <c r="A3841" s="201" t="s">
        <v>457</v>
      </c>
      <c r="B3841" s="202" t="s">
        <v>1167</v>
      </c>
      <c r="C3841" s="201" t="s">
        <v>22</v>
      </c>
      <c r="D3841" s="201" t="s">
        <v>1168</v>
      </c>
      <c r="E3841" s="408" t="s">
        <v>2287</v>
      </c>
      <c r="F3841" s="408"/>
      <c r="G3841" s="203" t="s">
        <v>175</v>
      </c>
      <c r="H3841" s="204">
        <v>1</v>
      </c>
      <c r="I3841" s="205">
        <v>3.52</v>
      </c>
      <c r="J3841" s="205">
        <v>3.52</v>
      </c>
    </row>
    <row r="3842" spans="1:10" customFormat="1" ht="24" customHeight="1" x14ac:dyDescent="0.2">
      <c r="A3842" s="201" t="s">
        <v>457</v>
      </c>
      <c r="B3842" s="202" t="s">
        <v>1052</v>
      </c>
      <c r="C3842" s="201" t="s">
        <v>22</v>
      </c>
      <c r="D3842" s="201" t="s">
        <v>1053</v>
      </c>
      <c r="E3842" s="408" t="s">
        <v>469</v>
      </c>
      <c r="F3842" s="408"/>
      <c r="G3842" s="203" t="s">
        <v>175</v>
      </c>
      <c r="H3842" s="204">
        <v>1</v>
      </c>
      <c r="I3842" s="205">
        <v>15.95</v>
      </c>
      <c r="J3842" s="205">
        <v>15.95</v>
      </c>
    </row>
    <row r="3843" spans="1:10" customFormat="1" ht="26.1" customHeight="1" x14ac:dyDescent="0.2">
      <c r="A3843" s="201" t="s">
        <v>457</v>
      </c>
      <c r="B3843" s="202" t="s">
        <v>1195</v>
      </c>
      <c r="C3843" s="201" t="s">
        <v>22</v>
      </c>
      <c r="D3843" s="201" t="s">
        <v>1196</v>
      </c>
      <c r="E3843" s="408" t="s">
        <v>2287</v>
      </c>
      <c r="F3843" s="408"/>
      <c r="G3843" s="203" t="s">
        <v>175</v>
      </c>
      <c r="H3843" s="204">
        <v>1</v>
      </c>
      <c r="I3843" s="205">
        <v>1.94</v>
      </c>
      <c r="J3843" s="205">
        <v>1.94</v>
      </c>
    </row>
    <row r="3844" spans="1:10" customFormat="1" ht="26.1" customHeight="1" x14ac:dyDescent="0.2">
      <c r="A3844" s="201" t="s">
        <v>457</v>
      </c>
      <c r="B3844" s="202" t="s">
        <v>1159</v>
      </c>
      <c r="C3844" s="201" t="s">
        <v>22</v>
      </c>
      <c r="D3844" s="201" t="s">
        <v>1160</v>
      </c>
      <c r="E3844" s="408" t="s">
        <v>2287</v>
      </c>
      <c r="F3844" s="408"/>
      <c r="G3844" s="203" t="s">
        <v>175</v>
      </c>
      <c r="H3844" s="204">
        <v>1</v>
      </c>
      <c r="I3844" s="205">
        <v>0.85</v>
      </c>
      <c r="J3844" s="205">
        <v>0.85</v>
      </c>
    </row>
    <row r="3845" spans="1:10" customFormat="1" ht="26.1" customHeight="1" x14ac:dyDescent="0.2">
      <c r="A3845" s="201" t="s">
        <v>457</v>
      </c>
      <c r="B3845" s="202" t="s">
        <v>1171</v>
      </c>
      <c r="C3845" s="201" t="s">
        <v>22</v>
      </c>
      <c r="D3845" s="201" t="s">
        <v>1172</v>
      </c>
      <c r="E3845" s="408" t="s">
        <v>2287</v>
      </c>
      <c r="F3845" s="408"/>
      <c r="G3845" s="203" t="s">
        <v>175</v>
      </c>
      <c r="H3845" s="204">
        <v>1</v>
      </c>
      <c r="I3845" s="205">
        <v>0.01</v>
      </c>
      <c r="J3845" s="205">
        <v>0.01</v>
      </c>
    </row>
    <row r="3846" spans="1:10" customFormat="1" ht="26.1" customHeight="1" x14ac:dyDescent="0.2">
      <c r="A3846" s="201" t="s">
        <v>457</v>
      </c>
      <c r="B3846" s="202" t="s">
        <v>1169</v>
      </c>
      <c r="C3846" s="201" t="s">
        <v>22</v>
      </c>
      <c r="D3846" s="201" t="s">
        <v>1170</v>
      </c>
      <c r="E3846" s="408" t="s">
        <v>2287</v>
      </c>
      <c r="F3846" s="408"/>
      <c r="G3846" s="203" t="s">
        <v>175</v>
      </c>
      <c r="H3846" s="204">
        <v>1</v>
      </c>
      <c r="I3846" s="205">
        <v>1.36</v>
      </c>
      <c r="J3846" s="205">
        <v>1.36</v>
      </c>
    </row>
    <row r="3847" spans="1:10" customFormat="1" x14ac:dyDescent="0.2">
      <c r="A3847" s="206"/>
      <c r="B3847" s="206"/>
      <c r="C3847" s="206"/>
      <c r="D3847" s="206"/>
      <c r="E3847" s="206" t="s">
        <v>470</v>
      </c>
      <c r="F3847" s="207">
        <v>16.28</v>
      </c>
      <c r="G3847" s="206" t="s">
        <v>471</v>
      </c>
      <c r="H3847" s="207">
        <v>0</v>
      </c>
      <c r="I3847" s="206" t="s">
        <v>472</v>
      </c>
      <c r="J3847" s="207">
        <v>16.28</v>
      </c>
    </row>
    <row r="3848" spans="1:10" customFormat="1" ht="15" thickBot="1" x14ac:dyDescent="0.25">
      <c r="A3848" s="206"/>
      <c r="B3848" s="206"/>
      <c r="C3848" s="206"/>
      <c r="D3848" s="206"/>
      <c r="E3848" s="206" t="s">
        <v>473</v>
      </c>
      <c r="F3848" s="207">
        <v>5.79</v>
      </c>
      <c r="G3848" s="206"/>
      <c r="H3848" s="409" t="s">
        <v>474</v>
      </c>
      <c r="I3848" s="409"/>
      <c r="J3848" s="207">
        <v>30.39</v>
      </c>
    </row>
    <row r="3849" spans="1:10" customFormat="1" ht="0.95" customHeight="1" thickTop="1" x14ac:dyDescent="0.2">
      <c r="A3849" s="208"/>
      <c r="B3849" s="208"/>
      <c r="C3849" s="208"/>
      <c r="D3849" s="208"/>
      <c r="E3849" s="208"/>
      <c r="F3849" s="208"/>
      <c r="G3849" s="208"/>
      <c r="H3849" s="208"/>
      <c r="I3849" s="208"/>
      <c r="J3849" s="208"/>
    </row>
    <row r="3850" spans="1:10" customFormat="1" ht="18" customHeight="1" x14ac:dyDescent="0.2">
      <c r="A3850" s="143"/>
      <c r="B3850" s="144" t="s">
        <v>7</v>
      </c>
      <c r="C3850" s="143" t="s">
        <v>8</v>
      </c>
      <c r="D3850" s="143" t="s">
        <v>9</v>
      </c>
      <c r="E3850" s="410" t="s">
        <v>453</v>
      </c>
      <c r="F3850" s="410"/>
      <c r="G3850" s="145" t="s">
        <v>10</v>
      </c>
      <c r="H3850" s="144" t="s">
        <v>11</v>
      </c>
      <c r="I3850" s="144" t="s">
        <v>12</v>
      </c>
      <c r="J3850" s="144" t="s">
        <v>14</v>
      </c>
    </row>
    <row r="3851" spans="1:10" customFormat="1" ht="26.1" customHeight="1" x14ac:dyDescent="0.2">
      <c r="A3851" s="156" t="s">
        <v>454</v>
      </c>
      <c r="B3851" s="158" t="s">
        <v>944</v>
      </c>
      <c r="C3851" s="156" t="s">
        <v>22</v>
      </c>
      <c r="D3851" s="156" t="s">
        <v>2428</v>
      </c>
      <c r="E3851" s="411" t="s">
        <v>608</v>
      </c>
      <c r="F3851" s="411"/>
      <c r="G3851" s="157" t="s">
        <v>28</v>
      </c>
      <c r="H3851" s="195">
        <v>1</v>
      </c>
      <c r="I3851" s="159">
        <v>12.11</v>
      </c>
      <c r="J3851" s="159">
        <v>12.11</v>
      </c>
    </row>
    <row r="3852" spans="1:10" customFormat="1" ht="26.1" customHeight="1" x14ac:dyDescent="0.2">
      <c r="A3852" s="196" t="s">
        <v>456</v>
      </c>
      <c r="B3852" s="197" t="s">
        <v>710</v>
      </c>
      <c r="C3852" s="196" t="s">
        <v>22</v>
      </c>
      <c r="D3852" s="196" t="s">
        <v>711</v>
      </c>
      <c r="E3852" s="412" t="s">
        <v>455</v>
      </c>
      <c r="F3852" s="412"/>
      <c r="G3852" s="198" t="s">
        <v>175</v>
      </c>
      <c r="H3852" s="199">
        <v>8.3852399999999994E-2</v>
      </c>
      <c r="I3852" s="200">
        <v>33.72</v>
      </c>
      <c r="J3852" s="200">
        <v>2.82</v>
      </c>
    </row>
    <row r="3853" spans="1:10" customFormat="1" ht="24" customHeight="1" x14ac:dyDescent="0.2">
      <c r="A3853" s="196" t="s">
        <v>456</v>
      </c>
      <c r="B3853" s="197" t="s">
        <v>493</v>
      </c>
      <c r="C3853" s="196" t="s">
        <v>22</v>
      </c>
      <c r="D3853" s="196" t="s">
        <v>494</v>
      </c>
      <c r="E3853" s="412" t="s">
        <v>455</v>
      </c>
      <c r="F3853" s="412"/>
      <c r="G3853" s="198" t="s">
        <v>175</v>
      </c>
      <c r="H3853" s="199">
        <v>3.2185800000000001E-2</v>
      </c>
      <c r="I3853" s="200">
        <v>24.6</v>
      </c>
      <c r="J3853" s="200">
        <v>0.79</v>
      </c>
    </row>
    <row r="3854" spans="1:10" customFormat="1" ht="39" customHeight="1" x14ac:dyDescent="0.2">
      <c r="A3854" s="201" t="s">
        <v>457</v>
      </c>
      <c r="B3854" s="202" t="s">
        <v>1589</v>
      </c>
      <c r="C3854" s="201" t="s">
        <v>22</v>
      </c>
      <c r="D3854" s="201" t="s">
        <v>1590</v>
      </c>
      <c r="E3854" s="408" t="s">
        <v>460</v>
      </c>
      <c r="F3854" s="408"/>
      <c r="G3854" s="203" t="s">
        <v>28</v>
      </c>
      <c r="H3854" s="204">
        <v>1</v>
      </c>
      <c r="I3854" s="205">
        <v>8.5</v>
      </c>
      <c r="J3854" s="205">
        <v>8.5</v>
      </c>
    </row>
    <row r="3855" spans="1:10" customFormat="1" x14ac:dyDescent="0.2">
      <c r="A3855" s="206"/>
      <c r="B3855" s="206"/>
      <c r="C3855" s="206"/>
      <c r="D3855" s="206"/>
      <c r="E3855" s="206" t="s">
        <v>470</v>
      </c>
      <c r="F3855" s="207">
        <v>2.69</v>
      </c>
      <c r="G3855" s="206" t="s">
        <v>471</v>
      </c>
      <c r="H3855" s="207">
        <v>0</v>
      </c>
      <c r="I3855" s="206" t="s">
        <v>472</v>
      </c>
      <c r="J3855" s="207">
        <v>2.69</v>
      </c>
    </row>
    <row r="3856" spans="1:10" customFormat="1" ht="15" thickBot="1" x14ac:dyDescent="0.25">
      <c r="A3856" s="206"/>
      <c r="B3856" s="206"/>
      <c r="C3856" s="206"/>
      <c r="D3856" s="206"/>
      <c r="E3856" s="206" t="s">
        <v>473</v>
      </c>
      <c r="F3856" s="207">
        <v>2.85</v>
      </c>
      <c r="G3856" s="206"/>
      <c r="H3856" s="409" t="s">
        <v>474</v>
      </c>
      <c r="I3856" s="409"/>
      <c r="J3856" s="207">
        <v>14.96</v>
      </c>
    </row>
    <row r="3857" spans="1:10" customFormat="1" ht="0.95" customHeight="1" thickTop="1" x14ac:dyDescent="0.2">
      <c r="A3857" s="208"/>
      <c r="B3857" s="208"/>
      <c r="C3857" s="208"/>
      <c r="D3857" s="208"/>
      <c r="E3857" s="208"/>
      <c r="F3857" s="208"/>
      <c r="G3857" s="208"/>
      <c r="H3857" s="208"/>
      <c r="I3857" s="208"/>
      <c r="J3857" s="208"/>
    </row>
    <row r="3858" spans="1:10" customFormat="1" ht="18" customHeight="1" x14ac:dyDescent="0.2">
      <c r="A3858" s="143"/>
      <c r="B3858" s="144" t="s">
        <v>7</v>
      </c>
      <c r="C3858" s="143" t="s">
        <v>8</v>
      </c>
      <c r="D3858" s="143" t="s">
        <v>9</v>
      </c>
      <c r="E3858" s="410" t="s">
        <v>453</v>
      </c>
      <c r="F3858" s="410"/>
      <c r="G3858" s="145" t="s">
        <v>10</v>
      </c>
      <c r="H3858" s="144" t="s">
        <v>11</v>
      </c>
      <c r="I3858" s="144" t="s">
        <v>12</v>
      </c>
      <c r="J3858" s="144" t="s">
        <v>14</v>
      </c>
    </row>
    <row r="3859" spans="1:10" customFormat="1" ht="39" customHeight="1" x14ac:dyDescent="0.2">
      <c r="A3859" s="156" t="s">
        <v>454</v>
      </c>
      <c r="B3859" s="158" t="s">
        <v>949</v>
      </c>
      <c r="C3859" s="156" t="s">
        <v>22</v>
      </c>
      <c r="D3859" s="156" t="s">
        <v>2323</v>
      </c>
      <c r="E3859" s="411" t="s">
        <v>608</v>
      </c>
      <c r="F3859" s="411"/>
      <c r="G3859" s="157" t="s">
        <v>28</v>
      </c>
      <c r="H3859" s="195">
        <v>1</v>
      </c>
      <c r="I3859" s="159">
        <v>237.97</v>
      </c>
      <c r="J3859" s="159">
        <v>237.97</v>
      </c>
    </row>
    <row r="3860" spans="1:10" customFormat="1" ht="26.1" customHeight="1" x14ac:dyDescent="0.2">
      <c r="A3860" s="196" t="s">
        <v>456</v>
      </c>
      <c r="B3860" s="197" t="s">
        <v>710</v>
      </c>
      <c r="C3860" s="196" t="s">
        <v>22</v>
      </c>
      <c r="D3860" s="196" t="s">
        <v>711</v>
      </c>
      <c r="E3860" s="412" t="s">
        <v>455</v>
      </c>
      <c r="F3860" s="412"/>
      <c r="G3860" s="198" t="s">
        <v>175</v>
      </c>
      <c r="H3860" s="199">
        <v>0.30426449999999999</v>
      </c>
      <c r="I3860" s="200">
        <v>33.72</v>
      </c>
      <c r="J3860" s="200">
        <v>10.25</v>
      </c>
    </row>
    <row r="3861" spans="1:10" customFormat="1" ht="24" customHeight="1" x14ac:dyDescent="0.2">
      <c r="A3861" s="196" t="s">
        <v>456</v>
      </c>
      <c r="B3861" s="197" t="s">
        <v>493</v>
      </c>
      <c r="C3861" s="196" t="s">
        <v>22</v>
      </c>
      <c r="D3861" s="196" t="s">
        <v>494</v>
      </c>
      <c r="E3861" s="412" t="s">
        <v>455</v>
      </c>
      <c r="F3861" s="412"/>
      <c r="G3861" s="198" t="s">
        <v>175</v>
      </c>
      <c r="H3861" s="199">
        <v>0.1167884</v>
      </c>
      <c r="I3861" s="200">
        <v>24.6</v>
      </c>
      <c r="J3861" s="200">
        <v>2.87</v>
      </c>
    </row>
    <row r="3862" spans="1:10" customFormat="1" ht="26.1" customHeight="1" x14ac:dyDescent="0.2">
      <c r="A3862" s="201" t="s">
        <v>457</v>
      </c>
      <c r="B3862" s="202" t="s">
        <v>1591</v>
      </c>
      <c r="C3862" s="201" t="s">
        <v>22</v>
      </c>
      <c r="D3862" s="201" t="s">
        <v>1592</v>
      </c>
      <c r="E3862" s="408" t="s">
        <v>460</v>
      </c>
      <c r="F3862" s="408"/>
      <c r="G3862" s="203" t="s">
        <v>28</v>
      </c>
      <c r="H3862" s="204">
        <v>1</v>
      </c>
      <c r="I3862" s="205">
        <v>224.85</v>
      </c>
      <c r="J3862" s="205">
        <v>224.85</v>
      </c>
    </row>
    <row r="3863" spans="1:10" customFormat="1" x14ac:dyDescent="0.2">
      <c r="A3863" s="206"/>
      <c r="B3863" s="206"/>
      <c r="C3863" s="206"/>
      <c r="D3863" s="206"/>
      <c r="E3863" s="206" t="s">
        <v>470</v>
      </c>
      <c r="F3863" s="207">
        <v>9.8000000000000007</v>
      </c>
      <c r="G3863" s="206" t="s">
        <v>471</v>
      </c>
      <c r="H3863" s="207">
        <v>0</v>
      </c>
      <c r="I3863" s="206" t="s">
        <v>472</v>
      </c>
      <c r="J3863" s="207">
        <v>9.8000000000000007</v>
      </c>
    </row>
    <row r="3864" spans="1:10" customFormat="1" ht="15" thickBot="1" x14ac:dyDescent="0.25">
      <c r="A3864" s="206"/>
      <c r="B3864" s="206"/>
      <c r="C3864" s="206"/>
      <c r="D3864" s="206"/>
      <c r="E3864" s="206" t="s">
        <v>473</v>
      </c>
      <c r="F3864" s="207">
        <v>56.01</v>
      </c>
      <c r="G3864" s="206"/>
      <c r="H3864" s="409" t="s">
        <v>474</v>
      </c>
      <c r="I3864" s="409"/>
      <c r="J3864" s="207">
        <v>293.98</v>
      </c>
    </row>
    <row r="3865" spans="1:10" customFormat="1" ht="0.95" customHeight="1" thickTop="1" x14ac:dyDescent="0.2">
      <c r="A3865" s="208"/>
      <c r="B3865" s="208"/>
      <c r="C3865" s="208"/>
      <c r="D3865" s="208"/>
      <c r="E3865" s="208"/>
      <c r="F3865" s="208"/>
      <c r="G3865" s="208"/>
      <c r="H3865" s="208"/>
      <c r="I3865" s="208"/>
      <c r="J3865" s="208"/>
    </row>
    <row r="3866" spans="1:10" customFormat="1" ht="18" customHeight="1" x14ac:dyDescent="0.2">
      <c r="A3866" s="143"/>
      <c r="B3866" s="144" t="s">
        <v>7</v>
      </c>
      <c r="C3866" s="143" t="s">
        <v>8</v>
      </c>
      <c r="D3866" s="143" t="s">
        <v>9</v>
      </c>
      <c r="E3866" s="410" t="s">
        <v>453</v>
      </c>
      <c r="F3866" s="410"/>
      <c r="G3866" s="145" t="s">
        <v>10</v>
      </c>
      <c r="H3866" s="144" t="s">
        <v>11</v>
      </c>
      <c r="I3866" s="144" t="s">
        <v>12</v>
      </c>
      <c r="J3866" s="144" t="s">
        <v>14</v>
      </c>
    </row>
    <row r="3867" spans="1:10" customFormat="1" ht="39" customHeight="1" x14ac:dyDescent="0.2">
      <c r="A3867" s="156" t="s">
        <v>454</v>
      </c>
      <c r="B3867" s="158" t="s">
        <v>658</v>
      </c>
      <c r="C3867" s="156" t="s">
        <v>22</v>
      </c>
      <c r="D3867" s="156" t="s">
        <v>659</v>
      </c>
      <c r="E3867" s="411" t="s">
        <v>508</v>
      </c>
      <c r="F3867" s="411"/>
      <c r="G3867" s="157" t="s">
        <v>28</v>
      </c>
      <c r="H3867" s="195">
        <v>1</v>
      </c>
      <c r="I3867" s="159">
        <v>15.68</v>
      </c>
      <c r="J3867" s="159">
        <v>15.68</v>
      </c>
    </row>
    <row r="3868" spans="1:10" customFormat="1" ht="24" customHeight="1" x14ac:dyDescent="0.2">
      <c r="A3868" s="196" t="s">
        <v>456</v>
      </c>
      <c r="B3868" s="197" t="s">
        <v>973</v>
      </c>
      <c r="C3868" s="196" t="s">
        <v>22</v>
      </c>
      <c r="D3868" s="196" t="s">
        <v>974</v>
      </c>
      <c r="E3868" s="412" t="s">
        <v>455</v>
      </c>
      <c r="F3868" s="412"/>
      <c r="G3868" s="198" t="s">
        <v>175</v>
      </c>
      <c r="H3868" s="199">
        <v>0.187</v>
      </c>
      <c r="I3868" s="200">
        <v>35.56</v>
      </c>
      <c r="J3868" s="200">
        <v>6.64</v>
      </c>
    </row>
    <row r="3869" spans="1:10" customFormat="1" ht="26.1" customHeight="1" x14ac:dyDescent="0.2">
      <c r="A3869" s="196" t="s">
        <v>456</v>
      </c>
      <c r="B3869" s="197" t="s">
        <v>971</v>
      </c>
      <c r="C3869" s="196" t="s">
        <v>22</v>
      </c>
      <c r="D3869" s="196" t="s">
        <v>972</v>
      </c>
      <c r="E3869" s="412" t="s">
        <v>455</v>
      </c>
      <c r="F3869" s="412"/>
      <c r="G3869" s="198" t="s">
        <v>175</v>
      </c>
      <c r="H3869" s="199">
        <v>0.187</v>
      </c>
      <c r="I3869" s="200">
        <v>26.6</v>
      </c>
      <c r="J3869" s="200">
        <v>4.97</v>
      </c>
    </row>
    <row r="3870" spans="1:10" customFormat="1" ht="26.1" customHeight="1" x14ac:dyDescent="0.2">
      <c r="A3870" s="201" t="s">
        <v>457</v>
      </c>
      <c r="B3870" s="202" t="s">
        <v>1595</v>
      </c>
      <c r="C3870" s="201" t="s">
        <v>22</v>
      </c>
      <c r="D3870" s="201" t="s">
        <v>1596</v>
      </c>
      <c r="E3870" s="408" t="s">
        <v>460</v>
      </c>
      <c r="F3870" s="408"/>
      <c r="G3870" s="203" t="s">
        <v>28</v>
      </c>
      <c r="H3870" s="204">
        <v>1</v>
      </c>
      <c r="I3870" s="205">
        <v>2.68</v>
      </c>
      <c r="J3870" s="205">
        <v>2.68</v>
      </c>
    </row>
    <row r="3871" spans="1:10" customFormat="1" ht="39" customHeight="1" x14ac:dyDescent="0.2">
      <c r="A3871" s="201" t="s">
        <v>457</v>
      </c>
      <c r="B3871" s="202" t="s">
        <v>1593</v>
      </c>
      <c r="C3871" s="201" t="s">
        <v>22</v>
      </c>
      <c r="D3871" s="201" t="s">
        <v>1594</v>
      </c>
      <c r="E3871" s="408" t="s">
        <v>460</v>
      </c>
      <c r="F3871" s="408"/>
      <c r="G3871" s="203" t="s">
        <v>28</v>
      </c>
      <c r="H3871" s="204">
        <v>1</v>
      </c>
      <c r="I3871" s="205">
        <v>1.39</v>
      </c>
      <c r="J3871" s="205">
        <v>1.39</v>
      </c>
    </row>
    <row r="3872" spans="1:10" customFormat="1" x14ac:dyDescent="0.2">
      <c r="A3872" s="206"/>
      <c r="B3872" s="206"/>
      <c r="C3872" s="206"/>
      <c r="D3872" s="206"/>
      <c r="E3872" s="206" t="s">
        <v>470</v>
      </c>
      <c r="F3872" s="207">
        <v>8.48</v>
      </c>
      <c r="G3872" s="206" t="s">
        <v>471</v>
      </c>
      <c r="H3872" s="207">
        <v>0</v>
      </c>
      <c r="I3872" s="206" t="s">
        <v>472</v>
      </c>
      <c r="J3872" s="207">
        <v>8.48</v>
      </c>
    </row>
    <row r="3873" spans="1:10" customFormat="1" ht="15" thickBot="1" x14ac:dyDescent="0.25">
      <c r="A3873" s="206"/>
      <c r="B3873" s="206"/>
      <c r="C3873" s="206"/>
      <c r="D3873" s="206"/>
      <c r="E3873" s="206" t="s">
        <v>473</v>
      </c>
      <c r="F3873" s="207">
        <v>3.69</v>
      </c>
      <c r="G3873" s="206"/>
      <c r="H3873" s="409" t="s">
        <v>474</v>
      </c>
      <c r="I3873" s="409"/>
      <c r="J3873" s="207">
        <v>19.37</v>
      </c>
    </row>
    <row r="3874" spans="1:10" customFormat="1" ht="0.95" customHeight="1" thickTop="1" x14ac:dyDescent="0.2">
      <c r="A3874" s="208"/>
      <c r="B3874" s="208"/>
      <c r="C3874" s="208"/>
      <c r="D3874" s="208"/>
      <c r="E3874" s="208"/>
      <c r="F3874" s="208"/>
      <c r="G3874" s="208"/>
      <c r="H3874" s="208"/>
      <c r="I3874" s="208"/>
      <c r="J3874" s="208"/>
    </row>
    <row r="3875" spans="1:10" customFormat="1" ht="18" customHeight="1" x14ac:dyDescent="0.2">
      <c r="A3875" s="143"/>
      <c r="B3875" s="144" t="s">
        <v>7</v>
      </c>
      <c r="C3875" s="143" t="s">
        <v>8</v>
      </c>
      <c r="D3875" s="143" t="s">
        <v>9</v>
      </c>
      <c r="E3875" s="410" t="s">
        <v>453</v>
      </c>
      <c r="F3875" s="410"/>
      <c r="G3875" s="145" t="s">
        <v>10</v>
      </c>
      <c r="H3875" s="144" t="s">
        <v>11</v>
      </c>
      <c r="I3875" s="144" t="s">
        <v>12</v>
      </c>
      <c r="J3875" s="144" t="s">
        <v>14</v>
      </c>
    </row>
    <row r="3876" spans="1:10" customFormat="1" ht="39" customHeight="1" x14ac:dyDescent="0.2">
      <c r="A3876" s="156" t="s">
        <v>454</v>
      </c>
      <c r="B3876" s="158" t="s">
        <v>1110</v>
      </c>
      <c r="C3876" s="156" t="s">
        <v>22</v>
      </c>
      <c r="D3876" s="156" t="s">
        <v>1111</v>
      </c>
      <c r="E3876" s="411" t="s">
        <v>508</v>
      </c>
      <c r="F3876" s="411"/>
      <c r="G3876" s="157" t="s">
        <v>28</v>
      </c>
      <c r="H3876" s="195">
        <v>1</v>
      </c>
      <c r="I3876" s="159">
        <v>12.02</v>
      </c>
      <c r="J3876" s="159">
        <v>12.02</v>
      </c>
    </row>
    <row r="3877" spans="1:10" customFormat="1" ht="24" customHeight="1" x14ac:dyDescent="0.2">
      <c r="A3877" s="196" t="s">
        <v>456</v>
      </c>
      <c r="B3877" s="197" t="s">
        <v>973</v>
      </c>
      <c r="C3877" s="196" t="s">
        <v>22</v>
      </c>
      <c r="D3877" s="196" t="s">
        <v>974</v>
      </c>
      <c r="E3877" s="412" t="s">
        <v>455</v>
      </c>
      <c r="F3877" s="412"/>
      <c r="G3877" s="198" t="s">
        <v>175</v>
      </c>
      <c r="H3877" s="199">
        <v>0.128</v>
      </c>
      <c r="I3877" s="200">
        <v>35.56</v>
      </c>
      <c r="J3877" s="200">
        <v>4.55</v>
      </c>
    </row>
    <row r="3878" spans="1:10" customFormat="1" ht="26.1" customHeight="1" x14ac:dyDescent="0.2">
      <c r="A3878" s="196" t="s">
        <v>456</v>
      </c>
      <c r="B3878" s="197" t="s">
        <v>971</v>
      </c>
      <c r="C3878" s="196" t="s">
        <v>22</v>
      </c>
      <c r="D3878" s="196" t="s">
        <v>972</v>
      </c>
      <c r="E3878" s="412" t="s">
        <v>455</v>
      </c>
      <c r="F3878" s="412"/>
      <c r="G3878" s="198" t="s">
        <v>175</v>
      </c>
      <c r="H3878" s="199">
        <v>0.128</v>
      </c>
      <c r="I3878" s="200">
        <v>26.6</v>
      </c>
      <c r="J3878" s="200">
        <v>3.4</v>
      </c>
    </row>
    <row r="3879" spans="1:10" customFormat="1" ht="39" customHeight="1" x14ac:dyDescent="0.2">
      <c r="A3879" s="201" t="s">
        <v>457</v>
      </c>
      <c r="B3879" s="202" t="s">
        <v>1593</v>
      </c>
      <c r="C3879" s="201" t="s">
        <v>22</v>
      </c>
      <c r="D3879" s="201" t="s">
        <v>1594</v>
      </c>
      <c r="E3879" s="408" t="s">
        <v>460</v>
      </c>
      <c r="F3879" s="408"/>
      <c r="G3879" s="203" t="s">
        <v>28</v>
      </c>
      <c r="H3879" s="204">
        <v>1</v>
      </c>
      <c r="I3879" s="205">
        <v>1.39</v>
      </c>
      <c r="J3879" s="205">
        <v>1.39</v>
      </c>
    </row>
    <row r="3880" spans="1:10" customFormat="1" ht="26.1" customHeight="1" x14ac:dyDescent="0.2">
      <c r="A3880" s="201" t="s">
        <v>457</v>
      </c>
      <c r="B3880" s="202" t="s">
        <v>1595</v>
      </c>
      <c r="C3880" s="201" t="s">
        <v>22</v>
      </c>
      <c r="D3880" s="201" t="s">
        <v>1596</v>
      </c>
      <c r="E3880" s="408" t="s">
        <v>460</v>
      </c>
      <c r="F3880" s="408"/>
      <c r="G3880" s="203" t="s">
        <v>28</v>
      </c>
      <c r="H3880" s="204">
        <v>1</v>
      </c>
      <c r="I3880" s="205">
        <v>2.68</v>
      </c>
      <c r="J3880" s="205">
        <v>2.68</v>
      </c>
    </row>
    <row r="3881" spans="1:10" customFormat="1" x14ac:dyDescent="0.2">
      <c r="A3881" s="206"/>
      <c r="B3881" s="206"/>
      <c r="C3881" s="206"/>
      <c r="D3881" s="206"/>
      <c r="E3881" s="206" t="s">
        <v>470</v>
      </c>
      <c r="F3881" s="207">
        <v>5.8</v>
      </c>
      <c r="G3881" s="206" t="s">
        <v>471</v>
      </c>
      <c r="H3881" s="207">
        <v>0</v>
      </c>
      <c r="I3881" s="206" t="s">
        <v>472</v>
      </c>
      <c r="J3881" s="207">
        <v>5.8</v>
      </c>
    </row>
    <row r="3882" spans="1:10" customFormat="1" ht="15" thickBot="1" x14ac:dyDescent="0.25">
      <c r="A3882" s="206"/>
      <c r="B3882" s="206"/>
      <c r="C3882" s="206"/>
      <c r="D3882" s="206"/>
      <c r="E3882" s="206" t="s">
        <v>473</v>
      </c>
      <c r="F3882" s="207">
        <v>2.82</v>
      </c>
      <c r="G3882" s="206"/>
      <c r="H3882" s="409" t="s">
        <v>474</v>
      </c>
      <c r="I3882" s="409"/>
      <c r="J3882" s="207">
        <v>14.84</v>
      </c>
    </row>
    <row r="3883" spans="1:10" customFormat="1" ht="0.95" customHeight="1" thickTop="1" x14ac:dyDescent="0.2">
      <c r="A3883" s="208"/>
      <c r="B3883" s="208"/>
      <c r="C3883" s="208"/>
      <c r="D3883" s="208"/>
      <c r="E3883" s="208"/>
      <c r="F3883" s="208"/>
      <c r="G3883" s="208"/>
      <c r="H3883" s="208"/>
      <c r="I3883" s="208"/>
      <c r="J3883" s="208"/>
    </row>
    <row r="3884" spans="1:10" customFormat="1" ht="18" customHeight="1" x14ac:dyDescent="0.2">
      <c r="A3884" s="143"/>
      <c r="B3884" s="144" t="s">
        <v>7</v>
      </c>
      <c r="C3884" s="143" t="s">
        <v>8</v>
      </c>
      <c r="D3884" s="143" t="s">
        <v>9</v>
      </c>
      <c r="E3884" s="410" t="s">
        <v>453</v>
      </c>
      <c r="F3884" s="410"/>
      <c r="G3884" s="145" t="s">
        <v>10</v>
      </c>
      <c r="H3884" s="144" t="s">
        <v>11</v>
      </c>
      <c r="I3884" s="144" t="s">
        <v>12</v>
      </c>
      <c r="J3884" s="144" t="s">
        <v>14</v>
      </c>
    </row>
    <row r="3885" spans="1:10" customFormat="1" ht="51.95" customHeight="1" x14ac:dyDescent="0.2">
      <c r="A3885" s="156" t="s">
        <v>454</v>
      </c>
      <c r="B3885" s="158" t="s">
        <v>669</v>
      </c>
      <c r="C3885" s="156" t="s">
        <v>22</v>
      </c>
      <c r="D3885" s="156" t="s">
        <v>670</v>
      </c>
      <c r="E3885" s="411" t="s">
        <v>514</v>
      </c>
      <c r="F3885" s="411"/>
      <c r="G3885" s="157" t="s">
        <v>28</v>
      </c>
      <c r="H3885" s="195">
        <v>1</v>
      </c>
      <c r="I3885" s="159">
        <v>43.71</v>
      </c>
      <c r="J3885" s="159">
        <v>43.71</v>
      </c>
    </row>
    <row r="3886" spans="1:10" customFormat="1" ht="26.1" customHeight="1" x14ac:dyDescent="0.2">
      <c r="A3886" s="196" t="s">
        <v>456</v>
      </c>
      <c r="B3886" s="197" t="s">
        <v>708</v>
      </c>
      <c r="C3886" s="196" t="s">
        <v>22</v>
      </c>
      <c r="D3886" s="196" t="s">
        <v>709</v>
      </c>
      <c r="E3886" s="412" t="s">
        <v>455</v>
      </c>
      <c r="F3886" s="412"/>
      <c r="G3886" s="198" t="s">
        <v>175</v>
      </c>
      <c r="H3886" s="199">
        <v>0.25679999999999997</v>
      </c>
      <c r="I3886" s="200">
        <v>25.61</v>
      </c>
      <c r="J3886" s="200">
        <v>6.57</v>
      </c>
    </row>
    <row r="3887" spans="1:10" customFormat="1" ht="26.1" customHeight="1" x14ac:dyDescent="0.2">
      <c r="A3887" s="196" t="s">
        <v>456</v>
      </c>
      <c r="B3887" s="197" t="s">
        <v>710</v>
      </c>
      <c r="C3887" s="196" t="s">
        <v>22</v>
      </c>
      <c r="D3887" s="196" t="s">
        <v>711</v>
      </c>
      <c r="E3887" s="412" t="s">
        <v>455</v>
      </c>
      <c r="F3887" s="412"/>
      <c r="G3887" s="198" t="s">
        <v>175</v>
      </c>
      <c r="H3887" s="199">
        <v>0.25679999999999997</v>
      </c>
      <c r="I3887" s="200">
        <v>33.72</v>
      </c>
      <c r="J3887" s="200">
        <v>8.65</v>
      </c>
    </row>
    <row r="3888" spans="1:10" customFormat="1" ht="26.1" customHeight="1" x14ac:dyDescent="0.2">
      <c r="A3888" s="201" t="s">
        <v>457</v>
      </c>
      <c r="B3888" s="202" t="s">
        <v>1597</v>
      </c>
      <c r="C3888" s="201" t="s">
        <v>22</v>
      </c>
      <c r="D3888" s="201" t="s">
        <v>1598</v>
      </c>
      <c r="E3888" s="408" t="s">
        <v>460</v>
      </c>
      <c r="F3888" s="408"/>
      <c r="G3888" s="203" t="s">
        <v>28</v>
      </c>
      <c r="H3888" s="204">
        <v>1</v>
      </c>
      <c r="I3888" s="205">
        <v>15.11</v>
      </c>
      <c r="J3888" s="205">
        <v>15.11</v>
      </c>
    </row>
    <row r="3889" spans="1:10" customFormat="1" ht="39" customHeight="1" x14ac:dyDescent="0.2">
      <c r="A3889" s="201" t="s">
        <v>457</v>
      </c>
      <c r="B3889" s="202" t="s">
        <v>995</v>
      </c>
      <c r="C3889" s="201" t="s">
        <v>22</v>
      </c>
      <c r="D3889" s="201" t="s">
        <v>996</v>
      </c>
      <c r="E3889" s="408" t="s">
        <v>460</v>
      </c>
      <c r="F3889" s="408"/>
      <c r="G3889" s="203" t="s">
        <v>28</v>
      </c>
      <c r="H3889" s="204">
        <v>0.17249999999999999</v>
      </c>
      <c r="I3889" s="205">
        <v>25.4</v>
      </c>
      <c r="J3889" s="205">
        <v>4.3815</v>
      </c>
    </row>
    <row r="3890" spans="1:10" customFormat="1" ht="26.1" customHeight="1" x14ac:dyDescent="0.2">
      <c r="A3890" s="201" t="s">
        <v>457</v>
      </c>
      <c r="B3890" s="202" t="s">
        <v>997</v>
      </c>
      <c r="C3890" s="201" t="s">
        <v>22</v>
      </c>
      <c r="D3890" s="201" t="s">
        <v>998</v>
      </c>
      <c r="E3890" s="408" t="s">
        <v>460</v>
      </c>
      <c r="F3890" s="408"/>
      <c r="G3890" s="203" t="s">
        <v>28</v>
      </c>
      <c r="H3890" s="204">
        <v>3</v>
      </c>
      <c r="I3890" s="205">
        <v>3</v>
      </c>
      <c r="J3890" s="205">
        <v>9</v>
      </c>
    </row>
    <row r="3891" spans="1:10" customFormat="1" x14ac:dyDescent="0.2">
      <c r="A3891" s="206"/>
      <c r="B3891" s="206"/>
      <c r="C3891" s="206"/>
      <c r="D3891" s="206"/>
      <c r="E3891" s="206" t="s">
        <v>470</v>
      </c>
      <c r="F3891" s="207">
        <v>11.25</v>
      </c>
      <c r="G3891" s="206" t="s">
        <v>471</v>
      </c>
      <c r="H3891" s="207">
        <v>0</v>
      </c>
      <c r="I3891" s="206" t="s">
        <v>472</v>
      </c>
      <c r="J3891" s="207">
        <v>11.25</v>
      </c>
    </row>
    <row r="3892" spans="1:10" customFormat="1" ht="15" thickBot="1" x14ac:dyDescent="0.25">
      <c r="A3892" s="206"/>
      <c r="B3892" s="206"/>
      <c r="C3892" s="206"/>
      <c r="D3892" s="206"/>
      <c r="E3892" s="206" t="s">
        <v>473</v>
      </c>
      <c r="F3892" s="207">
        <v>10.28</v>
      </c>
      <c r="G3892" s="206"/>
      <c r="H3892" s="409" t="s">
        <v>474</v>
      </c>
      <c r="I3892" s="409"/>
      <c r="J3892" s="207">
        <v>53.99</v>
      </c>
    </row>
    <row r="3893" spans="1:10" customFormat="1" ht="0.95" customHeight="1" thickTop="1" x14ac:dyDescent="0.2">
      <c r="A3893" s="208"/>
      <c r="B3893" s="208"/>
      <c r="C3893" s="208"/>
      <c r="D3893" s="208"/>
      <c r="E3893" s="208"/>
      <c r="F3893" s="208"/>
      <c r="G3893" s="208"/>
      <c r="H3893" s="208"/>
      <c r="I3893" s="208"/>
      <c r="J3893" s="208"/>
    </row>
    <row r="3894" spans="1:10" customFormat="1" ht="18" customHeight="1" x14ac:dyDescent="0.2">
      <c r="A3894" s="143"/>
      <c r="B3894" s="144" t="s">
        <v>7</v>
      </c>
      <c r="C3894" s="143" t="s">
        <v>8</v>
      </c>
      <c r="D3894" s="143" t="s">
        <v>9</v>
      </c>
      <c r="E3894" s="410" t="s">
        <v>453</v>
      </c>
      <c r="F3894" s="410"/>
      <c r="G3894" s="145" t="s">
        <v>10</v>
      </c>
      <c r="H3894" s="144" t="s">
        <v>11</v>
      </c>
      <c r="I3894" s="144" t="s">
        <v>12</v>
      </c>
      <c r="J3894" s="144" t="s">
        <v>14</v>
      </c>
    </row>
    <row r="3895" spans="1:10" customFormat="1" ht="51.95" customHeight="1" x14ac:dyDescent="0.2">
      <c r="A3895" s="156" t="s">
        <v>454</v>
      </c>
      <c r="B3895" s="158" t="s">
        <v>593</v>
      </c>
      <c r="C3895" s="156" t="s">
        <v>22</v>
      </c>
      <c r="D3895" s="156" t="s">
        <v>594</v>
      </c>
      <c r="E3895" s="411" t="s">
        <v>514</v>
      </c>
      <c r="F3895" s="411"/>
      <c r="G3895" s="157" t="s">
        <v>28</v>
      </c>
      <c r="H3895" s="195">
        <v>1</v>
      </c>
      <c r="I3895" s="159">
        <v>24.97</v>
      </c>
      <c r="J3895" s="159">
        <v>24.97</v>
      </c>
    </row>
    <row r="3896" spans="1:10" customFormat="1" ht="26.1" customHeight="1" x14ac:dyDescent="0.2">
      <c r="A3896" s="196" t="s">
        <v>456</v>
      </c>
      <c r="B3896" s="197" t="s">
        <v>708</v>
      </c>
      <c r="C3896" s="196" t="s">
        <v>22</v>
      </c>
      <c r="D3896" s="196" t="s">
        <v>709</v>
      </c>
      <c r="E3896" s="412" t="s">
        <v>455</v>
      </c>
      <c r="F3896" s="412"/>
      <c r="G3896" s="198" t="s">
        <v>175</v>
      </c>
      <c r="H3896" s="199">
        <v>0.18390000000000001</v>
      </c>
      <c r="I3896" s="200">
        <v>25.61</v>
      </c>
      <c r="J3896" s="200">
        <v>4.7</v>
      </c>
    </row>
    <row r="3897" spans="1:10" customFormat="1" ht="26.1" customHeight="1" x14ac:dyDescent="0.2">
      <c r="A3897" s="196" t="s">
        <v>456</v>
      </c>
      <c r="B3897" s="197" t="s">
        <v>710</v>
      </c>
      <c r="C3897" s="196" t="s">
        <v>22</v>
      </c>
      <c r="D3897" s="196" t="s">
        <v>711</v>
      </c>
      <c r="E3897" s="412" t="s">
        <v>455</v>
      </c>
      <c r="F3897" s="412"/>
      <c r="G3897" s="198" t="s">
        <v>175</v>
      </c>
      <c r="H3897" s="199">
        <v>0.18390000000000001</v>
      </c>
      <c r="I3897" s="200">
        <v>33.72</v>
      </c>
      <c r="J3897" s="200">
        <v>6.2</v>
      </c>
    </row>
    <row r="3898" spans="1:10" customFormat="1" ht="39" customHeight="1" x14ac:dyDescent="0.2">
      <c r="A3898" s="201" t="s">
        <v>457</v>
      </c>
      <c r="B3898" s="202" t="s">
        <v>995</v>
      </c>
      <c r="C3898" s="201" t="s">
        <v>22</v>
      </c>
      <c r="D3898" s="201" t="s">
        <v>996</v>
      </c>
      <c r="E3898" s="408" t="s">
        <v>460</v>
      </c>
      <c r="F3898" s="408"/>
      <c r="G3898" s="203" t="s">
        <v>28</v>
      </c>
      <c r="H3898" s="204">
        <v>7.4999999999999997E-2</v>
      </c>
      <c r="I3898" s="205">
        <v>25.4</v>
      </c>
      <c r="J3898" s="205">
        <v>1.905</v>
      </c>
    </row>
    <row r="3899" spans="1:10" customFormat="1" ht="26.1" customHeight="1" x14ac:dyDescent="0.2">
      <c r="A3899" s="201" t="s">
        <v>457</v>
      </c>
      <c r="B3899" s="202" t="s">
        <v>1001</v>
      </c>
      <c r="C3899" s="201" t="s">
        <v>22</v>
      </c>
      <c r="D3899" s="201" t="s">
        <v>1002</v>
      </c>
      <c r="E3899" s="408" t="s">
        <v>460</v>
      </c>
      <c r="F3899" s="408"/>
      <c r="G3899" s="203" t="s">
        <v>28</v>
      </c>
      <c r="H3899" s="204">
        <v>3</v>
      </c>
      <c r="I3899" s="205">
        <v>1.69</v>
      </c>
      <c r="J3899" s="205">
        <v>5.07</v>
      </c>
    </row>
    <row r="3900" spans="1:10" customFormat="1" ht="26.1" customHeight="1" x14ac:dyDescent="0.2">
      <c r="A3900" s="201" t="s">
        <v>457</v>
      </c>
      <c r="B3900" s="202" t="s">
        <v>1019</v>
      </c>
      <c r="C3900" s="201" t="s">
        <v>22</v>
      </c>
      <c r="D3900" s="201" t="s">
        <v>1020</v>
      </c>
      <c r="E3900" s="408" t="s">
        <v>460</v>
      </c>
      <c r="F3900" s="408"/>
      <c r="G3900" s="203" t="s">
        <v>28</v>
      </c>
      <c r="H3900" s="204">
        <v>1</v>
      </c>
      <c r="I3900" s="205">
        <v>7.1</v>
      </c>
      <c r="J3900" s="205">
        <v>7.1</v>
      </c>
    </row>
    <row r="3901" spans="1:10" customFormat="1" x14ac:dyDescent="0.2">
      <c r="A3901" s="206"/>
      <c r="B3901" s="206"/>
      <c r="C3901" s="206"/>
      <c r="D3901" s="206"/>
      <c r="E3901" s="206" t="s">
        <v>470</v>
      </c>
      <c r="F3901" s="207">
        <v>8.0500000000000007</v>
      </c>
      <c r="G3901" s="206" t="s">
        <v>471</v>
      </c>
      <c r="H3901" s="207">
        <v>0</v>
      </c>
      <c r="I3901" s="206" t="s">
        <v>472</v>
      </c>
      <c r="J3901" s="207">
        <v>8.0500000000000007</v>
      </c>
    </row>
    <row r="3902" spans="1:10" customFormat="1" ht="15" thickBot="1" x14ac:dyDescent="0.25">
      <c r="A3902" s="206"/>
      <c r="B3902" s="206"/>
      <c r="C3902" s="206"/>
      <c r="D3902" s="206"/>
      <c r="E3902" s="206" t="s">
        <v>473</v>
      </c>
      <c r="F3902" s="207">
        <v>5.87</v>
      </c>
      <c r="G3902" s="206"/>
      <c r="H3902" s="409" t="s">
        <v>474</v>
      </c>
      <c r="I3902" s="409"/>
      <c r="J3902" s="207">
        <v>30.84</v>
      </c>
    </row>
    <row r="3903" spans="1:10" customFormat="1" ht="0.95" customHeight="1" thickTop="1" x14ac:dyDescent="0.2">
      <c r="A3903" s="208"/>
      <c r="B3903" s="208"/>
      <c r="C3903" s="208"/>
      <c r="D3903" s="208"/>
      <c r="E3903" s="208"/>
      <c r="F3903" s="208"/>
      <c r="G3903" s="208"/>
      <c r="H3903" s="208"/>
      <c r="I3903" s="208"/>
      <c r="J3903" s="208"/>
    </row>
    <row r="3904" spans="1:10" customFormat="1" ht="18" customHeight="1" x14ac:dyDescent="0.2">
      <c r="A3904" s="143"/>
      <c r="B3904" s="144" t="s">
        <v>7</v>
      </c>
      <c r="C3904" s="143" t="s">
        <v>8</v>
      </c>
      <c r="D3904" s="143" t="s">
        <v>9</v>
      </c>
      <c r="E3904" s="410" t="s">
        <v>453</v>
      </c>
      <c r="F3904" s="410"/>
      <c r="G3904" s="145" t="s">
        <v>10</v>
      </c>
      <c r="H3904" s="144" t="s">
        <v>11</v>
      </c>
      <c r="I3904" s="144" t="s">
        <v>12</v>
      </c>
      <c r="J3904" s="144" t="s">
        <v>14</v>
      </c>
    </row>
    <row r="3905" spans="1:10" customFormat="1" ht="39" customHeight="1" x14ac:dyDescent="0.2">
      <c r="A3905" s="156" t="s">
        <v>454</v>
      </c>
      <c r="B3905" s="158" t="s">
        <v>1531</v>
      </c>
      <c r="C3905" s="156" t="s">
        <v>22</v>
      </c>
      <c r="D3905" s="156" t="s">
        <v>1532</v>
      </c>
      <c r="E3905" s="411" t="s">
        <v>705</v>
      </c>
      <c r="F3905" s="411"/>
      <c r="G3905" s="157" t="s">
        <v>28</v>
      </c>
      <c r="H3905" s="195">
        <v>1</v>
      </c>
      <c r="I3905" s="159">
        <v>14.78</v>
      </c>
      <c r="J3905" s="159">
        <v>14.78</v>
      </c>
    </row>
    <row r="3906" spans="1:10" customFormat="1" ht="26.1" customHeight="1" x14ac:dyDescent="0.2">
      <c r="A3906" s="196" t="s">
        <v>456</v>
      </c>
      <c r="B3906" s="197" t="s">
        <v>708</v>
      </c>
      <c r="C3906" s="196" t="s">
        <v>22</v>
      </c>
      <c r="D3906" s="196" t="s">
        <v>709</v>
      </c>
      <c r="E3906" s="412" t="s">
        <v>455</v>
      </c>
      <c r="F3906" s="412"/>
      <c r="G3906" s="198" t="s">
        <v>175</v>
      </c>
      <c r="H3906" s="199">
        <v>0.2026</v>
      </c>
      <c r="I3906" s="200">
        <v>25.61</v>
      </c>
      <c r="J3906" s="200">
        <v>5.18</v>
      </c>
    </row>
    <row r="3907" spans="1:10" customFormat="1" ht="26.1" customHeight="1" x14ac:dyDescent="0.2">
      <c r="A3907" s="196" t="s">
        <v>456</v>
      </c>
      <c r="B3907" s="197" t="s">
        <v>710</v>
      </c>
      <c r="C3907" s="196" t="s">
        <v>22</v>
      </c>
      <c r="D3907" s="196" t="s">
        <v>711</v>
      </c>
      <c r="E3907" s="412" t="s">
        <v>455</v>
      </c>
      <c r="F3907" s="412"/>
      <c r="G3907" s="198" t="s">
        <v>175</v>
      </c>
      <c r="H3907" s="199">
        <v>0.2026</v>
      </c>
      <c r="I3907" s="200">
        <v>33.72</v>
      </c>
      <c r="J3907" s="200">
        <v>6.83</v>
      </c>
    </row>
    <row r="3908" spans="1:10" customFormat="1" ht="26.1" customHeight="1" x14ac:dyDescent="0.2">
      <c r="A3908" s="201" t="s">
        <v>457</v>
      </c>
      <c r="B3908" s="202" t="s">
        <v>714</v>
      </c>
      <c r="C3908" s="201" t="s">
        <v>22</v>
      </c>
      <c r="D3908" s="201" t="s">
        <v>715</v>
      </c>
      <c r="E3908" s="408" t="s">
        <v>460</v>
      </c>
      <c r="F3908" s="408"/>
      <c r="G3908" s="203" t="s">
        <v>28</v>
      </c>
      <c r="H3908" s="204">
        <v>1.2E-2</v>
      </c>
      <c r="I3908" s="205">
        <v>69.739999999999995</v>
      </c>
      <c r="J3908" s="205">
        <v>0.83687999999999996</v>
      </c>
    </row>
    <row r="3909" spans="1:10" customFormat="1" ht="26.1" customHeight="1" x14ac:dyDescent="0.2">
      <c r="A3909" s="201" t="s">
        <v>457</v>
      </c>
      <c r="B3909" s="202" t="s">
        <v>1028</v>
      </c>
      <c r="C3909" s="201" t="s">
        <v>22</v>
      </c>
      <c r="D3909" s="201" t="s">
        <v>1029</v>
      </c>
      <c r="E3909" s="408" t="s">
        <v>460</v>
      </c>
      <c r="F3909" s="408"/>
      <c r="G3909" s="203" t="s">
        <v>28</v>
      </c>
      <c r="H3909" s="204">
        <v>1</v>
      </c>
      <c r="I3909" s="205">
        <v>1.21</v>
      </c>
      <c r="J3909" s="205">
        <v>1.21</v>
      </c>
    </row>
    <row r="3910" spans="1:10" customFormat="1" ht="24" customHeight="1" x14ac:dyDescent="0.2">
      <c r="A3910" s="201" t="s">
        <v>457</v>
      </c>
      <c r="B3910" s="202" t="s">
        <v>979</v>
      </c>
      <c r="C3910" s="201" t="s">
        <v>22</v>
      </c>
      <c r="D3910" s="201" t="s">
        <v>980</v>
      </c>
      <c r="E3910" s="408" t="s">
        <v>460</v>
      </c>
      <c r="F3910" s="408"/>
      <c r="G3910" s="203" t="s">
        <v>28</v>
      </c>
      <c r="H3910" s="204">
        <v>1.06E-2</v>
      </c>
      <c r="I3910" s="205">
        <v>61.55</v>
      </c>
      <c r="J3910" s="205">
        <v>0.65242999999999995</v>
      </c>
    </row>
    <row r="3911" spans="1:10" customFormat="1" ht="24" customHeight="1" x14ac:dyDescent="0.2">
      <c r="A3911" s="201" t="s">
        <v>457</v>
      </c>
      <c r="B3911" s="202" t="s">
        <v>720</v>
      </c>
      <c r="C3911" s="201" t="s">
        <v>22</v>
      </c>
      <c r="D3911" s="201" t="s">
        <v>721</v>
      </c>
      <c r="E3911" s="408" t="s">
        <v>460</v>
      </c>
      <c r="F3911" s="408"/>
      <c r="G3911" s="203" t="s">
        <v>28</v>
      </c>
      <c r="H3911" s="204">
        <v>5.0700000000000002E-2</v>
      </c>
      <c r="I3911" s="205">
        <v>1.62</v>
      </c>
      <c r="J3911" s="205">
        <v>8.2133999999999999E-2</v>
      </c>
    </row>
    <row r="3912" spans="1:10" customFormat="1" x14ac:dyDescent="0.2">
      <c r="A3912" s="206"/>
      <c r="B3912" s="206"/>
      <c r="C3912" s="206"/>
      <c r="D3912" s="206"/>
      <c r="E3912" s="206" t="s">
        <v>470</v>
      </c>
      <c r="F3912" s="207">
        <v>8.8800000000000008</v>
      </c>
      <c r="G3912" s="206" t="s">
        <v>471</v>
      </c>
      <c r="H3912" s="207">
        <v>0</v>
      </c>
      <c r="I3912" s="206" t="s">
        <v>472</v>
      </c>
      <c r="J3912" s="207">
        <v>8.8800000000000008</v>
      </c>
    </row>
    <row r="3913" spans="1:10" customFormat="1" ht="15" thickBot="1" x14ac:dyDescent="0.25">
      <c r="A3913" s="206"/>
      <c r="B3913" s="206"/>
      <c r="C3913" s="206"/>
      <c r="D3913" s="206"/>
      <c r="E3913" s="206" t="s">
        <v>473</v>
      </c>
      <c r="F3913" s="207">
        <v>3.47</v>
      </c>
      <c r="G3913" s="206"/>
      <c r="H3913" s="409" t="s">
        <v>474</v>
      </c>
      <c r="I3913" s="409"/>
      <c r="J3913" s="207">
        <v>18.25</v>
      </c>
    </row>
    <row r="3914" spans="1:10" customFormat="1" ht="0.95" customHeight="1" thickTop="1" x14ac:dyDescent="0.2">
      <c r="A3914" s="208"/>
      <c r="B3914" s="208"/>
      <c r="C3914" s="208"/>
      <c r="D3914" s="208"/>
      <c r="E3914" s="208"/>
      <c r="F3914" s="208"/>
      <c r="G3914" s="208"/>
      <c r="H3914" s="208"/>
      <c r="I3914" s="208"/>
      <c r="J3914" s="208"/>
    </row>
    <row r="3915" spans="1:10" customFormat="1" ht="18" customHeight="1" x14ac:dyDescent="0.2">
      <c r="A3915" s="143"/>
      <c r="B3915" s="144" t="s">
        <v>7</v>
      </c>
      <c r="C3915" s="143" t="s">
        <v>8</v>
      </c>
      <c r="D3915" s="143" t="s">
        <v>9</v>
      </c>
      <c r="E3915" s="410" t="s">
        <v>453</v>
      </c>
      <c r="F3915" s="410"/>
      <c r="G3915" s="145" t="s">
        <v>10</v>
      </c>
      <c r="H3915" s="144" t="s">
        <v>11</v>
      </c>
      <c r="I3915" s="144" t="s">
        <v>12</v>
      </c>
      <c r="J3915" s="144" t="s">
        <v>14</v>
      </c>
    </row>
    <row r="3916" spans="1:10" customFormat="1" ht="24" customHeight="1" x14ac:dyDescent="0.2">
      <c r="A3916" s="156" t="s">
        <v>454</v>
      </c>
      <c r="B3916" s="158" t="s">
        <v>742</v>
      </c>
      <c r="C3916" s="156" t="s">
        <v>22</v>
      </c>
      <c r="D3916" s="156" t="s">
        <v>743</v>
      </c>
      <c r="E3916" s="411" t="s">
        <v>455</v>
      </c>
      <c r="F3916" s="411"/>
      <c r="G3916" s="157" t="s">
        <v>175</v>
      </c>
      <c r="H3916" s="195">
        <v>1</v>
      </c>
      <c r="I3916" s="159">
        <v>33.36</v>
      </c>
      <c r="J3916" s="159">
        <v>33.36</v>
      </c>
    </row>
    <row r="3917" spans="1:10" customFormat="1" ht="26.1" customHeight="1" x14ac:dyDescent="0.2">
      <c r="A3917" s="196" t="s">
        <v>456</v>
      </c>
      <c r="B3917" s="197" t="s">
        <v>1407</v>
      </c>
      <c r="C3917" s="196" t="s">
        <v>22</v>
      </c>
      <c r="D3917" s="196" t="s">
        <v>1408</v>
      </c>
      <c r="E3917" s="412" t="s">
        <v>455</v>
      </c>
      <c r="F3917" s="412"/>
      <c r="G3917" s="198" t="s">
        <v>175</v>
      </c>
      <c r="H3917" s="199">
        <v>1</v>
      </c>
      <c r="I3917" s="200">
        <v>0.28999999999999998</v>
      </c>
      <c r="J3917" s="200">
        <v>0.28999999999999998</v>
      </c>
    </row>
    <row r="3918" spans="1:10" customFormat="1" ht="26.1" customHeight="1" x14ac:dyDescent="0.2">
      <c r="A3918" s="201" t="s">
        <v>457</v>
      </c>
      <c r="B3918" s="202" t="s">
        <v>1167</v>
      </c>
      <c r="C3918" s="201" t="s">
        <v>22</v>
      </c>
      <c r="D3918" s="201" t="s">
        <v>1168</v>
      </c>
      <c r="E3918" s="408" t="s">
        <v>2287</v>
      </c>
      <c r="F3918" s="408"/>
      <c r="G3918" s="203" t="s">
        <v>175</v>
      </c>
      <c r="H3918" s="204">
        <v>1</v>
      </c>
      <c r="I3918" s="205">
        <v>3.52</v>
      </c>
      <c r="J3918" s="205">
        <v>3.52</v>
      </c>
    </row>
    <row r="3919" spans="1:10" customFormat="1" ht="26.1" customHeight="1" x14ac:dyDescent="0.2">
      <c r="A3919" s="201" t="s">
        <v>457</v>
      </c>
      <c r="B3919" s="202" t="s">
        <v>1159</v>
      </c>
      <c r="C3919" s="201" t="s">
        <v>22</v>
      </c>
      <c r="D3919" s="201" t="s">
        <v>1160</v>
      </c>
      <c r="E3919" s="408" t="s">
        <v>2287</v>
      </c>
      <c r="F3919" s="408"/>
      <c r="G3919" s="203" t="s">
        <v>175</v>
      </c>
      <c r="H3919" s="204">
        <v>1</v>
      </c>
      <c r="I3919" s="205">
        <v>0.85</v>
      </c>
      <c r="J3919" s="205">
        <v>0.85</v>
      </c>
    </row>
    <row r="3920" spans="1:10" customFormat="1" ht="26.1" customHeight="1" x14ac:dyDescent="0.2">
      <c r="A3920" s="201" t="s">
        <v>457</v>
      </c>
      <c r="B3920" s="202" t="s">
        <v>1175</v>
      </c>
      <c r="C3920" s="201" t="s">
        <v>22</v>
      </c>
      <c r="D3920" s="201" t="s">
        <v>1176</v>
      </c>
      <c r="E3920" s="408" t="s">
        <v>2287</v>
      </c>
      <c r="F3920" s="408"/>
      <c r="G3920" s="203" t="s">
        <v>175</v>
      </c>
      <c r="H3920" s="204">
        <v>1</v>
      </c>
      <c r="I3920" s="205">
        <v>0.3</v>
      </c>
      <c r="J3920" s="205">
        <v>0.3</v>
      </c>
    </row>
    <row r="3921" spans="1:10" customFormat="1" ht="26.1" customHeight="1" x14ac:dyDescent="0.2">
      <c r="A3921" s="201" t="s">
        <v>457</v>
      </c>
      <c r="B3921" s="202" t="s">
        <v>1169</v>
      </c>
      <c r="C3921" s="201" t="s">
        <v>22</v>
      </c>
      <c r="D3921" s="201" t="s">
        <v>1170</v>
      </c>
      <c r="E3921" s="408" t="s">
        <v>2287</v>
      </c>
      <c r="F3921" s="408"/>
      <c r="G3921" s="203" t="s">
        <v>175</v>
      </c>
      <c r="H3921" s="204">
        <v>1</v>
      </c>
      <c r="I3921" s="205">
        <v>1.36</v>
      </c>
      <c r="J3921" s="205">
        <v>1.36</v>
      </c>
    </row>
    <row r="3922" spans="1:10" customFormat="1" ht="24" customHeight="1" x14ac:dyDescent="0.2">
      <c r="A3922" s="201" t="s">
        <v>457</v>
      </c>
      <c r="B3922" s="202" t="s">
        <v>1409</v>
      </c>
      <c r="C3922" s="201" t="s">
        <v>22</v>
      </c>
      <c r="D3922" s="201" t="s">
        <v>1410</v>
      </c>
      <c r="E3922" s="408" t="s">
        <v>469</v>
      </c>
      <c r="F3922" s="408"/>
      <c r="G3922" s="203" t="s">
        <v>175</v>
      </c>
      <c r="H3922" s="204">
        <v>1</v>
      </c>
      <c r="I3922" s="205">
        <v>25.21</v>
      </c>
      <c r="J3922" s="205">
        <v>25.21</v>
      </c>
    </row>
    <row r="3923" spans="1:10" customFormat="1" ht="26.1" customHeight="1" x14ac:dyDescent="0.2">
      <c r="A3923" s="201" t="s">
        <v>457</v>
      </c>
      <c r="B3923" s="202" t="s">
        <v>1171</v>
      </c>
      <c r="C3923" s="201" t="s">
        <v>22</v>
      </c>
      <c r="D3923" s="201" t="s">
        <v>1172</v>
      </c>
      <c r="E3923" s="408" t="s">
        <v>2287</v>
      </c>
      <c r="F3923" s="408"/>
      <c r="G3923" s="203" t="s">
        <v>175</v>
      </c>
      <c r="H3923" s="204">
        <v>1</v>
      </c>
      <c r="I3923" s="205">
        <v>0.01</v>
      </c>
      <c r="J3923" s="205">
        <v>0.01</v>
      </c>
    </row>
    <row r="3924" spans="1:10" customFormat="1" ht="26.1" customHeight="1" x14ac:dyDescent="0.2">
      <c r="A3924" s="201" t="s">
        <v>457</v>
      </c>
      <c r="B3924" s="202" t="s">
        <v>1177</v>
      </c>
      <c r="C3924" s="201" t="s">
        <v>22</v>
      </c>
      <c r="D3924" s="201" t="s">
        <v>1178</v>
      </c>
      <c r="E3924" s="408" t="s">
        <v>2287</v>
      </c>
      <c r="F3924" s="408"/>
      <c r="G3924" s="203" t="s">
        <v>175</v>
      </c>
      <c r="H3924" s="204">
        <v>1</v>
      </c>
      <c r="I3924" s="205">
        <v>1.82</v>
      </c>
      <c r="J3924" s="205">
        <v>1.82</v>
      </c>
    </row>
    <row r="3925" spans="1:10" customFormat="1" x14ac:dyDescent="0.2">
      <c r="A3925" s="206"/>
      <c r="B3925" s="206"/>
      <c r="C3925" s="206"/>
      <c r="D3925" s="206"/>
      <c r="E3925" s="206" t="s">
        <v>470</v>
      </c>
      <c r="F3925" s="207">
        <v>25.5</v>
      </c>
      <c r="G3925" s="206" t="s">
        <v>471</v>
      </c>
      <c r="H3925" s="207">
        <v>0</v>
      </c>
      <c r="I3925" s="206" t="s">
        <v>472</v>
      </c>
      <c r="J3925" s="207">
        <v>25.5</v>
      </c>
    </row>
    <row r="3926" spans="1:10" customFormat="1" ht="15" thickBot="1" x14ac:dyDescent="0.25">
      <c r="A3926" s="206"/>
      <c r="B3926" s="206"/>
      <c r="C3926" s="206"/>
      <c r="D3926" s="206"/>
      <c r="E3926" s="206" t="s">
        <v>473</v>
      </c>
      <c r="F3926" s="207">
        <v>7.85</v>
      </c>
      <c r="G3926" s="206"/>
      <c r="H3926" s="409" t="s">
        <v>474</v>
      </c>
      <c r="I3926" s="409"/>
      <c r="J3926" s="207">
        <v>41.21</v>
      </c>
    </row>
    <row r="3927" spans="1:10" customFormat="1" ht="0.95" customHeight="1" thickTop="1" x14ac:dyDescent="0.2">
      <c r="A3927" s="208"/>
      <c r="B3927" s="208"/>
      <c r="C3927" s="208"/>
      <c r="D3927" s="208"/>
      <c r="E3927" s="208"/>
      <c r="F3927" s="208"/>
      <c r="G3927" s="208"/>
      <c r="H3927" s="208"/>
      <c r="I3927" s="208"/>
      <c r="J3927" s="208"/>
    </row>
    <row r="3928" spans="1:10" customFormat="1" ht="18" customHeight="1" x14ac:dyDescent="0.2">
      <c r="A3928" s="143"/>
      <c r="B3928" s="144" t="s">
        <v>7</v>
      </c>
      <c r="C3928" s="143" t="s">
        <v>8</v>
      </c>
      <c r="D3928" s="143" t="s">
        <v>9</v>
      </c>
      <c r="E3928" s="410" t="s">
        <v>453</v>
      </c>
      <c r="F3928" s="410"/>
      <c r="G3928" s="145" t="s">
        <v>10</v>
      </c>
      <c r="H3928" s="144" t="s">
        <v>11</v>
      </c>
      <c r="I3928" s="144" t="s">
        <v>12</v>
      </c>
      <c r="J3928" s="144" t="s">
        <v>14</v>
      </c>
    </row>
    <row r="3929" spans="1:10" customFormat="1" ht="51.95" customHeight="1" x14ac:dyDescent="0.2">
      <c r="A3929" s="156" t="s">
        <v>454</v>
      </c>
      <c r="B3929" s="158" t="s">
        <v>503</v>
      </c>
      <c r="C3929" s="156" t="s">
        <v>22</v>
      </c>
      <c r="D3929" s="156" t="s">
        <v>504</v>
      </c>
      <c r="E3929" s="411" t="s">
        <v>505</v>
      </c>
      <c r="F3929" s="411"/>
      <c r="G3929" s="157" t="s">
        <v>30</v>
      </c>
      <c r="H3929" s="195">
        <v>1</v>
      </c>
      <c r="I3929" s="159">
        <v>80.209999999999994</v>
      </c>
      <c r="J3929" s="159">
        <v>80.209999999999994</v>
      </c>
    </row>
    <row r="3930" spans="1:10" customFormat="1" ht="39" customHeight="1" x14ac:dyDescent="0.2">
      <c r="A3930" s="196" t="s">
        <v>456</v>
      </c>
      <c r="B3930" s="197" t="s">
        <v>891</v>
      </c>
      <c r="C3930" s="196" t="s">
        <v>22</v>
      </c>
      <c r="D3930" s="196" t="s">
        <v>892</v>
      </c>
      <c r="E3930" s="412" t="s">
        <v>728</v>
      </c>
      <c r="F3930" s="412"/>
      <c r="G3930" s="198" t="s">
        <v>729</v>
      </c>
      <c r="H3930" s="199">
        <v>5.3E-3</v>
      </c>
      <c r="I3930" s="200">
        <v>30.53</v>
      </c>
      <c r="J3930" s="200">
        <v>0.16</v>
      </c>
    </row>
    <row r="3931" spans="1:10" customFormat="1" ht="24" customHeight="1" x14ac:dyDescent="0.2">
      <c r="A3931" s="196" t="s">
        <v>456</v>
      </c>
      <c r="B3931" s="197" t="s">
        <v>493</v>
      </c>
      <c r="C3931" s="196" t="s">
        <v>22</v>
      </c>
      <c r="D3931" s="196" t="s">
        <v>494</v>
      </c>
      <c r="E3931" s="412" t="s">
        <v>455</v>
      </c>
      <c r="F3931" s="412"/>
      <c r="G3931" s="198" t="s">
        <v>175</v>
      </c>
      <c r="H3931" s="199">
        <v>0.16600000000000001</v>
      </c>
      <c r="I3931" s="200">
        <v>24.6</v>
      </c>
      <c r="J3931" s="200">
        <v>4.08</v>
      </c>
    </row>
    <row r="3932" spans="1:10" customFormat="1" ht="24" customHeight="1" x14ac:dyDescent="0.2">
      <c r="A3932" s="196" t="s">
        <v>456</v>
      </c>
      <c r="B3932" s="197" t="s">
        <v>742</v>
      </c>
      <c r="C3932" s="196" t="s">
        <v>22</v>
      </c>
      <c r="D3932" s="196" t="s">
        <v>743</v>
      </c>
      <c r="E3932" s="412" t="s">
        <v>455</v>
      </c>
      <c r="F3932" s="412"/>
      <c r="G3932" s="198" t="s">
        <v>175</v>
      </c>
      <c r="H3932" s="199">
        <v>0.128</v>
      </c>
      <c r="I3932" s="200">
        <v>33.36</v>
      </c>
      <c r="J3932" s="200">
        <v>4.2699999999999996</v>
      </c>
    </row>
    <row r="3933" spans="1:10" customFormat="1" ht="39" customHeight="1" x14ac:dyDescent="0.2">
      <c r="A3933" s="196" t="s">
        <v>456</v>
      </c>
      <c r="B3933" s="197" t="s">
        <v>893</v>
      </c>
      <c r="C3933" s="196" t="s">
        <v>22</v>
      </c>
      <c r="D3933" s="196" t="s">
        <v>894</v>
      </c>
      <c r="E3933" s="412" t="s">
        <v>728</v>
      </c>
      <c r="F3933" s="412"/>
      <c r="G3933" s="198" t="s">
        <v>734</v>
      </c>
      <c r="H3933" s="199">
        <v>7.3000000000000001E-3</v>
      </c>
      <c r="I3933" s="200">
        <v>29.56</v>
      </c>
      <c r="J3933" s="200">
        <v>0.21</v>
      </c>
    </row>
    <row r="3934" spans="1:10" customFormat="1" ht="26.1" customHeight="1" x14ac:dyDescent="0.2">
      <c r="A3934" s="201" t="s">
        <v>457</v>
      </c>
      <c r="B3934" s="202" t="s">
        <v>683</v>
      </c>
      <c r="C3934" s="201" t="s">
        <v>22</v>
      </c>
      <c r="D3934" s="201" t="s">
        <v>684</v>
      </c>
      <c r="E3934" s="408" t="s">
        <v>460</v>
      </c>
      <c r="F3934" s="408"/>
      <c r="G3934" s="203" t="s">
        <v>30</v>
      </c>
      <c r="H3934" s="204">
        <v>1.357</v>
      </c>
      <c r="I3934" s="205">
        <v>49.51</v>
      </c>
      <c r="J3934" s="205">
        <v>67.185069999999996</v>
      </c>
    </row>
    <row r="3935" spans="1:10" customFormat="1" ht="39" customHeight="1" x14ac:dyDescent="0.2">
      <c r="A3935" s="201" t="s">
        <v>457</v>
      </c>
      <c r="B3935" s="202" t="s">
        <v>689</v>
      </c>
      <c r="C3935" s="201" t="s">
        <v>22</v>
      </c>
      <c r="D3935" s="201" t="s">
        <v>690</v>
      </c>
      <c r="E3935" s="408" t="s">
        <v>460</v>
      </c>
      <c r="F3935" s="408"/>
      <c r="G3935" s="203" t="s">
        <v>635</v>
      </c>
      <c r="H3935" s="204">
        <v>1.26</v>
      </c>
      <c r="I3935" s="205">
        <v>0.21</v>
      </c>
      <c r="J3935" s="205">
        <v>0.2646</v>
      </c>
    </row>
    <row r="3936" spans="1:10" customFormat="1" ht="39" customHeight="1" x14ac:dyDescent="0.2">
      <c r="A3936" s="201" t="s">
        <v>457</v>
      </c>
      <c r="B3936" s="202" t="s">
        <v>1599</v>
      </c>
      <c r="C3936" s="201" t="s">
        <v>22</v>
      </c>
      <c r="D3936" s="201" t="s">
        <v>1600</v>
      </c>
      <c r="E3936" s="408" t="s">
        <v>460</v>
      </c>
      <c r="F3936" s="408"/>
      <c r="G3936" s="203" t="s">
        <v>28</v>
      </c>
      <c r="H3936" s="204">
        <v>1.26</v>
      </c>
      <c r="I3936" s="205">
        <v>3.22</v>
      </c>
      <c r="J3936" s="205">
        <v>4.0571999999999999</v>
      </c>
    </row>
    <row r="3937" spans="1:10" customFormat="1" x14ac:dyDescent="0.2">
      <c r="A3937" s="206"/>
      <c r="B3937" s="206"/>
      <c r="C3937" s="206"/>
      <c r="D3937" s="206"/>
      <c r="E3937" s="206" t="s">
        <v>470</v>
      </c>
      <c r="F3937" s="207">
        <v>6.23</v>
      </c>
      <c r="G3937" s="206" t="s">
        <v>471</v>
      </c>
      <c r="H3937" s="207">
        <v>0</v>
      </c>
      <c r="I3937" s="206" t="s">
        <v>472</v>
      </c>
      <c r="J3937" s="207">
        <v>6.23</v>
      </c>
    </row>
    <row r="3938" spans="1:10" customFormat="1" ht="15" thickBot="1" x14ac:dyDescent="0.25">
      <c r="A3938" s="206"/>
      <c r="B3938" s="206"/>
      <c r="C3938" s="206"/>
      <c r="D3938" s="206"/>
      <c r="E3938" s="206" t="s">
        <v>473</v>
      </c>
      <c r="F3938" s="207">
        <v>18.88</v>
      </c>
      <c r="G3938" s="206"/>
      <c r="H3938" s="409" t="s">
        <v>474</v>
      </c>
      <c r="I3938" s="409"/>
      <c r="J3938" s="207">
        <v>99.09</v>
      </c>
    </row>
    <row r="3939" spans="1:10" customFormat="1" ht="0.95" customHeight="1" thickTop="1" x14ac:dyDescent="0.2">
      <c r="A3939" s="208"/>
      <c r="B3939" s="208"/>
      <c r="C3939" s="208"/>
      <c r="D3939" s="208"/>
      <c r="E3939" s="208"/>
      <c r="F3939" s="208"/>
      <c r="G3939" s="208"/>
      <c r="H3939" s="208"/>
      <c r="I3939" s="208"/>
      <c r="J3939" s="208"/>
    </row>
    <row r="3940" spans="1:10" customFormat="1" ht="18" customHeight="1" x14ac:dyDescent="0.2">
      <c r="A3940" s="143"/>
      <c r="B3940" s="144" t="s">
        <v>7</v>
      </c>
      <c r="C3940" s="143" t="s">
        <v>8</v>
      </c>
      <c r="D3940" s="143" t="s">
        <v>9</v>
      </c>
      <c r="E3940" s="410" t="s">
        <v>453</v>
      </c>
      <c r="F3940" s="410"/>
      <c r="G3940" s="145" t="s">
        <v>10</v>
      </c>
      <c r="H3940" s="144" t="s">
        <v>11</v>
      </c>
      <c r="I3940" s="144" t="s">
        <v>12</v>
      </c>
      <c r="J3940" s="144" t="s">
        <v>14</v>
      </c>
    </row>
    <row r="3941" spans="1:10" customFormat="1" ht="39" customHeight="1" x14ac:dyDescent="0.2">
      <c r="A3941" s="156" t="s">
        <v>454</v>
      </c>
      <c r="B3941" s="158" t="s">
        <v>1108</v>
      </c>
      <c r="C3941" s="156" t="s">
        <v>22</v>
      </c>
      <c r="D3941" s="156" t="s">
        <v>1109</v>
      </c>
      <c r="E3941" s="411" t="s">
        <v>508</v>
      </c>
      <c r="F3941" s="411"/>
      <c r="G3941" s="157" t="s">
        <v>28</v>
      </c>
      <c r="H3941" s="195">
        <v>1</v>
      </c>
      <c r="I3941" s="159">
        <v>38.950000000000003</v>
      </c>
      <c r="J3941" s="159">
        <v>38.950000000000003</v>
      </c>
    </row>
    <row r="3942" spans="1:10" customFormat="1" ht="26.1" customHeight="1" x14ac:dyDescent="0.2">
      <c r="A3942" s="196" t="s">
        <v>456</v>
      </c>
      <c r="B3942" s="197" t="s">
        <v>971</v>
      </c>
      <c r="C3942" s="196" t="s">
        <v>22</v>
      </c>
      <c r="D3942" s="196" t="s">
        <v>972</v>
      </c>
      <c r="E3942" s="412" t="s">
        <v>455</v>
      </c>
      <c r="F3942" s="412"/>
      <c r="G3942" s="198" t="s">
        <v>175</v>
      </c>
      <c r="H3942" s="199">
        <v>0.51100000000000001</v>
      </c>
      <c r="I3942" s="200">
        <v>26.6</v>
      </c>
      <c r="J3942" s="200">
        <v>13.59</v>
      </c>
    </row>
    <row r="3943" spans="1:10" customFormat="1" ht="24" customHeight="1" x14ac:dyDescent="0.2">
      <c r="A3943" s="196" t="s">
        <v>456</v>
      </c>
      <c r="B3943" s="197" t="s">
        <v>973</v>
      </c>
      <c r="C3943" s="196" t="s">
        <v>22</v>
      </c>
      <c r="D3943" s="196" t="s">
        <v>974</v>
      </c>
      <c r="E3943" s="412" t="s">
        <v>455</v>
      </c>
      <c r="F3943" s="412"/>
      <c r="G3943" s="198" t="s">
        <v>175</v>
      </c>
      <c r="H3943" s="199">
        <v>0.51100000000000001</v>
      </c>
      <c r="I3943" s="200">
        <v>35.56</v>
      </c>
      <c r="J3943" s="200">
        <v>18.170000000000002</v>
      </c>
    </row>
    <row r="3944" spans="1:10" customFormat="1" ht="24" customHeight="1" x14ac:dyDescent="0.2">
      <c r="A3944" s="201" t="s">
        <v>457</v>
      </c>
      <c r="B3944" s="202" t="s">
        <v>1452</v>
      </c>
      <c r="C3944" s="201" t="s">
        <v>22</v>
      </c>
      <c r="D3944" s="201" t="s">
        <v>1453</v>
      </c>
      <c r="E3944" s="408" t="s">
        <v>460</v>
      </c>
      <c r="F3944" s="408"/>
      <c r="G3944" s="203" t="s">
        <v>28</v>
      </c>
      <c r="H3944" s="204">
        <v>1</v>
      </c>
      <c r="I3944" s="205">
        <v>7.19</v>
      </c>
      <c r="J3944" s="205">
        <v>7.19</v>
      </c>
    </row>
    <row r="3945" spans="1:10" customFormat="1" x14ac:dyDescent="0.2">
      <c r="A3945" s="206"/>
      <c r="B3945" s="206"/>
      <c r="C3945" s="206"/>
      <c r="D3945" s="206"/>
      <c r="E3945" s="206" t="s">
        <v>470</v>
      </c>
      <c r="F3945" s="207">
        <v>23.18</v>
      </c>
      <c r="G3945" s="206" t="s">
        <v>471</v>
      </c>
      <c r="H3945" s="207">
        <v>0</v>
      </c>
      <c r="I3945" s="206" t="s">
        <v>472</v>
      </c>
      <c r="J3945" s="207">
        <v>23.18</v>
      </c>
    </row>
    <row r="3946" spans="1:10" customFormat="1" ht="15" thickBot="1" x14ac:dyDescent="0.25">
      <c r="A3946" s="206"/>
      <c r="B3946" s="206"/>
      <c r="C3946" s="206"/>
      <c r="D3946" s="206"/>
      <c r="E3946" s="206" t="s">
        <v>473</v>
      </c>
      <c r="F3946" s="207">
        <v>9.16</v>
      </c>
      <c r="G3946" s="206"/>
      <c r="H3946" s="409" t="s">
        <v>474</v>
      </c>
      <c r="I3946" s="409"/>
      <c r="J3946" s="207">
        <v>48.11</v>
      </c>
    </row>
    <row r="3947" spans="1:10" customFormat="1" ht="0.95" customHeight="1" thickTop="1" x14ac:dyDescent="0.2">
      <c r="A3947" s="208"/>
      <c r="B3947" s="208"/>
      <c r="C3947" s="208"/>
      <c r="D3947" s="208"/>
      <c r="E3947" s="208"/>
      <c r="F3947" s="208"/>
      <c r="G3947" s="208"/>
      <c r="H3947" s="208"/>
      <c r="I3947" s="208"/>
      <c r="J3947" s="208"/>
    </row>
    <row r="3948" spans="1:10" customFormat="1" ht="18" customHeight="1" x14ac:dyDescent="0.2">
      <c r="A3948" s="143"/>
      <c r="B3948" s="144" t="s">
        <v>7</v>
      </c>
      <c r="C3948" s="143" t="s">
        <v>8</v>
      </c>
      <c r="D3948" s="143" t="s">
        <v>9</v>
      </c>
      <c r="E3948" s="410" t="s">
        <v>453</v>
      </c>
      <c r="F3948" s="410"/>
      <c r="G3948" s="145" t="s">
        <v>10</v>
      </c>
      <c r="H3948" s="144" t="s">
        <v>11</v>
      </c>
      <c r="I3948" s="144" t="s">
        <v>12</v>
      </c>
      <c r="J3948" s="144" t="s">
        <v>14</v>
      </c>
    </row>
    <row r="3949" spans="1:10" customFormat="1" ht="39" customHeight="1" x14ac:dyDescent="0.2">
      <c r="A3949" s="156" t="s">
        <v>454</v>
      </c>
      <c r="B3949" s="158" t="s">
        <v>506</v>
      </c>
      <c r="C3949" s="156" t="s">
        <v>22</v>
      </c>
      <c r="D3949" s="156" t="s">
        <v>507</v>
      </c>
      <c r="E3949" s="411" t="s">
        <v>508</v>
      </c>
      <c r="F3949" s="411"/>
      <c r="G3949" s="157" t="s">
        <v>28</v>
      </c>
      <c r="H3949" s="195">
        <v>1</v>
      </c>
      <c r="I3949" s="159">
        <v>34.24</v>
      </c>
      <c r="J3949" s="159">
        <v>34.24</v>
      </c>
    </row>
    <row r="3950" spans="1:10" customFormat="1" ht="39" customHeight="1" x14ac:dyDescent="0.2">
      <c r="A3950" s="196" t="s">
        <v>456</v>
      </c>
      <c r="B3950" s="197" t="s">
        <v>1110</v>
      </c>
      <c r="C3950" s="196" t="s">
        <v>22</v>
      </c>
      <c r="D3950" s="196" t="s">
        <v>1111</v>
      </c>
      <c r="E3950" s="412" t="s">
        <v>508</v>
      </c>
      <c r="F3950" s="412"/>
      <c r="G3950" s="198" t="s">
        <v>28</v>
      </c>
      <c r="H3950" s="199">
        <v>1</v>
      </c>
      <c r="I3950" s="200">
        <v>12.02</v>
      </c>
      <c r="J3950" s="200">
        <v>12.02</v>
      </c>
    </row>
    <row r="3951" spans="1:10" customFormat="1" ht="39" customHeight="1" x14ac:dyDescent="0.2">
      <c r="A3951" s="196" t="s">
        <v>456</v>
      </c>
      <c r="B3951" s="197" t="s">
        <v>1601</v>
      </c>
      <c r="C3951" s="196" t="s">
        <v>22</v>
      </c>
      <c r="D3951" s="196" t="s">
        <v>1602</v>
      </c>
      <c r="E3951" s="412" t="s">
        <v>508</v>
      </c>
      <c r="F3951" s="412"/>
      <c r="G3951" s="198" t="s">
        <v>28</v>
      </c>
      <c r="H3951" s="199">
        <v>1</v>
      </c>
      <c r="I3951" s="200">
        <v>22.22</v>
      </c>
      <c r="J3951" s="200">
        <v>22.22</v>
      </c>
    </row>
    <row r="3952" spans="1:10" customFormat="1" x14ac:dyDescent="0.2">
      <c r="A3952" s="206"/>
      <c r="B3952" s="206"/>
      <c r="C3952" s="206"/>
      <c r="D3952" s="206"/>
      <c r="E3952" s="206" t="s">
        <v>470</v>
      </c>
      <c r="F3952" s="207">
        <v>16.77</v>
      </c>
      <c r="G3952" s="206" t="s">
        <v>471</v>
      </c>
      <c r="H3952" s="207">
        <v>0</v>
      </c>
      <c r="I3952" s="206" t="s">
        <v>472</v>
      </c>
      <c r="J3952" s="207">
        <v>16.77</v>
      </c>
    </row>
    <row r="3953" spans="1:10" customFormat="1" ht="15" thickBot="1" x14ac:dyDescent="0.25">
      <c r="A3953" s="206"/>
      <c r="B3953" s="206"/>
      <c r="C3953" s="206"/>
      <c r="D3953" s="206"/>
      <c r="E3953" s="206" t="s">
        <v>473</v>
      </c>
      <c r="F3953" s="207">
        <v>8.06</v>
      </c>
      <c r="G3953" s="206"/>
      <c r="H3953" s="409" t="s">
        <v>474</v>
      </c>
      <c r="I3953" s="409"/>
      <c r="J3953" s="207">
        <v>42.3</v>
      </c>
    </row>
    <row r="3954" spans="1:10" customFormat="1" ht="0.95" customHeight="1" thickTop="1" x14ac:dyDescent="0.2">
      <c r="A3954" s="208"/>
      <c r="B3954" s="208"/>
      <c r="C3954" s="208"/>
      <c r="D3954" s="208"/>
      <c r="E3954" s="208"/>
      <c r="F3954" s="208"/>
      <c r="G3954" s="208"/>
      <c r="H3954" s="208"/>
      <c r="I3954" s="208"/>
      <c r="J3954" s="208"/>
    </row>
    <row r="3955" spans="1:10" customFormat="1" ht="18" customHeight="1" x14ac:dyDescent="0.2">
      <c r="A3955" s="143"/>
      <c r="B3955" s="144" t="s">
        <v>7</v>
      </c>
      <c r="C3955" s="143" t="s">
        <v>8</v>
      </c>
      <c r="D3955" s="143" t="s">
        <v>9</v>
      </c>
      <c r="E3955" s="410" t="s">
        <v>453</v>
      </c>
      <c r="F3955" s="410"/>
      <c r="G3955" s="145" t="s">
        <v>10</v>
      </c>
      <c r="H3955" s="144" t="s">
        <v>11</v>
      </c>
      <c r="I3955" s="144" t="s">
        <v>12</v>
      </c>
      <c r="J3955" s="144" t="s">
        <v>14</v>
      </c>
    </row>
    <row r="3956" spans="1:10" customFormat="1" ht="39" customHeight="1" x14ac:dyDescent="0.2">
      <c r="A3956" s="156" t="s">
        <v>454</v>
      </c>
      <c r="B3956" s="158" t="s">
        <v>1601</v>
      </c>
      <c r="C3956" s="156" t="s">
        <v>22</v>
      </c>
      <c r="D3956" s="156" t="s">
        <v>1602</v>
      </c>
      <c r="E3956" s="411" t="s">
        <v>508</v>
      </c>
      <c r="F3956" s="411"/>
      <c r="G3956" s="157" t="s">
        <v>28</v>
      </c>
      <c r="H3956" s="195">
        <v>1</v>
      </c>
      <c r="I3956" s="159">
        <v>22.22</v>
      </c>
      <c r="J3956" s="159">
        <v>22.22</v>
      </c>
    </row>
    <row r="3957" spans="1:10" customFormat="1" ht="24" customHeight="1" x14ac:dyDescent="0.2">
      <c r="A3957" s="196" t="s">
        <v>456</v>
      </c>
      <c r="B3957" s="197" t="s">
        <v>973</v>
      </c>
      <c r="C3957" s="196" t="s">
        <v>22</v>
      </c>
      <c r="D3957" s="196" t="s">
        <v>974</v>
      </c>
      <c r="E3957" s="412" t="s">
        <v>455</v>
      </c>
      <c r="F3957" s="412"/>
      <c r="G3957" s="198" t="s">
        <v>175</v>
      </c>
      <c r="H3957" s="199">
        <v>0.24199999999999999</v>
      </c>
      <c r="I3957" s="200">
        <v>35.56</v>
      </c>
      <c r="J3957" s="200">
        <v>8.6</v>
      </c>
    </row>
    <row r="3958" spans="1:10" customFormat="1" ht="26.1" customHeight="1" x14ac:dyDescent="0.2">
      <c r="A3958" s="196" t="s">
        <v>456</v>
      </c>
      <c r="B3958" s="197" t="s">
        <v>971</v>
      </c>
      <c r="C3958" s="196" t="s">
        <v>22</v>
      </c>
      <c r="D3958" s="196" t="s">
        <v>972</v>
      </c>
      <c r="E3958" s="412" t="s">
        <v>455</v>
      </c>
      <c r="F3958" s="412"/>
      <c r="G3958" s="198" t="s">
        <v>175</v>
      </c>
      <c r="H3958" s="199">
        <v>0.24199999999999999</v>
      </c>
      <c r="I3958" s="200">
        <v>26.6</v>
      </c>
      <c r="J3958" s="200">
        <v>6.43</v>
      </c>
    </row>
    <row r="3959" spans="1:10" customFormat="1" ht="24" customHeight="1" x14ac:dyDescent="0.2">
      <c r="A3959" s="201" t="s">
        <v>457</v>
      </c>
      <c r="B3959" s="202" t="s">
        <v>1452</v>
      </c>
      <c r="C3959" s="201" t="s">
        <v>22</v>
      </c>
      <c r="D3959" s="201" t="s">
        <v>1453</v>
      </c>
      <c r="E3959" s="408" t="s">
        <v>460</v>
      </c>
      <c r="F3959" s="408"/>
      <c r="G3959" s="203" t="s">
        <v>28</v>
      </c>
      <c r="H3959" s="204">
        <v>1</v>
      </c>
      <c r="I3959" s="205">
        <v>7.19</v>
      </c>
      <c r="J3959" s="205">
        <v>7.19</v>
      </c>
    </row>
    <row r="3960" spans="1:10" customFormat="1" x14ac:dyDescent="0.2">
      <c r="A3960" s="206"/>
      <c r="B3960" s="206"/>
      <c r="C3960" s="206"/>
      <c r="D3960" s="206"/>
      <c r="E3960" s="206" t="s">
        <v>470</v>
      </c>
      <c r="F3960" s="207">
        <v>10.97</v>
      </c>
      <c r="G3960" s="206" t="s">
        <v>471</v>
      </c>
      <c r="H3960" s="207">
        <v>0</v>
      </c>
      <c r="I3960" s="206" t="s">
        <v>472</v>
      </c>
      <c r="J3960" s="207">
        <v>10.97</v>
      </c>
    </row>
    <row r="3961" spans="1:10" customFormat="1" ht="15" thickBot="1" x14ac:dyDescent="0.25">
      <c r="A3961" s="206"/>
      <c r="B3961" s="206"/>
      <c r="C3961" s="206"/>
      <c r="D3961" s="206"/>
      <c r="E3961" s="206" t="s">
        <v>473</v>
      </c>
      <c r="F3961" s="207">
        <v>5.23</v>
      </c>
      <c r="G3961" s="206"/>
      <c r="H3961" s="409" t="s">
        <v>474</v>
      </c>
      <c r="I3961" s="409"/>
      <c r="J3961" s="207">
        <v>27.45</v>
      </c>
    </row>
    <row r="3962" spans="1:10" customFormat="1" ht="0.95" customHeight="1" thickTop="1" x14ac:dyDescent="0.2">
      <c r="A3962" s="208"/>
      <c r="B3962" s="208"/>
      <c r="C3962" s="208"/>
      <c r="D3962" s="208"/>
      <c r="E3962" s="208"/>
      <c r="F3962" s="208"/>
      <c r="G3962" s="208"/>
      <c r="H3962" s="208"/>
      <c r="I3962" s="208"/>
      <c r="J3962" s="208"/>
    </row>
    <row r="3963" spans="1:10" customFormat="1" ht="18" customHeight="1" x14ac:dyDescent="0.2">
      <c r="A3963" s="143"/>
      <c r="B3963" s="144" t="s">
        <v>7</v>
      </c>
      <c r="C3963" s="143" t="s">
        <v>8</v>
      </c>
      <c r="D3963" s="143" t="s">
        <v>9</v>
      </c>
      <c r="E3963" s="410" t="s">
        <v>453</v>
      </c>
      <c r="F3963" s="410"/>
      <c r="G3963" s="145" t="s">
        <v>10</v>
      </c>
      <c r="H3963" s="144" t="s">
        <v>11</v>
      </c>
      <c r="I3963" s="144" t="s">
        <v>12</v>
      </c>
      <c r="J3963" s="144" t="s">
        <v>14</v>
      </c>
    </row>
    <row r="3964" spans="1:10" customFormat="1" ht="39" customHeight="1" x14ac:dyDescent="0.2">
      <c r="A3964" s="156" t="s">
        <v>454</v>
      </c>
      <c r="B3964" s="158" t="s">
        <v>1116</v>
      </c>
      <c r="C3964" s="156" t="s">
        <v>22</v>
      </c>
      <c r="D3964" s="156" t="s">
        <v>1117</v>
      </c>
      <c r="E3964" s="411" t="s">
        <v>508</v>
      </c>
      <c r="F3964" s="411"/>
      <c r="G3964" s="157" t="s">
        <v>28</v>
      </c>
      <c r="H3964" s="195">
        <v>1</v>
      </c>
      <c r="I3964" s="159">
        <v>40.54</v>
      </c>
      <c r="J3964" s="159">
        <v>40.54</v>
      </c>
    </row>
    <row r="3965" spans="1:10" customFormat="1" ht="26.1" customHeight="1" x14ac:dyDescent="0.2">
      <c r="A3965" s="196" t="s">
        <v>456</v>
      </c>
      <c r="B3965" s="197" t="s">
        <v>971</v>
      </c>
      <c r="C3965" s="196" t="s">
        <v>22</v>
      </c>
      <c r="D3965" s="196" t="s">
        <v>972</v>
      </c>
      <c r="E3965" s="412" t="s">
        <v>455</v>
      </c>
      <c r="F3965" s="412"/>
      <c r="G3965" s="198" t="s">
        <v>175</v>
      </c>
      <c r="H3965" s="199">
        <v>0.42099999999999999</v>
      </c>
      <c r="I3965" s="200">
        <v>26.6</v>
      </c>
      <c r="J3965" s="200">
        <v>11.19</v>
      </c>
    </row>
    <row r="3966" spans="1:10" customFormat="1" ht="24" customHeight="1" x14ac:dyDescent="0.2">
      <c r="A3966" s="196" t="s">
        <v>456</v>
      </c>
      <c r="B3966" s="197" t="s">
        <v>973</v>
      </c>
      <c r="C3966" s="196" t="s">
        <v>22</v>
      </c>
      <c r="D3966" s="196" t="s">
        <v>974</v>
      </c>
      <c r="E3966" s="412" t="s">
        <v>455</v>
      </c>
      <c r="F3966" s="412"/>
      <c r="G3966" s="198" t="s">
        <v>175</v>
      </c>
      <c r="H3966" s="199">
        <v>0.42099999999999999</v>
      </c>
      <c r="I3966" s="200">
        <v>35.56</v>
      </c>
      <c r="J3966" s="200">
        <v>14.97</v>
      </c>
    </row>
    <row r="3967" spans="1:10" customFormat="1" ht="24" customHeight="1" x14ac:dyDescent="0.2">
      <c r="A3967" s="201" t="s">
        <v>457</v>
      </c>
      <c r="B3967" s="202" t="s">
        <v>1452</v>
      </c>
      <c r="C3967" s="201" t="s">
        <v>22</v>
      </c>
      <c r="D3967" s="201" t="s">
        <v>1453</v>
      </c>
      <c r="E3967" s="408" t="s">
        <v>460</v>
      </c>
      <c r="F3967" s="408"/>
      <c r="G3967" s="203" t="s">
        <v>28</v>
      </c>
      <c r="H3967" s="204">
        <v>2</v>
      </c>
      <c r="I3967" s="205">
        <v>7.19</v>
      </c>
      <c r="J3967" s="205">
        <v>14.38</v>
      </c>
    </row>
    <row r="3968" spans="1:10" customFormat="1" x14ac:dyDescent="0.2">
      <c r="A3968" s="206"/>
      <c r="B3968" s="206"/>
      <c r="C3968" s="206"/>
      <c r="D3968" s="206"/>
      <c r="E3968" s="206" t="s">
        <v>470</v>
      </c>
      <c r="F3968" s="207">
        <v>19.09</v>
      </c>
      <c r="G3968" s="206" t="s">
        <v>471</v>
      </c>
      <c r="H3968" s="207">
        <v>0</v>
      </c>
      <c r="I3968" s="206" t="s">
        <v>472</v>
      </c>
      <c r="J3968" s="207">
        <v>19.09</v>
      </c>
    </row>
    <row r="3969" spans="1:10" customFormat="1" ht="15" thickBot="1" x14ac:dyDescent="0.25">
      <c r="A3969" s="206"/>
      <c r="B3969" s="206"/>
      <c r="C3969" s="206"/>
      <c r="D3969" s="206"/>
      <c r="E3969" s="206" t="s">
        <v>473</v>
      </c>
      <c r="F3969" s="207">
        <v>9.5399999999999991</v>
      </c>
      <c r="G3969" s="206"/>
      <c r="H3969" s="409" t="s">
        <v>474</v>
      </c>
      <c r="I3969" s="409"/>
      <c r="J3969" s="207">
        <v>50.08</v>
      </c>
    </row>
    <row r="3970" spans="1:10" customFormat="1" ht="0.95" customHeight="1" thickTop="1" x14ac:dyDescent="0.2">
      <c r="A3970" s="208"/>
      <c r="B3970" s="208"/>
      <c r="C3970" s="208"/>
      <c r="D3970" s="208"/>
      <c r="E3970" s="208"/>
      <c r="F3970" s="208"/>
      <c r="G3970" s="208"/>
      <c r="H3970" s="208"/>
      <c r="I3970" s="208"/>
      <c r="J3970" s="208"/>
    </row>
    <row r="3971" spans="1:10" customFormat="1" ht="18" customHeight="1" x14ac:dyDescent="0.2">
      <c r="A3971" s="143"/>
      <c r="B3971" s="144" t="s">
        <v>7</v>
      </c>
      <c r="C3971" s="143" t="s">
        <v>8</v>
      </c>
      <c r="D3971" s="143" t="s">
        <v>9</v>
      </c>
      <c r="E3971" s="410" t="s">
        <v>453</v>
      </c>
      <c r="F3971" s="410"/>
      <c r="G3971" s="145" t="s">
        <v>10</v>
      </c>
      <c r="H3971" s="144" t="s">
        <v>11</v>
      </c>
      <c r="I3971" s="144" t="s">
        <v>12</v>
      </c>
      <c r="J3971" s="144" t="s">
        <v>14</v>
      </c>
    </row>
    <row r="3972" spans="1:10" customFormat="1" ht="39" customHeight="1" x14ac:dyDescent="0.2">
      <c r="A3972" s="156" t="s">
        <v>454</v>
      </c>
      <c r="B3972" s="158" t="s">
        <v>1118</v>
      </c>
      <c r="C3972" s="156" t="s">
        <v>22</v>
      </c>
      <c r="D3972" s="156" t="s">
        <v>1119</v>
      </c>
      <c r="E3972" s="411" t="s">
        <v>508</v>
      </c>
      <c r="F3972" s="411"/>
      <c r="G3972" s="157" t="s">
        <v>28</v>
      </c>
      <c r="H3972" s="195">
        <v>1</v>
      </c>
      <c r="I3972" s="159">
        <v>44.56</v>
      </c>
      <c r="J3972" s="159">
        <v>44.56</v>
      </c>
    </row>
    <row r="3973" spans="1:10" customFormat="1" ht="26.1" customHeight="1" x14ac:dyDescent="0.2">
      <c r="A3973" s="196" t="s">
        <v>456</v>
      </c>
      <c r="B3973" s="197" t="s">
        <v>971</v>
      </c>
      <c r="C3973" s="196" t="s">
        <v>22</v>
      </c>
      <c r="D3973" s="196" t="s">
        <v>972</v>
      </c>
      <c r="E3973" s="412" t="s">
        <v>455</v>
      </c>
      <c r="F3973" s="412"/>
      <c r="G3973" s="198" t="s">
        <v>175</v>
      </c>
      <c r="H3973" s="199">
        <v>0.42099999999999999</v>
      </c>
      <c r="I3973" s="200">
        <v>26.6</v>
      </c>
      <c r="J3973" s="200">
        <v>11.19</v>
      </c>
    </row>
    <row r="3974" spans="1:10" customFormat="1" ht="24" customHeight="1" x14ac:dyDescent="0.2">
      <c r="A3974" s="196" t="s">
        <v>456</v>
      </c>
      <c r="B3974" s="197" t="s">
        <v>973</v>
      </c>
      <c r="C3974" s="196" t="s">
        <v>22</v>
      </c>
      <c r="D3974" s="196" t="s">
        <v>974</v>
      </c>
      <c r="E3974" s="412" t="s">
        <v>455</v>
      </c>
      <c r="F3974" s="412"/>
      <c r="G3974" s="198" t="s">
        <v>175</v>
      </c>
      <c r="H3974" s="199">
        <v>0.42099999999999999</v>
      </c>
      <c r="I3974" s="200">
        <v>35.56</v>
      </c>
      <c r="J3974" s="200">
        <v>14.97</v>
      </c>
    </row>
    <row r="3975" spans="1:10" customFormat="1" ht="24" customHeight="1" x14ac:dyDescent="0.2">
      <c r="A3975" s="201" t="s">
        <v>457</v>
      </c>
      <c r="B3975" s="202" t="s">
        <v>1603</v>
      </c>
      <c r="C3975" s="201" t="s">
        <v>22</v>
      </c>
      <c r="D3975" s="201" t="s">
        <v>1604</v>
      </c>
      <c r="E3975" s="408" t="s">
        <v>460</v>
      </c>
      <c r="F3975" s="408"/>
      <c r="G3975" s="203" t="s">
        <v>28</v>
      </c>
      <c r="H3975" s="204">
        <v>2</v>
      </c>
      <c r="I3975" s="205">
        <v>9.1999999999999993</v>
      </c>
      <c r="J3975" s="205">
        <v>18.399999999999999</v>
      </c>
    </row>
    <row r="3976" spans="1:10" customFormat="1" x14ac:dyDescent="0.2">
      <c r="A3976" s="206"/>
      <c r="B3976" s="206"/>
      <c r="C3976" s="206"/>
      <c r="D3976" s="206"/>
      <c r="E3976" s="206" t="s">
        <v>470</v>
      </c>
      <c r="F3976" s="207">
        <v>19.09</v>
      </c>
      <c r="G3976" s="206" t="s">
        <v>471</v>
      </c>
      <c r="H3976" s="207">
        <v>0</v>
      </c>
      <c r="I3976" s="206" t="s">
        <v>472</v>
      </c>
      <c r="J3976" s="207">
        <v>19.09</v>
      </c>
    </row>
    <row r="3977" spans="1:10" customFormat="1" ht="15" thickBot="1" x14ac:dyDescent="0.25">
      <c r="A3977" s="206"/>
      <c r="B3977" s="206"/>
      <c r="C3977" s="206"/>
      <c r="D3977" s="206"/>
      <c r="E3977" s="206" t="s">
        <v>473</v>
      </c>
      <c r="F3977" s="207">
        <v>10.48</v>
      </c>
      <c r="G3977" s="206"/>
      <c r="H3977" s="409" t="s">
        <v>474</v>
      </c>
      <c r="I3977" s="409"/>
      <c r="J3977" s="207">
        <v>55.04</v>
      </c>
    </row>
    <row r="3978" spans="1:10" customFormat="1" ht="0.95" customHeight="1" thickTop="1" x14ac:dyDescent="0.2">
      <c r="A3978" s="208"/>
      <c r="B3978" s="208"/>
      <c r="C3978" s="208"/>
      <c r="D3978" s="208"/>
      <c r="E3978" s="208"/>
      <c r="F3978" s="208"/>
      <c r="G3978" s="208"/>
      <c r="H3978" s="208"/>
      <c r="I3978" s="208"/>
      <c r="J3978" s="208"/>
    </row>
    <row r="3979" spans="1:10" customFormat="1" ht="18" customHeight="1" x14ac:dyDescent="0.2">
      <c r="A3979" s="143"/>
      <c r="B3979" s="144" t="s">
        <v>7</v>
      </c>
      <c r="C3979" s="143" t="s">
        <v>8</v>
      </c>
      <c r="D3979" s="143" t="s">
        <v>9</v>
      </c>
      <c r="E3979" s="410" t="s">
        <v>453</v>
      </c>
      <c r="F3979" s="410"/>
      <c r="G3979" s="145" t="s">
        <v>10</v>
      </c>
      <c r="H3979" s="144" t="s">
        <v>11</v>
      </c>
      <c r="I3979" s="144" t="s">
        <v>12</v>
      </c>
      <c r="J3979" s="144" t="s">
        <v>14</v>
      </c>
    </row>
    <row r="3980" spans="1:10" customFormat="1" ht="39" customHeight="1" x14ac:dyDescent="0.2">
      <c r="A3980" s="156" t="s">
        <v>454</v>
      </c>
      <c r="B3980" s="158" t="s">
        <v>1112</v>
      </c>
      <c r="C3980" s="156" t="s">
        <v>22</v>
      </c>
      <c r="D3980" s="156" t="s">
        <v>1113</v>
      </c>
      <c r="E3980" s="411" t="s">
        <v>508</v>
      </c>
      <c r="F3980" s="411"/>
      <c r="G3980" s="157" t="s">
        <v>28</v>
      </c>
      <c r="H3980" s="195">
        <v>1</v>
      </c>
      <c r="I3980" s="159">
        <v>49.93</v>
      </c>
      <c r="J3980" s="159">
        <v>49.93</v>
      </c>
    </row>
    <row r="3981" spans="1:10" customFormat="1" ht="24" customHeight="1" x14ac:dyDescent="0.2">
      <c r="A3981" s="196" t="s">
        <v>456</v>
      </c>
      <c r="B3981" s="197" t="s">
        <v>973</v>
      </c>
      <c r="C3981" s="196" t="s">
        <v>22</v>
      </c>
      <c r="D3981" s="196" t="s">
        <v>974</v>
      </c>
      <c r="E3981" s="412" t="s">
        <v>455</v>
      </c>
      <c r="F3981" s="412"/>
      <c r="G3981" s="198" t="s">
        <v>175</v>
      </c>
      <c r="H3981" s="199">
        <v>0.57199999999999995</v>
      </c>
      <c r="I3981" s="200">
        <v>35.56</v>
      </c>
      <c r="J3981" s="200">
        <v>20.34</v>
      </c>
    </row>
    <row r="3982" spans="1:10" customFormat="1" ht="26.1" customHeight="1" x14ac:dyDescent="0.2">
      <c r="A3982" s="196" t="s">
        <v>456</v>
      </c>
      <c r="B3982" s="197" t="s">
        <v>971</v>
      </c>
      <c r="C3982" s="196" t="s">
        <v>22</v>
      </c>
      <c r="D3982" s="196" t="s">
        <v>972</v>
      </c>
      <c r="E3982" s="412" t="s">
        <v>455</v>
      </c>
      <c r="F3982" s="412"/>
      <c r="G3982" s="198" t="s">
        <v>175</v>
      </c>
      <c r="H3982" s="199">
        <v>0.57199999999999995</v>
      </c>
      <c r="I3982" s="200">
        <v>26.6</v>
      </c>
      <c r="J3982" s="200">
        <v>15.21</v>
      </c>
    </row>
    <row r="3983" spans="1:10" customFormat="1" ht="24" customHeight="1" x14ac:dyDescent="0.2">
      <c r="A3983" s="201" t="s">
        <v>457</v>
      </c>
      <c r="B3983" s="202" t="s">
        <v>1452</v>
      </c>
      <c r="C3983" s="201" t="s">
        <v>22</v>
      </c>
      <c r="D3983" s="201" t="s">
        <v>1453</v>
      </c>
      <c r="E3983" s="408" t="s">
        <v>460</v>
      </c>
      <c r="F3983" s="408"/>
      <c r="G3983" s="203" t="s">
        <v>28</v>
      </c>
      <c r="H3983" s="204">
        <v>2</v>
      </c>
      <c r="I3983" s="205">
        <v>7.19</v>
      </c>
      <c r="J3983" s="205">
        <v>14.38</v>
      </c>
    </row>
    <row r="3984" spans="1:10" customFormat="1" x14ac:dyDescent="0.2">
      <c r="A3984" s="206"/>
      <c r="B3984" s="206"/>
      <c r="C3984" s="206"/>
      <c r="D3984" s="206"/>
      <c r="E3984" s="206" t="s">
        <v>470</v>
      </c>
      <c r="F3984" s="207">
        <v>25.95</v>
      </c>
      <c r="G3984" s="206" t="s">
        <v>471</v>
      </c>
      <c r="H3984" s="207">
        <v>0</v>
      </c>
      <c r="I3984" s="206" t="s">
        <v>472</v>
      </c>
      <c r="J3984" s="207">
        <v>25.95</v>
      </c>
    </row>
    <row r="3985" spans="1:10" customFormat="1" ht="15" thickBot="1" x14ac:dyDescent="0.25">
      <c r="A3985" s="206"/>
      <c r="B3985" s="206"/>
      <c r="C3985" s="206"/>
      <c r="D3985" s="206"/>
      <c r="E3985" s="206" t="s">
        <v>473</v>
      </c>
      <c r="F3985" s="207">
        <v>11.75</v>
      </c>
      <c r="G3985" s="206"/>
      <c r="H3985" s="409" t="s">
        <v>474</v>
      </c>
      <c r="I3985" s="409"/>
      <c r="J3985" s="207">
        <v>61.68</v>
      </c>
    </row>
    <row r="3986" spans="1:10" customFormat="1" ht="0.95" customHeight="1" thickTop="1" x14ac:dyDescent="0.2">
      <c r="A3986" s="208"/>
      <c r="B3986" s="208"/>
      <c r="C3986" s="208"/>
      <c r="D3986" s="208"/>
      <c r="E3986" s="208"/>
      <c r="F3986" s="208"/>
      <c r="G3986" s="208"/>
      <c r="H3986" s="208"/>
      <c r="I3986" s="208"/>
      <c r="J3986" s="208"/>
    </row>
    <row r="3987" spans="1:10" customFormat="1" ht="18" customHeight="1" x14ac:dyDescent="0.2">
      <c r="A3987" s="143"/>
      <c r="B3987" s="144" t="s">
        <v>7</v>
      </c>
      <c r="C3987" s="143" t="s">
        <v>8</v>
      </c>
      <c r="D3987" s="143" t="s">
        <v>9</v>
      </c>
      <c r="E3987" s="410" t="s">
        <v>453</v>
      </c>
      <c r="F3987" s="410"/>
      <c r="G3987" s="145" t="s">
        <v>10</v>
      </c>
      <c r="H3987" s="144" t="s">
        <v>11</v>
      </c>
      <c r="I3987" s="144" t="s">
        <v>12</v>
      </c>
      <c r="J3987" s="144" t="s">
        <v>14</v>
      </c>
    </row>
    <row r="3988" spans="1:10" customFormat="1" ht="39" customHeight="1" x14ac:dyDescent="0.2">
      <c r="A3988" s="156" t="s">
        <v>454</v>
      </c>
      <c r="B3988" s="158" t="s">
        <v>1114</v>
      </c>
      <c r="C3988" s="156" t="s">
        <v>22</v>
      </c>
      <c r="D3988" s="156" t="s">
        <v>1115</v>
      </c>
      <c r="E3988" s="411" t="s">
        <v>508</v>
      </c>
      <c r="F3988" s="411"/>
      <c r="G3988" s="157" t="s">
        <v>28</v>
      </c>
      <c r="H3988" s="195">
        <v>1</v>
      </c>
      <c r="I3988" s="159">
        <v>53.95</v>
      </c>
      <c r="J3988" s="159">
        <v>53.95</v>
      </c>
    </row>
    <row r="3989" spans="1:10" customFormat="1" ht="26.1" customHeight="1" x14ac:dyDescent="0.2">
      <c r="A3989" s="196" t="s">
        <v>456</v>
      </c>
      <c r="B3989" s="197" t="s">
        <v>971</v>
      </c>
      <c r="C3989" s="196" t="s">
        <v>22</v>
      </c>
      <c r="D3989" s="196" t="s">
        <v>972</v>
      </c>
      <c r="E3989" s="412" t="s">
        <v>455</v>
      </c>
      <c r="F3989" s="412"/>
      <c r="G3989" s="198" t="s">
        <v>175</v>
      </c>
      <c r="H3989" s="199">
        <v>0.57199999999999995</v>
      </c>
      <c r="I3989" s="200">
        <v>26.6</v>
      </c>
      <c r="J3989" s="200">
        <v>15.21</v>
      </c>
    </row>
    <row r="3990" spans="1:10" customFormat="1" ht="24" customHeight="1" x14ac:dyDescent="0.2">
      <c r="A3990" s="196" t="s">
        <v>456</v>
      </c>
      <c r="B3990" s="197" t="s">
        <v>973</v>
      </c>
      <c r="C3990" s="196" t="s">
        <v>22</v>
      </c>
      <c r="D3990" s="196" t="s">
        <v>974</v>
      </c>
      <c r="E3990" s="412" t="s">
        <v>455</v>
      </c>
      <c r="F3990" s="412"/>
      <c r="G3990" s="198" t="s">
        <v>175</v>
      </c>
      <c r="H3990" s="199">
        <v>0.57199999999999995</v>
      </c>
      <c r="I3990" s="200">
        <v>35.56</v>
      </c>
      <c r="J3990" s="200">
        <v>20.34</v>
      </c>
    </row>
    <row r="3991" spans="1:10" customFormat="1" ht="24" customHeight="1" x14ac:dyDescent="0.2">
      <c r="A3991" s="201" t="s">
        <v>457</v>
      </c>
      <c r="B3991" s="202" t="s">
        <v>1603</v>
      </c>
      <c r="C3991" s="201" t="s">
        <v>22</v>
      </c>
      <c r="D3991" s="201" t="s">
        <v>1604</v>
      </c>
      <c r="E3991" s="408" t="s">
        <v>460</v>
      </c>
      <c r="F3991" s="408"/>
      <c r="G3991" s="203" t="s">
        <v>28</v>
      </c>
      <c r="H3991" s="204">
        <v>2</v>
      </c>
      <c r="I3991" s="205">
        <v>9.1999999999999993</v>
      </c>
      <c r="J3991" s="205">
        <v>18.399999999999999</v>
      </c>
    </row>
    <row r="3992" spans="1:10" customFormat="1" x14ac:dyDescent="0.2">
      <c r="A3992" s="206"/>
      <c r="B3992" s="206"/>
      <c r="C3992" s="206"/>
      <c r="D3992" s="206"/>
      <c r="E3992" s="206" t="s">
        <v>470</v>
      </c>
      <c r="F3992" s="207">
        <v>25.95</v>
      </c>
      <c r="G3992" s="206" t="s">
        <v>471</v>
      </c>
      <c r="H3992" s="207">
        <v>0</v>
      </c>
      <c r="I3992" s="206" t="s">
        <v>472</v>
      </c>
      <c r="J3992" s="207">
        <v>25.95</v>
      </c>
    </row>
    <row r="3993" spans="1:10" customFormat="1" ht="15" thickBot="1" x14ac:dyDescent="0.25">
      <c r="A3993" s="206"/>
      <c r="B3993" s="206"/>
      <c r="C3993" s="206"/>
      <c r="D3993" s="206"/>
      <c r="E3993" s="206" t="s">
        <v>473</v>
      </c>
      <c r="F3993" s="207">
        <v>12.69</v>
      </c>
      <c r="G3993" s="206"/>
      <c r="H3993" s="409" t="s">
        <v>474</v>
      </c>
      <c r="I3993" s="409"/>
      <c r="J3993" s="207">
        <v>66.64</v>
      </c>
    </row>
    <row r="3994" spans="1:10" customFormat="1" ht="0.95" customHeight="1" thickTop="1" x14ac:dyDescent="0.2">
      <c r="A3994" s="208"/>
      <c r="B3994" s="208"/>
      <c r="C3994" s="208"/>
      <c r="D3994" s="208"/>
      <c r="E3994" s="208"/>
      <c r="F3994" s="208"/>
      <c r="G3994" s="208"/>
      <c r="H3994" s="208"/>
      <c r="I3994" s="208"/>
      <c r="J3994" s="208"/>
    </row>
    <row r="3995" spans="1:10" customFormat="1" ht="18" customHeight="1" x14ac:dyDescent="0.2">
      <c r="A3995" s="143"/>
      <c r="B3995" s="144" t="s">
        <v>7</v>
      </c>
      <c r="C3995" s="143" t="s">
        <v>8</v>
      </c>
      <c r="D3995" s="143" t="s">
        <v>9</v>
      </c>
      <c r="E3995" s="410" t="s">
        <v>453</v>
      </c>
      <c r="F3995" s="410"/>
      <c r="G3995" s="145" t="s">
        <v>10</v>
      </c>
      <c r="H3995" s="144" t="s">
        <v>11</v>
      </c>
      <c r="I3995" s="144" t="s">
        <v>12</v>
      </c>
      <c r="J3995" s="144" t="s">
        <v>14</v>
      </c>
    </row>
    <row r="3996" spans="1:10" customFormat="1" ht="39" customHeight="1" x14ac:dyDescent="0.2">
      <c r="A3996" s="156" t="s">
        <v>454</v>
      </c>
      <c r="B3996" s="158" t="s">
        <v>1481</v>
      </c>
      <c r="C3996" s="156" t="s">
        <v>22</v>
      </c>
      <c r="D3996" s="156" t="s">
        <v>2447</v>
      </c>
      <c r="E3996" s="411" t="s">
        <v>608</v>
      </c>
      <c r="F3996" s="411"/>
      <c r="G3996" s="157" t="s">
        <v>28</v>
      </c>
      <c r="H3996" s="195">
        <v>1</v>
      </c>
      <c r="I3996" s="159">
        <v>73.510000000000005</v>
      </c>
      <c r="J3996" s="159">
        <v>73.510000000000005</v>
      </c>
    </row>
    <row r="3997" spans="1:10" customFormat="1" ht="24" customHeight="1" x14ac:dyDescent="0.2">
      <c r="A3997" s="196" t="s">
        <v>456</v>
      </c>
      <c r="B3997" s="197" t="s">
        <v>493</v>
      </c>
      <c r="C3997" s="196" t="s">
        <v>22</v>
      </c>
      <c r="D3997" s="196" t="s">
        <v>494</v>
      </c>
      <c r="E3997" s="412" t="s">
        <v>455</v>
      </c>
      <c r="F3997" s="412"/>
      <c r="G3997" s="198" t="s">
        <v>175</v>
      </c>
      <c r="H3997" s="199">
        <v>3.5634300000000001E-2</v>
      </c>
      <c r="I3997" s="200">
        <v>24.6</v>
      </c>
      <c r="J3997" s="200">
        <v>0.87</v>
      </c>
    </row>
    <row r="3998" spans="1:10" customFormat="1" ht="26.1" customHeight="1" x14ac:dyDescent="0.2">
      <c r="A3998" s="196" t="s">
        <v>456</v>
      </c>
      <c r="B3998" s="197" t="s">
        <v>710</v>
      </c>
      <c r="C3998" s="196" t="s">
        <v>22</v>
      </c>
      <c r="D3998" s="196" t="s">
        <v>711</v>
      </c>
      <c r="E3998" s="412" t="s">
        <v>455</v>
      </c>
      <c r="F3998" s="412"/>
      <c r="G3998" s="198" t="s">
        <v>175</v>
      </c>
      <c r="H3998" s="199">
        <v>9.2836600000000005E-2</v>
      </c>
      <c r="I3998" s="200">
        <v>33.72</v>
      </c>
      <c r="J3998" s="200">
        <v>3.13</v>
      </c>
    </row>
    <row r="3999" spans="1:10" customFormat="1" ht="39" customHeight="1" x14ac:dyDescent="0.2">
      <c r="A3999" s="201" t="s">
        <v>457</v>
      </c>
      <c r="B3999" s="202" t="s">
        <v>1605</v>
      </c>
      <c r="C3999" s="201" t="s">
        <v>22</v>
      </c>
      <c r="D3999" s="201" t="s">
        <v>1606</v>
      </c>
      <c r="E3999" s="408" t="s">
        <v>460</v>
      </c>
      <c r="F3999" s="408"/>
      <c r="G3999" s="203" t="s">
        <v>28</v>
      </c>
      <c r="H3999" s="204">
        <v>1</v>
      </c>
      <c r="I3999" s="205">
        <v>69.510000000000005</v>
      </c>
      <c r="J3999" s="205">
        <v>69.510000000000005</v>
      </c>
    </row>
    <row r="4000" spans="1:10" customFormat="1" x14ac:dyDescent="0.2">
      <c r="A4000" s="206"/>
      <c r="B4000" s="206"/>
      <c r="C4000" s="206"/>
      <c r="D4000" s="206"/>
      <c r="E4000" s="206" t="s">
        <v>470</v>
      </c>
      <c r="F4000" s="207">
        <v>2.99</v>
      </c>
      <c r="G4000" s="206" t="s">
        <v>471</v>
      </c>
      <c r="H4000" s="207">
        <v>0</v>
      </c>
      <c r="I4000" s="206" t="s">
        <v>472</v>
      </c>
      <c r="J4000" s="207">
        <v>2.99</v>
      </c>
    </row>
    <row r="4001" spans="1:10" customFormat="1" ht="15" thickBot="1" x14ac:dyDescent="0.25">
      <c r="A4001" s="206"/>
      <c r="B4001" s="206"/>
      <c r="C4001" s="206"/>
      <c r="D4001" s="206"/>
      <c r="E4001" s="206" t="s">
        <v>473</v>
      </c>
      <c r="F4001" s="207">
        <v>17.3</v>
      </c>
      <c r="G4001" s="206"/>
      <c r="H4001" s="409" t="s">
        <v>474</v>
      </c>
      <c r="I4001" s="409"/>
      <c r="J4001" s="207">
        <v>90.81</v>
      </c>
    </row>
    <row r="4002" spans="1:10" customFormat="1" ht="0.95" customHeight="1" thickTop="1" x14ac:dyDescent="0.2">
      <c r="A4002" s="208"/>
      <c r="B4002" s="208"/>
      <c r="C4002" s="208"/>
      <c r="D4002" s="208"/>
      <c r="E4002" s="208"/>
      <c r="F4002" s="208"/>
      <c r="G4002" s="208"/>
      <c r="H4002" s="208"/>
      <c r="I4002" s="208"/>
      <c r="J4002" s="208"/>
    </row>
    <row r="4003" spans="1:10" customFormat="1" ht="18" customHeight="1" x14ac:dyDescent="0.2">
      <c r="A4003" s="143"/>
      <c r="B4003" s="144" t="s">
        <v>7</v>
      </c>
      <c r="C4003" s="143" t="s">
        <v>8</v>
      </c>
      <c r="D4003" s="143" t="s">
        <v>9</v>
      </c>
      <c r="E4003" s="410" t="s">
        <v>453</v>
      </c>
      <c r="F4003" s="410"/>
      <c r="G4003" s="145" t="s">
        <v>10</v>
      </c>
      <c r="H4003" s="144" t="s">
        <v>11</v>
      </c>
      <c r="I4003" s="144" t="s">
        <v>12</v>
      </c>
      <c r="J4003" s="144" t="s">
        <v>14</v>
      </c>
    </row>
    <row r="4004" spans="1:10" customFormat="1" ht="39" customHeight="1" x14ac:dyDescent="0.2">
      <c r="A4004" s="156" t="s">
        <v>454</v>
      </c>
      <c r="B4004" s="158" t="s">
        <v>1244</v>
      </c>
      <c r="C4004" s="156" t="s">
        <v>22</v>
      </c>
      <c r="D4004" s="156" t="s">
        <v>2430</v>
      </c>
      <c r="E4004" s="411" t="s">
        <v>608</v>
      </c>
      <c r="F4004" s="411"/>
      <c r="G4004" s="157" t="s">
        <v>28</v>
      </c>
      <c r="H4004" s="195">
        <v>1</v>
      </c>
      <c r="I4004" s="159">
        <v>86.61</v>
      </c>
      <c r="J4004" s="159">
        <v>86.61</v>
      </c>
    </row>
    <row r="4005" spans="1:10" customFormat="1" ht="24" customHeight="1" x14ac:dyDescent="0.2">
      <c r="A4005" s="196" t="s">
        <v>456</v>
      </c>
      <c r="B4005" s="197" t="s">
        <v>493</v>
      </c>
      <c r="C4005" s="196" t="s">
        <v>22</v>
      </c>
      <c r="D4005" s="196" t="s">
        <v>494</v>
      </c>
      <c r="E4005" s="412" t="s">
        <v>455</v>
      </c>
      <c r="F4005" s="412"/>
      <c r="G4005" s="198" t="s">
        <v>175</v>
      </c>
      <c r="H4005" s="199">
        <v>4.7359100000000001E-2</v>
      </c>
      <c r="I4005" s="200">
        <v>24.6</v>
      </c>
      <c r="J4005" s="200">
        <v>1.1599999999999999</v>
      </c>
    </row>
    <row r="4006" spans="1:10" customFormat="1" ht="26.1" customHeight="1" x14ac:dyDescent="0.2">
      <c r="A4006" s="196" t="s">
        <v>456</v>
      </c>
      <c r="B4006" s="197" t="s">
        <v>710</v>
      </c>
      <c r="C4006" s="196" t="s">
        <v>22</v>
      </c>
      <c r="D4006" s="196" t="s">
        <v>711</v>
      </c>
      <c r="E4006" s="412" t="s">
        <v>455</v>
      </c>
      <c r="F4006" s="412"/>
      <c r="G4006" s="198" t="s">
        <v>175</v>
      </c>
      <c r="H4006" s="199">
        <v>0.1233828</v>
      </c>
      <c r="I4006" s="200">
        <v>33.72</v>
      </c>
      <c r="J4006" s="200">
        <v>4.16</v>
      </c>
    </row>
    <row r="4007" spans="1:10" customFormat="1" ht="39" customHeight="1" x14ac:dyDescent="0.2">
      <c r="A4007" s="201" t="s">
        <v>457</v>
      </c>
      <c r="B4007" s="202" t="s">
        <v>1607</v>
      </c>
      <c r="C4007" s="201" t="s">
        <v>22</v>
      </c>
      <c r="D4007" s="201" t="s">
        <v>1608</v>
      </c>
      <c r="E4007" s="408" t="s">
        <v>460</v>
      </c>
      <c r="F4007" s="408"/>
      <c r="G4007" s="203" t="s">
        <v>28</v>
      </c>
      <c r="H4007" s="204">
        <v>1</v>
      </c>
      <c r="I4007" s="205">
        <v>81.23</v>
      </c>
      <c r="J4007" s="205">
        <v>81.23</v>
      </c>
    </row>
    <row r="4008" spans="1:10" customFormat="1" ht="26.1" customHeight="1" x14ac:dyDescent="0.2">
      <c r="A4008" s="201" t="s">
        <v>457</v>
      </c>
      <c r="B4008" s="202" t="s">
        <v>931</v>
      </c>
      <c r="C4008" s="201" t="s">
        <v>22</v>
      </c>
      <c r="D4008" s="201" t="s">
        <v>932</v>
      </c>
      <c r="E4008" s="408" t="s">
        <v>460</v>
      </c>
      <c r="F4008" s="408"/>
      <c r="G4008" s="203" t="s">
        <v>28</v>
      </c>
      <c r="H4008" s="204">
        <v>2.1000000000000001E-2</v>
      </c>
      <c r="I4008" s="205">
        <v>3.09</v>
      </c>
      <c r="J4008" s="205">
        <v>6.4890000000000003E-2</v>
      </c>
    </row>
    <row r="4009" spans="1:10" customFormat="1" x14ac:dyDescent="0.2">
      <c r="A4009" s="206"/>
      <c r="B4009" s="206"/>
      <c r="C4009" s="206"/>
      <c r="D4009" s="206"/>
      <c r="E4009" s="206" t="s">
        <v>470</v>
      </c>
      <c r="F4009" s="207">
        <v>3.97</v>
      </c>
      <c r="G4009" s="206" t="s">
        <v>471</v>
      </c>
      <c r="H4009" s="207">
        <v>0</v>
      </c>
      <c r="I4009" s="206" t="s">
        <v>472</v>
      </c>
      <c r="J4009" s="207">
        <v>3.97</v>
      </c>
    </row>
    <row r="4010" spans="1:10" customFormat="1" ht="15" thickBot="1" x14ac:dyDescent="0.25">
      <c r="A4010" s="206"/>
      <c r="B4010" s="206"/>
      <c r="C4010" s="206"/>
      <c r="D4010" s="206"/>
      <c r="E4010" s="206" t="s">
        <v>473</v>
      </c>
      <c r="F4010" s="207">
        <v>20.38</v>
      </c>
      <c r="G4010" s="206"/>
      <c r="H4010" s="409" t="s">
        <v>474</v>
      </c>
      <c r="I4010" s="409"/>
      <c r="J4010" s="207">
        <v>106.99</v>
      </c>
    </row>
    <row r="4011" spans="1:10" customFormat="1" ht="0.95" customHeight="1" thickTop="1" x14ac:dyDescent="0.2">
      <c r="A4011" s="208"/>
      <c r="B4011" s="208"/>
      <c r="C4011" s="208"/>
      <c r="D4011" s="208"/>
      <c r="E4011" s="208"/>
      <c r="F4011" s="208"/>
      <c r="G4011" s="208"/>
      <c r="H4011" s="208"/>
      <c r="I4011" s="208"/>
      <c r="J4011" s="208"/>
    </row>
    <row r="4012" spans="1:10" customFormat="1" ht="18" customHeight="1" x14ac:dyDescent="0.2">
      <c r="A4012" s="143"/>
      <c r="B4012" s="144" t="s">
        <v>7</v>
      </c>
      <c r="C4012" s="143" t="s">
        <v>8</v>
      </c>
      <c r="D4012" s="143" t="s">
        <v>9</v>
      </c>
      <c r="E4012" s="410" t="s">
        <v>453</v>
      </c>
      <c r="F4012" s="410"/>
      <c r="G4012" s="145" t="s">
        <v>10</v>
      </c>
      <c r="H4012" s="144" t="s">
        <v>11</v>
      </c>
      <c r="I4012" s="144" t="s">
        <v>12</v>
      </c>
      <c r="J4012" s="144" t="s">
        <v>14</v>
      </c>
    </row>
    <row r="4013" spans="1:10" customFormat="1" ht="39" customHeight="1" x14ac:dyDescent="0.2">
      <c r="A4013" s="156" t="s">
        <v>454</v>
      </c>
      <c r="B4013" s="158" t="s">
        <v>371</v>
      </c>
      <c r="C4013" s="156" t="s">
        <v>22</v>
      </c>
      <c r="D4013" s="156" t="s">
        <v>268</v>
      </c>
      <c r="E4013" s="411" t="s">
        <v>700</v>
      </c>
      <c r="F4013" s="411"/>
      <c r="G4013" s="157" t="s">
        <v>28</v>
      </c>
      <c r="H4013" s="195">
        <v>1</v>
      </c>
      <c r="I4013" s="159">
        <v>35.42</v>
      </c>
      <c r="J4013" s="159">
        <v>35.42</v>
      </c>
    </row>
    <row r="4014" spans="1:10" customFormat="1" ht="26.1" customHeight="1" x14ac:dyDescent="0.2">
      <c r="A4014" s="196" t="s">
        <v>456</v>
      </c>
      <c r="B4014" s="197" t="s">
        <v>708</v>
      </c>
      <c r="C4014" s="196" t="s">
        <v>22</v>
      </c>
      <c r="D4014" s="196" t="s">
        <v>709</v>
      </c>
      <c r="E4014" s="412" t="s">
        <v>455</v>
      </c>
      <c r="F4014" s="412"/>
      <c r="G4014" s="198" t="s">
        <v>175</v>
      </c>
      <c r="H4014" s="199">
        <v>0.19040000000000001</v>
      </c>
      <c r="I4014" s="200">
        <v>25.61</v>
      </c>
      <c r="J4014" s="200">
        <v>4.87</v>
      </c>
    </row>
    <row r="4015" spans="1:10" customFormat="1" ht="26.1" customHeight="1" x14ac:dyDescent="0.2">
      <c r="A4015" s="196" t="s">
        <v>456</v>
      </c>
      <c r="B4015" s="197" t="s">
        <v>710</v>
      </c>
      <c r="C4015" s="196" t="s">
        <v>22</v>
      </c>
      <c r="D4015" s="196" t="s">
        <v>711</v>
      </c>
      <c r="E4015" s="412" t="s">
        <v>455</v>
      </c>
      <c r="F4015" s="412"/>
      <c r="G4015" s="198" t="s">
        <v>175</v>
      </c>
      <c r="H4015" s="199">
        <v>0.19040000000000001</v>
      </c>
      <c r="I4015" s="200">
        <v>33.72</v>
      </c>
      <c r="J4015" s="200">
        <v>6.42</v>
      </c>
    </row>
    <row r="4016" spans="1:10" customFormat="1" ht="39" customHeight="1" x14ac:dyDescent="0.2">
      <c r="A4016" s="201" t="s">
        <v>457</v>
      </c>
      <c r="B4016" s="202" t="s">
        <v>1026</v>
      </c>
      <c r="C4016" s="201" t="s">
        <v>22</v>
      </c>
      <c r="D4016" s="201" t="s">
        <v>1027</v>
      </c>
      <c r="E4016" s="408" t="s">
        <v>460</v>
      </c>
      <c r="F4016" s="408"/>
      <c r="G4016" s="203" t="s">
        <v>28</v>
      </c>
      <c r="H4016" s="204">
        <v>1</v>
      </c>
      <c r="I4016" s="205">
        <v>24.07</v>
      </c>
      <c r="J4016" s="205">
        <v>24.07</v>
      </c>
    </row>
    <row r="4017" spans="1:10" customFormat="1" ht="26.1" customHeight="1" x14ac:dyDescent="0.2">
      <c r="A4017" s="201" t="s">
        <v>457</v>
      </c>
      <c r="B4017" s="202" t="s">
        <v>946</v>
      </c>
      <c r="C4017" s="201" t="s">
        <v>22</v>
      </c>
      <c r="D4017" s="201" t="s">
        <v>947</v>
      </c>
      <c r="E4017" s="408" t="s">
        <v>460</v>
      </c>
      <c r="F4017" s="408"/>
      <c r="G4017" s="203" t="s">
        <v>28</v>
      </c>
      <c r="H4017" s="204">
        <v>5.3E-3</v>
      </c>
      <c r="I4017" s="205">
        <v>12.16</v>
      </c>
      <c r="J4017" s="205">
        <v>6.4448000000000005E-2</v>
      </c>
    </row>
    <row r="4018" spans="1:10" customFormat="1" x14ac:dyDescent="0.2">
      <c r="A4018" s="206"/>
      <c r="B4018" s="206"/>
      <c r="C4018" s="206"/>
      <c r="D4018" s="206"/>
      <c r="E4018" s="206" t="s">
        <v>470</v>
      </c>
      <c r="F4018" s="207">
        <v>8.34</v>
      </c>
      <c r="G4018" s="206" t="s">
        <v>471</v>
      </c>
      <c r="H4018" s="207">
        <v>0</v>
      </c>
      <c r="I4018" s="206" t="s">
        <v>472</v>
      </c>
      <c r="J4018" s="207">
        <v>8.34</v>
      </c>
    </row>
    <row r="4019" spans="1:10" customFormat="1" ht="15" thickBot="1" x14ac:dyDescent="0.25">
      <c r="A4019" s="206"/>
      <c r="B4019" s="206"/>
      <c r="C4019" s="206"/>
      <c r="D4019" s="206"/>
      <c r="E4019" s="206" t="s">
        <v>473</v>
      </c>
      <c r="F4019" s="207">
        <v>8.33</v>
      </c>
      <c r="G4019" s="206"/>
      <c r="H4019" s="409" t="s">
        <v>474</v>
      </c>
      <c r="I4019" s="409"/>
      <c r="J4019" s="207">
        <v>43.75</v>
      </c>
    </row>
    <row r="4020" spans="1:10" customFormat="1" ht="0.95" customHeight="1" thickTop="1" x14ac:dyDescent="0.2">
      <c r="A4020" s="208"/>
      <c r="B4020" s="208"/>
      <c r="C4020" s="208"/>
      <c r="D4020" s="208"/>
      <c r="E4020" s="208"/>
      <c r="F4020" s="208"/>
      <c r="G4020" s="208"/>
      <c r="H4020" s="208"/>
      <c r="I4020" s="208"/>
      <c r="J4020" s="208"/>
    </row>
    <row r="4021" spans="1:10" customFormat="1" ht="18" customHeight="1" x14ac:dyDescent="0.2">
      <c r="A4021" s="143"/>
      <c r="B4021" s="144" t="s">
        <v>7</v>
      </c>
      <c r="C4021" s="143" t="s">
        <v>8</v>
      </c>
      <c r="D4021" s="143" t="s">
        <v>9</v>
      </c>
      <c r="E4021" s="410" t="s">
        <v>453</v>
      </c>
      <c r="F4021" s="410"/>
      <c r="G4021" s="145" t="s">
        <v>10</v>
      </c>
      <c r="H4021" s="144" t="s">
        <v>11</v>
      </c>
      <c r="I4021" s="144" t="s">
        <v>12</v>
      </c>
      <c r="J4021" s="144" t="s">
        <v>14</v>
      </c>
    </row>
    <row r="4022" spans="1:10" customFormat="1" ht="51.95" customHeight="1" x14ac:dyDescent="0.2">
      <c r="A4022" s="156" t="s">
        <v>454</v>
      </c>
      <c r="B4022" s="158" t="s">
        <v>551</v>
      </c>
      <c r="C4022" s="156" t="s">
        <v>22</v>
      </c>
      <c r="D4022" s="156" t="s">
        <v>2292</v>
      </c>
      <c r="E4022" s="411" t="s">
        <v>552</v>
      </c>
      <c r="F4022" s="411"/>
      <c r="G4022" s="157" t="s">
        <v>30</v>
      </c>
      <c r="H4022" s="195">
        <v>1</v>
      </c>
      <c r="I4022" s="159">
        <v>21.53</v>
      </c>
      <c r="J4022" s="159">
        <v>21.53</v>
      </c>
    </row>
    <row r="4023" spans="1:10" customFormat="1" ht="24" customHeight="1" x14ac:dyDescent="0.2">
      <c r="A4023" s="196" t="s">
        <v>456</v>
      </c>
      <c r="B4023" s="197" t="s">
        <v>491</v>
      </c>
      <c r="C4023" s="196" t="s">
        <v>22</v>
      </c>
      <c r="D4023" s="196" t="s">
        <v>492</v>
      </c>
      <c r="E4023" s="412" t="s">
        <v>455</v>
      </c>
      <c r="F4023" s="412"/>
      <c r="G4023" s="198" t="s">
        <v>175</v>
      </c>
      <c r="H4023" s="199">
        <v>0.19520000000000001</v>
      </c>
      <c r="I4023" s="200">
        <v>33.68</v>
      </c>
      <c r="J4023" s="200">
        <v>6.57</v>
      </c>
    </row>
    <row r="4024" spans="1:10" customFormat="1" ht="39" customHeight="1" x14ac:dyDescent="0.2">
      <c r="A4024" s="196" t="s">
        <v>456</v>
      </c>
      <c r="B4024" s="197" t="s">
        <v>893</v>
      </c>
      <c r="C4024" s="196" t="s">
        <v>22</v>
      </c>
      <c r="D4024" s="196" t="s">
        <v>894</v>
      </c>
      <c r="E4024" s="412" t="s">
        <v>728</v>
      </c>
      <c r="F4024" s="412"/>
      <c r="G4024" s="198" t="s">
        <v>734</v>
      </c>
      <c r="H4024" s="199">
        <v>9.2999999999999992E-3</v>
      </c>
      <c r="I4024" s="200">
        <v>29.56</v>
      </c>
      <c r="J4024" s="200">
        <v>0.27</v>
      </c>
    </row>
    <row r="4025" spans="1:10" customFormat="1" ht="39" customHeight="1" x14ac:dyDescent="0.2">
      <c r="A4025" s="196" t="s">
        <v>456</v>
      </c>
      <c r="B4025" s="197" t="s">
        <v>891</v>
      </c>
      <c r="C4025" s="196" t="s">
        <v>22</v>
      </c>
      <c r="D4025" s="196" t="s">
        <v>892</v>
      </c>
      <c r="E4025" s="412" t="s">
        <v>728</v>
      </c>
      <c r="F4025" s="412"/>
      <c r="G4025" s="198" t="s">
        <v>729</v>
      </c>
      <c r="H4025" s="199">
        <v>4.5999999999999999E-3</v>
      </c>
      <c r="I4025" s="200">
        <v>30.53</v>
      </c>
      <c r="J4025" s="200">
        <v>0.14000000000000001</v>
      </c>
    </row>
    <row r="4026" spans="1:10" customFormat="1" ht="26.1" customHeight="1" x14ac:dyDescent="0.2">
      <c r="A4026" s="196" t="s">
        <v>456</v>
      </c>
      <c r="B4026" s="197" t="s">
        <v>730</v>
      </c>
      <c r="C4026" s="196" t="s">
        <v>22</v>
      </c>
      <c r="D4026" s="196" t="s">
        <v>731</v>
      </c>
      <c r="E4026" s="412" t="s">
        <v>455</v>
      </c>
      <c r="F4026" s="412"/>
      <c r="G4026" s="198" t="s">
        <v>175</v>
      </c>
      <c r="H4026" s="199">
        <v>9.9342299999999994E-2</v>
      </c>
      <c r="I4026" s="200">
        <v>25.67</v>
      </c>
      <c r="J4026" s="200">
        <v>2.5499999999999998</v>
      </c>
    </row>
    <row r="4027" spans="1:10" customFormat="1" ht="26.1" customHeight="1" x14ac:dyDescent="0.2">
      <c r="A4027" s="201" t="s">
        <v>457</v>
      </c>
      <c r="B4027" s="202" t="s">
        <v>1611</v>
      </c>
      <c r="C4027" s="201" t="s">
        <v>22</v>
      </c>
      <c r="D4027" s="201" t="s">
        <v>1612</v>
      </c>
      <c r="E4027" s="408" t="s">
        <v>460</v>
      </c>
      <c r="F4027" s="408"/>
      <c r="G4027" s="203" t="s">
        <v>251</v>
      </c>
      <c r="H4027" s="204">
        <v>0.03</v>
      </c>
      <c r="I4027" s="205">
        <v>20.49</v>
      </c>
      <c r="J4027" s="205">
        <v>0.61470000000000002</v>
      </c>
    </row>
    <row r="4028" spans="1:10" customFormat="1" ht="39" customHeight="1" x14ac:dyDescent="0.2">
      <c r="A4028" s="201" t="s">
        <v>457</v>
      </c>
      <c r="B4028" s="202" t="s">
        <v>1609</v>
      </c>
      <c r="C4028" s="201" t="s">
        <v>22</v>
      </c>
      <c r="D4028" s="201" t="s">
        <v>1610</v>
      </c>
      <c r="E4028" s="408" t="s">
        <v>460</v>
      </c>
      <c r="F4028" s="408"/>
      <c r="G4028" s="203" t="s">
        <v>29</v>
      </c>
      <c r="H4028" s="204">
        <v>0.63381679999999996</v>
      </c>
      <c r="I4028" s="205">
        <v>17.98</v>
      </c>
      <c r="J4028" s="205">
        <v>11.3960261</v>
      </c>
    </row>
    <row r="4029" spans="1:10" customFormat="1" x14ac:dyDescent="0.2">
      <c r="A4029" s="206"/>
      <c r="B4029" s="206"/>
      <c r="C4029" s="206"/>
      <c r="D4029" s="206"/>
      <c r="E4029" s="206" t="s">
        <v>470</v>
      </c>
      <c r="F4029" s="207">
        <v>7.1</v>
      </c>
      <c r="G4029" s="206" t="s">
        <v>471</v>
      </c>
      <c r="H4029" s="207">
        <v>0</v>
      </c>
      <c r="I4029" s="206" t="s">
        <v>472</v>
      </c>
      <c r="J4029" s="207">
        <v>7.1</v>
      </c>
    </row>
    <row r="4030" spans="1:10" customFormat="1" ht="15" thickBot="1" x14ac:dyDescent="0.25">
      <c r="A4030" s="206"/>
      <c r="B4030" s="206"/>
      <c r="C4030" s="206"/>
      <c r="D4030" s="206"/>
      <c r="E4030" s="206" t="s">
        <v>473</v>
      </c>
      <c r="F4030" s="207">
        <v>5.0599999999999996</v>
      </c>
      <c r="G4030" s="206"/>
      <c r="H4030" s="409" t="s">
        <v>474</v>
      </c>
      <c r="I4030" s="409"/>
      <c r="J4030" s="207">
        <v>26.59</v>
      </c>
    </row>
    <row r="4031" spans="1:10" customFormat="1" ht="0.95" customHeight="1" thickTop="1" x14ac:dyDescent="0.2">
      <c r="A4031" s="208"/>
      <c r="B4031" s="208"/>
      <c r="C4031" s="208"/>
      <c r="D4031" s="208"/>
      <c r="E4031" s="208"/>
      <c r="F4031" s="208"/>
      <c r="G4031" s="208"/>
      <c r="H4031" s="208"/>
      <c r="I4031" s="208"/>
      <c r="J4031" s="208"/>
    </row>
    <row r="4032" spans="1:10" customFormat="1" ht="18" customHeight="1" x14ac:dyDescent="0.2">
      <c r="A4032" s="143"/>
      <c r="B4032" s="144" t="s">
        <v>7</v>
      </c>
      <c r="C4032" s="143" t="s">
        <v>8</v>
      </c>
      <c r="D4032" s="143" t="s">
        <v>9</v>
      </c>
      <c r="E4032" s="410" t="s">
        <v>453</v>
      </c>
      <c r="F4032" s="410"/>
      <c r="G4032" s="145" t="s">
        <v>10</v>
      </c>
      <c r="H4032" s="144" t="s">
        <v>11</v>
      </c>
      <c r="I4032" s="144" t="s">
        <v>12</v>
      </c>
      <c r="J4032" s="144" t="s">
        <v>14</v>
      </c>
    </row>
    <row r="4033" spans="1:10" customFormat="1" ht="51.95" customHeight="1" x14ac:dyDescent="0.2">
      <c r="A4033" s="156" t="s">
        <v>454</v>
      </c>
      <c r="B4033" s="158" t="s">
        <v>967</v>
      </c>
      <c r="C4033" s="156" t="s">
        <v>22</v>
      </c>
      <c r="D4033" s="156" t="s">
        <v>968</v>
      </c>
      <c r="E4033" s="411" t="s">
        <v>969</v>
      </c>
      <c r="F4033" s="411"/>
      <c r="G4033" s="157" t="s">
        <v>970</v>
      </c>
      <c r="H4033" s="195">
        <v>1</v>
      </c>
      <c r="I4033" s="159">
        <v>15.05</v>
      </c>
      <c r="J4033" s="159">
        <v>15.05</v>
      </c>
    </row>
    <row r="4034" spans="1:10" customFormat="1" ht="24" customHeight="1" x14ac:dyDescent="0.2">
      <c r="A4034" s="196" t="s">
        <v>456</v>
      </c>
      <c r="B4034" s="197" t="s">
        <v>493</v>
      </c>
      <c r="C4034" s="196" t="s">
        <v>22</v>
      </c>
      <c r="D4034" s="196" t="s">
        <v>494</v>
      </c>
      <c r="E4034" s="412" t="s">
        <v>455</v>
      </c>
      <c r="F4034" s="412"/>
      <c r="G4034" s="198" t="s">
        <v>175</v>
      </c>
      <c r="H4034" s="199">
        <v>0.61180000000000001</v>
      </c>
      <c r="I4034" s="200">
        <v>24.6</v>
      </c>
      <c r="J4034" s="200">
        <v>15.05</v>
      </c>
    </row>
    <row r="4035" spans="1:10" customFormat="1" x14ac:dyDescent="0.2">
      <c r="A4035" s="206"/>
      <c r="B4035" s="206"/>
      <c r="C4035" s="206"/>
      <c r="D4035" s="206"/>
      <c r="E4035" s="206" t="s">
        <v>470</v>
      </c>
      <c r="F4035" s="207">
        <v>9.9600000000000009</v>
      </c>
      <c r="G4035" s="206" t="s">
        <v>471</v>
      </c>
      <c r="H4035" s="207">
        <v>0</v>
      </c>
      <c r="I4035" s="206" t="s">
        <v>472</v>
      </c>
      <c r="J4035" s="207">
        <v>9.9600000000000009</v>
      </c>
    </row>
    <row r="4036" spans="1:10" customFormat="1" ht="15" thickBot="1" x14ac:dyDescent="0.25">
      <c r="A4036" s="206"/>
      <c r="B4036" s="206"/>
      <c r="C4036" s="206"/>
      <c r="D4036" s="206"/>
      <c r="E4036" s="206" t="s">
        <v>473</v>
      </c>
      <c r="F4036" s="207">
        <v>3.54</v>
      </c>
      <c r="G4036" s="206"/>
      <c r="H4036" s="409" t="s">
        <v>474</v>
      </c>
      <c r="I4036" s="409"/>
      <c r="J4036" s="207">
        <v>18.59</v>
      </c>
    </row>
    <row r="4037" spans="1:10" customFormat="1" ht="0.95" customHeight="1" thickTop="1" x14ac:dyDescent="0.2">
      <c r="A4037" s="208"/>
      <c r="B4037" s="208"/>
      <c r="C4037" s="208"/>
      <c r="D4037" s="208"/>
      <c r="E4037" s="208"/>
      <c r="F4037" s="208"/>
      <c r="G4037" s="208"/>
      <c r="H4037" s="208"/>
      <c r="I4037" s="208"/>
      <c r="J4037" s="208"/>
    </row>
    <row r="4038" spans="1:10" customFormat="1" ht="18" customHeight="1" x14ac:dyDescent="0.2">
      <c r="A4038" s="143"/>
      <c r="B4038" s="144" t="s">
        <v>7</v>
      </c>
      <c r="C4038" s="143" t="s">
        <v>8</v>
      </c>
      <c r="D4038" s="143" t="s">
        <v>9</v>
      </c>
      <c r="E4038" s="410" t="s">
        <v>453</v>
      </c>
      <c r="F4038" s="410"/>
      <c r="G4038" s="145" t="s">
        <v>10</v>
      </c>
      <c r="H4038" s="144" t="s">
        <v>11</v>
      </c>
      <c r="I4038" s="144" t="s">
        <v>12</v>
      </c>
      <c r="J4038" s="144" t="s">
        <v>14</v>
      </c>
    </row>
    <row r="4039" spans="1:10" customFormat="1" ht="39" customHeight="1" x14ac:dyDescent="0.2">
      <c r="A4039" s="156" t="s">
        <v>454</v>
      </c>
      <c r="B4039" s="158" t="s">
        <v>365</v>
      </c>
      <c r="C4039" s="156" t="s">
        <v>22</v>
      </c>
      <c r="D4039" s="156" t="s">
        <v>261</v>
      </c>
      <c r="E4039" s="411" t="s">
        <v>514</v>
      </c>
      <c r="F4039" s="411"/>
      <c r="G4039" s="157" t="s">
        <v>29</v>
      </c>
      <c r="H4039" s="195">
        <v>1</v>
      </c>
      <c r="I4039" s="159">
        <v>41.25</v>
      </c>
      <c r="J4039" s="159">
        <v>41.25</v>
      </c>
    </row>
    <row r="4040" spans="1:10" customFormat="1" ht="26.1" customHeight="1" x14ac:dyDescent="0.2">
      <c r="A4040" s="196" t="s">
        <v>456</v>
      </c>
      <c r="B4040" s="197" t="s">
        <v>708</v>
      </c>
      <c r="C4040" s="196" t="s">
        <v>22</v>
      </c>
      <c r="D4040" s="196" t="s">
        <v>709</v>
      </c>
      <c r="E4040" s="412" t="s">
        <v>455</v>
      </c>
      <c r="F4040" s="412"/>
      <c r="G4040" s="198" t="s">
        <v>175</v>
      </c>
      <c r="H4040" s="199">
        <v>0.44440000000000002</v>
      </c>
      <c r="I4040" s="200">
        <v>25.61</v>
      </c>
      <c r="J4040" s="200">
        <v>11.38</v>
      </c>
    </row>
    <row r="4041" spans="1:10" customFormat="1" ht="26.1" customHeight="1" x14ac:dyDescent="0.2">
      <c r="A4041" s="196" t="s">
        <v>456</v>
      </c>
      <c r="B4041" s="197" t="s">
        <v>710</v>
      </c>
      <c r="C4041" s="196" t="s">
        <v>22</v>
      </c>
      <c r="D4041" s="196" t="s">
        <v>711</v>
      </c>
      <c r="E4041" s="412" t="s">
        <v>455</v>
      </c>
      <c r="F4041" s="412"/>
      <c r="G4041" s="198" t="s">
        <v>175</v>
      </c>
      <c r="H4041" s="199">
        <v>0.44440000000000002</v>
      </c>
      <c r="I4041" s="200">
        <v>33.72</v>
      </c>
      <c r="J4041" s="200">
        <v>14.98</v>
      </c>
    </row>
    <row r="4042" spans="1:10" customFormat="1" ht="26.1" customHeight="1" x14ac:dyDescent="0.2">
      <c r="A4042" s="201" t="s">
        <v>457</v>
      </c>
      <c r="B4042" s="202" t="s">
        <v>1009</v>
      </c>
      <c r="C4042" s="201" t="s">
        <v>22</v>
      </c>
      <c r="D4042" s="201" t="s">
        <v>1010</v>
      </c>
      <c r="E4042" s="408" t="s">
        <v>460</v>
      </c>
      <c r="F4042" s="408"/>
      <c r="G4042" s="203" t="s">
        <v>29</v>
      </c>
      <c r="H4042" s="204">
        <v>1.0548999999999999</v>
      </c>
      <c r="I4042" s="205">
        <v>14.08</v>
      </c>
      <c r="J4042" s="205">
        <v>14.852992</v>
      </c>
    </row>
    <row r="4043" spans="1:10" customFormat="1" ht="24" customHeight="1" x14ac:dyDescent="0.2">
      <c r="A4043" s="201" t="s">
        <v>457</v>
      </c>
      <c r="B4043" s="202" t="s">
        <v>720</v>
      </c>
      <c r="C4043" s="201" t="s">
        <v>22</v>
      </c>
      <c r="D4043" s="201" t="s">
        <v>721</v>
      </c>
      <c r="E4043" s="408" t="s">
        <v>460</v>
      </c>
      <c r="F4043" s="408"/>
      <c r="G4043" s="203" t="s">
        <v>28</v>
      </c>
      <c r="H4043" s="204">
        <v>2.47E-2</v>
      </c>
      <c r="I4043" s="205">
        <v>1.62</v>
      </c>
      <c r="J4043" s="205">
        <v>4.0014000000000001E-2</v>
      </c>
    </row>
    <row r="4044" spans="1:10" customFormat="1" x14ac:dyDescent="0.2">
      <c r="A4044" s="206"/>
      <c r="B4044" s="206"/>
      <c r="C4044" s="206"/>
      <c r="D4044" s="206"/>
      <c r="E4044" s="206" t="s">
        <v>470</v>
      </c>
      <c r="F4044" s="207">
        <v>19.48</v>
      </c>
      <c r="G4044" s="206" t="s">
        <v>471</v>
      </c>
      <c r="H4044" s="207">
        <v>0</v>
      </c>
      <c r="I4044" s="206" t="s">
        <v>472</v>
      </c>
      <c r="J4044" s="207">
        <v>19.48</v>
      </c>
    </row>
    <row r="4045" spans="1:10" customFormat="1" ht="15" thickBot="1" x14ac:dyDescent="0.25">
      <c r="A4045" s="206"/>
      <c r="B4045" s="206"/>
      <c r="C4045" s="206"/>
      <c r="D4045" s="206"/>
      <c r="E4045" s="206" t="s">
        <v>473</v>
      </c>
      <c r="F4045" s="207">
        <v>9.7100000000000009</v>
      </c>
      <c r="G4045" s="206"/>
      <c r="H4045" s="409" t="s">
        <v>474</v>
      </c>
      <c r="I4045" s="409"/>
      <c r="J4045" s="207">
        <v>50.96</v>
      </c>
    </row>
    <row r="4046" spans="1:10" customFormat="1" ht="0.95" customHeight="1" thickTop="1" x14ac:dyDescent="0.2">
      <c r="A4046" s="208"/>
      <c r="B4046" s="208"/>
      <c r="C4046" s="208"/>
      <c r="D4046" s="208"/>
      <c r="E4046" s="208"/>
      <c r="F4046" s="208"/>
      <c r="G4046" s="208"/>
      <c r="H4046" s="208"/>
      <c r="I4046" s="208"/>
      <c r="J4046" s="208"/>
    </row>
    <row r="4047" spans="1:10" customFormat="1" ht="18" customHeight="1" x14ac:dyDescent="0.2">
      <c r="A4047" s="143"/>
      <c r="B4047" s="144" t="s">
        <v>7</v>
      </c>
      <c r="C4047" s="143" t="s">
        <v>8</v>
      </c>
      <c r="D4047" s="143" t="s">
        <v>9</v>
      </c>
      <c r="E4047" s="410" t="s">
        <v>453</v>
      </c>
      <c r="F4047" s="410"/>
      <c r="G4047" s="145" t="s">
        <v>10</v>
      </c>
      <c r="H4047" s="144" t="s">
        <v>11</v>
      </c>
      <c r="I4047" s="144" t="s">
        <v>12</v>
      </c>
      <c r="J4047" s="144" t="s">
        <v>14</v>
      </c>
    </row>
    <row r="4048" spans="1:10" customFormat="1" ht="39" customHeight="1" x14ac:dyDescent="0.2">
      <c r="A4048" s="156" t="s">
        <v>454</v>
      </c>
      <c r="B4048" s="158" t="s">
        <v>372</v>
      </c>
      <c r="C4048" s="156" t="s">
        <v>22</v>
      </c>
      <c r="D4048" s="156" t="s">
        <v>269</v>
      </c>
      <c r="E4048" s="411" t="s">
        <v>705</v>
      </c>
      <c r="F4048" s="411"/>
      <c r="G4048" s="157" t="s">
        <v>29</v>
      </c>
      <c r="H4048" s="195">
        <v>1</v>
      </c>
      <c r="I4048" s="159">
        <v>27.05</v>
      </c>
      <c r="J4048" s="159">
        <v>27.05</v>
      </c>
    </row>
    <row r="4049" spans="1:10" customFormat="1" ht="26.1" customHeight="1" x14ac:dyDescent="0.2">
      <c r="A4049" s="196" t="s">
        <v>456</v>
      </c>
      <c r="B4049" s="197" t="s">
        <v>710</v>
      </c>
      <c r="C4049" s="196" t="s">
        <v>22</v>
      </c>
      <c r="D4049" s="196" t="s">
        <v>711</v>
      </c>
      <c r="E4049" s="412" t="s">
        <v>455</v>
      </c>
      <c r="F4049" s="412"/>
      <c r="G4049" s="198" t="s">
        <v>175</v>
      </c>
      <c r="H4049" s="199">
        <v>0.38</v>
      </c>
      <c r="I4049" s="200">
        <v>33.72</v>
      </c>
      <c r="J4049" s="200">
        <v>12.81</v>
      </c>
    </row>
    <row r="4050" spans="1:10" customFormat="1" ht="26.1" customHeight="1" x14ac:dyDescent="0.2">
      <c r="A4050" s="196" t="s">
        <v>456</v>
      </c>
      <c r="B4050" s="197" t="s">
        <v>708</v>
      </c>
      <c r="C4050" s="196" t="s">
        <v>22</v>
      </c>
      <c r="D4050" s="196" t="s">
        <v>709</v>
      </c>
      <c r="E4050" s="412" t="s">
        <v>455</v>
      </c>
      <c r="F4050" s="412"/>
      <c r="G4050" s="198" t="s">
        <v>175</v>
      </c>
      <c r="H4050" s="199">
        <v>0.38</v>
      </c>
      <c r="I4050" s="200">
        <v>25.61</v>
      </c>
      <c r="J4050" s="200">
        <v>9.73</v>
      </c>
    </row>
    <row r="4051" spans="1:10" customFormat="1" ht="24" customHeight="1" x14ac:dyDescent="0.2">
      <c r="A4051" s="201" t="s">
        <v>457</v>
      </c>
      <c r="B4051" s="202" t="s">
        <v>720</v>
      </c>
      <c r="C4051" s="201" t="s">
        <v>22</v>
      </c>
      <c r="D4051" s="201" t="s">
        <v>721</v>
      </c>
      <c r="E4051" s="408" t="s">
        <v>460</v>
      </c>
      <c r="F4051" s="408"/>
      <c r="G4051" s="203" t="s">
        <v>28</v>
      </c>
      <c r="H4051" s="204">
        <v>8.8599999999999998E-2</v>
      </c>
      <c r="I4051" s="205">
        <v>1.62</v>
      </c>
      <c r="J4051" s="205">
        <v>0.14353199999999999</v>
      </c>
    </row>
    <row r="4052" spans="1:10" customFormat="1" ht="26.1" customHeight="1" x14ac:dyDescent="0.2">
      <c r="A4052" s="201" t="s">
        <v>457</v>
      </c>
      <c r="B4052" s="202" t="s">
        <v>716</v>
      </c>
      <c r="C4052" s="201" t="s">
        <v>22</v>
      </c>
      <c r="D4052" s="201" t="s">
        <v>717</v>
      </c>
      <c r="E4052" s="408" t="s">
        <v>460</v>
      </c>
      <c r="F4052" s="408"/>
      <c r="G4052" s="203" t="s">
        <v>29</v>
      </c>
      <c r="H4052" s="204">
        <v>1.0492999999999999</v>
      </c>
      <c r="I4052" s="205">
        <v>4.17</v>
      </c>
      <c r="J4052" s="205">
        <v>4.3755810000000004</v>
      </c>
    </row>
    <row r="4053" spans="1:10" customFormat="1" x14ac:dyDescent="0.2">
      <c r="A4053" s="206"/>
      <c r="B4053" s="206"/>
      <c r="C4053" s="206"/>
      <c r="D4053" s="206"/>
      <c r="E4053" s="206" t="s">
        <v>470</v>
      </c>
      <c r="F4053" s="207">
        <v>16.66</v>
      </c>
      <c r="G4053" s="206" t="s">
        <v>471</v>
      </c>
      <c r="H4053" s="207">
        <v>0</v>
      </c>
      <c r="I4053" s="206" t="s">
        <v>472</v>
      </c>
      <c r="J4053" s="207">
        <v>16.66</v>
      </c>
    </row>
    <row r="4054" spans="1:10" customFormat="1" ht="15" thickBot="1" x14ac:dyDescent="0.25">
      <c r="A4054" s="206"/>
      <c r="B4054" s="206"/>
      <c r="C4054" s="206"/>
      <c r="D4054" s="206"/>
      <c r="E4054" s="206" t="s">
        <v>473</v>
      </c>
      <c r="F4054" s="207">
        <v>6.36</v>
      </c>
      <c r="G4054" s="206"/>
      <c r="H4054" s="409" t="s">
        <v>474</v>
      </c>
      <c r="I4054" s="409"/>
      <c r="J4054" s="207">
        <v>33.409999999999997</v>
      </c>
    </row>
    <row r="4055" spans="1:10" customFormat="1" ht="0.95" customHeight="1" thickTop="1" x14ac:dyDescent="0.2">
      <c r="A4055" s="208"/>
      <c r="B4055" s="208"/>
      <c r="C4055" s="208"/>
      <c r="D4055" s="208"/>
      <c r="E4055" s="208"/>
      <c r="F4055" s="208"/>
      <c r="G4055" s="208"/>
      <c r="H4055" s="208"/>
      <c r="I4055" s="208"/>
      <c r="J4055" s="208"/>
    </row>
    <row r="4056" spans="1:10" customFormat="1" ht="18" customHeight="1" x14ac:dyDescent="0.2">
      <c r="A4056" s="143"/>
      <c r="B4056" s="144" t="s">
        <v>7</v>
      </c>
      <c r="C4056" s="143" t="s">
        <v>8</v>
      </c>
      <c r="D4056" s="143" t="s">
        <v>9</v>
      </c>
      <c r="E4056" s="410" t="s">
        <v>453</v>
      </c>
      <c r="F4056" s="410"/>
      <c r="G4056" s="145" t="s">
        <v>10</v>
      </c>
      <c r="H4056" s="144" t="s">
        <v>11</v>
      </c>
      <c r="I4056" s="144" t="s">
        <v>12</v>
      </c>
      <c r="J4056" s="144" t="s">
        <v>14</v>
      </c>
    </row>
    <row r="4057" spans="1:10" customFormat="1" ht="39" customHeight="1" x14ac:dyDescent="0.2">
      <c r="A4057" s="156" t="s">
        <v>454</v>
      </c>
      <c r="B4057" s="158" t="s">
        <v>697</v>
      </c>
      <c r="C4057" s="156" t="s">
        <v>22</v>
      </c>
      <c r="D4057" s="156" t="s">
        <v>698</v>
      </c>
      <c r="E4057" s="411" t="s">
        <v>699</v>
      </c>
      <c r="F4057" s="411"/>
      <c r="G4057" s="157" t="s">
        <v>28</v>
      </c>
      <c r="H4057" s="195">
        <v>1</v>
      </c>
      <c r="I4057" s="159">
        <v>7.24</v>
      </c>
      <c r="J4057" s="159">
        <v>7.24</v>
      </c>
    </row>
    <row r="4058" spans="1:10" customFormat="1" ht="26.1" customHeight="1" x14ac:dyDescent="0.2">
      <c r="A4058" s="196" t="s">
        <v>456</v>
      </c>
      <c r="B4058" s="197" t="s">
        <v>708</v>
      </c>
      <c r="C4058" s="196" t="s">
        <v>22</v>
      </c>
      <c r="D4058" s="196" t="s">
        <v>709</v>
      </c>
      <c r="E4058" s="412" t="s">
        <v>455</v>
      </c>
      <c r="F4058" s="412"/>
      <c r="G4058" s="198" t="s">
        <v>175</v>
      </c>
      <c r="H4058" s="199">
        <v>7.6700000000000004E-2</v>
      </c>
      <c r="I4058" s="200">
        <v>25.61</v>
      </c>
      <c r="J4058" s="200">
        <v>1.96</v>
      </c>
    </row>
    <row r="4059" spans="1:10" customFormat="1" ht="26.1" customHeight="1" x14ac:dyDescent="0.2">
      <c r="A4059" s="196" t="s">
        <v>456</v>
      </c>
      <c r="B4059" s="197" t="s">
        <v>710</v>
      </c>
      <c r="C4059" s="196" t="s">
        <v>22</v>
      </c>
      <c r="D4059" s="196" t="s">
        <v>711</v>
      </c>
      <c r="E4059" s="412" t="s">
        <v>455</v>
      </c>
      <c r="F4059" s="412"/>
      <c r="G4059" s="198" t="s">
        <v>175</v>
      </c>
      <c r="H4059" s="199">
        <v>7.6700000000000004E-2</v>
      </c>
      <c r="I4059" s="200">
        <v>33.72</v>
      </c>
      <c r="J4059" s="200">
        <v>2.58</v>
      </c>
    </row>
    <row r="4060" spans="1:10" customFormat="1" ht="24" customHeight="1" x14ac:dyDescent="0.2">
      <c r="A4060" s="201" t="s">
        <v>457</v>
      </c>
      <c r="B4060" s="202" t="s">
        <v>720</v>
      </c>
      <c r="C4060" s="201" t="s">
        <v>22</v>
      </c>
      <c r="D4060" s="201" t="s">
        <v>721</v>
      </c>
      <c r="E4060" s="408" t="s">
        <v>460</v>
      </c>
      <c r="F4060" s="408"/>
      <c r="G4060" s="203" t="s">
        <v>28</v>
      </c>
      <c r="H4060" s="204">
        <v>9.5999999999999992E-3</v>
      </c>
      <c r="I4060" s="205">
        <v>1.62</v>
      </c>
      <c r="J4060" s="205">
        <v>1.5552E-2</v>
      </c>
    </row>
    <row r="4061" spans="1:10" customFormat="1" ht="26.1" customHeight="1" x14ac:dyDescent="0.2">
      <c r="A4061" s="201" t="s">
        <v>457</v>
      </c>
      <c r="B4061" s="202" t="s">
        <v>714</v>
      </c>
      <c r="C4061" s="201" t="s">
        <v>22</v>
      </c>
      <c r="D4061" s="201" t="s">
        <v>715</v>
      </c>
      <c r="E4061" s="408" t="s">
        <v>460</v>
      </c>
      <c r="F4061" s="408"/>
      <c r="G4061" s="203" t="s">
        <v>28</v>
      </c>
      <c r="H4061" s="204">
        <v>1.2E-2</v>
      </c>
      <c r="I4061" s="205">
        <v>69.739999999999995</v>
      </c>
      <c r="J4061" s="205">
        <v>0.83687999999999996</v>
      </c>
    </row>
    <row r="4062" spans="1:10" customFormat="1" ht="26.1" customHeight="1" x14ac:dyDescent="0.2">
      <c r="A4062" s="201" t="s">
        <v>457</v>
      </c>
      <c r="B4062" s="202" t="s">
        <v>1028</v>
      </c>
      <c r="C4062" s="201" t="s">
        <v>22</v>
      </c>
      <c r="D4062" s="201" t="s">
        <v>1029</v>
      </c>
      <c r="E4062" s="408" t="s">
        <v>460</v>
      </c>
      <c r="F4062" s="408"/>
      <c r="G4062" s="203" t="s">
        <v>28</v>
      </c>
      <c r="H4062" s="204">
        <v>1</v>
      </c>
      <c r="I4062" s="205">
        <v>1.21</v>
      </c>
      <c r="J4062" s="205">
        <v>1.21</v>
      </c>
    </row>
    <row r="4063" spans="1:10" customFormat="1" ht="24" customHeight="1" x14ac:dyDescent="0.2">
      <c r="A4063" s="201" t="s">
        <v>457</v>
      </c>
      <c r="B4063" s="202" t="s">
        <v>979</v>
      </c>
      <c r="C4063" s="201" t="s">
        <v>22</v>
      </c>
      <c r="D4063" s="201" t="s">
        <v>980</v>
      </c>
      <c r="E4063" s="408" t="s">
        <v>460</v>
      </c>
      <c r="F4063" s="408"/>
      <c r="G4063" s="203" t="s">
        <v>28</v>
      </c>
      <c r="H4063" s="204">
        <v>1.06E-2</v>
      </c>
      <c r="I4063" s="205">
        <v>61.55</v>
      </c>
      <c r="J4063" s="205">
        <v>0.65242999999999995</v>
      </c>
    </row>
    <row r="4064" spans="1:10" customFormat="1" x14ac:dyDescent="0.2">
      <c r="A4064" s="206"/>
      <c r="B4064" s="206"/>
      <c r="C4064" s="206"/>
      <c r="D4064" s="206"/>
      <c r="E4064" s="206" t="s">
        <v>470</v>
      </c>
      <c r="F4064" s="207">
        <v>3.36</v>
      </c>
      <c r="G4064" s="206" t="s">
        <v>471</v>
      </c>
      <c r="H4064" s="207">
        <v>0</v>
      </c>
      <c r="I4064" s="206" t="s">
        <v>472</v>
      </c>
      <c r="J4064" s="207">
        <v>3.36</v>
      </c>
    </row>
    <row r="4065" spans="1:10" customFormat="1" ht="15" thickBot="1" x14ac:dyDescent="0.25">
      <c r="A4065" s="206"/>
      <c r="B4065" s="206"/>
      <c r="C4065" s="206"/>
      <c r="D4065" s="206"/>
      <c r="E4065" s="206" t="s">
        <v>473</v>
      </c>
      <c r="F4065" s="207">
        <v>1.7</v>
      </c>
      <c r="G4065" s="206"/>
      <c r="H4065" s="409" t="s">
        <v>474</v>
      </c>
      <c r="I4065" s="409"/>
      <c r="J4065" s="207">
        <v>8.94</v>
      </c>
    </row>
    <row r="4066" spans="1:10" customFormat="1" ht="0.95" customHeight="1" thickTop="1" x14ac:dyDescent="0.2">
      <c r="A4066" s="208"/>
      <c r="B4066" s="208"/>
      <c r="C4066" s="208"/>
      <c r="D4066" s="208"/>
      <c r="E4066" s="208"/>
      <c r="F4066" s="208"/>
      <c r="G4066" s="208"/>
      <c r="H4066" s="208"/>
      <c r="I4066" s="208"/>
      <c r="J4066" s="208"/>
    </row>
    <row r="4067" spans="1:10" customFormat="1" ht="18" customHeight="1" x14ac:dyDescent="0.2">
      <c r="A4067" s="143"/>
      <c r="B4067" s="144" t="s">
        <v>7</v>
      </c>
      <c r="C4067" s="143" t="s">
        <v>8</v>
      </c>
      <c r="D4067" s="143" t="s">
        <v>9</v>
      </c>
      <c r="E4067" s="410" t="s">
        <v>453</v>
      </c>
      <c r="F4067" s="410"/>
      <c r="G4067" s="145" t="s">
        <v>10</v>
      </c>
      <c r="H4067" s="144" t="s">
        <v>11</v>
      </c>
      <c r="I4067" s="144" t="s">
        <v>12</v>
      </c>
      <c r="J4067" s="144" t="s">
        <v>14</v>
      </c>
    </row>
    <row r="4068" spans="1:10" customFormat="1" ht="39" customHeight="1" x14ac:dyDescent="0.2">
      <c r="A4068" s="156" t="s">
        <v>454</v>
      </c>
      <c r="B4068" s="158" t="s">
        <v>2318</v>
      </c>
      <c r="C4068" s="156" t="s">
        <v>19</v>
      </c>
      <c r="D4068" s="156" t="s">
        <v>2319</v>
      </c>
      <c r="E4068" s="411" t="s">
        <v>476</v>
      </c>
      <c r="F4068" s="411"/>
      <c r="G4068" s="157" t="s">
        <v>28</v>
      </c>
      <c r="H4068" s="195">
        <v>1</v>
      </c>
      <c r="I4068" s="159">
        <v>2324.86</v>
      </c>
      <c r="J4068" s="159">
        <v>2324.86</v>
      </c>
    </row>
    <row r="4069" spans="1:10" customFormat="1" ht="24" customHeight="1" x14ac:dyDescent="0.2">
      <c r="A4069" s="196" t="s">
        <v>456</v>
      </c>
      <c r="B4069" s="197" t="s">
        <v>493</v>
      </c>
      <c r="C4069" s="196" t="s">
        <v>22</v>
      </c>
      <c r="D4069" s="196" t="s">
        <v>494</v>
      </c>
      <c r="E4069" s="412" t="s">
        <v>455</v>
      </c>
      <c r="F4069" s="412"/>
      <c r="G4069" s="198" t="s">
        <v>175</v>
      </c>
      <c r="H4069" s="199">
        <v>0.43840000000000001</v>
      </c>
      <c r="I4069" s="200">
        <v>24.6</v>
      </c>
      <c r="J4069" s="200">
        <v>10.78</v>
      </c>
    </row>
    <row r="4070" spans="1:10" customFormat="1" ht="26.1" customHeight="1" x14ac:dyDescent="0.2">
      <c r="A4070" s="196" t="s">
        <v>456</v>
      </c>
      <c r="B4070" s="197" t="s">
        <v>710</v>
      </c>
      <c r="C4070" s="196" t="s">
        <v>22</v>
      </c>
      <c r="D4070" s="196" t="s">
        <v>711</v>
      </c>
      <c r="E4070" s="412" t="s">
        <v>455</v>
      </c>
      <c r="F4070" s="412"/>
      <c r="G4070" s="198" t="s">
        <v>175</v>
      </c>
      <c r="H4070" s="199">
        <v>0.77910000000000001</v>
      </c>
      <c r="I4070" s="200">
        <v>33.72</v>
      </c>
      <c r="J4070" s="200">
        <v>26.27</v>
      </c>
    </row>
    <row r="4071" spans="1:10" customFormat="1" ht="39" customHeight="1" x14ac:dyDescent="0.2">
      <c r="A4071" s="201" t="s">
        <v>457</v>
      </c>
      <c r="B4071" s="202" t="s">
        <v>925</v>
      </c>
      <c r="C4071" s="201" t="s">
        <v>22</v>
      </c>
      <c r="D4071" s="201" t="s">
        <v>926</v>
      </c>
      <c r="E4071" s="408" t="s">
        <v>460</v>
      </c>
      <c r="F4071" s="408"/>
      <c r="G4071" s="203" t="s">
        <v>28</v>
      </c>
      <c r="H4071" s="204">
        <v>2</v>
      </c>
      <c r="I4071" s="205">
        <v>19.739999999999998</v>
      </c>
      <c r="J4071" s="205">
        <v>39.479999999999997</v>
      </c>
    </row>
    <row r="4072" spans="1:10" customFormat="1" ht="26.1" customHeight="1" x14ac:dyDescent="0.2">
      <c r="A4072" s="201" t="s">
        <v>457</v>
      </c>
      <c r="B4072" s="202" t="s">
        <v>921</v>
      </c>
      <c r="C4072" s="201" t="s">
        <v>22</v>
      </c>
      <c r="D4072" s="201" t="s">
        <v>922</v>
      </c>
      <c r="E4072" s="408" t="s">
        <v>460</v>
      </c>
      <c r="F4072" s="408"/>
      <c r="G4072" s="203" t="s">
        <v>28</v>
      </c>
      <c r="H4072" s="204">
        <v>1</v>
      </c>
      <c r="I4072" s="205">
        <v>10.48</v>
      </c>
      <c r="J4072" s="205">
        <v>10.48</v>
      </c>
    </row>
    <row r="4073" spans="1:10" customFormat="1" ht="24" customHeight="1" x14ac:dyDescent="0.2">
      <c r="A4073" s="201" t="s">
        <v>457</v>
      </c>
      <c r="B4073" s="202" t="s">
        <v>923</v>
      </c>
      <c r="C4073" s="201" t="s">
        <v>22</v>
      </c>
      <c r="D4073" s="201" t="s">
        <v>924</v>
      </c>
      <c r="E4073" s="408" t="s">
        <v>460</v>
      </c>
      <c r="F4073" s="408"/>
      <c r="G4073" s="203" t="s">
        <v>251</v>
      </c>
      <c r="H4073" s="204">
        <v>8.8099999999999998E-2</v>
      </c>
      <c r="I4073" s="205">
        <v>185.51</v>
      </c>
      <c r="J4073" s="205">
        <v>16.343430999999999</v>
      </c>
    </row>
    <row r="4074" spans="1:10" customFormat="1" ht="39" customHeight="1" x14ac:dyDescent="0.2">
      <c r="A4074" s="201" t="s">
        <v>457</v>
      </c>
      <c r="B4074" s="202" t="s">
        <v>2456</v>
      </c>
      <c r="C4074" s="201" t="s">
        <v>19</v>
      </c>
      <c r="D4074" s="201" t="s">
        <v>2457</v>
      </c>
      <c r="E4074" s="408" t="s">
        <v>460</v>
      </c>
      <c r="F4074" s="408"/>
      <c r="G4074" s="203" t="s">
        <v>20</v>
      </c>
      <c r="H4074" s="204">
        <v>1</v>
      </c>
      <c r="I4074" s="205">
        <v>2221.5100000000002</v>
      </c>
      <c r="J4074" s="205">
        <v>2221.5100000000002</v>
      </c>
    </row>
    <row r="4075" spans="1:10" customFormat="1" x14ac:dyDescent="0.2">
      <c r="A4075" s="206"/>
      <c r="B4075" s="206"/>
      <c r="C4075" s="206"/>
      <c r="D4075" s="206"/>
      <c r="E4075" s="206" t="s">
        <v>470</v>
      </c>
      <c r="F4075" s="207">
        <v>27.37</v>
      </c>
      <c r="G4075" s="206" t="s">
        <v>471</v>
      </c>
      <c r="H4075" s="207">
        <v>0</v>
      </c>
      <c r="I4075" s="206" t="s">
        <v>472</v>
      </c>
      <c r="J4075" s="207">
        <v>27.37</v>
      </c>
    </row>
    <row r="4076" spans="1:10" customFormat="1" ht="15" thickBot="1" x14ac:dyDescent="0.25">
      <c r="A4076" s="206"/>
      <c r="B4076" s="206"/>
      <c r="C4076" s="206"/>
      <c r="D4076" s="206"/>
      <c r="E4076" s="206" t="s">
        <v>473</v>
      </c>
      <c r="F4076" s="207">
        <v>547.27</v>
      </c>
      <c r="G4076" s="206"/>
      <c r="H4076" s="409" t="s">
        <v>474</v>
      </c>
      <c r="I4076" s="409"/>
      <c r="J4076" s="207">
        <v>2872.13</v>
      </c>
    </row>
    <row r="4077" spans="1:10" customFormat="1" ht="0.95" customHeight="1" thickTop="1" x14ac:dyDescent="0.2">
      <c r="A4077" s="208"/>
      <c r="B4077" s="208"/>
      <c r="C4077" s="208"/>
      <c r="D4077" s="208"/>
      <c r="E4077" s="208"/>
      <c r="F4077" s="208"/>
      <c r="G4077" s="208"/>
      <c r="H4077" s="208"/>
      <c r="I4077" s="208"/>
      <c r="J4077" s="208"/>
    </row>
    <row r="4078" spans="1:10" customFormat="1" ht="18" customHeight="1" x14ac:dyDescent="0.2">
      <c r="A4078" s="143"/>
      <c r="B4078" s="144" t="s">
        <v>7</v>
      </c>
      <c r="C4078" s="143" t="s">
        <v>8</v>
      </c>
      <c r="D4078" s="143" t="s">
        <v>9</v>
      </c>
      <c r="E4078" s="410" t="s">
        <v>453</v>
      </c>
      <c r="F4078" s="410"/>
      <c r="G4078" s="145" t="s">
        <v>10</v>
      </c>
      <c r="H4078" s="144" t="s">
        <v>11</v>
      </c>
      <c r="I4078" s="144" t="s">
        <v>12</v>
      </c>
      <c r="J4078" s="144" t="s">
        <v>14</v>
      </c>
    </row>
    <row r="4079" spans="1:10" customFormat="1" ht="39" customHeight="1" x14ac:dyDescent="0.2">
      <c r="A4079" s="156" t="s">
        <v>454</v>
      </c>
      <c r="B4079" s="158" t="s">
        <v>777</v>
      </c>
      <c r="C4079" s="156" t="s">
        <v>22</v>
      </c>
      <c r="D4079" s="156" t="s">
        <v>778</v>
      </c>
      <c r="E4079" s="411" t="s">
        <v>728</v>
      </c>
      <c r="F4079" s="411"/>
      <c r="G4079" s="157" t="s">
        <v>734</v>
      </c>
      <c r="H4079" s="195">
        <v>1</v>
      </c>
      <c r="I4079" s="159">
        <v>0.56000000000000005</v>
      </c>
      <c r="J4079" s="159">
        <v>0.56000000000000005</v>
      </c>
    </row>
    <row r="4080" spans="1:10" customFormat="1" ht="39" customHeight="1" x14ac:dyDescent="0.2">
      <c r="A4080" s="196" t="s">
        <v>456</v>
      </c>
      <c r="B4080" s="197" t="s">
        <v>1617</v>
      </c>
      <c r="C4080" s="196" t="s">
        <v>22</v>
      </c>
      <c r="D4080" s="196" t="s">
        <v>1618</v>
      </c>
      <c r="E4080" s="412" t="s">
        <v>1252</v>
      </c>
      <c r="F4080" s="412"/>
      <c r="G4080" s="198" t="s">
        <v>175</v>
      </c>
      <c r="H4080" s="199">
        <v>1</v>
      </c>
      <c r="I4080" s="200">
        <v>0.1</v>
      </c>
      <c r="J4080" s="200">
        <v>0.1</v>
      </c>
    </row>
    <row r="4081" spans="1:10" customFormat="1" ht="39" customHeight="1" x14ac:dyDescent="0.2">
      <c r="A4081" s="196" t="s">
        <v>456</v>
      </c>
      <c r="B4081" s="197" t="s">
        <v>1615</v>
      </c>
      <c r="C4081" s="196" t="s">
        <v>22</v>
      </c>
      <c r="D4081" s="196" t="s">
        <v>1616</v>
      </c>
      <c r="E4081" s="412" t="s">
        <v>1252</v>
      </c>
      <c r="F4081" s="412"/>
      <c r="G4081" s="198" t="s">
        <v>175</v>
      </c>
      <c r="H4081" s="199">
        <v>1</v>
      </c>
      <c r="I4081" s="200">
        <v>0.46</v>
      </c>
      <c r="J4081" s="200">
        <v>0.46</v>
      </c>
    </row>
    <row r="4082" spans="1:10" customFormat="1" x14ac:dyDescent="0.2">
      <c r="A4082" s="206"/>
      <c r="B4082" s="206"/>
      <c r="C4082" s="206"/>
      <c r="D4082" s="206"/>
      <c r="E4082" s="206" t="s">
        <v>470</v>
      </c>
      <c r="F4082" s="207">
        <v>0</v>
      </c>
      <c r="G4082" s="206" t="s">
        <v>471</v>
      </c>
      <c r="H4082" s="207">
        <v>0</v>
      </c>
      <c r="I4082" s="206" t="s">
        <v>472</v>
      </c>
      <c r="J4082" s="207">
        <v>0</v>
      </c>
    </row>
    <row r="4083" spans="1:10" customFormat="1" ht="15" thickBot="1" x14ac:dyDescent="0.25">
      <c r="A4083" s="206"/>
      <c r="B4083" s="206"/>
      <c r="C4083" s="206"/>
      <c r="D4083" s="206"/>
      <c r="E4083" s="206" t="s">
        <v>473</v>
      </c>
      <c r="F4083" s="207">
        <v>0.13</v>
      </c>
      <c r="G4083" s="206"/>
      <c r="H4083" s="409" t="s">
        <v>474</v>
      </c>
      <c r="I4083" s="409"/>
      <c r="J4083" s="207">
        <v>0.69</v>
      </c>
    </row>
    <row r="4084" spans="1:10" customFormat="1" ht="0.95" customHeight="1" thickTop="1" x14ac:dyDescent="0.2">
      <c r="A4084" s="208"/>
      <c r="B4084" s="208"/>
      <c r="C4084" s="208"/>
      <c r="D4084" s="208"/>
      <c r="E4084" s="208"/>
      <c r="F4084" s="208"/>
      <c r="G4084" s="208"/>
      <c r="H4084" s="208"/>
      <c r="I4084" s="208"/>
      <c r="J4084" s="208"/>
    </row>
    <row r="4085" spans="1:10" customFormat="1" ht="18" customHeight="1" x14ac:dyDescent="0.2">
      <c r="A4085" s="143"/>
      <c r="B4085" s="144" t="s">
        <v>7</v>
      </c>
      <c r="C4085" s="143" t="s">
        <v>8</v>
      </c>
      <c r="D4085" s="143" t="s">
        <v>9</v>
      </c>
      <c r="E4085" s="410" t="s">
        <v>453</v>
      </c>
      <c r="F4085" s="410"/>
      <c r="G4085" s="145" t="s">
        <v>10</v>
      </c>
      <c r="H4085" s="144" t="s">
        <v>11</v>
      </c>
      <c r="I4085" s="144" t="s">
        <v>12</v>
      </c>
      <c r="J4085" s="144" t="s">
        <v>14</v>
      </c>
    </row>
    <row r="4086" spans="1:10" customFormat="1" ht="39" customHeight="1" x14ac:dyDescent="0.2">
      <c r="A4086" s="156" t="s">
        <v>454</v>
      </c>
      <c r="B4086" s="158" t="s">
        <v>775</v>
      </c>
      <c r="C4086" s="156" t="s">
        <v>22</v>
      </c>
      <c r="D4086" s="156" t="s">
        <v>776</v>
      </c>
      <c r="E4086" s="411" t="s">
        <v>728</v>
      </c>
      <c r="F4086" s="411"/>
      <c r="G4086" s="157" t="s">
        <v>729</v>
      </c>
      <c r="H4086" s="195">
        <v>1</v>
      </c>
      <c r="I4086" s="159">
        <v>1.41</v>
      </c>
      <c r="J4086" s="159">
        <v>1.41</v>
      </c>
    </row>
    <row r="4087" spans="1:10" customFormat="1" ht="39" customHeight="1" x14ac:dyDescent="0.2">
      <c r="A4087" s="196" t="s">
        <v>456</v>
      </c>
      <c r="B4087" s="197" t="s">
        <v>1621</v>
      </c>
      <c r="C4087" s="196" t="s">
        <v>22</v>
      </c>
      <c r="D4087" s="196" t="s">
        <v>1622</v>
      </c>
      <c r="E4087" s="412" t="s">
        <v>1252</v>
      </c>
      <c r="F4087" s="412"/>
      <c r="G4087" s="198" t="s">
        <v>175</v>
      </c>
      <c r="H4087" s="199">
        <v>1</v>
      </c>
      <c r="I4087" s="200">
        <v>0.36</v>
      </c>
      <c r="J4087" s="200">
        <v>0.36</v>
      </c>
    </row>
    <row r="4088" spans="1:10" customFormat="1" ht="39" customHeight="1" x14ac:dyDescent="0.2">
      <c r="A4088" s="196" t="s">
        <v>456</v>
      </c>
      <c r="B4088" s="197" t="s">
        <v>1619</v>
      </c>
      <c r="C4088" s="196" t="s">
        <v>22</v>
      </c>
      <c r="D4088" s="196" t="s">
        <v>1620</v>
      </c>
      <c r="E4088" s="412" t="s">
        <v>1252</v>
      </c>
      <c r="F4088" s="412"/>
      <c r="G4088" s="198" t="s">
        <v>175</v>
      </c>
      <c r="H4088" s="199">
        <v>1</v>
      </c>
      <c r="I4088" s="200">
        <v>0.49</v>
      </c>
      <c r="J4088" s="200">
        <v>0.49</v>
      </c>
    </row>
    <row r="4089" spans="1:10" customFormat="1" ht="39" customHeight="1" x14ac:dyDescent="0.2">
      <c r="A4089" s="196" t="s">
        <v>456</v>
      </c>
      <c r="B4089" s="197" t="s">
        <v>1615</v>
      </c>
      <c r="C4089" s="196" t="s">
        <v>22</v>
      </c>
      <c r="D4089" s="196" t="s">
        <v>1616</v>
      </c>
      <c r="E4089" s="412" t="s">
        <v>1252</v>
      </c>
      <c r="F4089" s="412"/>
      <c r="G4089" s="198" t="s">
        <v>175</v>
      </c>
      <c r="H4089" s="199">
        <v>1</v>
      </c>
      <c r="I4089" s="200">
        <v>0.46</v>
      </c>
      <c r="J4089" s="200">
        <v>0.46</v>
      </c>
    </row>
    <row r="4090" spans="1:10" customFormat="1" ht="39" customHeight="1" x14ac:dyDescent="0.2">
      <c r="A4090" s="196" t="s">
        <v>456</v>
      </c>
      <c r="B4090" s="197" t="s">
        <v>1617</v>
      </c>
      <c r="C4090" s="196" t="s">
        <v>22</v>
      </c>
      <c r="D4090" s="196" t="s">
        <v>1618</v>
      </c>
      <c r="E4090" s="412" t="s">
        <v>1252</v>
      </c>
      <c r="F4090" s="412"/>
      <c r="G4090" s="198" t="s">
        <v>175</v>
      </c>
      <c r="H4090" s="199">
        <v>1</v>
      </c>
      <c r="I4090" s="200">
        <v>0.1</v>
      </c>
      <c r="J4090" s="200">
        <v>0.1</v>
      </c>
    </row>
    <row r="4091" spans="1:10" customFormat="1" x14ac:dyDescent="0.2">
      <c r="A4091" s="206"/>
      <c r="B4091" s="206"/>
      <c r="C4091" s="206"/>
      <c r="D4091" s="206"/>
      <c r="E4091" s="206" t="s">
        <v>470</v>
      </c>
      <c r="F4091" s="207">
        <v>0</v>
      </c>
      <c r="G4091" s="206" t="s">
        <v>471</v>
      </c>
      <c r="H4091" s="207">
        <v>0</v>
      </c>
      <c r="I4091" s="206" t="s">
        <v>472</v>
      </c>
      <c r="J4091" s="207">
        <v>0</v>
      </c>
    </row>
    <row r="4092" spans="1:10" customFormat="1" ht="15" thickBot="1" x14ac:dyDescent="0.25">
      <c r="A4092" s="206"/>
      <c r="B4092" s="206"/>
      <c r="C4092" s="206"/>
      <c r="D4092" s="206"/>
      <c r="E4092" s="206" t="s">
        <v>473</v>
      </c>
      <c r="F4092" s="207">
        <v>0.33</v>
      </c>
      <c r="G4092" s="206"/>
      <c r="H4092" s="409" t="s">
        <v>474</v>
      </c>
      <c r="I4092" s="409"/>
      <c r="J4092" s="207">
        <v>1.74</v>
      </c>
    </row>
    <row r="4093" spans="1:10" customFormat="1" ht="0.95" customHeight="1" thickTop="1" x14ac:dyDescent="0.2">
      <c r="A4093" s="208"/>
      <c r="B4093" s="208"/>
      <c r="C4093" s="208"/>
      <c r="D4093" s="208"/>
      <c r="E4093" s="208"/>
      <c r="F4093" s="208"/>
      <c r="G4093" s="208"/>
      <c r="H4093" s="208"/>
      <c r="I4093" s="208"/>
      <c r="J4093" s="208"/>
    </row>
    <row r="4094" spans="1:10" customFormat="1" ht="18" customHeight="1" x14ac:dyDescent="0.2">
      <c r="A4094" s="143"/>
      <c r="B4094" s="144" t="s">
        <v>7</v>
      </c>
      <c r="C4094" s="143" t="s">
        <v>8</v>
      </c>
      <c r="D4094" s="143" t="s">
        <v>9</v>
      </c>
      <c r="E4094" s="410" t="s">
        <v>453</v>
      </c>
      <c r="F4094" s="410"/>
      <c r="G4094" s="145" t="s">
        <v>10</v>
      </c>
      <c r="H4094" s="144" t="s">
        <v>11</v>
      </c>
      <c r="I4094" s="144" t="s">
        <v>12</v>
      </c>
      <c r="J4094" s="144" t="s">
        <v>14</v>
      </c>
    </row>
    <row r="4095" spans="1:10" customFormat="1" ht="39" customHeight="1" x14ac:dyDescent="0.2">
      <c r="A4095" s="156" t="s">
        <v>454</v>
      </c>
      <c r="B4095" s="158" t="s">
        <v>1615</v>
      </c>
      <c r="C4095" s="156" t="s">
        <v>22</v>
      </c>
      <c r="D4095" s="156" t="s">
        <v>1616</v>
      </c>
      <c r="E4095" s="411" t="s">
        <v>1252</v>
      </c>
      <c r="F4095" s="411"/>
      <c r="G4095" s="157" t="s">
        <v>175</v>
      </c>
      <c r="H4095" s="195">
        <v>1</v>
      </c>
      <c r="I4095" s="159">
        <v>0.46</v>
      </c>
      <c r="J4095" s="159">
        <v>0.46</v>
      </c>
    </row>
    <row r="4096" spans="1:10" customFormat="1" ht="26.1" customHeight="1" x14ac:dyDescent="0.2">
      <c r="A4096" s="201" t="s">
        <v>457</v>
      </c>
      <c r="B4096" s="202" t="s">
        <v>1623</v>
      </c>
      <c r="C4096" s="201" t="s">
        <v>22</v>
      </c>
      <c r="D4096" s="201" t="s">
        <v>1624</v>
      </c>
      <c r="E4096" s="408" t="s">
        <v>1023</v>
      </c>
      <c r="F4096" s="408"/>
      <c r="G4096" s="203" t="s">
        <v>28</v>
      </c>
      <c r="H4096" s="204">
        <v>1.2799999999999999E-4</v>
      </c>
      <c r="I4096" s="205">
        <v>3626.47</v>
      </c>
      <c r="J4096" s="205">
        <v>0.4641882</v>
      </c>
    </row>
    <row r="4097" spans="1:10" customFormat="1" x14ac:dyDescent="0.2">
      <c r="A4097" s="206"/>
      <c r="B4097" s="206"/>
      <c r="C4097" s="206"/>
      <c r="D4097" s="206"/>
      <c r="E4097" s="206" t="s">
        <v>470</v>
      </c>
      <c r="F4097" s="207">
        <v>0</v>
      </c>
      <c r="G4097" s="206" t="s">
        <v>471</v>
      </c>
      <c r="H4097" s="207">
        <v>0</v>
      </c>
      <c r="I4097" s="206" t="s">
        <v>472</v>
      </c>
      <c r="J4097" s="207">
        <v>0</v>
      </c>
    </row>
    <row r="4098" spans="1:10" customFormat="1" ht="15" thickBot="1" x14ac:dyDescent="0.25">
      <c r="A4098" s="206"/>
      <c r="B4098" s="206"/>
      <c r="C4098" s="206"/>
      <c r="D4098" s="206"/>
      <c r="E4098" s="206" t="s">
        <v>473</v>
      </c>
      <c r="F4098" s="207">
        <v>0.1</v>
      </c>
      <c r="G4098" s="206"/>
      <c r="H4098" s="409" t="s">
        <v>474</v>
      </c>
      <c r="I4098" s="409"/>
      <c r="J4098" s="207">
        <v>0.56000000000000005</v>
      </c>
    </row>
    <row r="4099" spans="1:10" customFormat="1" ht="0.95" customHeight="1" thickTop="1" x14ac:dyDescent="0.2">
      <c r="A4099" s="208"/>
      <c r="B4099" s="208"/>
      <c r="C4099" s="208"/>
      <c r="D4099" s="208"/>
      <c r="E4099" s="208"/>
      <c r="F4099" s="208"/>
      <c r="G4099" s="208"/>
      <c r="H4099" s="208"/>
      <c r="I4099" s="208"/>
      <c r="J4099" s="208"/>
    </row>
    <row r="4100" spans="1:10" customFormat="1" ht="18" customHeight="1" x14ac:dyDescent="0.2">
      <c r="A4100" s="143"/>
      <c r="B4100" s="144" t="s">
        <v>7</v>
      </c>
      <c r="C4100" s="143" t="s">
        <v>8</v>
      </c>
      <c r="D4100" s="143" t="s">
        <v>9</v>
      </c>
      <c r="E4100" s="410" t="s">
        <v>453</v>
      </c>
      <c r="F4100" s="410"/>
      <c r="G4100" s="145" t="s">
        <v>10</v>
      </c>
      <c r="H4100" s="144" t="s">
        <v>11</v>
      </c>
      <c r="I4100" s="144" t="s">
        <v>12</v>
      </c>
      <c r="J4100" s="144" t="s">
        <v>14</v>
      </c>
    </row>
    <row r="4101" spans="1:10" customFormat="1" ht="39" customHeight="1" x14ac:dyDescent="0.2">
      <c r="A4101" s="156" t="s">
        <v>454</v>
      </c>
      <c r="B4101" s="158" t="s">
        <v>1617</v>
      </c>
      <c r="C4101" s="156" t="s">
        <v>22</v>
      </c>
      <c r="D4101" s="156" t="s">
        <v>1618</v>
      </c>
      <c r="E4101" s="411" t="s">
        <v>1252</v>
      </c>
      <c r="F4101" s="411"/>
      <c r="G4101" s="157" t="s">
        <v>175</v>
      </c>
      <c r="H4101" s="195">
        <v>1</v>
      </c>
      <c r="I4101" s="159">
        <v>0.1</v>
      </c>
      <c r="J4101" s="159">
        <v>0.1</v>
      </c>
    </row>
    <row r="4102" spans="1:10" customFormat="1" ht="26.1" customHeight="1" x14ac:dyDescent="0.2">
      <c r="A4102" s="201" t="s">
        <v>457</v>
      </c>
      <c r="B4102" s="202" t="s">
        <v>1623</v>
      </c>
      <c r="C4102" s="201" t="s">
        <v>22</v>
      </c>
      <c r="D4102" s="201" t="s">
        <v>1624</v>
      </c>
      <c r="E4102" s="408" t="s">
        <v>1023</v>
      </c>
      <c r="F4102" s="408"/>
      <c r="G4102" s="203" t="s">
        <v>28</v>
      </c>
      <c r="H4102" s="204">
        <v>2.9600000000000001E-5</v>
      </c>
      <c r="I4102" s="205">
        <v>3626.47</v>
      </c>
      <c r="J4102" s="205">
        <v>0.10734349999999999</v>
      </c>
    </row>
    <row r="4103" spans="1:10" customFormat="1" x14ac:dyDescent="0.2">
      <c r="A4103" s="206"/>
      <c r="B4103" s="206"/>
      <c r="C4103" s="206"/>
      <c r="D4103" s="206"/>
      <c r="E4103" s="206" t="s">
        <v>470</v>
      </c>
      <c r="F4103" s="207">
        <v>0</v>
      </c>
      <c r="G4103" s="206" t="s">
        <v>471</v>
      </c>
      <c r="H4103" s="207">
        <v>0</v>
      </c>
      <c r="I4103" s="206" t="s">
        <v>472</v>
      </c>
      <c r="J4103" s="207">
        <v>0</v>
      </c>
    </row>
    <row r="4104" spans="1:10" customFormat="1" ht="15" thickBot="1" x14ac:dyDescent="0.25">
      <c r="A4104" s="206"/>
      <c r="B4104" s="206"/>
      <c r="C4104" s="206"/>
      <c r="D4104" s="206"/>
      <c r="E4104" s="206" t="s">
        <v>473</v>
      </c>
      <c r="F4104" s="207">
        <v>0.02</v>
      </c>
      <c r="G4104" s="206"/>
      <c r="H4104" s="409" t="s">
        <v>474</v>
      </c>
      <c r="I4104" s="409"/>
      <c r="J4104" s="207">
        <v>0.12</v>
      </c>
    </row>
    <row r="4105" spans="1:10" customFormat="1" ht="0.95" customHeight="1" thickTop="1" x14ac:dyDescent="0.2">
      <c r="A4105" s="208"/>
      <c r="B4105" s="208"/>
      <c r="C4105" s="208"/>
      <c r="D4105" s="208"/>
      <c r="E4105" s="208"/>
      <c r="F4105" s="208"/>
      <c r="G4105" s="208"/>
      <c r="H4105" s="208"/>
      <c r="I4105" s="208"/>
      <c r="J4105" s="208"/>
    </row>
    <row r="4106" spans="1:10" customFormat="1" ht="18" customHeight="1" x14ac:dyDescent="0.2">
      <c r="A4106" s="143"/>
      <c r="B4106" s="144" t="s">
        <v>7</v>
      </c>
      <c r="C4106" s="143" t="s">
        <v>8</v>
      </c>
      <c r="D4106" s="143" t="s">
        <v>9</v>
      </c>
      <c r="E4106" s="410" t="s">
        <v>453</v>
      </c>
      <c r="F4106" s="410"/>
      <c r="G4106" s="145" t="s">
        <v>10</v>
      </c>
      <c r="H4106" s="144" t="s">
        <v>11</v>
      </c>
      <c r="I4106" s="144" t="s">
        <v>12</v>
      </c>
      <c r="J4106" s="144" t="s">
        <v>14</v>
      </c>
    </row>
    <row r="4107" spans="1:10" customFormat="1" ht="39" customHeight="1" x14ac:dyDescent="0.2">
      <c r="A4107" s="156" t="s">
        <v>454</v>
      </c>
      <c r="B4107" s="158" t="s">
        <v>1621</v>
      </c>
      <c r="C4107" s="156" t="s">
        <v>22</v>
      </c>
      <c r="D4107" s="156" t="s">
        <v>1622</v>
      </c>
      <c r="E4107" s="411" t="s">
        <v>1252</v>
      </c>
      <c r="F4107" s="411"/>
      <c r="G4107" s="157" t="s">
        <v>175</v>
      </c>
      <c r="H4107" s="195">
        <v>1</v>
      </c>
      <c r="I4107" s="159">
        <v>0.36</v>
      </c>
      <c r="J4107" s="159">
        <v>0.36</v>
      </c>
    </row>
    <row r="4108" spans="1:10" customFormat="1" ht="26.1" customHeight="1" x14ac:dyDescent="0.2">
      <c r="A4108" s="201" t="s">
        <v>457</v>
      </c>
      <c r="B4108" s="202" t="s">
        <v>1623</v>
      </c>
      <c r="C4108" s="201" t="s">
        <v>22</v>
      </c>
      <c r="D4108" s="201" t="s">
        <v>1624</v>
      </c>
      <c r="E4108" s="408" t="s">
        <v>1023</v>
      </c>
      <c r="F4108" s="408"/>
      <c r="G4108" s="203" t="s">
        <v>28</v>
      </c>
      <c r="H4108" s="204">
        <v>1E-4</v>
      </c>
      <c r="I4108" s="205">
        <v>3626.47</v>
      </c>
      <c r="J4108" s="205">
        <v>0.362647</v>
      </c>
    </row>
    <row r="4109" spans="1:10" customFormat="1" x14ac:dyDescent="0.2">
      <c r="A4109" s="206"/>
      <c r="B4109" s="206"/>
      <c r="C4109" s="206"/>
      <c r="D4109" s="206"/>
      <c r="E4109" s="206" t="s">
        <v>470</v>
      </c>
      <c r="F4109" s="207">
        <v>0</v>
      </c>
      <c r="G4109" s="206" t="s">
        <v>471</v>
      </c>
      <c r="H4109" s="207">
        <v>0</v>
      </c>
      <c r="I4109" s="206" t="s">
        <v>472</v>
      </c>
      <c r="J4109" s="207">
        <v>0</v>
      </c>
    </row>
    <row r="4110" spans="1:10" customFormat="1" ht="15" thickBot="1" x14ac:dyDescent="0.25">
      <c r="A4110" s="206"/>
      <c r="B4110" s="206"/>
      <c r="C4110" s="206"/>
      <c r="D4110" s="206"/>
      <c r="E4110" s="206" t="s">
        <v>473</v>
      </c>
      <c r="F4110" s="207">
        <v>0.08</v>
      </c>
      <c r="G4110" s="206"/>
      <c r="H4110" s="409" t="s">
        <v>474</v>
      </c>
      <c r="I4110" s="409"/>
      <c r="J4110" s="207">
        <v>0.44</v>
      </c>
    </row>
    <row r="4111" spans="1:10" customFormat="1" ht="0.95" customHeight="1" thickTop="1" x14ac:dyDescent="0.2">
      <c r="A4111" s="208"/>
      <c r="B4111" s="208"/>
      <c r="C4111" s="208"/>
      <c r="D4111" s="208"/>
      <c r="E4111" s="208"/>
      <c r="F4111" s="208"/>
      <c r="G4111" s="208"/>
      <c r="H4111" s="208"/>
      <c r="I4111" s="208"/>
      <c r="J4111" s="208"/>
    </row>
    <row r="4112" spans="1:10" customFormat="1" ht="18" customHeight="1" x14ac:dyDescent="0.2">
      <c r="A4112" s="143"/>
      <c r="B4112" s="144" t="s">
        <v>7</v>
      </c>
      <c r="C4112" s="143" t="s">
        <v>8</v>
      </c>
      <c r="D4112" s="143" t="s">
        <v>9</v>
      </c>
      <c r="E4112" s="410" t="s">
        <v>453</v>
      </c>
      <c r="F4112" s="410"/>
      <c r="G4112" s="145" t="s">
        <v>10</v>
      </c>
      <c r="H4112" s="144" t="s">
        <v>11</v>
      </c>
      <c r="I4112" s="144" t="s">
        <v>12</v>
      </c>
      <c r="J4112" s="144" t="s">
        <v>14</v>
      </c>
    </row>
    <row r="4113" spans="1:10" customFormat="1" ht="39" customHeight="1" x14ac:dyDescent="0.2">
      <c r="A4113" s="156" t="s">
        <v>454</v>
      </c>
      <c r="B4113" s="158" t="s">
        <v>1619</v>
      </c>
      <c r="C4113" s="156" t="s">
        <v>22</v>
      </c>
      <c r="D4113" s="156" t="s">
        <v>1620</v>
      </c>
      <c r="E4113" s="411" t="s">
        <v>1252</v>
      </c>
      <c r="F4113" s="411"/>
      <c r="G4113" s="157" t="s">
        <v>175</v>
      </c>
      <c r="H4113" s="195">
        <v>1</v>
      </c>
      <c r="I4113" s="159">
        <v>0.49</v>
      </c>
      <c r="J4113" s="159">
        <v>0.49</v>
      </c>
    </row>
    <row r="4114" spans="1:10" customFormat="1" ht="26.1" customHeight="1" x14ac:dyDescent="0.2">
      <c r="A4114" s="201" t="s">
        <v>457</v>
      </c>
      <c r="B4114" s="202" t="s">
        <v>1261</v>
      </c>
      <c r="C4114" s="201" t="s">
        <v>22</v>
      </c>
      <c r="D4114" s="201" t="s">
        <v>1262</v>
      </c>
      <c r="E4114" s="408" t="s">
        <v>1263</v>
      </c>
      <c r="F4114" s="408"/>
      <c r="G4114" s="203" t="s">
        <v>1264</v>
      </c>
      <c r="H4114" s="204">
        <v>0.52</v>
      </c>
      <c r="I4114" s="205">
        <v>0.96</v>
      </c>
      <c r="J4114" s="205">
        <v>0.49919999999999998</v>
      </c>
    </row>
    <row r="4115" spans="1:10" customFormat="1" x14ac:dyDescent="0.2">
      <c r="A4115" s="206"/>
      <c r="B4115" s="206"/>
      <c r="C4115" s="206"/>
      <c r="D4115" s="206"/>
      <c r="E4115" s="206" t="s">
        <v>470</v>
      </c>
      <c r="F4115" s="207">
        <v>0</v>
      </c>
      <c r="G4115" s="206" t="s">
        <v>471</v>
      </c>
      <c r="H4115" s="207">
        <v>0</v>
      </c>
      <c r="I4115" s="206" t="s">
        <v>472</v>
      </c>
      <c r="J4115" s="207">
        <v>0</v>
      </c>
    </row>
    <row r="4116" spans="1:10" customFormat="1" ht="15" thickBot="1" x14ac:dyDescent="0.25">
      <c r="A4116" s="206"/>
      <c r="B4116" s="206"/>
      <c r="C4116" s="206"/>
      <c r="D4116" s="206"/>
      <c r="E4116" s="206" t="s">
        <v>473</v>
      </c>
      <c r="F4116" s="207">
        <v>0.11</v>
      </c>
      <c r="G4116" s="206"/>
      <c r="H4116" s="409" t="s">
        <v>474</v>
      </c>
      <c r="I4116" s="409"/>
      <c r="J4116" s="207">
        <v>0.6</v>
      </c>
    </row>
    <row r="4117" spans="1:10" customFormat="1" ht="0.95" customHeight="1" thickTop="1" x14ac:dyDescent="0.2">
      <c r="A4117" s="208"/>
      <c r="B4117" s="208"/>
      <c r="C4117" s="208"/>
      <c r="D4117" s="208"/>
      <c r="E4117" s="208"/>
      <c r="F4117" s="208"/>
      <c r="G4117" s="208"/>
      <c r="H4117" s="208"/>
      <c r="I4117" s="208"/>
      <c r="J4117" s="208"/>
    </row>
    <row r="4118" spans="1:10" customFormat="1" ht="18" customHeight="1" x14ac:dyDescent="0.2">
      <c r="A4118" s="143"/>
      <c r="B4118" s="144" t="s">
        <v>7</v>
      </c>
      <c r="C4118" s="143" t="s">
        <v>8</v>
      </c>
      <c r="D4118" s="143" t="s">
        <v>9</v>
      </c>
      <c r="E4118" s="410" t="s">
        <v>453</v>
      </c>
      <c r="F4118" s="410"/>
      <c r="G4118" s="145" t="s">
        <v>10</v>
      </c>
      <c r="H4118" s="144" t="s">
        <v>11</v>
      </c>
      <c r="I4118" s="144" t="s">
        <v>12</v>
      </c>
      <c r="J4118" s="144" t="s">
        <v>14</v>
      </c>
    </row>
    <row r="4119" spans="1:10" customFormat="1" ht="24" customHeight="1" x14ac:dyDescent="0.2">
      <c r="A4119" s="156" t="s">
        <v>454</v>
      </c>
      <c r="B4119" s="158" t="s">
        <v>934</v>
      </c>
      <c r="C4119" s="156" t="s">
        <v>22</v>
      </c>
      <c r="D4119" s="156" t="s">
        <v>935</v>
      </c>
      <c r="E4119" s="411" t="s">
        <v>455</v>
      </c>
      <c r="F4119" s="411"/>
      <c r="G4119" s="157" t="s">
        <v>175</v>
      </c>
      <c r="H4119" s="195">
        <v>1</v>
      </c>
      <c r="I4119" s="159">
        <v>31.08</v>
      </c>
      <c r="J4119" s="159">
        <v>31.08</v>
      </c>
    </row>
    <row r="4120" spans="1:10" customFormat="1" ht="26.1" customHeight="1" x14ac:dyDescent="0.2">
      <c r="A4120" s="196" t="s">
        <v>456</v>
      </c>
      <c r="B4120" s="197" t="s">
        <v>1411</v>
      </c>
      <c r="C4120" s="196" t="s">
        <v>22</v>
      </c>
      <c r="D4120" s="196" t="s">
        <v>1412</v>
      </c>
      <c r="E4120" s="412" t="s">
        <v>455</v>
      </c>
      <c r="F4120" s="412"/>
      <c r="G4120" s="198" t="s">
        <v>175</v>
      </c>
      <c r="H4120" s="199">
        <v>1</v>
      </c>
      <c r="I4120" s="200">
        <v>0.33</v>
      </c>
      <c r="J4120" s="200">
        <v>0.33</v>
      </c>
    </row>
    <row r="4121" spans="1:10" customFormat="1" ht="24" customHeight="1" x14ac:dyDescent="0.2">
      <c r="A4121" s="201" t="s">
        <v>457</v>
      </c>
      <c r="B4121" s="202" t="s">
        <v>1413</v>
      </c>
      <c r="C4121" s="201" t="s">
        <v>22</v>
      </c>
      <c r="D4121" s="201" t="s">
        <v>1414</v>
      </c>
      <c r="E4121" s="408" t="s">
        <v>469</v>
      </c>
      <c r="F4121" s="408"/>
      <c r="G4121" s="203" t="s">
        <v>175</v>
      </c>
      <c r="H4121" s="204">
        <v>1</v>
      </c>
      <c r="I4121" s="205">
        <v>22.53</v>
      </c>
      <c r="J4121" s="205">
        <v>22.53</v>
      </c>
    </row>
    <row r="4122" spans="1:10" customFormat="1" ht="26.1" customHeight="1" x14ac:dyDescent="0.2">
      <c r="A4122" s="201" t="s">
        <v>457</v>
      </c>
      <c r="B4122" s="202" t="s">
        <v>1165</v>
      </c>
      <c r="C4122" s="201" t="s">
        <v>22</v>
      </c>
      <c r="D4122" s="201" t="s">
        <v>1166</v>
      </c>
      <c r="E4122" s="408" t="s">
        <v>2287</v>
      </c>
      <c r="F4122" s="408"/>
      <c r="G4122" s="203" t="s">
        <v>175</v>
      </c>
      <c r="H4122" s="204">
        <v>1</v>
      </c>
      <c r="I4122" s="205">
        <v>0.63</v>
      </c>
      <c r="J4122" s="205">
        <v>0.63</v>
      </c>
    </row>
    <row r="4123" spans="1:10" customFormat="1" ht="26.1" customHeight="1" x14ac:dyDescent="0.2">
      <c r="A4123" s="201" t="s">
        <v>457</v>
      </c>
      <c r="B4123" s="202" t="s">
        <v>1159</v>
      </c>
      <c r="C4123" s="201" t="s">
        <v>22</v>
      </c>
      <c r="D4123" s="201" t="s">
        <v>1160</v>
      </c>
      <c r="E4123" s="408" t="s">
        <v>2287</v>
      </c>
      <c r="F4123" s="408"/>
      <c r="G4123" s="203" t="s">
        <v>175</v>
      </c>
      <c r="H4123" s="204">
        <v>1</v>
      </c>
      <c r="I4123" s="205">
        <v>0.85</v>
      </c>
      <c r="J4123" s="205">
        <v>0.85</v>
      </c>
    </row>
    <row r="4124" spans="1:10" customFormat="1" ht="26.1" customHeight="1" x14ac:dyDescent="0.2">
      <c r="A4124" s="201" t="s">
        <v>457</v>
      </c>
      <c r="B4124" s="202" t="s">
        <v>1171</v>
      </c>
      <c r="C4124" s="201" t="s">
        <v>22</v>
      </c>
      <c r="D4124" s="201" t="s">
        <v>1172</v>
      </c>
      <c r="E4124" s="408" t="s">
        <v>2287</v>
      </c>
      <c r="F4124" s="408"/>
      <c r="G4124" s="203" t="s">
        <v>175</v>
      </c>
      <c r="H4124" s="204">
        <v>1</v>
      </c>
      <c r="I4124" s="205">
        <v>0.01</v>
      </c>
      <c r="J4124" s="205">
        <v>0.01</v>
      </c>
    </row>
    <row r="4125" spans="1:10" customFormat="1" ht="26.1" customHeight="1" x14ac:dyDescent="0.2">
      <c r="A4125" s="201" t="s">
        <v>457</v>
      </c>
      <c r="B4125" s="202" t="s">
        <v>1167</v>
      </c>
      <c r="C4125" s="201" t="s">
        <v>22</v>
      </c>
      <c r="D4125" s="201" t="s">
        <v>1168</v>
      </c>
      <c r="E4125" s="408" t="s">
        <v>2287</v>
      </c>
      <c r="F4125" s="408"/>
      <c r="G4125" s="203" t="s">
        <v>175</v>
      </c>
      <c r="H4125" s="204">
        <v>1</v>
      </c>
      <c r="I4125" s="205">
        <v>3.52</v>
      </c>
      <c r="J4125" s="205">
        <v>3.52</v>
      </c>
    </row>
    <row r="4126" spans="1:10" customFormat="1" ht="26.1" customHeight="1" x14ac:dyDescent="0.2">
      <c r="A4126" s="201" t="s">
        <v>457</v>
      </c>
      <c r="B4126" s="202" t="s">
        <v>1169</v>
      </c>
      <c r="C4126" s="201" t="s">
        <v>22</v>
      </c>
      <c r="D4126" s="201" t="s">
        <v>1170</v>
      </c>
      <c r="E4126" s="408" t="s">
        <v>2287</v>
      </c>
      <c r="F4126" s="408"/>
      <c r="G4126" s="203" t="s">
        <v>175</v>
      </c>
      <c r="H4126" s="204">
        <v>1</v>
      </c>
      <c r="I4126" s="205">
        <v>1.36</v>
      </c>
      <c r="J4126" s="205">
        <v>1.36</v>
      </c>
    </row>
    <row r="4127" spans="1:10" customFormat="1" ht="26.1" customHeight="1" x14ac:dyDescent="0.2">
      <c r="A4127" s="201" t="s">
        <v>457</v>
      </c>
      <c r="B4127" s="202" t="s">
        <v>1161</v>
      </c>
      <c r="C4127" s="201" t="s">
        <v>22</v>
      </c>
      <c r="D4127" s="201" t="s">
        <v>1162</v>
      </c>
      <c r="E4127" s="408" t="s">
        <v>2287</v>
      </c>
      <c r="F4127" s="408"/>
      <c r="G4127" s="203" t="s">
        <v>175</v>
      </c>
      <c r="H4127" s="204">
        <v>1</v>
      </c>
      <c r="I4127" s="205">
        <v>1.85</v>
      </c>
      <c r="J4127" s="205">
        <v>1.85</v>
      </c>
    </row>
    <row r="4128" spans="1:10" customFormat="1" x14ac:dyDescent="0.2">
      <c r="A4128" s="206"/>
      <c r="B4128" s="206"/>
      <c r="C4128" s="206"/>
      <c r="D4128" s="206"/>
      <c r="E4128" s="206" t="s">
        <v>470</v>
      </c>
      <c r="F4128" s="207">
        <v>22.86</v>
      </c>
      <c r="G4128" s="206" t="s">
        <v>471</v>
      </c>
      <c r="H4128" s="207">
        <v>0</v>
      </c>
      <c r="I4128" s="206" t="s">
        <v>472</v>
      </c>
      <c r="J4128" s="207">
        <v>22.86</v>
      </c>
    </row>
    <row r="4129" spans="1:10" customFormat="1" ht="15" thickBot="1" x14ac:dyDescent="0.25">
      <c r="A4129" s="206"/>
      <c r="B4129" s="206"/>
      <c r="C4129" s="206"/>
      <c r="D4129" s="206"/>
      <c r="E4129" s="206" t="s">
        <v>473</v>
      </c>
      <c r="F4129" s="207">
        <v>7.31</v>
      </c>
      <c r="G4129" s="206"/>
      <c r="H4129" s="409" t="s">
        <v>474</v>
      </c>
      <c r="I4129" s="409"/>
      <c r="J4129" s="207">
        <v>38.39</v>
      </c>
    </row>
    <row r="4130" spans="1:10" customFormat="1" ht="0.95" customHeight="1" thickTop="1" x14ac:dyDescent="0.2">
      <c r="A4130" s="208"/>
      <c r="B4130" s="208"/>
      <c r="C4130" s="208"/>
      <c r="D4130" s="208"/>
      <c r="E4130" s="208"/>
      <c r="F4130" s="208"/>
      <c r="G4130" s="208"/>
      <c r="H4130" s="208"/>
      <c r="I4130" s="208"/>
      <c r="J4130" s="208"/>
    </row>
    <row r="4131" spans="1:10" customFormat="1" ht="18" customHeight="1" x14ac:dyDescent="0.2">
      <c r="A4131" s="143"/>
      <c r="B4131" s="144" t="s">
        <v>7</v>
      </c>
      <c r="C4131" s="143" t="s">
        <v>8</v>
      </c>
      <c r="D4131" s="143" t="s">
        <v>9</v>
      </c>
      <c r="E4131" s="410" t="s">
        <v>453</v>
      </c>
      <c r="F4131" s="410"/>
      <c r="G4131" s="145" t="s">
        <v>10</v>
      </c>
      <c r="H4131" s="144" t="s">
        <v>11</v>
      </c>
      <c r="I4131" s="144" t="s">
        <v>12</v>
      </c>
      <c r="J4131" s="144" t="s">
        <v>14</v>
      </c>
    </row>
    <row r="4132" spans="1:10" customFormat="1" ht="39" customHeight="1" x14ac:dyDescent="0.2">
      <c r="A4132" s="156" t="s">
        <v>454</v>
      </c>
      <c r="B4132" s="158" t="s">
        <v>945</v>
      </c>
      <c r="C4132" s="156" t="s">
        <v>22</v>
      </c>
      <c r="D4132" s="156" t="s">
        <v>2322</v>
      </c>
      <c r="E4132" s="411" t="s">
        <v>608</v>
      </c>
      <c r="F4132" s="411"/>
      <c r="G4132" s="157" t="s">
        <v>28</v>
      </c>
      <c r="H4132" s="195">
        <v>1</v>
      </c>
      <c r="I4132" s="159">
        <v>78.45</v>
      </c>
      <c r="J4132" s="159">
        <v>78.45</v>
      </c>
    </row>
    <row r="4133" spans="1:10" customFormat="1" ht="24" customHeight="1" x14ac:dyDescent="0.2">
      <c r="A4133" s="196" t="s">
        <v>456</v>
      </c>
      <c r="B4133" s="197" t="s">
        <v>493</v>
      </c>
      <c r="C4133" s="196" t="s">
        <v>22</v>
      </c>
      <c r="D4133" s="196" t="s">
        <v>494</v>
      </c>
      <c r="E4133" s="412" t="s">
        <v>455</v>
      </c>
      <c r="F4133" s="412"/>
      <c r="G4133" s="198" t="s">
        <v>175</v>
      </c>
      <c r="H4133" s="199">
        <v>6.8739599999999998E-2</v>
      </c>
      <c r="I4133" s="200">
        <v>24.6</v>
      </c>
      <c r="J4133" s="200">
        <v>1.69</v>
      </c>
    </row>
    <row r="4134" spans="1:10" customFormat="1" ht="26.1" customHeight="1" x14ac:dyDescent="0.2">
      <c r="A4134" s="196" t="s">
        <v>456</v>
      </c>
      <c r="B4134" s="197" t="s">
        <v>710</v>
      </c>
      <c r="C4134" s="196" t="s">
        <v>22</v>
      </c>
      <c r="D4134" s="196" t="s">
        <v>711</v>
      </c>
      <c r="E4134" s="412" t="s">
        <v>455</v>
      </c>
      <c r="F4134" s="412"/>
      <c r="G4134" s="198" t="s">
        <v>175</v>
      </c>
      <c r="H4134" s="199">
        <v>0.17908479999999999</v>
      </c>
      <c r="I4134" s="200">
        <v>33.72</v>
      </c>
      <c r="J4134" s="200">
        <v>6.03</v>
      </c>
    </row>
    <row r="4135" spans="1:10" customFormat="1" ht="26.1" customHeight="1" x14ac:dyDescent="0.2">
      <c r="A4135" s="201" t="s">
        <v>457</v>
      </c>
      <c r="B4135" s="202" t="s">
        <v>1625</v>
      </c>
      <c r="C4135" s="201" t="s">
        <v>22</v>
      </c>
      <c r="D4135" s="201" t="s">
        <v>1626</v>
      </c>
      <c r="E4135" s="408" t="s">
        <v>460</v>
      </c>
      <c r="F4135" s="408"/>
      <c r="G4135" s="203" t="s">
        <v>28</v>
      </c>
      <c r="H4135" s="204">
        <v>1</v>
      </c>
      <c r="I4135" s="205">
        <v>70.73</v>
      </c>
      <c r="J4135" s="205">
        <v>70.73</v>
      </c>
    </row>
    <row r="4136" spans="1:10" customFormat="1" x14ac:dyDescent="0.2">
      <c r="A4136" s="206"/>
      <c r="B4136" s="206"/>
      <c r="C4136" s="206"/>
      <c r="D4136" s="206"/>
      <c r="E4136" s="206" t="s">
        <v>470</v>
      </c>
      <c r="F4136" s="207">
        <v>5.76</v>
      </c>
      <c r="G4136" s="206" t="s">
        <v>471</v>
      </c>
      <c r="H4136" s="207">
        <v>0</v>
      </c>
      <c r="I4136" s="206" t="s">
        <v>472</v>
      </c>
      <c r="J4136" s="207">
        <v>5.76</v>
      </c>
    </row>
    <row r="4137" spans="1:10" customFormat="1" ht="15" thickBot="1" x14ac:dyDescent="0.25">
      <c r="A4137" s="206"/>
      <c r="B4137" s="206"/>
      <c r="C4137" s="206"/>
      <c r="D4137" s="206"/>
      <c r="E4137" s="206" t="s">
        <v>473</v>
      </c>
      <c r="F4137" s="207">
        <v>18.46</v>
      </c>
      <c r="G4137" s="206"/>
      <c r="H4137" s="409" t="s">
        <v>474</v>
      </c>
      <c r="I4137" s="409"/>
      <c r="J4137" s="207">
        <v>96.91</v>
      </c>
    </row>
    <row r="4138" spans="1:10" customFormat="1" ht="0.95" customHeight="1" thickTop="1" x14ac:dyDescent="0.2">
      <c r="A4138" s="208"/>
      <c r="B4138" s="208"/>
      <c r="C4138" s="208"/>
      <c r="D4138" s="208"/>
      <c r="E4138" s="208"/>
      <c r="F4138" s="208"/>
      <c r="G4138" s="208"/>
      <c r="H4138" s="208"/>
      <c r="I4138" s="208"/>
      <c r="J4138" s="208"/>
    </row>
    <row r="4139" spans="1:10" customFormat="1" ht="18" customHeight="1" x14ac:dyDescent="0.2">
      <c r="A4139" s="143"/>
      <c r="B4139" s="144" t="s">
        <v>7</v>
      </c>
      <c r="C4139" s="143" t="s">
        <v>8</v>
      </c>
      <c r="D4139" s="143" t="s">
        <v>9</v>
      </c>
      <c r="E4139" s="410" t="s">
        <v>453</v>
      </c>
      <c r="F4139" s="410"/>
      <c r="G4139" s="145" t="s">
        <v>10</v>
      </c>
      <c r="H4139" s="144" t="s">
        <v>11</v>
      </c>
      <c r="I4139" s="144" t="s">
        <v>12</v>
      </c>
      <c r="J4139" s="144" t="s">
        <v>14</v>
      </c>
    </row>
    <row r="4140" spans="1:10" customFormat="1" ht="39" customHeight="1" x14ac:dyDescent="0.2">
      <c r="A4140" s="156" t="s">
        <v>454</v>
      </c>
      <c r="B4140" s="158" t="s">
        <v>1482</v>
      </c>
      <c r="C4140" s="156" t="s">
        <v>22</v>
      </c>
      <c r="D4140" s="156" t="s">
        <v>2446</v>
      </c>
      <c r="E4140" s="411" t="s">
        <v>608</v>
      </c>
      <c r="F4140" s="411"/>
      <c r="G4140" s="157" t="s">
        <v>28</v>
      </c>
      <c r="H4140" s="195">
        <v>1</v>
      </c>
      <c r="I4140" s="159">
        <v>9.64</v>
      </c>
      <c r="J4140" s="159">
        <v>9.64</v>
      </c>
    </row>
    <row r="4141" spans="1:10" customFormat="1" ht="24" customHeight="1" x14ac:dyDescent="0.2">
      <c r="A4141" s="196" t="s">
        <v>456</v>
      </c>
      <c r="B4141" s="197" t="s">
        <v>493</v>
      </c>
      <c r="C4141" s="196" t="s">
        <v>22</v>
      </c>
      <c r="D4141" s="196" t="s">
        <v>494</v>
      </c>
      <c r="E4141" s="412" t="s">
        <v>455</v>
      </c>
      <c r="F4141" s="412"/>
      <c r="G4141" s="198" t="s">
        <v>175</v>
      </c>
      <c r="H4141" s="199">
        <v>4.13817E-2</v>
      </c>
      <c r="I4141" s="200">
        <v>24.6</v>
      </c>
      <c r="J4141" s="200">
        <v>1.01</v>
      </c>
    </row>
    <row r="4142" spans="1:10" customFormat="1" ht="26.1" customHeight="1" x14ac:dyDescent="0.2">
      <c r="A4142" s="196" t="s">
        <v>456</v>
      </c>
      <c r="B4142" s="197" t="s">
        <v>710</v>
      </c>
      <c r="C4142" s="196" t="s">
        <v>22</v>
      </c>
      <c r="D4142" s="196" t="s">
        <v>711</v>
      </c>
      <c r="E4142" s="412" t="s">
        <v>455</v>
      </c>
      <c r="F4142" s="412"/>
      <c r="G4142" s="198" t="s">
        <v>175</v>
      </c>
      <c r="H4142" s="199">
        <v>0.1078103</v>
      </c>
      <c r="I4142" s="200">
        <v>33.72</v>
      </c>
      <c r="J4142" s="200">
        <v>3.63</v>
      </c>
    </row>
    <row r="4143" spans="1:10" customFormat="1" ht="26.1" customHeight="1" x14ac:dyDescent="0.2">
      <c r="A4143" s="201" t="s">
        <v>457</v>
      </c>
      <c r="B4143" s="202" t="s">
        <v>1627</v>
      </c>
      <c r="C4143" s="201" t="s">
        <v>22</v>
      </c>
      <c r="D4143" s="201" t="s">
        <v>1628</v>
      </c>
      <c r="E4143" s="408" t="s">
        <v>460</v>
      </c>
      <c r="F4143" s="408"/>
      <c r="G4143" s="203" t="s">
        <v>28</v>
      </c>
      <c r="H4143" s="204">
        <v>1</v>
      </c>
      <c r="I4143" s="205">
        <v>5</v>
      </c>
      <c r="J4143" s="205">
        <v>5</v>
      </c>
    </row>
    <row r="4144" spans="1:10" customFormat="1" x14ac:dyDescent="0.2">
      <c r="A4144" s="206"/>
      <c r="B4144" s="206"/>
      <c r="C4144" s="206"/>
      <c r="D4144" s="206"/>
      <c r="E4144" s="206" t="s">
        <v>470</v>
      </c>
      <c r="F4144" s="207">
        <v>3.47</v>
      </c>
      <c r="G4144" s="206" t="s">
        <v>471</v>
      </c>
      <c r="H4144" s="207">
        <v>0</v>
      </c>
      <c r="I4144" s="206" t="s">
        <v>472</v>
      </c>
      <c r="J4144" s="207">
        <v>3.47</v>
      </c>
    </row>
    <row r="4145" spans="1:10" customFormat="1" ht="15" thickBot="1" x14ac:dyDescent="0.25">
      <c r="A4145" s="206"/>
      <c r="B4145" s="206"/>
      <c r="C4145" s="206"/>
      <c r="D4145" s="206"/>
      <c r="E4145" s="206" t="s">
        <v>473</v>
      </c>
      <c r="F4145" s="207">
        <v>2.2599999999999998</v>
      </c>
      <c r="G4145" s="206"/>
      <c r="H4145" s="409" t="s">
        <v>474</v>
      </c>
      <c r="I4145" s="409"/>
      <c r="J4145" s="207">
        <v>11.9</v>
      </c>
    </row>
    <row r="4146" spans="1:10" customFormat="1" ht="0.95" customHeight="1" thickTop="1" x14ac:dyDescent="0.2">
      <c r="A4146" s="208"/>
      <c r="B4146" s="208"/>
      <c r="C4146" s="208"/>
      <c r="D4146" s="208"/>
      <c r="E4146" s="208"/>
      <c r="F4146" s="208"/>
      <c r="G4146" s="208"/>
      <c r="H4146" s="208"/>
      <c r="I4146" s="208"/>
      <c r="J4146" s="208"/>
    </row>
    <row r="4147" spans="1:10" customFormat="1" ht="18" customHeight="1" x14ac:dyDescent="0.2">
      <c r="A4147" s="143"/>
      <c r="B4147" s="144" t="s">
        <v>7</v>
      </c>
      <c r="C4147" s="143" t="s">
        <v>8</v>
      </c>
      <c r="D4147" s="143" t="s">
        <v>9</v>
      </c>
      <c r="E4147" s="410" t="s">
        <v>453</v>
      </c>
      <c r="F4147" s="410"/>
      <c r="G4147" s="145" t="s">
        <v>10</v>
      </c>
      <c r="H4147" s="144" t="s">
        <v>11</v>
      </c>
      <c r="I4147" s="144" t="s">
        <v>12</v>
      </c>
      <c r="J4147" s="144" t="s">
        <v>14</v>
      </c>
    </row>
    <row r="4148" spans="1:10" customFormat="1" ht="39" customHeight="1" x14ac:dyDescent="0.2">
      <c r="A4148" s="156" t="s">
        <v>454</v>
      </c>
      <c r="B4148" s="158" t="s">
        <v>1243</v>
      </c>
      <c r="C4148" s="156" t="s">
        <v>22</v>
      </c>
      <c r="D4148" s="156" t="s">
        <v>2429</v>
      </c>
      <c r="E4148" s="411" t="s">
        <v>608</v>
      </c>
      <c r="F4148" s="411"/>
      <c r="G4148" s="157" t="s">
        <v>28</v>
      </c>
      <c r="H4148" s="195">
        <v>1</v>
      </c>
      <c r="I4148" s="159">
        <v>25.08</v>
      </c>
      <c r="J4148" s="159">
        <v>25.08</v>
      </c>
    </row>
    <row r="4149" spans="1:10" customFormat="1" ht="26.1" customHeight="1" x14ac:dyDescent="0.2">
      <c r="A4149" s="196" t="s">
        <v>456</v>
      </c>
      <c r="B4149" s="197" t="s">
        <v>710</v>
      </c>
      <c r="C4149" s="196" t="s">
        <v>22</v>
      </c>
      <c r="D4149" s="196" t="s">
        <v>711</v>
      </c>
      <c r="E4149" s="412" t="s">
        <v>455</v>
      </c>
      <c r="F4149" s="412"/>
      <c r="G4149" s="198" t="s">
        <v>175</v>
      </c>
      <c r="H4149" s="199">
        <v>0.1078103</v>
      </c>
      <c r="I4149" s="200">
        <v>33.72</v>
      </c>
      <c r="J4149" s="200">
        <v>3.63</v>
      </c>
    </row>
    <row r="4150" spans="1:10" customFormat="1" ht="24" customHeight="1" x14ac:dyDescent="0.2">
      <c r="A4150" s="196" t="s">
        <v>456</v>
      </c>
      <c r="B4150" s="197" t="s">
        <v>493</v>
      </c>
      <c r="C4150" s="196" t="s">
        <v>22</v>
      </c>
      <c r="D4150" s="196" t="s">
        <v>494</v>
      </c>
      <c r="E4150" s="412" t="s">
        <v>455</v>
      </c>
      <c r="F4150" s="412"/>
      <c r="G4150" s="198" t="s">
        <v>175</v>
      </c>
      <c r="H4150" s="199">
        <v>4.13817E-2</v>
      </c>
      <c r="I4150" s="200">
        <v>24.6</v>
      </c>
      <c r="J4150" s="200">
        <v>1.01</v>
      </c>
    </row>
    <row r="4151" spans="1:10" customFormat="1" ht="39" customHeight="1" x14ac:dyDescent="0.2">
      <c r="A4151" s="201" t="s">
        <v>457</v>
      </c>
      <c r="B4151" s="202" t="s">
        <v>1629</v>
      </c>
      <c r="C4151" s="201" t="s">
        <v>22</v>
      </c>
      <c r="D4151" s="201" t="s">
        <v>1630</v>
      </c>
      <c r="E4151" s="408" t="s">
        <v>460</v>
      </c>
      <c r="F4151" s="408"/>
      <c r="G4151" s="203" t="s">
        <v>28</v>
      </c>
      <c r="H4151" s="204">
        <v>1</v>
      </c>
      <c r="I4151" s="205">
        <v>20.440000000000001</v>
      </c>
      <c r="J4151" s="205">
        <v>20.440000000000001</v>
      </c>
    </row>
    <row r="4152" spans="1:10" customFormat="1" x14ac:dyDescent="0.2">
      <c r="A4152" s="206"/>
      <c r="B4152" s="206"/>
      <c r="C4152" s="206"/>
      <c r="D4152" s="206"/>
      <c r="E4152" s="206" t="s">
        <v>470</v>
      </c>
      <c r="F4152" s="207">
        <v>3.47</v>
      </c>
      <c r="G4152" s="206" t="s">
        <v>471</v>
      </c>
      <c r="H4152" s="207">
        <v>0</v>
      </c>
      <c r="I4152" s="206" t="s">
        <v>472</v>
      </c>
      <c r="J4152" s="207">
        <v>3.47</v>
      </c>
    </row>
    <row r="4153" spans="1:10" customFormat="1" ht="15" thickBot="1" x14ac:dyDescent="0.25">
      <c r="A4153" s="206"/>
      <c r="B4153" s="206"/>
      <c r="C4153" s="206"/>
      <c r="D4153" s="206"/>
      <c r="E4153" s="206" t="s">
        <v>473</v>
      </c>
      <c r="F4153" s="207">
        <v>5.9</v>
      </c>
      <c r="G4153" s="206"/>
      <c r="H4153" s="409" t="s">
        <v>474</v>
      </c>
      <c r="I4153" s="409"/>
      <c r="J4153" s="207">
        <v>30.98</v>
      </c>
    </row>
    <row r="4154" spans="1:10" customFormat="1" ht="0.95" customHeight="1" thickTop="1" x14ac:dyDescent="0.2">
      <c r="A4154" s="208"/>
      <c r="B4154" s="208"/>
      <c r="C4154" s="208"/>
      <c r="D4154" s="208"/>
      <c r="E4154" s="208"/>
      <c r="F4154" s="208"/>
      <c r="G4154" s="208"/>
      <c r="H4154" s="208"/>
      <c r="I4154" s="208"/>
      <c r="J4154" s="208"/>
    </row>
    <row r="4155" spans="1:10" customFormat="1" x14ac:dyDescent="0.2">
      <c r="A4155" s="161"/>
      <c r="B4155" s="161"/>
      <c r="C4155" s="161"/>
      <c r="D4155" s="161"/>
      <c r="E4155" s="161"/>
      <c r="F4155" s="161"/>
      <c r="G4155" s="161"/>
      <c r="H4155" s="161"/>
      <c r="I4155" s="161"/>
      <c r="J4155" s="161"/>
    </row>
    <row r="4156" spans="1:10" customFormat="1" x14ac:dyDescent="0.2">
      <c r="A4156" s="319"/>
      <c r="B4156" s="319"/>
      <c r="C4156" s="319"/>
      <c r="D4156" s="163"/>
      <c r="E4156" s="162"/>
      <c r="F4156" s="318" t="s">
        <v>101</v>
      </c>
      <c r="G4156" s="319"/>
      <c r="H4156" s="320">
        <v>824072.11</v>
      </c>
      <c r="I4156" s="319"/>
      <c r="J4156" s="319"/>
    </row>
    <row r="4157" spans="1:10" customFormat="1" x14ac:dyDescent="0.2">
      <c r="A4157" s="319"/>
      <c r="B4157" s="319"/>
      <c r="C4157" s="319"/>
      <c r="D4157" s="163"/>
      <c r="E4157" s="162"/>
      <c r="F4157" s="318" t="s">
        <v>102</v>
      </c>
      <c r="G4157" s="319"/>
      <c r="H4157" s="320">
        <v>193934.33</v>
      </c>
      <c r="I4157" s="319"/>
      <c r="J4157" s="319"/>
    </row>
    <row r="4158" spans="1:10" customFormat="1" x14ac:dyDescent="0.2">
      <c r="A4158" s="319"/>
      <c r="B4158" s="319"/>
      <c r="C4158" s="319"/>
      <c r="D4158" s="163"/>
      <c r="E4158" s="162"/>
      <c r="F4158" s="318" t="s">
        <v>103</v>
      </c>
      <c r="G4158" s="319"/>
      <c r="H4158" s="320">
        <v>1018006.44</v>
      </c>
      <c r="I4158" s="319"/>
      <c r="J4158" s="319"/>
    </row>
  </sheetData>
  <mergeCells count="3296">
    <mergeCell ref="A2:J2"/>
    <mergeCell ref="A7:J7"/>
    <mergeCell ref="G4:J5"/>
    <mergeCell ref="F1:J1"/>
    <mergeCell ref="A8:J8"/>
    <mergeCell ref="E9:F9"/>
    <mergeCell ref="E10:F10"/>
    <mergeCell ref="E11:F11"/>
    <mergeCell ref="H13:I13"/>
    <mergeCell ref="E15:F15"/>
    <mergeCell ref="E16:F16"/>
    <mergeCell ref="E17:F17"/>
    <mergeCell ref="E18:F18"/>
    <mergeCell ref="E19:F19"/>
    <mergeCell ref="E20:F20"/>
    <mergeCell ref="E21:F21"/>
    <mergeCell ref="E22:F22"/>
    <mergeCell ref="H24:I24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H36:I36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H48:I48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H129:I129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H174:I174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H250:I250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H298:I298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H312:I312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H325:I325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H339:I339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H353:I353"/>
    <mergeCell ref="E355:F355"/>
    <mergeCell ref="E356:F356"/>
    <mergeCell ref="E357:F357"/>
    <mergeCell ref="E358:F358"/>
    <mergeCell ref="H360:I360"/>
    <mergeCell ref="E362:F362"/>
    <mergeCell ref="E363:F363"/>
    <mergeCell ref="E364:F364"/>
    <mergeCell ref="E365:F365"/>
    <mergeCell ref="H367:I367"/>
    <mergeCell ref="E369:F369"/>
    <mergeCell ref="E370:F370"/>
    <mergeCell ref="E371:F371"/>
    <mergeCell ref="E372:F372"/>
    <mergeCell ref="H374:I374"/>
    <mergeCell ref="E376:F376"/>
    <mergeCell ref="E377:F377"/>
    <mergeCell ref="E378:F378"/>
    <mergeCell ref="E379:F379"/>
    <mergeCell ref="H381:I381"/>
    <mergeCell ref="E383:F383"/>
    <mergeCell ref="E384:F384"/>
    <mergeCell ref="E385:F385"/>
    <mergeCell ref="E386:F386"/>
    <mergeCell ref="E387:F387"/>
    <mergeCell ref="E388:F388"/>
    <mergeCell ref="H390:I390"/>
    <mergeCell ref="E392:F392"/>
    <mergeCell ref="E393:F393"/>
    <mergeCell ref="E394:F394"/>
    <mergeCell ref="E395:F395"/>
    <mergeCell ref="E396:F396"/>
    <mergeCell ref="E397:F397"/>
    <mergeCell ref="H399:I399"/>
    <mergeCell ref="E401:F401"/>
    <mergeCell ref="E402:F402"/>
    <mergeCell ref="E403:F403"/>
    <mergeCell ref="E404:F404"/>
    <mergeCell ref="H406:I406"/>
    <mergeCell ref="E408:F408"/>
    <mergeCell ref="E409:F409"/>
    <mergeCell ref="E410:F410"/>
    <mergeCell ref="E411:F411"/>
    <mergeCell ref="H413:I413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H426:I426"/>
    <mergeCell ref="E428:F428"/>
    <mergeCell ref="E429:F429"/>
    <mergeCell ref="E430:F430"/>
    <mergeCell ref="E431:F431"/>
    <mergeCell ref="H433:I433"/>
    <mergeCell ref="E435:F435"/>
    <mergeCell ref="E436:F436"/>
    <mergeCell ref="E437:F437"/>
    <mergeCell ref="E438:F438"/>
    <mergeCell ref="H440:I440"/>
    <mergeCell ref="E442:F442"/>
    <mergeCell ref="E443:F443"/>
    <mergeCell ref="E444:F444"/>
    <mergeCell ref="H446:I446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H462:I462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H478:I478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H494:I494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H510:I510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H526:I526"/>
    <mergeCell ref="E528:F528"/>
    <mergeCell ref="E529:F529"/>
    <mergeCell ref="E530:F530"/>
    <mergeCell ref="E531:F531"/>
    <mergeCell ref="E532:F532"/>
    <mergeCell ref="H534:I534"/>
    <mergeCell ref="E536:F536"/>
    <mergeCell ref="E537:F537"/>
    <mergeCell ref="E538:F538"/>
    <mergeCell ref="E539:F539"/>
    <mergeCell ref="E540:F540"/>
    <mergeCell ref="E541:F541"/>
    <mergeCell ref="E542:F542"/>
    <mergeCell ref="H544:I544"/>
    <mergeCell ref="E546:F546"/>
    <mergeCell ref="E547:F547"/>
    <mergeCell ref="E548:F548"/>
    <mergeCell ref="E549:F549"/>
    <mergeCell ref="E550:F550"/>
    <mergeCell ref="E551:F551"/>
    <mergeCell ref="H553:I553"/>
    <mergeCell ref="E555:F555"/>
    <mergeCell ref="E556:F556"/>
    <mergeCell ref="E557:F557"/>
    <mergeCell ref="E558:F558"/>
    <mergeCell ref="E559:F559"/>
    <mergeCell ref="E560:F560"/>
    <mergeCell ref="H562:I562"/>
    <mergeCell ref="E564:F564"/>
    <mergeCell ref="E565:F565"/>
    <mergeCell ref="E566:F566"/>
    <mergeCell ref="E567:F567"/>
    <mergeCell ref="E568:F568"/>
    <mergeCell ref="H570:I570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H584:I584"/>
    <mergeCell ref="E586:F586"/>
    <mergeCell ref="E587:F587"/>
    <mergeCell ref="E588:F588"/>
    <mergeCell ref="E589:F589"/>
    <mergeCell ref="E590:F590"/>
    <mergeCell ref="E591:F591"/>
    <mergeCell ref="E592:F592"/>
    <mergeCell ref="H594:I594"/>
    <mergeCell ref="E596:F596"/>
    <mergeCell ref="E597:F597"/>
    <mergeCell ref="E598:F598"/>
    <mergeCell ref="E599:F599"/>
    <mergeCell ref="E600:F600"/>
    <mergeCell ref="H602:I602"/>
    <mergeCell ref="E604:F604"/>
    <mergeCell ref="E605:F605"/>
    <mergeCell ref="E606:F606"/>
    <mergeCell ref="E607:F607"/>
    <mergeCell ref="H609:I609"/>
    <mergeCell ref="E611:F611"/>
    <mergeCell ref="E612:F612"/>
    <mergeCell ref="E613:F613"/>
    <mergeCell ref="E614:F614"/>
    <mergeCell ref="E615:F615"/>
    <mergeCell ref="H617:I617"/>
    <mergeCell ref="E619:F619"/>
    <mergeCell ref="E620:F620"/>
    <mergeCell ref="E621:F621"/>
    <mergeCell ref="E622:F622"/>
    <mergeCell ref="E623:F623"/>
    <mergeCell ref="E624:F624"/>
    <mergeCell ref="H626:I626"/>
    <mergeCell ref="E628:F628"/>
    <mergeCell ref="E629:F629"/>
    <mergeCell ref="E630:F630"/>
    <mergeCell ref="E631:F631"/>
    <mergeCell ref="E632:F632"/>
    <mergeCell ref="E633:F633"/>
    <mergeCell ref="H635:I635"/>
    <mergeCell ref="E637:F637"/>
    <mergeCell ref="E638:F638"/>
    <mergeCell ref="E639:F639"/>
    <mergeCell ref="E640:F640"/>
    <mergeCell ref="E641:F641"/>
    <mergeCell ref="E642:F642"/>
    <mergeCell ref="H644:I644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H655:I655"/>
    <mergeCell ref="E657:F657"/>
    <mergeCell ref="E658:F658"/>
    <mergeCell ref="E659:F659"/>
    <mergeCell ref="E660:F660"/>
    <mergeCell ref="E661:F661"/>
    <mergeCell ref="E662:F662"/>
    <mergeCell ref="E663:F663"/>
    <mergeCell ref="H665:I665"/>
    <mergeCell ref="E667:F667"/>
    <mergeCell ref="E668:F668"/>
    <mergeCell ref="E669:F669"/>
    <mergeCell ref="E670:F670"/>
    <mergeCell ref="E671:F671"/>
    <mergeCell ref="E672:F672"/>
    <mergeCell ref="H674:I674"/>
    <mergeCell ref="E676:F676"/>
    <mergeCell ref="E677:F677"/>
    <mergeCell ref="E678:F678"/>
    <mergeCell ref="E679:F679"/>
    <mergeCell ref="E680:F680"/>
    <mergeCell ref="E681:F681"/>
    <mergeCell ref="E682:F682"/>
    <mergeCell ref="H684:I684"/>
    <mergeCell ref="E686:F686"/>
    <mergeCell ref="E687:F687"/>
    <mergeCell ref="E688:F688"/>
    <mergeCell ref="E689:F689"/>
    <mergeCell ref="E690:F690"/>
    <mergeCell ref="E691:F691"/>
    <mergeCell ref="E692:F692"/>
    <mergeCell ref="H694:I694"/>
    <mergeCell ref="E696:F696"/>
    <mergeCell ref="E697:F697"/>
    <mergeCell ref="E698:F698"/>
    <mergeCell ref="E699:F699"/>
    <mergeCell ref="E700:F700"/>
    <mergeCell ref="E701:F701"/>
    <mergeCell ref="E702:F702"/>
    <mergeCell ref="H704:I704"/>
    <mergeCell ref="E706:F706"/>
    <mergeCell ref="E707:F707"/>
    <mergeCell ref="E708:F708"/>
    <mergeCell ref="E709:F709"/>
    <mergeCell ref="E710:F710"/>
    <mergeCell ref="E711:F711"/>
    <mergeCell ref="E712:F712"/>
    <mergeCell ref="H714:I714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H727:I727"/>
    <mergeCell ref="E729:F729"/>
    <mergeCell ref="E730:F730"/>
    <mergeCell ref="E731:F731"/>
    <mergeCell ref="E732:F732"/>
    <mergeCell ref="E733:F733"/>
    <mergeCell ref="E734:F734"/>
    <mergeCell ref="E735:F735"/>
    <mergeCell ref="H737:I737"/>
    <mergeCell ref="E739:F739"/>
    <mergeCell ref="E740:F740"/>
    <mergeCell ref="E741:F741"/>
    <mergeCell ref="E742:F742"/>
    <mergeCell ref="E743:F743"/>
    <mergeCell ref="E744:F744"/>
    <mergeCell ref="H746:I746"/>
    <mergeCell ref="E748:F748"/>
    <mergeCell ref="E749:F749"/>
    <mergeCell ref="E750:F750"/>
    <mergeCell ref="E751:F751"/>
    <mergeCell ref="E752:F752"/>
    <mergeCell ref="E753:F753"/>
    <mergeCell ref="H755:I755"/>
    <mergeCell ref="E757:F757"/>
    <mergeCell ref="E758:F758"/>
    <mergeCell ref="E759:F759"/>
    <mergeCell ref="E760:F760"/>
    <mergeCell ref="E761:F761"/>
    <mergeCell ref="H763:I763"/>
    <mergeCell ref="E765:F765"/>
    <mergeCell ref="E766:F766"/>
    <mergeCell ref="E767:F767"/>
    <mergeCell ref="E768:F768"/>
    <mergeCell ref="E769:F769"/>
    <mergeCell ref="H771:I771"/>
    <mergeCell ref="E773:F773"/>
    <mergeCell ref="E774:F774"/>
    <mergeCell ref="E775:F775"/>
    <mergeCell ref="E776:F776"/>
    <mergeCell ref="E777:F777"/>
    <mergeCell ref="H779:I779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H791:I791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H803:I803"/>
    <mergeCell ref="E805:F805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H815:I815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H826:I826"/>
    <mergeCell ref="E828:F828"/>
    <mergeCell ref="E829:F829"/>
    <mergeCell ref="E830:F830"/>
    <mergeCell ref="E831:F831"/>
    <mergeCell ref="E832:F832"/>
    <mergeCell ref="E833:F833"/>
    <mergeCell ref="H835:I835"/>
    <mergeCell ref="E837:F837"/>
    <mergeCell ref="E838:F838"/>
    <mergeCell ref="E839:F839"/>
    <mergeCell ref="E840:F840"/>
    <mergeCell ref="E841:F841"/>
    <mergeCell ref="H843:I843"/>
    <mergeCell ref="E845:F845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H859:I859"/>
    <mergeCell ref="E861:F861"/>
    <mergeCell ref="E862:F862"/>
    <mergeCell ref="E863:F863"/>
    <mergeCell ref="E864:F864"/>
    <mergeCell ref="E865:F865"/>
    <mergeCell ref="E866:F866"/>
    <mergeCell ref="H868:I868"/>
    <mergeCell ref="E870:F870"/>
    <mergeCell ref="E871:F871"/>
    <mergeCell ref="E872:F872"/>
    <mergeCell ref="E873:F873"/>
    <mergeCell ref="E874:F874"/>
    <mergeCell ref="E875:F875"/>
    <mergeCell ref="H877:I877"/>
    <mergeCell ref="E879:F879"/>
    <mergeCell ref="E880:F880"/>
    <mergeCell ref="E881:F881"/>
    <mergeCell ref="E882:F882"/>
    <mergeCell ref="E883:F883"/>
    <mergeCell ref="E884:F884"/>
    <mergeCell ref="H886:I886"/>
    <mergeCell ref="E888:F888"/>
    <mergeCell ref="E889:F889"/>
    <mergeCell ref="E890:F890"/>
    <mergeCell ref="E891:F891"/>
    <mergeCell ref="E892:F892"/>
    <mergeCell ref="E893:F893"/>
    <mergeCell ref="H895:I895"/>
    <mergeCell ref="E897:F897"/>
    <mergeCell ref="E898:F898"/>
    <mergeCell ref="E899:F899"/>
    <mergeCell ref="E900:F900"/>
    <mergeCell ref="H902:I902"/>
    <mergeCell ref="E904:F904"/>
    <mergeCell ref="E905:F905"/>
    <mergeCell ref="E906:F906"/>
    <mergeCell ref="E907:F907"/>
    <mergeCell ref="H909:I909"/>
    <mergeCell ref="E911:F911"/>
    <mergeCell ref="E912:F912"/>
    <mergeCell ref="E913:F913"/>
    <mergeCell ref="E914:F914"/>
    <mergeCell ref="H916:I916"/>
    <mergeCell ref="E918:F918"/>
    <mergeCell ref="E919:F919"/>
    <mergeCell ref="E920:F920"/>
    <mergeCell ref="E921:F921"/>
    <mergeCell ref="E922:F922"/>
    <mergeCell ref="H924:I924"/>
    <mergeCell ref="E926:F926"/>
    <mergeCell ref="E927:F927"/>
    <mergeCell ref="E928:F928"/>
    <mergeCell ref="E929:F929"/>
    <mergeCell ref="H931:I931"/>
    <mergeCell ref="E933:F933"/>
    <mergeCell ref="E934:F934"/>
    <mergeCell ref="E935:F935"/>
    <mergeCell ref="E936:F936"/>
    <mergeCell ref="H938:I938"/>
    <mergeCell ref="E940:F940"/>
    <mergeCell ref="E941:F941"/>
    <mergeCell ref="E942:F942"/>
    <mergeCell ref="E943:F943"/>
    <mergeCell ref="H945:I945"/>
    <mergeCell ref="E947:F947"/>
    <mergeCell ref="E948:F948"/>
    <mergeCell ref="E949:F949"/>
    <mergeCell ref="E950:F950"/>
    <mergeCell ref="H952:I952"/>
    <mergeCell ref="E954:F954"/>
    <mergeCell ref="E955:F955"/>
    <mergeCell ref="E956:F956"/>
    <mergeCell ref="E957:F957"/>
    <mergeCell ref="H959:I959"/>
    <mergeCell ref="E961:F961"/>
    <mergeCell ref="E962:F962"/>
    <mergeCell ref="E963:F963"/>
    <mergeCell ref="E964:F964"/>
    <mergeCell ref="H966:I966"/>
    <mergeCell ref="E968:F968"/>
    <mergeCell ref="E969:F969"/>
    <mergeCell ref="E970:F970"/>
    <mergeCell ref="E971:F971"/>
    <mergeCell ref="E972:F972"/>
    <mergeCell ref="H974:I974"/>
    <mergeCell ref="E976:F976"/>
    <mergeCell ref="E977:F977"/>
    <mergeCell ref="E978:F978"/>
    <mergeCell ref="E979:F979"/>
    <mergeCell ref="E980:F980"/>
    <mergeCell ref="E981:F981"/>
    <mergeCell ref="H983:I983"/>
    <mergeCell ref="E985:F985"/>
    <mergeCell ref="E986:F986"/>
    <mergeCell ref="E987:F987"/>
    <mergeCell ref="E988:F988"/>
    <mergeCell ref="E989:F989"/>
    <mergeCell ref="E990:F990"/>
    <mergeCell ref="H992:I992"/>
    <mergeCell ref="E994:F994"/>
    <mergeCell ref="E995:F995"/>
    <mergeCell ref="E996:F996"/>
    <mergeCell ref="E997:F997"/>
    <mergeCell ref="E998:F998"/>
    <mergeCell ref="E999:F999"/>
    <mergeCell ref="H1001:I1001"/>
    <mergeCell ref="E1003:F1003"/>
    <mergeCell ref="E1004:F1004"/>
    <mergeCell ref="E1005:F1005"/>
    <mergeCell ref="E1006:F1006"/>
    <mergeCell ref="E1007:F1007"/>
    <mergeCell ref="E1008:F1008"/>
    <mergeCell ref="H1010:I1010"/>
    <mergeCell ref="E1012:F1012"/>
    <mergeCell ref="E1013:F1013"/>
    <mergeCell ref="E1014:F1014"/>
    <mergeCell ref="E1015:F1015"/>
    <mergeCell ref="E1016:F1016"/>
    <mergeCell ref="H1018:I1018"/>
    <mergeCell ref="E1020:F1020"/>
    <mergeCell ref="E1021:F1021"/>
    <mergeCell ref="E1022:F1022"/>
    <mergeCell ref="E1023:F1023"/>
    <mergeCell ref="E1024:F1024"/>
    <mergeCell ref="E1025:F1025"/>
    <mergeCell ref="H1027:I1027"/>
    <mergeCell ref="E1029:F1029"/>
    <mergeCell ref="E1030:F1030"/>
    <mergeCell ref="E1031:F1031"/>
    <mergeCell ref="E1032:F1032"/>
    <mergeCell ref="E1033:F1033"/>
    <mergeCell ref="H1035:I1035"/>
    <mergeCell ref="E1037:F1037"/>
    <mergeCell ref="E1038:F1038"/>
    <mergeCell ref="E1039:F1039"/>
    <mergeCell ref="E1040:F1040"/>
    <mergeCell ref="E1041:F1041"/>
    <mergeCell ref="E1042:F1042"/>
    <mergeCell ref="H1044:I1044"/>
    <mergeCell ref="E1046:F1046"/>
    <mergeCell ref="E1047:F1047"/>
    <mergeCell ref="E1048:F1048"/>
    <mergeCell ref="E1049:F1049"/>
    <mergeCell ref="E1050:F1050"/>
    <mergeCell ref="H1052:I1052"/>
    <mergeCell ref="E1054:F1054"/>
    <mergeCell ref="E1055:F1055"/>
    <mergeCell ref="E1056:F1056"/>
    <mergeCell ref="E1057:F1057"/>
    <mergeCell ref="E1058:F1058"/>
    <mergeCell ref="E1059:F1059"/>
    <mergeCell ref="H1061:I1061"/>
    <mergeCell ref="E1063:F1063"/>
    <mergeCell ref="E1064:F1064"/>
    <mergeCell ref="E1065:F1065"/>
    <mergeCell ref="E1066:F1066"/>
    <mergeCell ref="E1067:F1067"/>
    <mergeCell ref="H1069:I1069"/>
    <mergeCell ref="E1071:F1071"/>
    <mergeCell ref="E1072:F1072"/>
    <mergeCell ref="E1073:F1073"/>
    <mergeCell ref="E1074:F1074"/>
    <mergeCell ref="E1075:F1075"/>
    <mergeCell ref="H1077:I1077"/>
    <mergeCell ref="E1079:F1079"/>
    <mergeCell ref="E1080:F1080"/>
    <mergeCell ref="E1081:F1081"/>
    <mergeCell ref="E1082:F1082"/>
    <mergeCell ref="E1083:F1083"/>
    <mergeCell ref="E1084:F1084"/>
    <mergeCell ref="H1086:I1086"/>
    <mergeCell ref="E1088:F1088"/>
    <mergeCell ref="E1089:F1089"/>
    <mergeCell ref="E1090:F1090"/>
    <mergeCell ref="E1091:F1091"/>
    <mergeCell ref="E1092:F1092"/>
    <mergeCell ref="H1094:I1094"/>
    <mergeCell ref="E1096:F1096"/>
    <mergeCell ref="E1097:F1097"/>
    <mergeCell ref="E1098:F1098"/>
    <mergeCell ref="E1099:F1099"/>
    <mergeCell ref="E1100:F1100"/>
    <mergeCell ref="H1102:I1102"/>
    <mergeCell ref="E1104:F1104"/>
    <mergeCell ref="E1105:F1105"/>
    <mergeCell ref="E1106:F1106"/>
    <mergeCell ref="E1107:F1107"/>
    <mergeCell ref="E1108:F1108"/>
    <mergeCell ref="E1109:F1109"/>
    <mergeCell ref="H1111:I1111"/>
    <mergeCell ref="E1113:F1113"/>
    <mergeCell ref="E1114:F1114"/>
    <mergeCell ref="E1115:F1115"/>
    <mergeCell ref="E1116:F1116"/>
    <mergeCell ref="E1117:F1117"/>
    <mergeCell ref="E1118:F1118"/>
    <mergeCell ref="H1120:I1120"/>
    <mergeCell ref="E1122:F1122"/>
    <mergeCell ref="E1123:F1123"/>
    <mergeCell ref="E1124:F1124"/>
    <mergeCell ref="E1125:F1125"/>
    <mergeCell ref="E1126:F1126"/>
    <mergeCell ref="E1127:F1127"/>
    <mergeCell ref="H1129:I1129"/>
    <mergeCell ref="E1131:F1131"/>
    <mergeCell ref="E1132:F1132"/>
    <mergeCell ref="E1133:F1133"/>
    <mergeCell ref="E1134:F1134"/>
    <mergeCell ref="E1135:F1135"/>
    <mergeCell ref="E1136:F1136"/>
    <mergeCell ref="H1138:I1138"/>
    <mergeCell ref="E1140:F1140"/>
    <mergeCell ref="E1141:F1141"/>
    <mergeCell ref="E1142:F1142"/>
    <mergeCell ref="E1143:F1143"/>
    <mergeCell ref="E1144:F1144"/>
    <mergeCell ref="H1146:I1146"/>
    <mergeCell ref="E1148:F1148"/>
    <mergeCell ref="E1149:F1149"/>
    <mergeCell ref="E1150:F1150"/>
    <mergeCell ref="E1151:F1151"/>
    <mergeCell ref="E1152:F1152"/>
    <mergeCell ref="H1154:I1154"/>
    <mergeCell ref="E1156:F1156"/>
    <mergeCell ref="E1157:F1157"/>
    <mergeCell ref="E1158:F1158"/>
    <mergeCell ref="E1159:F1159"/>
    <mergeCell ref="H1161:I1161"/>
    <mergeCell ref="E1163:F1163"/>
    <mergeCell ref="E1164:F1164"/>
    <mergeCell ref="E1165:F1165"/>
    <mergeCell ref="E1166:F1166"/>
    <mergeCell ref="E1167:F1167"/>
    <mergeCell ref="H1169:I1169"/>
    <mergeCell ref="E1171:F1171"/>
    <mergeCell ref="E1172:F1172"/>
    <mergeCell ref="E1173:F1173"/>
    <mergeCell ref="E1174:F1174"/>
    <mergeCell ref="E1175:F1175"/>
    <mergeCell ref="H1177:I1177"/>
    <mergeCell ref="E1179:F1179"/>
    <mergeCell ref="E1180:F1180"/>
    <mergeCell ref="E1181:F1181"/>
    <mergeCell ref="E1182:F1182"/>
    <mergeCell ref="E1183:F1183"/>
    <mergeCell ref="H1185:I1185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E1195:F1195"/>
    <mergeCell ref="H1197:I1197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E1207:F1207"/>
    <mergeCell ref="H1209:I1209"/>
    <mergeCell ref="E1211:F1211"/>
    <mergeCell ref="E1212:F1212"/>
    <mergeCell ref="E1213:F1213"/>
    <mergeCell ref="E1214:F1214"/>
    <mergeCell ref="E1215:F1215"/>
    <mergeCell ref="E1216:F1216"/>
    <mergeCell ref="E1217:F1217"/>
    <mergeCell ref="E1218:F1218"/>
    <mergeCell ref="H1220:I1220"/>
    <mergeCell ref="E1222:F1222"/>
    <mergeCell ref="E1223:F1223"/>
    <mergeCell ref="E1224:F1224"/>
    <mergeCell ref="E1225:F1225"/>
    <mergeCell ref="E1226:F1226"/>
    <mergeCell ref="H1228:I1228"/>
    <mergeCell ref="E1230:F1230"/>
    <mergeCell ref="E1231:F1231"/>
    <mergeCell ref="E1232:F1232"/>
    <mergeCell ref="E1233:F1233"/>
    <mergeCell ref="E1234:F1234"/>
    <mergeCell ref="H1236:I1236"/>
    <mergeCell ref="E1238:F1238"/>
    <mergeCell ref="E1239:F1239"/>
    <mergeCell ref="E1240:F1240"/>
    <mergeCell ref="E1241:F1241"/>
    <mergeCell ref="E1242:F1242"/>
    <mergeCell ref="H1244:I1244"/>
    <mergeCell ref="E1246:F1246"/>
    <mergeCell ref="E1247:F1247"/>
    <mergeCell ref="E1248:F1248"/>
    <mergeCell ref="E1249:F1249"/>
    <mergeCell ref="E1250:F1250"/>
    <mergeCell ref="H1252:I1252"/>
    <mergeCell ref="E1254:F1254"/>
    <mergeCell ref="E1255:F1255"/>
    <mergeCell ref="E1256:F1256"/>
    <mergeCell ref="E1257:F1257"/>
    <mergeCell ref="E1258:F1258"/>
    <mergeCell ref="E1259:F1259"/>
    <mergeCell ref="H1261:I1261"/>
    <mergeCell ref="E1263:F1263"/>
    <mergeCell ref="E1264:F1264"/>
    <mergeCell ref="E1265:F1265"/>
    <mergeCell ref="E1266:F1266"/>
    <mergeCell ref="E1267:F1267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E1276:F1276"/>
    <mergeCell ref="E1277:F1277"/>
    <mergeCell ref="E1278:F1278"/>
    <mergeCell ref="E1279:F1279"/>
    <mergeCell ref="H1281:I1281"/>
    <mergeCell ref="E1283:F1283"/>
    <mergeCell ref="E1284:F1284"/>
    <mergeCell ref="E1285:F1285"/>
    <mergeCell ref="E1286:F1286"/>
    <mergeCell ref="E1287:F1287"/>
    <mergeCell ref="E1288:F1288"/>
    <mergeCell ref="E1289:F1289"/>
    <mergeCell ref="E1290:F1290"/>
    <mergeCell ref="H1292:I1292"/>
    <mergeCell ref="E1294:F1294"/>
    <mergeCell ref="E1295:F1295"/>
    <mergeCell ref="E1296:F1296"/>
    <mergeCell ref="E1297:F1297"/>
    <mergeCell ref="E1298:F1298"/>
    <mergeCell ref="E1299:F1299"/>
    <mergeCell ref="E1300:F1300"/>
    <mergeCell ref="H1302:I1302"/>
    <mergeCell ref="E1304:F1304"/>
    <mergeCell ref="E1305:F1305"/>
    <mergeCell ref="E1306:F1306"/>
    <mergeCell ref="E1307:F1307"/>
    <mergeCell ref="E1308:F1308"/>
    <mergeCell ref="E1309:F1309"/>
    <mergeCell ref="E1310:F1310"/>
    <mergeCell ref="E1311:F1311"/>
    <mergeCell ref="H1313:I1313"/>
    <mergeCell ref="E1315:F1315"/>
    <mergeCell ref="E1316:F1316"/>
    <mergeCell ref="E1317:F1317"/>
    <mergeCell ref="E1318:F1318"/>
    <mergeCell ref="E1319:F1319"/>
    <mergeCell ref="E1320:F1320"/>
    <mergeCell ref="E1321:F1321"/>
    <mergeCell ref="H1323:I1323"/>
    <mergeCell ref="E1325:F1325"/>
    <mergeCell ref="E1326:F1326"/>
    <mergeCell ref="E1327:F1327"/>
    <mergeCell ref="E1328:F1328"/>
    <mergeCell ref="E1329:F1329"/>
    <mergeCell ref="E1330:F1330"/>
    <mergeCell ref="E1331:F1331"/>
    <mergeCell ref="H1333:I1333"/>
    <mergeCell ref="E1335:F1335"/>
    <mergeCell ref="E1336:F1336"/>
    <mergeCell ref="E1337:F1337"/>
    <mergeCell ref="E1338:F1338"/>
    <mergeCell ref="E1339:F1339"/>
    <mergeCell ref="E1340:F1340"/>
    <mergeCell ref="E1341:F1341"/>
    <mergeCell ref="E1342:F1342"/>
    <mergeCell ref="H1344:I1344"/>
    <mergeCell ref="E1346:F1346"/>
    <mergeCell ref="E1347:F1347"/>
    <mergeCell ref="E1348:F1348"/>
    <mergeCell ref="E1349:F1349"/>
    <mergeCell ref="E1350:F1350"/>
    <mergeCell ref="E1351:F1351"/>
    <mergeCell ref="E1352:F1352"/>
    <mergeCell ref="E1353:F1353"/>
    <mergeCell ref="H1355:I1355"/>
    <mergeCell ref="E1357:F1357"/>
    <mergeCell ref="E1358:F1358"/>
    <mergeCell ref="E1359:F1359"/>
    <mergeCell ref="E1360:F1360"/>
    <mergeCell ref="E1361:F1361"/>
    <mergeCell ref="E1362:F1362"/>
    <mergeCell ref="E1363:F1363"/>
    <mergeCell ref="E1364:F1364"/>
    <mergeCell ref="H1366:I1366"/>
    <mergeCell ref="E1368:F1368"/>
    <mergeCell ref="E1369:F1369"/>
    <mergeCell ref="E1370:F1370"/>
    <mergeCell ref="E1371:F1371"/>
    <mergeCell ref="E1372:F1372"/>
    <mergeCell ref="E1373:F1373"/>
    <mergeCell ref="E1374:F1374"/>
    <mergeCell ref="E1375:F1375"/>
    <mergeCell ref="H1377:I1377"/>
    <mergeCell ref="E1379:F1379"/>
    <mergeCell ref="E1380:F1380"/>
    <mergeCell ref="E1381:F1381"/>
    <mergeCell ref="E1382:F1382"/>
    <mergeCell ref="E1383:F1383"/>
    <mergeCell ref="E1384:F1384"/>
    <mergeCell ref="H1386:I1386"/>
    <mergeCell ref="E1388:F1388"/>
    <mergeCell ref="E1389:F1389"/>
    <mergeCell ref="E1390:F1390"/>
    <mergeCell ref="E1391:F1391"/>
    <mergeCell ref="E1392:F1392"/>
    <mergeCell ref="E1393:F1393"/>
    <mergeCell ref="H1395:I1395"/>
    <mergeCell ref="E1397:F1397"/>
    <mergeCell ref="E1398:F1398"/>
    <mergeCell ref="E1399:F1399"/>
    <mergeCell ref="E1400:F1400"/>
    <mergeCell ref="E1401:F1401"/>
    <mergeCell ref="E1402:F1402"/>
    <mergeCell ref="H1404:I1404"/>
    <mergeCell ref="E1406:F1406"/>
    <mergeCell ref="E1407:F1407"/>
    <mergeCell ref="E1408:F1408"/>
    <mergeCell ref="E1409:F1409"/>
    <mergeCell ref="E1410:F1410"/>
    <mergeCell ref="E1411:F1411"/>
    <mergeCell ref="E1412:F1412"/>
    <mergeCell ref="H1414:I1414"/>
    <mergeCell ref="E1416:F1416"/>
    <mergeCell ref="E1417:F1417"/>
    <mergeCell ref="E1418:F1418"/>
    <mergeCell ref="E1419:F1419"/>
    <mergeCell ref="E1420:F1420"/>
    <mergeCell ref="E1421:F1421"/>
    <mergeCell ref="E1422:F1422"/>
    <mergeCell ref="E1423:F1423"/>
    <mergeCell ref="H1425:I1425"/>
    <mergeCell ref="E1427:F1427"/>
    <mergeCell ref="E1428:F1428"/>
    <mergeCell ref="E1429:F1429"/>
    <mergeCell ref="E1430:F1430"/>
    <mergeCell ref="E1431:F1431"/>
    <mergeCell ref="E1432:F1432"/>
    <mergeCell ref="E1433:F1433"/>
    <mergeCell ref="H1435:I1435"/>
    <mergeCell ref="E1437:F1437"/>
    <mergeCell ref="E1438:F1438"/>
    <mergeCell ref="E1439:F1439"/>
    <mergeCell ref="E1440:F1440"/>
    <mergeCell ref="E1441:F1441"/>
    <mergeCell ref="E1442:F1442"/>
    <mergeCell ref="E1443:F1443"/>
    <mergeCell ref="E1444:F1444"/>
    <mergeCell ref="H1446:I1446"/>
    <mergeCell ref="E1448:F1448"/>
    <mergeCell ref="E1449:F1449"/>
    <mergeCell ref="E1450:F1450"/>
    <mergeCell ref="E1451:F1451"/>
    <mergeCell ref="E1452:F1452"/>
    <mergeCell ref="E1453:F1453"/>
    <mergeCell ref="E1454:F1454"/>
    <mergeCell ref="E1455:F1455"/>
    <mergeCell ref="H1457:I1457"/>
    <mergeCell ref="E1459:F1459"/>
    <mergeCell ref="E1460:F1460"/>
    <mergeCell ref="E1461:F1461"/>
    <mergeCell ref="E1462:F1462"/>
    <mergeCell ref="E1463:F1463"/>
    <mergeCell ref="E1464:F1464"/>
    <mergeCell ref="E1465:F1465"/>
    <mergeCell ref="E1466:F1466"/>
    <mergeCell ref="H1468:I1468"/>
    <mergeCell ref="E1470:F1470"/>
    <mergeCell ref="E1471:F1471"/>
    <mergeCell ref="E1472:F1472"/>
    <mergeCell ref="E1473:F1473"/>
    <mergeCell ref="E1474:F1474"/>
    <mergeCell ref="E1475:F1475"/>
    <mergeCell ref="H1477:I1477"/>
    <mergeCell ref="E1479:F1479"/>
    <mergeCell ref="E1480:F1480"/>
    <mergeCell ref="E1481:F1481"/>
    <mergeCell ref="E1482:F1482"/>
    <mergeCell ref="E1483:F1483"/>
    <mergeCell ref="E1484:F1484"/>
    <mergeCell ref="H1486:I1486"/>
    <mergeCell ref="E1488:F1488"/>
    <mergeCell ref="E1489:F1489"/>
    <mergeCell ref="E1490:F1490"/>
    <mergeCell ref="E1491:F1491"/>
    <mergeCell ref="E1492:F1492"/>
    <mergeCell ref="E1493:F1493"/>
    <mergeCell ref="E1494:F1494"/>
    <mergeCell ref="E1495:F1495"/>
    <mergeCell ref="H1497:I1497"/>
    <mergeCell ref="E1499:F1499"/>
    <mergeCell ref="E1500:F1500"/>
    <mergeCell ref="E1501:F1501"/>
    <mergeCell ref="E1502:F1502"/>
    <mergeCell ref="E1503:F1503"/>
    <mergeCell ref="E1504:F1504"/>
    <mergeCell ref="E1505:F1505"/>
    <mergeCell ref="E1506:F1506"/>
    <mergeCell ref="H1508:I1508"/>
    <mergeCell ref="E1510:F1510"/>
    <mergeCell ref="E1511:F1511"/>
    <mergeCell ref="E1512:F1512"/>
    <mergeCell ref="E1513:F1513"/>
    <mergeCell ref="E1514:F1514"/>
    <mergeCell ref="E1515:F1515"/>
    <mergeCell ref="E1516:F1516"/>
    <mergeCell ref="E1517:F1517"/>
    <mergeCell ref="H1519:I1519"/>
    <mergeCell ref="E1521:F1521"/>
    <mergeCell ref="E1522:F1522"/>
    <mergeCell ref="E1523:F1523"/>
    <mergeCell ref="E1524:F1524"/>
    <mergeCell ref="E1525:F1525"/>
    <mergeCell ref="E1526:F1526"/>
    <mergeCell ref="E1527:F1527"/>
    <mergeCell ref="E1528:F1528"/>
    <mergeCell ref="H1530:I1530"/>
    <mergeCell ref="E1532:F1532"/>
    <mergeCell ref="E1533:F1533"/>
    <mergeCell ref="E1534:F1534"/>
    <mergeCell ref="E1535:F1535"/>
    <mergeCell ref="E1536:F1536"/>
    <mergeCell ref="E1537:F1537"/>
    <mergeCell ref="E1538:F1538"/>
    <mergeCell ref="E1539:F1539"/>
    <mergeCell ref="H1541:I1541"/>
    <mergeCell ref="E1543:F1543"/>
    <mergeCell ref="E1544:F1544"/>
    <mergeCell ref="E1545:F1545"/>
    <mergeCell ref="E1546:F1546"/>
    <mergeCell ref="E1547:F1547"/>
    <mergeCell ref="E1548:F1548"/>
    <mergeCell ref="E1549:F1549"/>
    <mergeCell ref="E1550:F1550"/>
    <mergeCell ref="H1552:I1552"/>
    <mergeCell ref="E1554:F1554"/>
    <mergeCell ref="E1555:F1555"/>
    <mergeCell ref="E1556:F1556"/>
    <mergeCell ref="E1557:F1557"/>
    <mergeCell ref="E1558:F1558"/>
    <mergeCell ref="E1559:F1559"/>
    <mergeCell ref="E1560:F1560"/>
    <mergeCell ref="E1561:F1561"/>
    <mergeCell ref="H1563:I1563"/>
    <mergeCell ref="E1565:F1565"/>
    <mergeCell ref="E1566:F1566"/>
    <mergeCell ref="E1567:F1567"/>
    <mergeCell ref="E1568:F1568"/>
    <mergeCell ref="E1569:F1569"/>
    <mergeCell ref="E1570:F1570"/>
    <mergeCell ref="E1571:F1571"/>
    <mergeCell ref="E1572:F1572"/>
    <mergeCell ref="H1574:I1574"/>
    <mergeCell ref="E1576:F1576"/>
    <mergeCell ref="E1577:F1577"/>
    <mergeCell ref="E1578:F1578"/>
    <mergeCell ref="E1579:F1579"/>
    <mergeCell ref="E1580:F1580"/>
    <mergeCell ref="E1581:F1581"/>
    <mergeCell ref="E1582:F1582"/>
    <mergeCell ref="E1583:F1583"/>
    <mergeCell ref="H1585:I1585"/>
    <mergeCell ref="E1587:F1587"/>
    <mergeCell ref="E1588:F1588"/>
    <mergeCell ref="E1589:F1589"/>
    <mergeCell ref="E1590:F1590"/>
    <mergeCell ref="E1591:F1591"/>
    <mergeCell ref="E1592:F1592"/>
    <mergeCell ref="H1594:I1594"/>
    <mergeCell ref="E1596:F1596"/>
    <mergeCell ref="E1597:F1597"/>
    <mergeCell ref="E1598:F1598"/>
    <mergeCell ref="E1599:F1599"/>
    <mergeCell ref="E1600:F1600"/>
    <mergeCell ref="E1601:F1601"/>
    <mergeCell ref="E1602:F1602"/>
    <mergeCell ref="E1603:F1603"/>
    <mergeCell ref="H1605:I1605"/>
    <mergeCell ref="E1607:F1607"/>
    <mergeCell ref="E1608:F1608"/>
    <mergeCell ref="E1609:F1609"/>
    <mergeCell ref="E1610:F1610"/>
    <mergeCell ref="E1611:F1611"/>
    <mergeCell ref="E1612:F1612"/>
    <mergeCell ref="E1613:F1613"/>
    <mergeCell ref="E1614:F1614"/>
    <mergeCell ref="H1616:I1616"/>
    <mergeCell ref="E1618:F1618"/>
    <mergeCell ref="E1619:F1619"/>
    <mergeCell ref="E1620:F1620"/>
    <mergeCell ref="E1621:F1621"/>
    <mergeCell ref="E1622:F1622"/>
    <mergeCell ref="H1624:I1624"/>
    <mergeCell ref="E1626:F1626"/>
    <mergeCell ref="E1627:F1627"/>
    <mergeCell ref="E1628:F1628"/>
    <mergeCell ref="E1629:F1629"/>
    <mergeCell ref="H1631:I1631"/>
    <mergeCell ref="A1633:J1633"/>
    <mergeCell ref="E1634:F1634"/>
    <mergeCell ref="E1635:F1635"/>
    <mergeCell ref="E1636:F1636"/>
    <mergeCell ref="E1637:F1637"/>
    <mergeCell ref="E1638:F1638"/>
    <mergeCell ref="H1640:I1640"/>
    <mergeCell ref="E1642:F1642"/>
    <mergeCell ref="E1643:F1643"/>
    <mergeCell ref="E1644:F1644"/>
    <mergeCell ref="E1645:F1645"/>
    <mergeCell ref="E1646:F1646"/>
    <mergeCell ref="H1648:I1648"/>
    <mergeCell ref="E1650:F1650"/>
    <mergeCell ref="E1651:F1651"/>
    <mergeCell ref="E1652:F1652"/>
    <mergeCell ref="E1653:F1653"/>
    <mergeCell ref="E1654:F1654"/>
    <mergeCell ref="E1655:F1655"/>
    <mergeCell ref="E1656:F1656"/>
    <mergeCell ref="H1658:I1658"/>
    <mergeCell ref="E1660:F1660"/>
    <mergeCell ref="E1661:F1661"/>
    <mergeCell ref="E1662:F1662"/>
    <mergeCell ref="E1663:F1663"/>
    <mergeCell ref="E1664:F1664"/>
    <mergeCell ref="E1665:F1665"/>
    <mergeCell ref="E1666:F1666"/>
    <mergeCell ref="E1667:F1667"/>
    <mergeCell ref="H1669:I1669"/>
    <mergeCell ref="E1671:F1671"/>
    <mergeCell ref="E1672:F1672"/>
    <mergeCell ref="E1673:F1673"/>
    <mergeCell ref="E1674:F1674"/>
    <mergeCell ref="E1675:F1675"/>
    <mergeCell ref="E1676:F1676"/>
    <mergeCell ref="E1677:F1677"/>
    <mergeCell ref="E1678:F1678"/>
    <mergeCell ref="E1679:F1679"/>
    <mergeCell ref="E1680:F1680"/>
    <mergeCell ref="H1682:I1682"/>
    <mergeCell ref="E1684:F1684"/>
    <mergeCell ref="E1685:F1685"/>
    <mergeCell ref="E1686:F1686"/>
    <mergeCell ref="E1687:F1687"/>
    <mergeCell ref="E1688:F1688"/>
    <mergeCell ref="E1689:F1689"/>
    <mergeCell ref="E1690:F1690"/>
    <mergeCell ref="E1691:F1691"/>
    <mergeCell ref="E1692:F1692"/>
    <mergeCell ref="E1693:F1693"/>
    <mergeCell ref="H1695:I1695"/>
    <mergeCell ref="E1697:F1697"/>
    <mergeCell ref="E1698:F1698"/>
    <mergeCell ref="E1699:F1699"/>
    <mergeCell ref="E1700:F1700"/>
    <mergeCell ref="E1701:F1701"/>
    <mergeCell ref="E1702:F1702"/>
    <mergeCell ref="E1703:F1703"/>
    <mergeCell ref="E1704:F1704"/>
    <mergeCell ref="E1705:F1705"/>
    <mergeCell ref="E1706:F1706"/>
    <mergeCell ref="H1708:I1708"/>
    <mergeCell ref="E1710:F1710"/>
    <mergeCell ref="E1711:F1711"/>
    <mergeCell ref="E1712:F1712"/>
    <mergeCell ref="E1713:F1713"/>
    <mergeCell ref="E1714:F1714"/>
    <mergeCell ref="E1715:F1715"/>
    <mergeCell ref="H1717:I1717"/>
    <mergeCell ref="E1719:F1719"/>
    <mergeCell ref="E1720:F1720"/>
    <mergeCell ref="E1721:F1721"/>
    <mergeCell ref="E1722:F1722"/>
    <mergeCell ref="E1723:F1723"/>
    <mergeCell ref="E1724:F1724"/>
    <mergeCell ref="E1725:F1725"/>
    <mergeCell ref="E1726:F1726"/>
    <mergeCell ref="H1728:I1728"/>
    <mergeCell ref="E1730:F1730"/>
    <mergeCell ref="E1731:F1731"/>
    <mergeCell ref="E1732:F1732"/>
    <mergeCell ref="E1733:F1733"/>
    <mergeCell ref="H1735:I1735"/>
    <mergeCell ref="E1737:F1737"/>
    <mergeCell ref="E1738:F1738"/>
    <mergeCell ref="E1739:F1739"/>
    <mergeCell ref="E1740:F1740"/>
    <mergeCell ref="E1741:F1741"/>
    <mergeCell ref="E1742:F1742"/>
    <mergeCell ref="H1744:I1744"/>
    <mergeCell ref="E1746:F1746"/>
    <mergeCell ref="E1747:F1747"/>
    <mergeCell ref="E1748:F1748"/>
    <mergeCell ref="H1750:I1750"/>
    <mergeCell ref="E1752:F1752"/>
    <mergeCell ref="E1753:F1753"/>
    <mergeCell ref="E1754:F1754"/>
    <mergeCell ref="H1756:I1756"/>
    <mergeCell ref="E1758:F1758"/>
    <mergeCell ref="E1759:F1759"/>
    <mergeCell ref="E1760:F1760"/>
    <mergeCell ref="H1762:I1762"/>
    <mergeCell ref="E1764:F1764"/>
    <mergeCell ref="E1765:F1765"/>
    <mergeCell ref="E1766:F1766"/>
    <mergeCell ref="E1767:F1767"/>
    <mergeCell ref="H1769:I1769"/>
    <mergeCell ref="E1771:F1771"/>
    <mergeCell ref="E1772:F1772"/>
    <mergeCell ref="E1773:F1773"/>
    <mergeCell ref="E1774:F1774"/>
    <mergeCell ref="E1775:F1775"/>
    <mergeCell ref="E1776:F1776"/>
    <mergeCell ref="H1778:I1778"/>
    <mergeCell ref="E1780:F1780"/>
    <mergeCell ref="E1781:F1781"/>
    <mergeCell ref="E1782:F1782"/>
    <mergeCell ref="E1783:F1783"/>
    <mergeCell ref="E1784:F1784"/>
    <mergeCell ref="E1785:F1785"/>
    <mergeCell ref="H1787:I1787"/>
    <mergeCell ref="E1789:F1789"/>
    <mergeCell ref="E1790:F1790"/>
    <mergeCell ref="E1791:F1791"/>
    <mergeCell ref="E1792:F1792"/>
    <mergeCell ref="E1793:F1793"/>
    <mergeCell ref="E1794:F1794"/>
    <mergeCell ref="H1796:I1796"/>
    <mergeCell ref="E1798:F1798"/>
    <mergeCell ref="E1799:F1799"/>
    <mergeCell ref="E1800:F1800"/>
    <mergeCell ref="E1801:F1801"/>
    <mergeCell ref="E1802:F1802"/>
    <mergeCell ref="E1803:F1803"/>
    <mergeCell ref="E1804:F1804"/>
    <mergeCell ref="E1805:F1805"/>
    <mergeCell ref="H1807:I1807"/>
    <mergeCell ref="E1809:F1809"/>
    <mergeCell ref="E1810:F1810"/>
    <mergeCell ref="E1811:F1811"/>
    <mergeCell ref="E1812:F1812"/>
    <mergeCell ref="E1813:F1813"/>
    <mergeCell ref="E1814:F1814"/>
    <mergeCell ref="E1815:F1815"/>
    <mergeCell ref="E1816:F1816"/>
    <mergeCell ref="H1818:I1818"/>
    <mergeCell ref="E1820:F1820"/>
    <mergeCell ref="E1821:F1821"/>
    <mergeCell ref="E1822:F1822"/>
    <mergeCell ref="E1823:F1823"/>
    <mergeCell ref="E1824:F1824"/>
    <mergeCell ref="H1826:I1826"/>
    <mergeCell ref="E1828:F1828"/>
    <mergeCell ref="E1829:F1829"/>
    <mergeCell ref="E1830:F1830"/>
    <mergeCell ref="E1831:F1831"/>
    <mergeCell ref="E1832:F1832"/>
    <mergeCell ref="E1833:F1833"/>
    <mergeCell ref="E1834:F1834"/>
    <mergeCell ref="H1836:I1836"/>
    <mergeCell ref="E1838:F1838"/>
    <mergeCell ref="E1839:F1839"/>
    <mergeCell ref="E1840:F1840"/>
    <mergeCell ref="E1841:F1841"/>
    <mergeCell ref="E1842:F1842"/>
    <mergeCell ref="H1844:I1844"/>
    <mergeCell ref="E1846:F1846"/>
    <mergeCell ref="E1847:F1847"/>
    <mergeCell ref="E1848:F1848"/>
    <mergeCell ref="E1849:F1849"/>
    <mergeCell ref="E1850:F1850"/>
    <mergeCell ref="E1851:F1851"/>
    <mergeCell ref="E1852:F1852"/>
    <mergeCell ref="H1854:I1854"/>
    <mergeCell ref="E1856:F1856"/>
    <mergeCell ref="E1857:F1857"/>
    <mergeCell ref="E1858:F1858"/>
    <mergeCell ref="E1859:F1859"/>
    <mergeCell ref="E1860:F1860"/>
    <mergeCell ref="E1861:F1861"/>
    <mergeCell ref="E1862:F1862"/>
    <mergeCell ref="E1863:F1863"/>
    <mergeCell ref="E1864:F1864"/>
    <mergeCell ref="E1865:F1865"/>
    <mergeCell ref="H1867:I1867"/>
    <mergeCell ref="E1869:F1869"/>
    <mergeCell ref="E1870:F1870"/>
    <mergeCell ref="E1871:F1871"/>
    <mergeCell ref="E1872:F1872"/>
    <mergeCell ref="E1873:F1873"/>
    <mergeCell ref="E1874:F1874"/>
    <mergeCell ref="E1875:F1875"/>
    <mergeCell ref="H1877:I1877"/>
    <mergeCell ref="E1879:F1879"/>
    <mergeCell ref="E1880:F1880"/>
    <mergeCell ref="E1881:F1881"/>
    <mergeCell ref="E1882:F1882"/>
    <mergeCell ref="E1883:F1883"/>
    <mergeCell ref="E1884:F1884"/>
    <mergeCell ref="E1885:F1885"/>
    <mergeCell ref="E1886:F1886"/>
    <mergeCell ref="E1887:F1887"/>
    <mergeCell ref="E1888:F1888"/>
    <mergeCell ref="H1890:I1890"/>
    <mergeCell ref="E1892:F1892"/>
    <mergeCell ref="E1893:F1893"/>
    <mergeCell ref="E1894:F1894"/>
    <mergeCell ref="E1895:F1895"/>
    <mergeCell ref="E1896:F1896"/>
    <mergeCell ref="E1897:F1897"/>
    <mergeCell ref="E1898:F1898"/>
    <mergeCell ref="E1899:F1899"/>
    <mergeCell ref="E1900:F1900"/>
    <mergeCell ref="E1901:F1901"/>
    <mergeCell ref="H1903:I1903"/>
    <mergeCell ref="E1905:F1905"/>
    <mergeCell ref="E1906:F1906"/>
    <mergeCell ref="E1907:F1907"/>
    <mergeCell ref="E1908:F1908"/>
    <mergeCell ref="E1909:F1909"/>
    <mergeCell ref="E1910:F1910"/>
    <mergeCell ref="E1911:F1911"/>
    <mergeCell ref="E1912:F1912"/>
    <mergeCell ref="E1913:F1913"/>
    <mergeCell ref="E1914:F1914"/>
    <mergeCell ref="H1916:I1916"/>
    <mergeCell ref="E1918:F1918"/>
    <mergeCell ref="E1919:F1919"/>
    <mergeCell ref="E1920:F1920"/>
    <mergeCell ref="E1921:F1921"/>
    <mergeCell ref="E1922:F1922"/>
    <mergeCell ref="E1923:F1923"/>
    <mergeCell ref="E1924:F1924"/>
    <mergeCell ref="E1925:F1925"/>
    <mergeCell ref="E1926:F1926"/>
    <mergeCell ref="E1927:F1927"/>
    <mergeCell ref="H1929:I1929"/>
    <mergeCell ref="E1931:F1931"/>
    <mergeCell ref="E1932:F1932"/>
    <mergeCell ref="E1933:F1933"/>
    <mergeCell ref="E1934:F1934"/>
    <mergeCell ref="E1935:F1935"/>
    <mergeCell ref="E1936:F1936"/>
    <mergeCell ref="E1937:F1937"/>
    <mergeCell ref="E1938:F1938"/>
    <mergeCell ref="H1940:I1940"/>
    <mergeCell ref="E1942:F1942"/>
    <mergeCell ref="E1943:F1943"/>
    <mergeCell ref="E1944:F1944"/>
    <mergeCell ref="E1945:F1945"/>
    <mergeCell ref="E1946:F1946"/>
    <mergeCell ref="E1947:F1947"/>
    <mergeCell ref="H1949:I1949"/>
    <mergeCell ref="E1951:F1951"/>
    <mergeCell ref="E1952:F1952"/>
    <mergeCell ref="E1953:F1953"/>
    <mergeCell ref="E1954:F1954"/>
    <mergeCell ref="E1955:F1955"/>
    <mergeCell ref="E1956:F1956"/>
    <mergeCell ref="E1957:F1957"/>
    <mergeCell ref="E1958:F1958"/>
    <mergeCell ref="E1959:F1959"/>
    <mergeCell ref="H1961:I1961"/>
    <mergeCell ref="E1963:F1963"/>
    <mergeCell ref="E1964:F1964"/>
    <mergeCell ref="E1965:F1965"/>
    <mergeCell ref="E1966:F1966"/>
    <mergeCell ref="H1968:I1968"/>
    <mergeCell ref="E1970:F1970"/>
    <mergeCell ref="E1971:F1971"/>
    <mergeCell ref="E1972:F1972"/>
    <mergeCell ref="E1973:F1973"/>
    <mergeCell ref="E1974:F1974"/>
    <mergeCell ref="E1975:F1975"/>
    <mergeCell ref="H1977:I1977"/>
    <mergeCell ref="E1979:F1979"/>
    <mergeCell ref="E1980:F1980"/>
    <mergeCell ref="E1981:F1981"/>
    <mergeCell ref="H1983:I1983"/>
    <mergeCell ref="E1985:F1985"/>
    <mergeCell ref="E1986:F1986"/>
    <mergeCell ref="E1987:F1987"/>
    <mergeCell ref="H1989:I1989"/>
    <mergeCell ref="E1991:F1991"/>
    <mergeCell ref="E1992:F1992"/>
    <mergeCell ref="E1993:F1993"/>
    <mergeCell ref="H1995:I1995"/>
    <mergeCell ref="E1997:F1997"/>
    <mergeCell ref="E1998:F1998"/>
    <mergeCell ref="E1999:F1999"/>
    <mergeCell ref="H2001:I2001"/>
    <mergeCell ref="E2003:F2003"/>
    <mergeCell ref="E2004:F2004"/>
    <mergeCell ref="E2005:F2005"/>
    <mergeCell ref="E2006:F2006"/>
    <mergeCell ref="H2008:I2008"/>
    <mergeCell ref="E2010:F2010"/>
    <mergeCell ref="E2011:F2011"/>
    <mergeCell ref="E2012:F2012"/>
    <mergeCell ref="E2013:F2013"/>
    <mergeCell ref="E2014:F2014"/>
    <mergeCell ref="E2015:F2015"/>
    <mergeCell ref="H2017:I2017"/>
    <mergeCell ref="E2019:F2019"/>
    <mergeCell ref="E2020:F2020"/>
    <mergeCell ref="E2021:F2021"/>
    <mergeCell ref="H2023:I2023"/>
    <mergeCell ref="E2025:F2025"/>
    <mergeCell ref="E2026:F2026"/>
    <mergeCell ref="E2027:F2027"/>
    <mergeCell ref="H2029:I2029"/>
    <mergeCell ref="E2031:F2031"/>
    <mergeCell ref="E2032:F2032"/>
    <mergeCell ref="E2033:F2033"/>
    <mergeCell ref="H2035:I2035"/>
    <mergeCell ref="E2037:F2037"/>
    <mergeCell ref="E2038:F2038"/>
    <mergeCell ref="E2039:F2039"/>
    <mergeCell ref="H2041:I2041"/>
    <mergeCell ref="E2043:F2043"/>
    <mergeCell ref="E2044:F2044"/>
    <mergeCell ref="E2045:F2045"/>
    <mergeCell ref="E2046:F2046"/>
    <mergeCell ref="E2047:F2047"/>
    <mergeCell ref="E2048:F2048"/>
    <mergeCell ref="H2050:I2050"/>
    <mergeCell ref="E2052:F2052"/>
    <mergeCell ref="E2053:F2053"/>
    <mergeCell ref="E2054:F2054"/>
    <mergeCell ref="E2055:F2055"/>
    <mergeCell ref="E2056:F2056"/>
    <mergeCell ref="E2057:F2057"/>
    <mergeCell ref="H2059:I2059"/>
    <mergeCell ref="E2061:F2061"/>
    <mergeCell ref="E2062:F2062"/>
    <mergeCell ref="E2063:F2063"/>
    <mergeCell ref="E2064:F2064"/>
    <mergeCell ref="E2065:F2065"/>
    <mergeCell ref="H2067:I2067"/>
    <mergeCell ref="E2069:F2069"/>
    <mergeCell ref="E2070:F2070"/>
    <mergeCell ref="E2071:F2071"/>
    <mergeCell ref="E2072:F2072"/>
    <mergeCell ref="E2073:F2073"/>
    <mergeCell ref="E2074:F2074"/>
    <mergeCell ref="E2075:F2075"/>
    <mergeCell ref="E2076:F2076"/>
    <mergeCell ref="H2078:I2078"/>
    <mergeCell ref="E2080:F2080"/>
    <mergeCell ref="E2081:F2081"/>
    <mergeCell ref="E2082:F2082"/>
    <mergeCell ref="E2083:F2083"/>
    <mergeCell ref="E2084:F2084"/>
    <mergeCell ref="H2086:I2086"/>
    <mergeCell ref="E2088:F2088"/>
    <mergeCell ref="E2089:F2089"/>
    <mergeCell ref="E2090:F2090"/>
    <mergeCell ref="E2091:F2091"/>
    <mergeCell ref="E2092:F2092"/>
    <mergeCell ref="E2093:F2093"/>
    <mergeCell ref="E2094:F2094"/>
    <mergeCell ref="E2095:F2095"/>
    <mergeCell ref="E2096:F2096"/>
    <mergeCell ref="H2098:I2098"/>
    <mergeCell ref="E2100:F2100"/>
    <mergeCell ref="E2101:F2101"/>
    <mergeCell ref="E2102:F2102"/>
    <mergeCell ref="E2103:F2103"/>
    <mergeCell ref="E2104:F2104"/>
    <mergeCell ref="E2105:F2105"/>
    <mergeCell ref="E2106:F2106"/>
    <mergeCell ref="E2107:F2107"/>
    <mergeCell ref="E2108:F2108"/>
    <mergeCell ref="E2109:F2109"/>
    <mergeCell ref="E2110:F2110"/>
    <mergeCell ref="E2111:F2111"/>
    <mergeCell ref="E2112:F2112"/>
    <mergeCell ref="E2113:F2113"/>
    <mergeCell ref="E2114:F2114"/>
    <mergeCell ref="E2115:F2115"/>
    <mergeCell ref="E2116:F2116"/>
    <mergeCell ref="H2118:I2118"/>
    <mergeCell ref="E2120:F2120"/>
    <mergeCell ref="E2121:F2121"/>
    <mergeCell ref="E2122:F2122"/>
    <mergeCell ref="E2123:F2123"/>
    <mergeCell ref="E2124:F2124"/>
    <mergeCell ref="H2126:I2126"/>
    <mergeCell ref="E2128:F2128"/>
    <mergeCell ref="E2129:F2129"/>
    <mergeCell ref="E2130:F2130"/>
    <mergeCell ref="E2131:F2131"/>
    <mergeCell ref="E2132:F2132"/>
    <mergeCell ref="E2133:F2133"/>
    <mergeCell ref="E2134:F2134"/>
    <mergeCell ref="E2135:F2135"/>
    <mergeCell ref="H2137:I2137"/>
    <mergeCell ref="E2139:F2139"/>
    <mergeCell ref="E2140:F2140"/>
    <mergeCell ref="E2141:F2141"/>
    <mergeCell ref="E2142:F2142"/>
    <mergeCell ref="E2143:F2143"/>
    <mergeCell ref="E2144:F2144"/>
    <mergeCell ref="H2146:I2146"/>
    <mergeCell ref="E2148:F2148"/>
    <mergeCell ref="E2149:F2149"/>
    <mergeCell ref="E2150:F2150"/>
    <mergeCell ref="E2151:F2151"/>
    <mergeCell ref="H2153:I2153"/>
    <mergeCell ref="E2155:F2155"/>
    <mergeCell ref="E2156:F2156"/>
    <mergeCell ref="E2157:F2157"/>
    <mergeCell ref="E2158:F2158"/>
    <mergeCell ref="H2160:I2160"/>
    <mergeCell ref="E2162:F2162"/>
    <mergeCell ref="E2163:F2163"/>
    <mergeCell ref="E2164:F2164"/>
    <mergeCell ref="E2165:F2165"/>
    <mergeCell ref="H2167:I2167"/>
    <mergeCell ref="E2169:F2169"/>
    <mergeCell ref="E2170:F2170"/>
    <mergeCell ref="E2171:F2171"/>
    <mergeCell ref="E2172:F2172"/>
    <mergeCell ref="E2173:F2173"/>
    <mergeCell ref="E2174:F2174"/>
    <mergeCell ref="H2176:I2176"/>
    <mergeCell ref="E2178:F2178"/>
    <mergeCell ref="E2179:F2179"/>
    <mergeCell ref="E2180:F2180"/>
    <mergeCell ref="E2181:F2181"/>
    <mergeCell ref="E2182:F2182"/>
    <mergeCell ref="E2183:F2183"/>
    <mergeCell ref="E2184:F2184"/>
    <mergeCell ref="E2185:F2185"/>
    <mergeCell ref="H2187:I2187"/>
    <mergeCell ref="E2189:F2189"/>
    <mergeCell ref="E2190:F2190"/>
    <mergeCell ref="E2191:F2191"/>
    <mergeCell ref="E2192:F2192"/>
    <mergeCell ref="H2194:I2194"/>
    <mergeCell ref="E2196:F2196"/>
    <mergeCell ref="E2197:F2197"/>
    <mergeCell ref="E2198:F2198"/>
    <mergeCell ref="E2199:F2199"/>
    <mergeCell ref="H2201:I2201"/>
    <mergeCell ref="E2203:F2203"/>
    <mergeCell ref="E2204:F2204"/>
    <mergeCell ref="E2205:F2205"/>
    <mergeCell ref="E2206:F2206"/>
    <mergeCell ref="H2208:I2208"/>
    <mergeCell ref="E2210:F2210"/>
    <mergeCell ref="E2211:F2211"/>
    <mergeCell ref="E2212:F2212"/>
    <mergeCell ref="E2213:F2213"/>
    <mergeCell ref="H2215:I2215"/>
    <mergeCell ref="E2217:F2217"/>
    <mergeCell ref="E2218:F2218"/>
    <mergeCell ref="E2219:F2219"/>
    <mergeCell ref="H2221:I2221"/>
    <mergeCell ref="E2223:F2223"/>
    <mergeCell ref="E2224:F2224"/>
    <mergeCell ref="E2225:F2225"/>
    <mergeCell ref="E2226:F2226"/>
    <mergeCell ref="E2227:F2227"/>
    <mergeCell ref="E2228:F2228"/>
    <mergeCell ref="E2229:F2229"/>
    <mergeCell ref="E2230:F2230"/>
    <mergeCell ref="E2231:F2231"/>
    <mergeCell ref="E2232:F2232"/>
    <mergeCell ref="H2234:I2234"/>
    <mergeCell ref="E2236:F2236"/>
    <mergeCell ref="E2237:F2237"/>
    <mergeCell ref="E2238:F2238"/>
    <mergeCell ref="E2239:F2239"/>
    <mergeCell ref="E2240:F2240"/>
    <mergeCell ref="E2241:F2241"/>
    <mergeCell ref="E2242:F2242"/>
    <mergeCell ref="E2243:F2243"/>
    <mergeCell ref="E2244:F2244"/>
    <mergeCell ref="E2245:F2245"/>
    <mergeCell ref="H2247:I2247"/>
    <mergeCell ref="E2249:F2249"/>
    <mergeCell ref="E2250:F2250"/>
    <mergeCell ref="E2251:F2251"/>
    <mergeCell ref="E2252:F2252"/>
    <mergeCell ref="E2253:F2253"/>
    <mergeCell ref="H2255:I2255"/>
    <mergeCell ref="E2257:F2257"/>
    <mergeCell ref="E2258:F2258"/>
    <mergeCell ref="E2259:F2259"/>
    <mergeCell ref="E2260:F2260"/>
    <mergeCell ref="E2261:F2261"/>
    <mergeCell ref="H2263:I2263"/>
    <mergeCell ref="E2265:F2265"/>
    <mergeCell ref="E2266:F2266"/>
    <mergeCell ref="E2267:F2267"/>
    <mergeCell ref="E2268:F2268"/>
    <mergeCell ref="E2269:F2269"/>
    <mergeCell ref="H2271:I2271"/>
    <mergeCell ref="E2273:F2273"/>
    <mergeCell ref="E2274:F2274"/>
    <mergeCell ref="E2275:F2275"/>
    <mergeCell ref="E2276:F2276"/>
    <mergeCell ref="E2277:F2277"/>
    <mergeCell ref="E2278:F2278"/>
    <mergeCell ref="H2280:I2280"/>
    <mergeCell ref="E2282:F2282"/>
    <mergeCell ref="E2283:F2283"/>
    <mergeCell ref="E2284:F2284"/>
    <mergeCell ref="E2285:F2285"/>
    <mergeCell ref="E2286:F2286"/>
    <mergeCell ref="E2287:F2287"/>
    <mergeCell ref="E2288:F2288"/>
    <mergeCell ref="H2290:I2290"/>
    <mergeCell ref="E2292:F2292"/>
    <mergeCell ref="E2293:F2293"/>
    <mergeCell ref="E2294:F2294"/>
    <mergeCell ref="H2296:I2296"/>
    <mergeCell ref="E2298:F2298"/>
    <mergeCell ref="E2299:F2299"/>
    <mergeCell ref="E2300:F2300"/>
    <mergeCell ref="H2302:I2302"/>
    <mergeCell ref="E2304:F2304"/>
    <mergeCell ref="E2305:F2305"/>
    <mergeCell ref="E2306:F2306"/>
    <mergeCell ref="H2308:I2308"/>
    <mergeCell ref="E2310:F2310"/>
    <mergeCell ref="E2311:F2311"/>
    <mergeCell ref="E2312:F2312"/>
    <mergeCell ref="H2314:I2314"/>
    <mergeCell ref="E2316:F2316"/>
    <mergeCell ref="E2317:F2317"/>
    <mergeCell ref="E2318:F2318"/>
    <mergeCell ref="E2319:F2319"/>
    <mergeCell ref="E2320:F2320"/>
    <mergeCell ref="E2321:F2321"/>
    <mergeCell ref="E2322:F2322"/>
    <mergeCell ref="E2323:F2323"/>
    <mergeCell ref="E2324:F2324"/>
    <mergeCell ref="H2326:I2326"/>
    <mergeCell ref="E2328:F2328"/>
    <mergeCell ref="E2329:F2329"/>
    <mergeCell ref="E2330:F2330"/>
    <mergeCell ref="E2331:F2331"/>
    <mergeCell ref="E2332:F2332"/>
    <mergeCell ref="E2333:F2333"/>
    <mergeCell ref="E2334:F2334"/>
    <mergeCell ref="E2335:F2335"/>
    <mergeCell ref="E2336:F2336"/>
    <mergeCell ref="H2338:I2338"/>
    <mergeCell ref="E2340:F2340"/>
    <mergeCell ref="E2341:F2341"/>
    <mergeCell ref="E2342:F2342"/>
    <mergeCell ref="E2343:F2343"/>
    <mergeCell ref="E2344:F2344"/>
    <mergeCell ref="E2345:F2345"/>
    <mergeCell ref="E2346:F2346"/>
    <mergeCell ref="E2347:F2347"/>
    <mergeCell ref="E2348:F2348"/>
    <mergeCell ref="H2350:I2350"/>
    <mergeCell ref="E2352:F2352"/>
    <mergeCell ref="E2353:F2353"/>
    <mergeCell ref="E2354:F2354"/>
    <mergeCell ref="E2355:F2355"/>
    <mergeCell ref="E2356:F2356"/>
    <mergeCell ref="E2357:F2357"/>
    <mergeCell ref="H2359:I2359"/>
    <mergeCell ref="E2361:F2361"/>
    <mergeCell ref="E2362:F2362"/>
    <mergeCell ref="E2363:F2363"/>
    <mergeCell ref="E2364:F2364"/>
    <mergeCell ref="E2365:F2365"/>
    <mergeCell ref="E2366:F2366"/>
    <mergeCell ref="E2367:F2367"/>
    <mergeCell ref="E2368:F2368"/>
    <mergeCell ref="E2369:F2369"/>
    <mergeCell ref="H2371:I2371"/>
    <mergeCell ref="E2373:F2373"/>
    <mergeCell ref="E2374:F2374"/>
    <mergeCell ref="E2375:F2375"/>
    <mergeCell ref="E2376:F2376"/>
    <mergeCell ref="E2377:F2377"/>
    <mergeCell ref="E2378:F2378"/>
    <mergeCell ref="H2380:I2380"/>
    <mergeCell ref="E2382:F2382"/>
    <mergeCell ref="E2383:F2383"/>
    <mergeCell ref="E2384:F2384"/>
    <mergeCell ref="E2385:F2385"/>
    <mergeCell ref="E2386:F2386"/>
    <mergeCell ref="H2388:I2388"/>
    <mergeCell ref="E2390:F2390"/>
    <mergeCell ref="E2391:F2391"/>
    <mergeCell ref="E2392:F2392"/>
    <mergeCell ref="E2393:F2393"/>
    <mergeCell ref="E2394:F2394"/>
    <mergeCell ref="H2396:I2396"/>
    <mergeCell ref="E2398:F2398"/>
    <mergeCell ref="E2399:F2399"/>
    <mergeCell ref="E2400:F2400"/>
    <mergeCell ref="E2401:F2401"/>
    <mergeCell ref="E2402:F2402"/>
    <mergeCell ref="E2403:F2403"/>
    <mergeCell ref="H2405:I2405"/>
    <mergeCell ref="E2407:F2407"/>
    <mergeCell ref="E2408:F2408"/>
    <mergeCell ref="E2409:F2409"/>
    <mergeCell ref="H2411:I2411"/>
    <mergeCell ref="E2413:F2413"/>
    <mergeCell ref="E2414:F2414"/>
    <mergeCell ref="E2415:F2415"/>
    <mergeCell ref="H2417:I2417"/>
    <mergeCell ref="E2419:F2419"/>
    <mergeCell ref="E2420:F2420"/>
    <mergeCell ref="E2421:F2421"/>
    <mergeCell ref="H2423:I2423"/>
    <mergeCell ref="E2425:F2425"/>
    <mergeCell ref="E2426:F2426"/>
    <mergeCell ref="E2427:F2427"/>
    <mergeCell ref="H2429:I2429"/>
    <mergeCell ref="E2431:F2431"/>
    <mergeCell ref="E2432:F2432"/>
    <mergeCell ref="E2433:F2433"/>
    <mergeCell ref="H2435:I2435"/>
    <mergeCell ref="E2437:F2437"/>
    <mergeCell ref="E2438:F2438"/>
    <mergeCell ref="E2439:F2439"/>
    <mergeCell ref="H2441:I2441"/>
    <mergeCell ref="E2443:F2443"/>
    <mergeCell ref="E2444:F2444"/>
    <mergeCell ref="E2445:F2445"/>
    <mergeCell ref="H2447:I2447"/>
    <mergeCell ref="E2449:F2449"/>
    <mergeCell ref="E2450:F2450"/>
    <mergeCell ref="E2451:F2451"/>
    <mergeCell ref="H2453:I2453"/>
    <mergeCell ref="E2455:F2455"/>
    <mergeCell ref="E2456:F2456"/>
    <mergeCell ref="E2457:F2457"/>
    <mergeCell ref="H2459:I2459"/>
    <mergeCell ref="E2461:F2461"/>
    <mergeCell ref="E2462:F2462"/>
    <mergeCell ref="E2463:F2463"/>
    <mergeCell ref="H2465:I2465"/>
    <mergeCell ref="E2467:F2467"/>
    <mergeCell ref="E2468:F2468"/>
    <mergeCell ref="E2469:F2469"/>
    <mergeCell ref="H2471:I2471"/>
    <mergeCell ref="E2473:F2473"/>
    <mergeCell ref="E2474:F2474"/>
    <mergeCell ref="E2475:F2475"/>
    <mergeCell ref="H2477:I2477"/>
    <mergeCell ref="E2479:F2479"/>
    <mergeCell ref="E2480:F2480"/>
    <mergeCell ref="E2481:F2481"/>
    <mergeCell ref="H2483:I2483"/>
    <mergeCell ref="E2485:F2485"/>
    <mergeCell ref="E2486:F2486"/>
    <mergeCell ref="E2487:F2487"/>
    <mergeCell ref="H2489:I2489"/>
    <mergeCell ref="E2491:F2491"/>
    <mergeCell ref="E2492:F2492"/>
    <mergeCell ref="E2493:F2493"/>
    <mergeCell ref="H2495:I2495"/>
    <mergeCell ref="E2497:F2497"/>
    <mergeCell ref="E2498:F2498"/>
    <mergeCell ref="E2499:F2499"/>
    <mergeCell ref="H2501:I2501"/>
    <mergeCell ref="E2503:F2503"/>
    <mergeCell ref="E2504:F2504"/>
    <mergeCell ref="E2505:F2505"/>
    <mergeCell ref="H2507:I2507"/>
    <mergeCell ref="E2509:F2509"/>
    <mergeCell ref="E2510:F2510"/>
    <mergeCell ref="E2511:F2511"/>
    <mergeCell ref="H2513:I2513"/>
    <mergeCell ref="E2515:F2515"/>
    <mergeCell ref="E2516:F2516"/>
    <mergeCell ref="E2517:F2517"/>
    <mergeCell ref="H2519:I2519"/>
    <mergeCell ref="E2521:F2521"/>
    <mergeCell ref="E2522:F2522"/>
    <mergeCell ref="E2523:F2523"/>
    <mergeCell ref="H2525:I2525"/>
    <mergeCell ref="E2527:F2527"/>
    <mergeCell ref="E2528:F2528"/>
    <mergeCell ref="E2529:F2529"/>
    <mergeCell ref="H2531:I2531"/>
    <mergeCell ref="E2533:F2533"/>
    <mergeCell ref="E2534:F2534"/>
    <mergeCell ref="E2535:F2535"/>
    <mergeCell ref="H2537:I2537"/>
    <mergeCell ref="E2539:F2539"/>
    <mergeCell ref="E2540:F2540"/>
    <mergeCell ref="E2541:F2541"/>
    <mergeCell ref="H2543:I2543"/>
    <mergeCell ref="E2545:F2545"/>
    <mergeCell ref="E2546:F2546"/>
    <mergeCell ref="E2547:F2547"/>
    <mergeCell ref="H2549:I2549"/>
    <mergeCell ref="E2551:F2551"/>
    <mergeCell ref="E2552:F2552"/>
    <mergeCell ref="E2553:F2553"/>
    <mergeCell ref="H2555:I2555"/>
    <mergeCell ref="E2557:F2557"/>
    <mergeCell ref="E2558:F2558"/>
    <mergeCell ref="E2559:F2559"/>
    <mergeCell ref="H2561:I2561"/>
    <mergeCell ref="E2563:F2563"/>
    <mergeCell ref="E2564:F2564"/>
    <mergeCell ref="E2565:F2565"/>
    <mergeCell ref="H2567:I2567"/>
    <mergeCell ref="E2569:F2569"/>
    <mergeCell ref="E2570:F2570"/>
    <mergeCell ref="E2571:F2571"/>
    <mergeCell ref="H2573:I2573"/>
    <mergeCell ref="E2575:F2575"/>
    <mergeCell ref="E2576:F2576"/>
    <mergeCell ref="E2577:F2577"/>
    <mergeCell ref="H2579:I2579"/>
    <mergeCell ref="E2581:F2581"/>
    <mergeCell ref="E2582:F2582"/>
    <mergeCell ref="E2583:F2583"/>
    <mergeCell ref="E2584:F2584"/>
    <mergeCell ref="E2585:F2585"/>
    <mergeCell ref="H2587:I2587"/>
    <mergeCell ref="E2589:F2589"/>
    <mergeCell ref="E2590:F2590"/>
    <mergeCell ref="E2591:F2591"/>
    <mergeCell ref="E2592:F2592"/>
    <mergeCell ref="E2593:F2593"/>
    <mergeCell ref="H2595:I2595"/>
    <mergeCell ref="E2597:F2597"/>
    <mergeCell ref="E2598:F2598"/>
    <mergeCell ref="E2599:F2599"/>
    <mergeCell ref="E2600:F2600"/>
    <mergeCell ref="E2601:F2601"/>
    <mergeCell ref="E2602:F2602"/>
    <mergeCell ref="E2603:F2603"/>
    <mergeCell ref="H2605:I2605"/>
    <mergeCell ref="E2607:F2607"/>
    <mergeCell ref="E2608:F2608"/>
    <mergeCell ref="E2609:F2609"/>
    <mergeCell ref="E2610:F2610"/>
    <mergeCell ref="E2611:F2611"/>
    <mergeCell ref="E2612:F2612"/>
    <mergeCell ref="H2614:I2614"/>
    <mergeCell ref="E2616:F2616"/>
    <mergeCell ref="E2617:F2617"/>
    <mergeCell ref="E2618:F2618"/>
    <mergeCell ref="E2619:F2619"/>
    <mergeCell ref="E2620:F2620"/>
    <mergeCell ref="E2621:F2621"/>
    <mergeCell ref="E2622:F2622"/>
    <mergeCell ref="E2623:F2623"/>
    <mergeCell ref="E2624:F2624"/>
    <mergeCell ref="E2625:F2625"/>
    <mergeCell ref="H2627:I2627"/>
    <mergeCell ref="E2629:F2629"/>
    <mergeCell ref="E2630:F2630"/>
    <mergeCell ref="E2631:F2631"/>
    <mergeCell ref="E2632:F2632"/>
    <mergeCell ref="E2633:F2633"/>
    <mergeCell ref="H2635:I2635"/>
    <mergeCell ref="E2637:F2637"/>
    <mergeCell ref="E2638:F2638"/>
    <mergeCell ref="E2639:F2639"/>
    <mergeCell ref="E2640:F2640"/>
    <mergeCell ref="E2641:F2641"/>
    <mergeCell ref="H2643:I2643"/>
    <mergeCell ref="E2645:F2645"/>
    <mergeCell ref="E2646:F2646"/>
    <mergeCell ref="E2647:F2647"/>
    <mergeCell ref="E2648:F2648"/>
    <mergeCell ref="E2649:F2649"/>
    <mergeCell ref="H2651:I2651"/>
    <mergeCell ref="E2653:F2653"/>
    <mergeCell ref="E2654:F2654"/>
    <mergeCell ref="E2655:F2655"/>
    <mergeCell ref="E2656:F2656"/>
    <mergeCell ref="E2657:F2657"/>
    <mergeCell ref="E2658:F2658"/>
    <mergeCell ref="H2660:I2660"/>
    <mergeCell ref="E2662:F2662"/>
    <mergeCell ref="E2663:F2663"/>
    <mergeCell ref="E2664:F2664"/>
    <mergeCell ref="E2665:F2665"/>
    <mergeCell ref="E2666:F2666"/>
    <mergeCell ref="H2668:I2668"/>
    <mergeCell ref="E2670:F2670"/>
    <mergeCell ref="E2671:F2671"/>
    <mergeCell ref="E2672:F2672"/>
    <mergeCell ref="E2673:F2673"/>
    <mergeCell ref="E2674:F2674"/>
    <mergeCell ref="H2676:I2676"/>
    <mergeCell ref="E2678:F2678"/>
    <mergeCell ref="E2679:F2679"/>
    <mergeCell ref="E2680:F2680"/>
    <mergeCell ref="E2681:F2681"/>
    <mergeCell ref="E2682:F2682"/>
    <mergeCell ref="E2683:F2683"/>
    <mergeCell ref="E2684:F2684"/>
    <mergeCell ref="E2685:F2685"/>
    <mergeCell ref="E2686:F2686"/>
    <mergeCell ref="E2687:F2687"/>
    <mergeCell ref="H2689:I2689"/>
    <mergeCell ref="E2691:F2691"/>
    <mergeCell ref="E2692:F2692"/>
    <mergeCell ref="E2693:F2693"/>
    <mergeCell ref="E2694:F2694"/>
    <mergeCell ref="E2695:F2695"/>
    <mergeCell ref="E2696:F2696"/>
    <mergeCell ref="H2698:I2698"/>
    <mergeCell ref="E2700:F2700"/>
    <mergeCell ref="E2701:F2701"/>
    <mergeCell ref="E2702:F2702"/>
    <mergeCell ref="E2703:F2703"/>
    <mergeCell ref="E2704:F2704"/>
    <mergeCell ref="E2705:F2705"/>
    <mergeCell ref="H2707:I2707"/>
    <mergeCell ref="E2709:F2709"/>
    <mergeCell ref="E2710:F2710"/>
    <mergeCell ref="E2711:F2711"/>
    <mergeCell ref="H2713:I2713"/>
    <mergeCell ref="E2715:F2715"/>
    <mergeCell ref="E2716:F2716"/>
    <mergeCell ref="E2717:F2717"/>
    <mergeCell ref="E2718:F2718"/>
    <mergeCell ref="E2719:F2719"/>
    <mergeCell ref="E2720:F2720"/>
    <mergeCell ref="E2721:F2721"/>
    <mergeCell ref="E2722:F2722"/>
    <mergeCell ref="E2723:F2723"/>
    <mergeCell ref="E2724:F2724"/>
    <mergeCell ref="E2725:F2725"/>
    <mergeCell ref="E2726:F2726"/>
    <mergeCell ref="E2727:F2727"/>
    <mergeCell ref="H2729:I2729"/>
    <mergeCell ref="E2731:F2731"/>
    <mergeCell ref="E2732:F2732"/>
    <mergeCell ref="E2733:F2733"/>
    <mergeCell ref="E2734:F2734"/>
    <mergeCell ref="E2735:F2735"/>
    <mergeCell ref="H2737:I2737"/>
    <mergeCell ref="E2739:F2739"/>
    <mergeCell ref="E2740:F2740"/>
    <mergeCell ref="E2741:F2741"/>
    <mergeCell ref="E2742:F2742"/>
    <mergeCell ref="E2743:F2743"/>
    <mergeCell ref="H2745:I2745"/>
    <mergeCell ref="E2747:F2747"/>
    <mergeCell ref="E2748:F2748"/>
    <mergeCell ref="E2749:F2749"/>
    <mergeCell ref="E2750:F2750"/>
    <mergeCell ref="E2751:F2751"/>
    <mergeCell ref="H2753:I2753"/>
    <mergeCell ref="E2755:F2755"/>
    <mergeCell ref="E2756:F2756"/>
    <mergeCell ref="E2757:F2757"/>
    <mergeCell ref="E2758:F2758"/>
    <mergeCell ref="E2759:F2759"/>
    <mergeCell ref="H2761:I2761"/>
    <mergeCell ref="E2763:F2763"/>
    <mergeCell ref="E2764:F2764"/>
    <mergeCell ref="E2765:F2765"/>
    <mergeCell ref="E2766:F2766"/>
    <mergeCell ref="E2767:F2767"/>
    <mergeCell ref="H2769:I2769"/>
    <mergeCell ref="E2771:F2771"/>
    <mergeCell ref="E2772:F2772"/>
    <mergeCell ref="E2773:F2773"/>
    <mergeCell ref="E2774:F2774"/>
    <mergeCell ref="E2775:F2775"/>
    <mergeCell ref="E2776:F2776"/>
    <mergeCell ref="E2777:F2777"/>
    <mergeCell ref="H2779:I2779"/>
    <mergeCell ref="E2781:F2781"/>
    <mergeCell ref="E2782:F2782"/>
    <mergeCell ref="E2783:F2783"/>
    <mergeCell ref="H2785:I2785"/>
    <mergeCell ref="E2787:F2787"/>
    <mergeCell ref="E2788:F2788"/>
    <mergeCell ref="E2789:F2789"/>
    <mergeCell ref="H2791:I2791"/>
    <mergeCell ref="E2793:F2793"/>
    <mergeCell ref="E2794:F2794"/>
    <mergeCell ref="E2795:F2795"/>
    <mergeCell ref="H2797:I2797"/>
    <mergeCell ref="E2799:F2799"/>
    <mergeCell ref="E2800:F2800"/>
    <mergeCell ref="E2801:F2801"/>
    <mergeCell ref="H2803:I2803"/>
    <mergeCell ref="E2805:F2805"/>
    <mergeCell ref="E2806:F2806"/>
    <mergeCell ref="E2807:F2807"/>
    <mergeCell ref="E2808:F2808"/>
    <mergeCell ref="E2809:F2809"/>
    <mergeCell ref="H2811:I2811"/>
    <mergeCell ref="E2813:F2813"/>
    <mergeCell ref="E2814:F2814"/>
    <mergeCell ref="E2815:F2815"/>
    <mergeCell ref="E2816:F2816"/>
    <mergeCell ref="E2817:F2817"/>
    <mergeCell ref="E2818:F2818"/>
    <mergeCell ref="E2819:F2819"/>
    <mergeCell ref="E2820:F2820"/>
    <mergeCell ref="E2821:F2821"/>
    <mergeCell ref="E2822:F2822"/>
    <mergeCell ref="H2824:I2824"/>
    <mergeCell ref="E2826:F2826"/>
    <mergeCell ref="E2827:F2827"/>
    <mergeCell ref="E2828:F2828"/>
    <mergeCell ref="E2829:F2829"/>
    <mergeCell ref="H2831:I2831"/>
    <mergeCell ref="E2833:F2833"/>
    <mergeCell ref="E2834:F2834"/>
    <mergeCell ref="E2835:F2835"/>
    <mergeCell ref="E2836:F2836"/>
    <mergeCell ref="E2837:F2837"/>
    <mergeCell ref="E2838:F2838"/>
    <mergeCell ref="H2840:I2840"/>
    <mergeCell ref="E2842:F2842"/>
    <mergeCell ref="E2843:F2843"/>
    <mergeCell ref="E2844:F2844"/>
    <mergeCell ref="E2845:F2845"/>
    <mergeCell ref="H2847:I2847"/>
    <mergeCell ref="E2849:F2849"/>
    <mergeCell ref="E2850:F2850"/>
    <mergeCell ref="E2851:F2851"/>
    <mergeCell ref="E2852:F2852"/>
    <mergeCell ref="E2853:F2853"/>
    <mergeCell ref="E2854:F2854"/>
    <mergeCell ref="H2856:I2856"/>
    <mergeCell ref="E2858:F2858"/>
    <mergeCell ref="E2859:F2859"/>
    <mergeCell ref="E2860:F2860"/>
    <mergeCell ref="E2861:F2861"/>
    <mergeCell ref="E2862:F2862"/>
    <mergeCell ref="H2864:I2864"/>
    <mergeCell ref="E2866:F2866"/>
    <mergeCell ref="E2867:F2867"/>
    <mergeCell ref="E2868:F2868"/>
    <mergeCell ref="E2869:F2869"/>
    <mergeCell ref="H2871:I2871"/>
    <mergeCell ref="E2873:F2873"/>
    <mergeCell ref="E2874:F2874"/>
    <mergeCell ref="E2875:F2875"/>
    <mergeCell ref="E2876:F2876"/>
    <mergeCell ref="E2877:F2877"/>
    <mergeCell ref="H2879:I2879"/>
    <mergeCell ref="E2881:F2881"/>
    <mergeCell ref="E2882:F2882"/>
    <mergeCell ref="E2883:F2883"/>
    <mergeCell ref="E2884:F2884"/>
    <mergeCell ref="H2886:I2886"/>
    <mergeCell ref="E2888:F2888"/>
    <mergeCell ref="E2889:F2889"/>
    <mergeCell ref="E2890:F2890"/>
    <mergeCell ref="E2891:F2891"/>
    <mergeCell ref="E2892:F2892"/>
    <mergeCell ref="H2894:I2894"/>
    <mergeCell ref="E2896:F2896"/>
    <mergeCell ref="E2897:F2897"/>
    <mergeCell ref="E2898:F2898"/>
    <mergeCell ref="E2899:F2899"/>
    <mergeCell ref="E2900:F2900"/>
    <mergeCell ref="E2901:F2901"/>
    <mergeCell ref="H2903:I2903"/>
    <mergeCell ref="E2905:F2905"/>
    <mergeCell ref="E2906:F2906"/>
    <mergeCell ref="E2907:F2907"/>
    <mergeCell ref="E2908:F2908"/>
    <mergeCell ref="E2909:F2909"/>
    <mergeCell ref="E2910:F2910"/>
    <mergeCell ref="E2911:F2911"/>
    <mergeCell ref="E2912:F2912"/>
    <mergeCell ref="E2913:F2913"/>
    <mergeCell ref="H2915:I2915"/>
    <mergeCell ref="E2917:F2917"/>
    <mergeCell ref="E2918:F2918"/>
    <mergeCell ref="E2919:F2919"/>
    <mergeCell ref="E2920:F2920"/>
    <mergeCell ref="E2921:F2921"/>
    <mergeCell ref="E2922:F2922"/>
    <mergeCell ref="E2923:F2923"/>
    <mergeCell ref="E2924:F2924"/>
    <mergeCell ref="H2926:I2926"/>
    <mergeCell ref="E2928:F2928"/>
    <mergeCell ref="E2929:F2929"/>
    <mergeCell ref="E2930:F2930"/>
    <mergeCell ref="E2931:F2931"/>
    <mergeCell ref="E2932:F2932"/>
    <mergeCell ref="E2933:F2933"/>
    <mergeCell ref="E2934:F2934"/>
    <mergeCell ref="E2935:F2935"/>
    <mergeCell ref="H2937:I2937"/>
    <mergeCell ref="E2939:F2939"/>
    <mergeCell ref="E2940:F2940"/>
    <mergeCell ref="E2941:F2941"/>
    <mergeCell ref="E2942:F2942"/>
    <mergeCell ref="E2943:F2943"/>
    <mergeCell ref="E2944:F2944"/>
    <mergeCell ref="E2945:F2945"/>
    <mergeCell ref="E2946:F2946"/>
    <mergeCell ref="H2948:I2948"/>
    <mergeCell ref="E2950:F2950"/>
    <mergeCell ref="E2951:F2951"/>
    <mergeCell ref="E2952:F2952"/>
    <mergeCell ref="E2953:F2953"/>
    <mergeCell ref="E2954:F2954"/>
    <mergeCell ref="E2955:F2955"/>
    <mergeCell ref="E2956:F2956"/>
    <mergeCell ref="H2958:I2958"/>
    <mergeCell ref="E2960:F2960"/>
    <mergeCell ref="E2961:F2961"/>
    <mergeCell ref="E2962:F2962"/>
    <mergeCell ref="E2963:F2963"/>
    <mergeCell ref="E2964:F2964"/>
    <mergeCell ref="E2965:F2965"/>
    <mergeCell ref="E2966:F2966"/>
    <mergeCell ref="E2967:F2967"/>
    <mergeCell ref="H2969:I2969"/>
    <mergeCell ref="E2971:F2971"/>
    <mergeCell ref="E2972:F2972"/>
    <mergeCell ref="E2973:F2973"/>
    <mergeCell ref="E2974:F2974"/>
    <mergeCell ref="E2975:F2975"/>
    <mergeCell ref="H2977:I2977"/>
    <mergeCell ref="E2979:F2979"/>
    <mergeCell ref="E2980:F2980"/>
    <mergeCell ref="E2981:F2981"/>
    <mergeCell ref="E2982:F2982"/>
    <mergeCell ref="E2983:F2983"/>
    <mergeCell ref="H2985:I2985"/>
    <mergeCell ref="E2987:F2987"/>
    <mergeCell ref="E2988:F2988"/>
    <mergeCell ref="E2989:F2989"/>
    <mergeCell ref="E2990:F2990"/>
    <mergeCell ref="E2991:F2991"/>
    <mergeCell ref="H2993:I2993"/>
    <mergeCell ref="E2995:F2995"/>
    <mergeCell ref="E2996:F2996"/>
    <mergeCell ref="E2997:F2997"/>
    <mergeCell ref="E2998:F2998"/>
    <mergeCell ref="E2999:F2999"/>
    <mergeCell ref="E3000:F3000"/>
    <mergeCell ref="E3001:F3001"/>
    <mergeCell ref="H3003:I3003"/>
    <mergeCell ref="E3005:F3005"/>
    <mergeCell ref="E3006:F3006"/>
    <mergeCell ref="E3007:F3007"/>
    <mergeCell ref="E3008:F3008"/>
    <mergeCell ref="E3009:F3009"/>
    <mergeCell ref="E3010:F3010"/>
    <mergeCell ref="E3011:F3011"/>
    <mergeCell ref="H3013:I3013"/>
    <mergeCell ref="E3015:F3015"/>
    <mergeCell ref="E3016:F3016"/>
    <mergeCell ref="E3017:F3017"/>
    <mergeCell ref="E3018:F3018"/>
    <mergeCell ref="E3019:F3019"/>
    <mergeCell ref="H3021:I3021"/>
    <mergeCell ref="E3023:F3023"/>
    <mergeCell ref="E3024:F3024"/>
    <mergeCell ref="E3025:F3025"/>
    <mergeCell ref="E3026:F3026"/>
    <mergeCell ref="E3027:F3027"/>
    <mergeCell ref="H3029:I3029"/>
    <mergeCell ref="E3031:F3031"/>
    <mergeCell ref="E3032:F3032"/>
    <mergeCell ref="E3033:F3033"/>
    <mergeCell ref="E3034:F3034"/>
    <mergeCell ref="E3035:F3035"/>
    <mergeCell ref="H3037:I3037"/>
    <mergeCell ref="E3039:F3039"/>
    <mergeCell ref="E3040:F3040"/>
    <mergeCell ref="E3041:F3041"/>
    <mergeCell ref="E3042:F3042"/>
    <mergeCell ref="E3043:F3043"/>
    <mergeCell ref="E3044:F3044"/>
    <mergeCell ref="E3045:F3045"/>
    <mergeCell ref="E3046:F3046"/>
    <mergeCell ref="H3048:I3048"/>
    <mergeCell ref="E3050:F3050"/>
    <mergeCell ref="E3051:F3051"/>
    <mergeCell ref="E3052:F3052"/>
    <mergeCell ref="E3053:F3053"/>
    <mergeCell ref="E3054:F3054"/>
    <mergeCell ref="E3055:F3055"/>
    <mergeCell ref="E3056:F3056"/>
    <mergeCell ref="E3057:F3057"/>
    <mergeCell ref="E3058:F3058"/>
    <mergeCell ref="E3059:F3059"/>
    <mergeCell ref="H3061:I3061"/>
    <mergeCell ref="E3063:F3063"/>
    <mergeCell ref="E3064:F3064"/>
    <mergeCell ref="E3065:F3065"/>
    <mergeCell ref="E3066:F3066"/>
    <mergeCell ref="E3067:F3067"/>
    <mergeCell ref="H3069:I3069"/>
    <mergeCell ref="E3071:F3071"/>
    <mergeCell ref="E3072:F3072"/>
    <mergeCell ref="E3073:F3073"/>
    <mergeCell ref="E3074:F3074"/>
    <mergeCell ref="E3075:F3075"/>
    <mergeCell ref="E3076:F3076"/>
    <mergeCell ref="E3077:F3077"/>
    <mergeCell ref="H3079:I3079"/>
    <mergeCell ref="E3081:F3081"/>
    <mergeCell ref="E3082:F3082"/>
    <mergeCell ref="E3083:F3083"/>
    <mergeCell ref="H3085:I3085"/>
    <mergeCell ref="E3087:F3087"/>
    <mergeCell ref="E3088:F3088"/>
    <mergeCell ref="E3089:F3089"/>
    <mergeCell ref="H3091:I3091"/>
    <mergeCell ref="E3093:F3093"/>
    <mergeCell ref="E3094:F3094"/>
    <mergeCell ref="E3095:F3095"/>
    <mergeCell ref="H3097:I3097"/>
    <mergeCell ref="E3099:F3099"/>
    <mergeCell ref="E3100:F3100"/>
    <mergeCell ref="E3101:F3101"/>
    <mergeCell ref="H3103:I3103"/>
    <mergeCell ref="E3105:F3105"/>
    <mergeCell ref="E3106:F3106"/>
    <mergeCell ref="E3107:F3107"/>
    <mergeCell ref="E3108:F3108"/>
    <mergeCell ref="E3109:F3109"/>
    <mergeCell ref="H3111:I3111"/>
    <mergeCell ref="E3113:F3113"/>
    <mergeCell ref="E3114:F3114"/>
    <mergeCell ref="E3115:F3115"/>
    <mergeCell ref="E3116:F3116"/>
    <mergeCell ref="E3117:F3117"/>
    <mergeCell ref="H3119:I3119"/>
    <mergeCell ref="E3121:F3121"/>
    <mergeCell ref="E3122:F3122"/>
    <mergeCell ref="E3123:F3123"/>
    <mergeCell ref="E3124:F3124"/>
    <mergeCell ref="H3126:I3126"/>
    <mergeCell ref="E3128:F3128"/>
    <mergeCell ref="E3129:F3129"/>
    <mergeCell ref="E3130:F3130"/>
    <mergeCell ref="E3131:F3131"/>
    <mergeCell ref="E3132:F3132"/>
    <mergeCell ref="E3133:F3133"/>
    <mergeCell ref="H3135:I3135"/>
    <mergeCell ref="E3137:F3137"/>
    <mergeCell ref="E3138:F3138"/>
    <mergeCell ref="E3139:F3139"/>
    <mergeCell ref="H3141:I3141"/>
    <mergeCell ref="E3143:F3143"/>
    <mergeCell ref="E3144:F3144"/>
    <mergeCell ref="E3145:F3145"/>
    <mergeCell ref="H3147:I3147"/>
    <mergeCell ref="E3149:F3149"/>
    <mergeCell ref="E3150:F3150"/>
    <mergeCell ref="E3151:F3151"/>
    <mergeCell ref="H3153:I3153"/>
    <mergeCell ref="E3155:F3155"/>
    <mergeCell ref="E3156:F3156"/>
    <mergeCell ref="E3157:F3157"/>
    <mergeCell ref="H3159:I3159"/>
    <mergeCell ref="E3161:F3161"/>
    <mergeCell ref="E3162:F3162"/>
    <mergeCell ref="E3163:F3163"/>
    <mergeCell ref="E3164:F3164"/>
    <mergeCell ref="E3165:F3165"/>
    <mergeCell ref="E3166:F3166"/>
    <mergeCell ref="E3167:F3167"/>
    <mergeCell ref="E3168:F3168"/>
    <mergeCell ref="E3169:F3169"/>
    <mergeCell ref="E3170:F3170"/>
    <mergeCell ref="H3172:I3172"/>
    <mergeCell ref="E3174:F3174"/>
    <mergeCell ref="E3175:F3175"/>
    <mergeCell ref="E3176:F3176"/>
    <mergeCell ref="E3177:F3177"/>
    <mergeCell ref="E3178:F3178"/>
    <mergeCell ref="E3179:F3179"/>
    <mergeCell ref="E3180:F3180"/>
    <mergeCell ref="H3182:I3182"/>
    <mergeCell ref="E3184:F3184"/>
    <mergeCell ref="E3185:F3185"/>
    <mergeCell ref="E3186:F3186"/>
    <mergeCell ref="E3187:F3187"/>
    <mergeCell ref="E3188:F3188"/>
    <mergeCell ref="E3189:F3189"/>
    <mergeCell ref="E3190:F3190"/>
    <mergeCell ref="E3191:F3191"/>
    <mergeCell ref="E3192:F3192"/>
    <mergeCell ref="E3193:F3193"/>
    <mergeCell ref="H3195:I3195"/>
    <mergeCell ref="E3197:F3197"/>
    <mergeCell ref="E3198:F3198"/>
    <mergeCell ref="E3199:F3199"/>
    <mergeCell ref="E3200:F3200"/>
    <mergeCell ref="E3201:F3201"/>
    <mergeCell ref="E3202:F3202"/>
    <mergeCell ref="E3203:F3203"/>
    <mergeCell ref="E3204:F3204"/>
    <mergeCell ref="E3205:F3205"/>
    <mergeCell ref="E3206:F3206"/>
    <mergeCell ref="H3208:I3208"/>
    <mergeCell ref="E3210:F3210"/>
    <mergeCell ref="E3211:F3211"/>
    <mergeCell ref="E3212:F3212"/>
    <mergeCell ref="E3213:F3213"/>
    <mergeCell ref="E3214:F3214"/>
    <mergeCell ref="E3215:F3215"/>
    <mergeCell ref="E3216:F3216"/>
    <mergeCell ref="E3217:F3217"/>
    <mergeCell ref="E3218:F3218"/>
    <mergeCell ref="E3219:F3219"/>
    <mergeCell ref="H3221:I3221"/>
    <mergeCell ref="E3223:F3223"/>
    <mergeCell ref="E3224:F3224"/>
    <mergeCell ref="E3225:F3225"/>
    <mergeCell ref="E3226:F3226"/>
    <mergeCell ref="E3227:F3227"/>
    <mergeCell ref="E3228:F3228"/>
    <mergeCell ref="E3229:F3229"/>
    <mergeCell ref="E3230:F3230"/>
    <mergeCell ref="E3231:F3231"/>
    <mergeCell ref="E3232:F3232"/>
    <mergeCell ref="H3234:I3234"/>
    <mergeCell ref="E3236:F3236"/>
    <mergeCell ref="E3237:F3237"/>
    <mergeCell ref="E3238:F3238"/>
    <mergeCell ref="E3239:F3239"/>
    <mergeCell ref="E3240:F3240"/>
    <mergeCell ref="E3241:F3241"/>
    <mergeCell ref="E3242:F3242"/>
    <mergeCell ref="E3243:F3243"/>
    <mergeCell ref="E3244:F3244"/>
    <mergeCell ref="E3245:F3245"/>
    <mergeCell ref="H3247:I3247"/>
    <mergeCell ref="E3249:F3249"/>
    <mergeCell ref="E3250:F3250"/>
    <mergeCell ref="E3251:F3251"/>
    <mergeCell ref="E3252:F3252"/>
    <mergeCell ref="E3253:F3253"/>
    <mergeCell ref="E3254:F3254"/>
    <mergeCell ref="E3255:F3255"/>
    <mergeCell ref="E3256:F3256"/>
    <mergeCell ref="E3257:F3257"/>
    <mergeCell ref="E3258:F3258"/>
    <mergeCell ref="H3260:I3260"/>
    <mergeCell ref="E3262:F3262"/>
    <mergeCell ref="E3263:F3263"/>
    <mergeCell ref="E3264:F3264"/>
    <mergeCell ref="E3265:F3265"/>
    <mergeCell ref="E3266:F3266"/>
    <mergeCell ref="E3267:F3267"/>
    <mergeCell ref="E3268:F3268"/>
    <mergeCell ref="E3269:F3269"/>
    <mergeCell ref="E3270:F3270"/>
    <mergeCell ref="E3271:F3271"/>
    <mergeCell ref="H3273:I3273"/>
    <mergeCell ref="E3275:F3275"/>
    <mergeCell ref="E3276:F3276"/>
    <mergeCell ref="E3277:F3277"/>
    <mergeCell ref="E3278:F3278"/>
    <mergeCell ref="E3279:F3279"/>
    <mergeCell ref="E3280:F3280"/>
    <mergeCell ref="E3281:F3281"/>
    <mergeCell ref="E3282:F3282"/>
    <mergeCell ref="E3283:F3283"/>
    <mergeCell ref="E3284:F3284"/>
    <mergeCell ref="H3286:I3286"/>
    <mergeCell ref="E3288:F3288"/>
    <mergeCell ref="E3289:F3289"/>
    <mergeCell ref="E3290:F3290"/>
    <mergeCell ref="E3291:F3291"/>
    <mergeCell ref="E3292:F3292"/>
    <mergeCell ref="E3293:F3293"/>
    <mergeCell ref="E3294:F3294"/>
    <mergeCell ref="E3295:F3295"/>
    <mergeCell ref="E3296:F3296"/>
    <mergeCell ref="E3297:F3297"/>
    <mergeCell ref="E3298:F3298"/>
    <mergeCell ref="H3300:I3300"/>
    <mergeCell ref="E3302:F3302"/>
    <mergeCell ref="E3303:F3303"/>
    <mergeCell ref="E3304:F3304"/>
    <mergeCell ref="E3305:F3305"/>
    <mergeCell ref="E3306:F3306"/>
    <mergeCell ref="E3307:F3307"/>
    <mergeCell ref="E3308:F3308"/>
    <mergeCell ref="E3309:F3309"/>
    <mergeCell ref="E3310:F3310"/>
    <mergeCell ref="E3311:F3311"/>
    <mergeCell ref="E3312:F3312"/>
    <mergeCell ref="H3314:I3314"/>
    <mergeCell ref="E3316:F3316"/>
    <mergeCell ref="E3317:F3317"/>
    <mergeCell ref="E3318:F3318"/>
    <mergeCell ref="E3319:F3319"/>
    <mergeCell ref="E3320:F3320"/>
    <mergeCell ref="E3321:F3321"/>
    <mergeCell ref="E3322:F3322"/>
    <mergeCell ref="E3323:F3323"/>
    <mergeCell ref="E3324:F3324"/>
    <mergeCell ref="E3325:F3325"/>
    <mergeCell ref="E3326:F3326"/>
    <mergeCell ref="H3328:I3328"/>
    <mergeCell ref="E3330:F3330"/>
    <mergeCell ref="E3331:F3331"/>
    <mergeCell ref="E3332:F3332"/>
    <mergeCell ref="E3333:F3333"/>
    <mergeCell ref="E3334:F3334"/>
    <mergeCell ref="E3335:F3335"/>
    <mergeCell ref="E3336:F3336"/>
    <mergeCell ref="E3337:F3337"/>
    <mergeCell ref="E3338:F3338"/>
    <mergeCell ref="E3339:F3339"/>
    <mergeCell ref="E3340:F3340"/>
    <mergeCell ref="H3342:I3342"/>
    <mergeCell ref="E3344:F3344"/>
    <mergeCell ref="E3345:F3345"/>
    <mergeCell ref="E3346:F3346"/>
    <mergeCell ref="E3347:F3347"/>
    <mergeCell ref="E3348:F3348"/>
    <mergeCell ref="E3349:F3349"/>
    <mergeCell ref="E3350:F3350"/>
    <mergeCell ref="E3351:F3351"/>
    <mergeCell ref="E3352:F3352"/>
    <mergeCell ref="E3353:F3353"/>
    <mergeCell ref="H3355:I3355"/>
    <mergeCell ref="E3357:F3357"/>
    <mergeCell ref="E3358:F3358"/>
    <mergeCell ref="E3359:F3359"/>
    <mergeCell ref="E3360:F3360"/>
    <mergeCell ref="E3361:F3361"/>
    <mergeCell ref="E3362:F3362"/>
    <mergeCell ref="E3363:F3363"/>
    <mergeCell ref="E3364:F3364"/>
    <mergeCell ref="E3365:F3365"/>
    <mergeCell ref="E3366:F3366"/>
    <mergeCell ref="H3368:I3368"/>
    <mergeCell ref="E3370:F3370"/>
    <mergeCell ref="E3371:F3371"/>
    <mergeCell ref="E3372:F3372"/>
    <mergeCell ref="E3373:F3373"/>
    <mergeCell ref="E3374:F3374"/>
    <mergeCell ref="E3375:F3375"/>
    <mergeCell ref="E3376:F3376"/>
    <mergeCell ref="E3377:F3377"/>
    <mergeCell ref="E3378:F3378"/>
    <mergeCell ref="E3379:F3379"/>
    <mergeCell ref="H3381:I3381"/>
    <mergeCell ref="E3383:F3383"/>
    <mergeCell ref="E3384:F3384"/>
    <mergeCell ref="E3385:F3385"/>
    <mergeCell ref="E3386:F3386"/>
    <mergeCell ref="E3387:F3387"/>
    <mergeCell ref="E3388:F3388"/>
    <mergeCell ref="E3389:F3389"/>
    <mergeCell ref="E3390:F3390"/>
    <mergeCell ref="E3391:F3391"/>
    <mergeCell ref="E3392:F3392"/>
    <mergeCell ref="H3394:I3394"/>
    <mergeCell ref="E3396:F3396"/>
    <mergeCell ref="E3397:F3397"/>
    <mergeCell ref="E3398:F3398"/>
    <mergeCell ref="E3399:F3399"/>
    <mergeCell ref="E3400:F3400"/>
    <mergeCell ref="E3401:F3401"/>
    <mergeCell ref="E3402:F3402"/>
    <mergeCell ref="E3403:F3403"/>
    <mergeCell ref="E3404:F3404"/>
    <mergeCell ref="E3405:F3405"/>
    <mergeCell ref="H3407:I3407"/>
    <mergeCell ref="E3409:F3409"/>
    <mergeCell ref="E3410:F3410"/>
    <mergeCell ref="E3411:F3411"/>
    <mergeCell ref="E3412:F3412"/>
    <mergeCell ref="E3413:F3413"/>
    <mergeCell ref="E3414:F3414"/>
    <mergeCell ref="E3415:F3415"/>
    <mergeCell ref="E3416:F3416"/>
    <mergeCell ref="E3417:F3417"/>
    <mergeCell ref="E3418:F3418"/>
    <mergeCell ref="E3419:F3419"/>
    <mergeCell ref="E3420:F3420"/>
    <mergeCell ref="E3421:F3421"/>
    <mergeCell ref="E3422:F3422"/>
    <mergeCell ref="E3423:F3423"/>
    <mergeCell ref="E3424:F3424"/>
    <mergeCell ref="H3426:I3426"/>
    <mergeCell ref="E3428:F3428"/>
    <mergeCell ref="E3429:F3429"/>
    <mergeCell ref="E3430:F3430"/>
    <mergeCell ref="E3431:F3431"/>
    <mergeCell ref="E3432:F3432"/>
    <mergeCell ref="E3433:F3433"/>
    <mergeCell ref="E3434:F3434"/>
    <mergeCell ref="E3435:F3435"/>
    <mergeCell ref="E3436:F3436"/>
    <mergeCell ref="E3437:F3437"/>
    <mergeCell ref="E3438:F3438"/>
    <mergeCell ref="E3439:F3439"/>
    <mergeCell ref="E3440:F3440"/>
    <mergeCell ref="E3441:F3441"/>
    <mergeCell ref="E3442:F3442"/>
    <mergeCell ref="E3443:F3443"/>
    <mergeCell ref="H3445:I3445"/>
    <mergeCell ref="E3447:F3447"/>
    <mergeCell ref="E3448:F3448"/>
    <mergeCell ref="E3449:F3449"/>
    <mergeCell ref="E3450:F3450"/>
    <mergeCell ref="E3451:F3451"/>
    <mergeCell ref="E3452:F3452"/>
    <mergeCell ref="E3453:F3453"/>
    <mergeCell ref="E3454:F3454"/>
    <mergeCell ref="E3455:F3455"/>
    <mergeCell ref="E3456:F3456"/>
    <mergeCell ref="H3458:I3458"/>
    <mergeCell ref="E3460:F3460"/>
    <mergeCell ref="E3461:F3461"/>
    <mergeCell ref="E3462:F3462"/>
    <mergeCell ref="E3463:F3463"/>
    <mergeCell ref="H3465:I3465"/>
    <mergeCell ref="E3467:F3467"/>
    <mergeCell ref="E3468:F3468"/>
    <mergeCell ref="E3469:F3469"/>
    <mergeCell ref="E3470:F3470"/>
    <mergeCell ref="E3471:F3471"/>
    <mergeCell ref="H3473:I3473"/>
    <mergeCell ref="E3475:F3475"/>
    <mergeCell ref="E3476:F3476"/>
    <mergeCell ref="E3477:F3477"/>
    <mergeCell ref="E3478:F3478"/>
    <mergeCell ref="E3479:F3479"/>
    <mergeCell ref="E3480:F3480"/>
    <mergeCell ref="E3481:F3481"/>
    <mergeCell ref="H3483:I3483"/>
    <mergeCell ref="E3485:F3485"/>
    <mergeCell ref="E3486:F3486"/>
    <mergeCell ref="E3487:F3487"/>
    <mergeCell ref="E3488:F3488"/>
    <mergeCell ref="H3490:I3490"/>
    <mergeCell ref="E3492:F3492"/>
    <mergeCell ref="E3493:F3493"/>
    <mergeCell ref="E3494:F3494"/>
    <mergeCell ref="E3495:F3495"/>
    <mergeCell ref="E3496:F3496"/>
    <mergeCell ref="E3497:F3497"/>
    <mergeCell ref="H3499:I3499"/>
    <mergeCell ref="E3501:F3501"/>
    <mergeCell ref="E3502:F3502"/>
    <mergeCell ref="E3503:F3503"/>
    <mergeCell ref="H3505:I3505"/>
    <mergeCell ref="E3507:F3507"/>
    <mergeCell ref="E3508:F3508"/>
    <mergeCell ref="E3509:F3509"/>
    <mergeCell ref="H3511:I3511"/>
    <mergeCell ref="E3513:F3513"/>
    <mergeCell ref="E3514:F3514"/>
    <mergeCell ref="E3515:F3515"/>
    <mergeCell ref="H3517:I3517"/>
    <mergeCell ref="E3519:F3519"/>
    <mergeCell ref="E3520:F3520"/>
    <mergeCell ref="E3521:F3521"/>
    <mergeCell ref="H3523:I3523"/>
    <mergeCell ref="E3525:F3525"/>
    <mergeCell ref="E3526:F3526"/>
    <mergeCell ref="E3527:F3527"/>
    <mergeCell ref="E3528:F3528"/>
    <mergeCell ref="E3529:F3529"/>
    <mergeCell ref="E3530:F3530"/>
    <mergeCell ref="E3531:F3531"/>
    <mergeCell ref="E3532:F3532"/>
    <mergeCell ref="H3534:I3534"/>
    <mergeCell ref="E3536:F3536"/>
    <mergeCell ref="E3537:F3537"/>
    <mergeCell ref="E3538:F3538"/>
    <mergeCell ref="E3539:F3539"/>
    <mergeCell ref="E3540:F3540"/>
    <mergeCell ref="E3541:F3541"/>
    <mergeCell ref="E3542:F3542"/>
    <mergeCell ref="E3543:F3543"/>
    <mergeCell ref="H3545:I3545"/>
    <mergeCell ref="E3547:F3547"/>
    <mergeCell ref="E3548:F3548"/>
    <mergeCell ref="E3549:F3549"/>
    <mergeCell ref="E3550:F3550"/>
    <mergeCell ref="E3551:F3551"/>
    <mergeCell ref="E3552:F3552"/>
    <mergeCell ref="E3553:F3553"/>
    <mergeCell ref="E3554:F3554"/>
    <mergeCell ref="H3556:I3556"/>
    <mergeCell ref="E3558:F3558"/>
    <mergeCell ref="E3559:F3559"/>
    <mergeCell ref="E3560:F3560"/>
    <mergeCell ref="E3561:F3561"/>
    <mergeCell ref="E3562:F3562"/>
    <mergeCell ref="E3563:F3563"/>
    <mergeCell ref="E3564:F3564"/>
    <mergeCell ref="E3565:F3565"/>
    <mergeCell ref="H3567:I3567"/>
    <mergeCell ref="E3569:F3569"/>
    <mergeCell ref="E3570:F3570"/>
    <mergeCell ref="E3571:F3571"/>
    <mergeCell ref="E3572:F3572"/>
    <mergeCell ref="E3573:F3573"/>
    <mergeCell ref="H3575:I3575"/>
    <mergeCell ref="E3577:F3577"/>
    <mergeCell ref="E3578:F3578"/>
    <mergeCell ref="E3579:F3579"/>
    <mergeCell ref="E3580:F3580"/>
    <mergeCell ref="E3581:F3581"/>
    <mergeCell ref="E3582:F3582"/>
    <mergeCell ref="H3584:I3584"/>
    <mergeCell ref="E3586:F3586"/>
    <mergeCell ref="E3587:F3587"/>
    <mergeCell ref="E3588:F3588"/>
    <mergeCell ref="E3589:F3589"/>
    <mergeCell ref="E3590:F3590"/>
    <mergeCell ref="E3591:F3591"/>
    <mergeCell ref="H3593:I3593"/>
    <mergeCell ref="E3595:F3595"/>
    <mergeCell ref="E3596:F3596"/>
    <mergeCell ref="E3597:F3597"/>
    <mergeCell ref="E3598:F3598"/>
    <mergeCell ref="E3599:F3599"/>
    <mergeCell ref="H3601:I3601"/>
    <mergeCell ref="E3603:F3603"/>
    <mergeCell ref="E3604:F3604"/>
    <mergeCell ref="E3605:F3605"/>
    <mergeCell ref="E3606:F3606"/>
    <mergeCell ref="E3607:F3607"/>
    <mergeCell ref="E3608:F3608"/>
    <mergeCell ref="E3609:F3609"/>
    <mergeCell ref="H3611:I3611"/>
    <mergeCell ref="E3613:F3613"/>
    <mergeCell ref="E3614:F3614"/>
    <mergeCell ref="E3615:F3615"/>
    <mergeCell ref="H3617:I3617"/>
    <mergeCell ref="E3619:F3619"/>
    <mergeCell ref="E3620:F3620"/>
    <mergeCell ref="E3621:F3621"/>
    <mergeCell ref="H3623:I3623"/>
    <mergeCell ref="E3625:F3625"/>
    <mergeCell ref="E3626:F3626"/>
    <mergeCell ref="E3627:F3627"/>
    <mergeCell ref="H3629:I3629"/>
    <mergeCell ref="E3631:F3631"/>
    <mergeCell ref="E3632:F3632"/>
    <mergeCell ref="E3633:F3633"/>
    <mergeCell ref="H3635:I3635"/>
    <mergeCell ref="E3637:F3637"/>
    <mergeCell ref="E3638:F3638"/>
    <mergeCell ref="E3639:F3639"/>
    <mergeCell ref="E3640:F3640"/>
    <mergeCell ref="E3641:F3641"/>
    <mergeCell ref="E3642:F3642"/>
    <mergeCell ref="H3644:I3644"/>
    <mergeCell ref="E3646:F3646"/>
    <mergeCell ref="E3647:F3647"/>
    <mergeCell ref="E3648:F3648"/>
    <mergeCell ref="E3649:F3649"/>
    <mergeCell ref="E3650:F3650"/>
    <mergeCell ref="E3651:F3651"/>
    <mergeCell ref="H3653:I3653"/>
    <mergeCell ref="E3655:F3655"/>
    <mergeCell ref="E3656:F3656"/>
    <mergeCell ref="E3657:F3657"/>
    <mergeCell ref="E3658:F3658"/>
    <mergeCell ref="E3659:F3659"/>
    <mergeCell ref="E3660:F3660"/>
    <mergeCell ref="E3661:F3661"/>
    <mergeCell ref="H3663:I3663"/>
    <mergeCell ref="E3665:F3665"/>
    <mergeCell ref="E3666:F3666"/>
    <mergeCell ref="E3667:F3667"/>
    <mergeCell ref="E3668:F3668"/>
    <mergeCell ref="E3669:F3669"/>
    <mergeCell ref="E3670:F3670"/>
    <mergeCell ref="E3671:F3671"/>
    <mergeCell ref="E3672:F3672"/>
    <mergeCell ref="H3674:I3674"/>
    <mergeCell ref="E3676:F3676"/>
    <mergeCell ref="E3677:F3677"/>
    <mergeCell ref="E3678:F3678"/>
    <mergeCell ref="E3679:F3679"/>
    <mergeCell ref="H3681:I3681"/>
    <mergeCell ref="E3683:F3683"/>
    <mergeCell ref="E3684:F3684"/>
    <mergeCell ref="E3685:F3685"/>
    <mergeCell ref="E3686:F3686"/>
    <mergeCell ref="E3687:F3687"/>
    <mergeCell ref="E3688:F3688"/>
    <mergeCell ref="H3690:I3690"/>
    <mergeCell ref="E3692:F3692"/>
    <mergeCell ref="E3693:F3693"/>
    <mergeCell ref="E3694:F3694"/>
    <mergeCell ref="E3695:F3695"/>
    <mergeCell ref="E3696:F3696"/>
    <mergeCell ref="E3697:F3697"/>
    <mergeCell ref="H3699:I3699"/>
    <mergeCell ref="E3701:F3701"/>
    <mergeCell ref="E3702:F3702"/>
    <mergeCell ref="E3703:F3703"/>
    <mergeCell ref="E3704:F3704"/>
    <mergeCell ref="E3705:F3705"/>
    <mergeCell ref="E3706:F3706"/>
    <mergeCell ref="H3708:I3708"/>
    <mergeCell ref="E3710:F3710"/>
    <mergeCell ref="E3711:F3711"/>
    <mergeCell ref="E3712:F3712"/>
    <mergeCell ref="E3713:F3713"/>
    <mergeCell ref="E3714:F3714"/>
    <mergeCell ref="H3716:I3716"/>
    <mergeCell ref="E3718:F3718"/>
    <mergeCell ref="E3719:F3719"/>
    <mergeCell ref="E3720:F3720"/>
    <mergeCell ref="E3721:F3721"/>
    <mergeCell ref="E3722:F3722"/>
    <mergeCell ref="E3723:F3723"/>
    <mergeCell ref="E3724:F3724"/>
    <mergeCell ref="H3726:I3726"/>
    <mergeCell ref="E3728:F3728"/>
    <mergeCell ref="E3729:F3729"/>
    <mergeCell ref="E3730:F3730"/>
    <mergeCell ref="H3732:I3732"/>
    <mergeCell ref="E3734:F3734"/>
    <mergeCell ref="E3735:F3735"/>
    <mergeCell ref="E3736:F3736"/>
    <mergeCell ref="H3738:I3738"/>
    <mergeCell ref="E3740:F3740"/>
    <mergeCell ref="E3741:F3741"/>
    <mergeCell ref="E3742:F3742"/>
    <mergeCell ref="H3744:I3744"/>
    <mergeCell ref="E3746:F3746"/>
    <mergeCell ref="E3747:F3747"/>
    <mergeCell ref="E3748:F3748"/>
    <mergeCell ref="H3750:I3750"/>
    <mergeCell ref="E3752:F3752"/>
    <mergeCell ref="E3753:F3753"/>
    <mergeCell ref="E3754:F3754"/>
    <mergeCell ref="E3755:F3755"/>
    <mergeCell ref="E3756:F3756"/>
    <mergeCell ref="E3757:F3757"/>
    <mergeCell ref="E3758:F3758"/>
    <mergeCell ref="H3760:I3760"/>
    <mergeCell ref="E3762:F3762"/>
    <mergeCell ref="E3763:F3763"/>
    <mergeCell ref="E3764:F3764"/>
    <mergeCell ref="E3765:F3765"/>
    <mergeCell ref="E3766:F3766"/>
    <mergeCell ref="E3767:F3767"/>
    <mergeCell ref="E3768:F3768"/>
    <mergeCell ref="H3770:I3770"/>
    <mergeCell ref="E3772:F3772"/>
    <mergeCell ref="E3773:F3773"/>
    <mergeCell ref="E3774:F3774"/>
    <mergeCell ref="E3775:F3775"/>
    <mergeCell ref="E3776:F3776"/>
    <mergeCell ref="E3777:F3777"/>
    <mergeCell ref="E3778:F3778"/>
    <mergeCell ref="H3780:I3780"/>
    <mergeCell ref="E3782:F3782"/>
    <mergeCell ref="E3783:F3783"/>
    <mergeCell ref="E3784:F3784"/>
    <mergeCell ref="E3785:F3785"/>
    <mergeCell ref="E3786:F3786"/>
    <mergeCell ref="H3788:I3788"/>
    <mergeCell ref="E3790:F3790"/>
    <mergeCell ref="E3791:F3791"/>
    <mergeCell ref="E3792:F3792"/>
    <mergeCell ref="E3793:F3793"/>
    <mergeCell ref="E3794:F3794"/>
    <mergeCell ref="E3795:F3795"/>
    <mergeCell ref="E3796:F3796"/>
    <mergeCell ref="H3798:I3798"/>
    <mergeCell ref="E3800:F3800"/>
    <mergeCell ref="E3801:F3801"/>
    <mergeCell ref="E3802:F3802"/>
    <mergeCell ref="H3804:I3804"/>
    <mergeCell ref="E3806:F3806"/>
    <mergeCell ref="E3807:F3807"/>
    <mergeCell ref="E3808:F3808"/>
    <mergeCell ref="H3810:I3810"/>
    <mergeCell ref="E3812:F3812"/>
    <mergeCell ref="E3813:F3813"/>
    <mergeCell ref="E3814:F3814"/>
    <mergeCell ref="H3816:I3816"/>
    <mergeCell ref="E3818:F3818"/>
    <mergeCell ref="E3819:F3819"/>
    <mergeCell ref="E3820:F3820"/>
    <mergeCell ref="H3822:I3822"/>
    <mergeCell ref="E3824:F3824"/>
    <mergeCell ref="E3825:F3825"/>
    <mergeCell ref="E3826:F3826"/>
    <mergeCell ref="E3827:F3827"/>
    <mergeCell ref="E3828:F3828"/>
    <mergeCell ref="E3829:F3829"/>
    <mergeCell ref="E3830:F3830"/>
    <mergeCell ref="E3831:F3831"/>
    <mergeCell ref="E3832:F3832"/>
    <mergeCell ref="E3833:F3833"/>
    <mergeCell ref="H3835:I3835"/>
    <mergeCell ref="E3837:F3837"/>
    <mergeCell ref="E3838:F3838"/>
    <mergeCell ref="E3839:F3839"/>
    <mergeCell ref="E3840:F3840"/>
    <mergeCell ref="E3841:F3841"/>
    <mergeCell ref="E3842:F3842"/>
    <mergeCell ref="E3843:F3843"/>
    <mergeCell ref="E3844:F3844"/>
    <mergeCell ref="E3845:F3845"/>
    <mergeCell ref="E3846:F3846"/>
    <mergeCell ref="H3848:I3848"/>
    <mergeCell ref="E3850:F3850"/>
    <mergeCell ref="E3851:F3851"/>
    <mergeCell ref="E3852:F3852"/>
    <mergeCell ref="E3853:F3853"/>
    <mergeCell ref="E3854:F3854"/>
    <mergeCell ref="H3856:I3856"/>
    <mergeCell ref="E3858:F3858"/>
    <mergeCell ref="E3859:F3859"/>
    <mergeCell ref="E3860:F3860"/>
    <mergeCell ref="E3861:F3861"/>
    <mergeCell ref="E3862:F3862"/>
    <mergeCell ref="H3864:I3864"/>
    <mergeCell ref="E3866:F3866"/>
    <mergeCell ref="E3867:F3867"/>
    <mergeCell ref="E3868:F3868"/>
    <mergeCell ref="E3869:F3869"/>
    <mergeCell ref="E3870:F3870"/>
    <mergeCell ref="E3871:F3871"/>
    <mergeCell ref="H3873:I3873"/>
    <mergeCell ref="E3875:F3875"/>
    <mergeCell ref="E3876:F3876"/>
    <mergeCell ref="E3877:F3877"/>
    <mergeCell ref="E3878:F3878"/>
    <mergeCell ref="E3879:F3879"/>
    <mergeCell ref="E3880:F3880"/>
    <mergeCell ref="H3882:I3882"/>
    <mergeCell ref="E3884:F3884"/>
    <mergeCell ref="E3885:F3885"/>
    <mergeCell ref="E3886:F3886"/>
    <mergeCell ref="E3887:F3887"/>
    <mergeCell ref="E3888:F3888"/>
    <mergeCell ref="E3889:F3889"/>
    <mergeCell ref="E3890:F3890"/>
    <mergeCell ref="H3892:I3892"/>
    <mergeCell ref="E3894:F3894"/>
    <mergeCell ref="E3895:F3895"/>
    <mergeCell ref="E3896:F3896"/>
    <mergeCell ref="E3897:F3897"/>
    <mergeCell ref="E3898:F3898"/>
    <mergeCell ref="E3899:F3899"/>
    <mergeCell ref="E3900:F3900"/>
    <mergeCell ref="H3902:I3902"/>
    <mergeCell ref="E3904:F3904"/>
    <mergeCell ref="E3905:F3905"/>
    <mergeCell ref="E3906:F3906"/>
    <mergeCell ref="E3907:F3907"/>
    <mergeCell ref="E3908:F3908"/>
    <mergeCell ref="E3909:F3909"/>
    <mergeCell ref="E3910:F3910"/>
    <mergeCell ref="E3911:F3911"/>
    <mergeCell ref="H3913:I3913"/>
    <mergeCell ref="E3915:F3915"/>
    <mergeCell ref="E3916:F3916"/>
    <mergeCell ref="E3917:F3917"/>
    <mergeCell ref="E3918:F3918"/>
    <mergeCell ref="E3919:F3919"/>
    <mergeCell ref="E3920:F3920"/>
    <mergeCell ref="E3921:F3921"/>
    <mergeCell ref="E3922:F3922"/>
    <mergeCell ref="E3923:F3923"/>
    <mergeCell ref="E3924:F3924"/>
    <mergeCell ref="H3926:I3926"/>
    <mergeCell ref="E3928:F3928"/>
    <mergeCell ref="E3929:F3929"/>
    <mergeCell ref="E3930:F3930"/>
    <mergeCell ref="E3931:F3931"/>
    <mergeCell ref="E3932:F3932"/>
    <mergeCell ref="E3933:F3933"/>
    <mergeCell ref="E3934:F3934"/>
    <mergeCell ref="E3935:F3935"/>
    <mergeCell ref="E3936:F3936"/>
    <mergeCell ref="H3938:I3938"/>
    <mergeCell ref="E3940:F3940"/>
    <mergeCell ref="E3941:F3941"/>
    <mergeCell ref="E3942:F3942"/>
    <mergeCell ref="E3943:F3943"/>
    <mergeCell ref="E3944:F3944"/>
    <mergeCell ref="H3946:I3946"/>
    <mergeCell ref="E3948:F3948"/>
    <mergeCell ref="E3949:F3949"/>
    <mergeCell ref="E3950:F3950"/>
    <mergeCell ref="E3951:F3951"/>
    <mergeCell ref="H3953:I3953"/>
    <mergeCell ref="E3955:F3955"/>
    <mergeCell ref="E3956:F3956"/>
    <mergeCell ref="E3957:F3957"/>
    <mergeCell ref="E3958:F3958"/>
    <mergeCell ref="E3959:F3959"/>
    <mergeCell ref="H3961:I3961"/>
    <mergeCell ref="E3963:F3963"/>
    <mergeCell ref="E3964:F3964"/>
    <mergeCell ref="E3965:F3965"/>
    <mergeCell ref="E3966:F3966"/>
    <mergeCell ref="E3967:F3967"/>
    <mergeCell ref="H3969:I3969"/>
    <mergeCell ref="E3971:F3971"/>
    <mergeCell ref="E3972:F3972"/>
    <mergeCell ref="E3973:F3973"/>
    <mergeCell ref="E3974:F3974"/>
    <mergeCell ref="E3975:F3975"/>
    <mergeCell ref="H3977:I3977"/>
    <mergeCell ref="E3979:F3979"/>
    <mergeCell ref="E3980:F3980"/>
    <mergeCell ref="E3981:F3981"/>
    <mergeCell ref="E3982:F3982"/>
    <mergeCell ref="E3983:F3983"/>
    <mergeCell ref="H3985:I3985"/>
    <mergeCell ref="E3987:F3987"/>
    <mergeCell ref="E3988:F3988"/>
    <mergeCell ref="E3989:F3989"/>
    <mergeCell ref="E3990:F3990"/>
    <mergeCell ref="E3991:F3991"/>
    <mergeCell ref="H3993:I3993"/>
    <mergeCell ref="E3995:F3995"/>
    <mergeCell ref="E3996:F3996"/>
    <mergeCell ref="E3997:F3997"/>
    <mergeCell ref="E3998:F3998"/>
    <mergeCell ref="E3999:F3999"/>
    <mergeCell ref="H4001:I4001"/>
    <mergeCell ref="E4003:F4003"/>
    <mergeCell ref="E4004:F4004"/>
    <mergeCell ref="E4005:F4005"/>
    <mergeCell ref="E4006:F4006"/>
    <mergeCell ref="E4007:F4007"/>
    <mergeCell ref="E4008:F4008"/>
    <mergeCell ref="H4010:I4010"/>
    <mergeCell ref="E4012:F4012"/>
    <mergeCell ref="E4013:F4013"/>
    <mergeCell ref="E4014:F4014"/>
    <mergeCell ref="E4015:F4015"/>
    <mergeCell ref="E4016:F4016"/>
    <mergeCell ref="E4017:F4017"/>
    <mergeCell ref="H4019:I4019"/>
    <mergeCell ref="E4021:F4021"/>
    <mergeCell ref="E4022:F4022"/>
    <mergeCell ref="E4023:F4023"/>
    <mergeCell ref="E4024:F4024"/>
    <mergeCell ref="E4025:F4025"/>
    <mergeCell ref="E4026:F4026"/>
    <mergeCell ref="E4027:F4027"/>
    <mergeCell ref="E4028:F4028"/>
    <mergeCell ref="H4030:I4030"/>
    <mergeCell ref="E4032:F4032"/>
    <mergeCell ref="E4033:F4033"/>
    <mergeCell ref="E4034:F4034"/>
    <mergeCell ref="H4036:I4036"/>
    <mergeCell ref="E4038:F4038"/>
    <mergeCell ref="E4039:F4039"/>
    <mergeCell ref="E4040:F4040"/>
    <mergeCell ref="E4041:F4041"/>
    <mergeCell ref="E4042:F4042"/>
    <mergeCell ref="E4043:F4043"/>
    <mergeCell ref="H4045:I4045"/>
    <mergeCell ref="E4047:F4047"/>
    <mergeCell ref="E4048:F4048"/>
    <mergeCell ref="E4049:F4049"/>
    <mergeCell ref="E4050:F4050"/>
    <mergeCell ref="E4051:F4051"/>
    <mergeCell ref="E4052:F4052"/>
    <mergeCell ref="H4054:I4054"/>
    <mergeCell ref="E4056:F4056"/>
    <mergeCell ref="E4057:F4057"/>
    <mergeCell ref="E4058:F4058"/>
    <mergeCell ref="E4059:F4059"/>
    <mergeCell ref="E4060:F4060"/>
    <mergeCell ref="E4061:F4061"/>
    <mergeCell ref="E4062:F4062"/>
    <mergeCell ref="E4063:F4063"/>
    <mergeCell ref="H4065:I4065"/>
    <mergeCell ref="E4067:F4067"/>
    <mergeCell ref="E4068:F4068"/>
    <mergeCell ref="E4069:F4069"/>
    <mergeCell ref="E4070:F4070"/>
    <mergeCell ref="E4071:F4071"/>
    <mergeCell ref="E4072:F4072"/>
    <mergeCell ref="E4073:F4073"/>
    <mergeCell ref="E4074:F4074"/>
    <mergeCell ref="H4076:I4076"/>
    <mergeCell ref="E4078:F4078"/>
    <mergeCell ref="E4079:F4079"/>
    <mergeCell ref="E4080:F4080"/>
    <mergeCell ref="E4081:F4081"/>
    <mergeCell ref="H4083:I4083"/>
    <mergeCell ref="E4085:F4085"/>
    <mergeCell ref="E4086:F4086"/>
    <mergeCell ref="E4087:F4087"/>
    <mergeCell ref="E4088:F4088"/>
    <mergeCell ref="E4089:F4089"/>
    <mergeCell ref="E4090:F4090"/>
    <mergeCell ref="H4092:I4092"/>
    <mergeCell ref="E4094:F4094"/>
    <mergeCell ref="E4095:F4095"/>
    <mergeCell ref="E4096:F4096"/>
    <mergeCell ref="H4098:I4098"/>
    <mergeCell ref="E4100:F4100"/>
    <mergeCell ref="E4101:F4101"/>
    <mergeCell ref="E4102:F4102"/>
    <mergeCell ref="H4104:I4104"/>
    <mergeCell ref="E4106:F4106"/>
    <mergeCell ref="E4107:F4107"/>
    <mergeCell ref="E4108:F4108"/>
    <mergeCell ref="H4110:I4110"/>
    <mergeCell ref="E4112:F4112"/>
    <mergeCell ref="E4113:F4113"/>
    <mergeCell ref="E4114:F4114"/>
    <mergeCell ref="H4116:I4116"/>
    <mergeCell ref="E4118:F4118"/>
    <mergeCell ref="E4119:F4119"/>
    <mergeCell ref="E4120:F4120"/>
    <mergeCell ref="E4121:F4121"/>
    <mergeCell ref="E4122:F4122"/>
    <mergeCell ref="E4123:F4123"/>
    <mergeCell ref="E4124:F4124"/>
    <mergeCell ref="E4125:F4125"/>
    <mergeCell ref="E4126:F4126"/>
    <mergeCell ref="E4127:F4127"/>
    <mergeCell ref="H4129:I4129"/>
    <mergeCell ref="E4131:F4131"/>
    <mergeCell ref="E4132:F4132"/>
    <mergeCell ref="E4133:F4133"/>
    <mergeCell ref="A4157:C4157"/>
    <mergeCell ref="F4157:G4157"/>
    <mergeCell ref="H4157:J4157"/>
    <mergeCell ref="A4158:C4158"/>
    <mergeCell ref="F4158:G4158"/>
    <mergeCell ref="H4158:J4158"/>
    <mergeCell ref="E4134:F4134"/>
    <mergeCell ref="E4135:F4135"/>
    <mergeCell ref="H4137:I4137"/>
    <mergeCell ref="E4139:F4139"/>
    <mergeCell ref="E4140:F4140"/>
    <mergeCell ref="E4141:F4141"/>
    <mergeCell ref="E4142:F4142"/>
    <mergeCell ref="E4143:F4143"/>
    <mergeCell ref="H4145:I4145"/>
    <mergeCell ref="E4147:F4147"/>
    <mergeCell ref="E4148:F4148"/>
    <mergeCell ref="E4149:F4149"/>
    <mergeCell ref="E4150:F4150"/>
    <mergeCell ref="E4151:F4151"/>
    <mergeCell ref="H4153:I4153"/>
    <mergeCell ref="A4156:C4156"/>
    <mergeCell ref="F4156:G4156"/>
    <mergeCell ref="H4156:J4156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Header xml:space="preserve">&amp;L </oddHeader>
    <oddFooter xml:space="preserve">&amp;L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23E1D-2BF8-46A6-878E-8A4FD1012E98}">
  <dimension ref="A3:J31"/>
  <sheetViews>
    <sheetView topLeftCell="A3" workbookViewId="0">
      <selection activeCell="D8" sqref="D8"/>
    </sheetView>
  </sheetViews>
  <sheetFormatPr defaultRowHeight="15" x14ac:dyDescent="0.25"/>
  <cols>
    <col min="1" max="1" width="9" style="213"/>
    <col min="2" max="2" width="34" style="213" bestFit="1" customWidth="1"/>
    <col min="3" max="3" width="16.375" style="213" bestFit="1" customWidth="1"/>
    <col min="4" max="4" width="8.25" style="213" bestFit="1" customWidth="1"/>
    <col min="5" max="5" width="9.625" style="213" bestFit="1" customWidth="1"/>
    <col min="6" max="16384" width="9" style="213"/>
  </cols>
  <sheetData>
    <row r="3" spans="1:6" x14ac:dyDescent="0.25">
      <c r="B3" s="213" t="s">
        <v>1636</v>
      </c>
    </row>
    <row r="5" spans="1:6" x14ac:dyDescent="0.25">
      <c r="B5" s="213" t="s">
        <v>1637</v>
      </c>
      <c r="D5" s="213">
        <v>30</v>
      </c>
    </row>
    <row r="7" spans="1:6" s="214" customFormat="1" x14ac:dyDescent="0.25">
      <c r="A7" s="214">
        <v>1</v>
      </c>
      <c r="B7" s="214" t="s">
        <v>1638</v>
      </c>
      <c r="C7" s="215">
        <v>0.8</v>
      </c>
      <c r="D7" s="216">
        <f>C7*D5</f>
        <v>24</v>
      </c>
    </row>
    <row r="8" spans="1:6" s="214" customFormat="1" x14ac:dyDescent="0.25">
      <c r="A8" s="214">
        <v>2</v>
      </c>
      <c r="B8" s="214" t="s">
        <v>1639</v>
      </c>
      <c r="C8" s="215">
        <v>1.5</v>
      </c>
      <c r="D8" s="216">
        <f>C8*D5</f>
        <v>45</v>
      </c>
    </row>
    <row r="9" spans="1:6" x14ac:dyDescent="0.25">
      <c r="B9" s="213" t="s">
        <v>1640</v>
      </c>
      <c r="C9" s="217">
        <v>0.3</v>
      </c>
      <c r="D9" s="218">
        <f>C9*D5</f>
        <v>9</v>
      </c>
    </row>
    <row r="10" spans="1:6" x14ac:dyDescent="0.25">
      <c r="B10" s="213" t="s">
        <v>1641</v>
      </c>
      <c r="C10" s="217"/>
      <c r="D10" s="219">
        <f>D5</f>
        <v>30</v>
      </c>
    </row>
    <row r="11" spans="1:6" s="214" customFormat="1" ht="15.75" x14ac:dyDescent="0.25">
      <c r="A11" s="214">
        <v>3</v>
      </c>
      <c r="B11" s="214" t="s">
        <v>1642</v>
      </c>
      <c r="E11" s="220" t="s">
        <v>1643</v>
      </c>
      <c r="F11" s="214" t="s">
        <v>1644</v>
      </c>
    </row>
    <row r="12" spans="1:6" x14ac:dyDescent="0.25">
      <c r="B12" s="213" t="s">
        <v>1645</v>
      </c>
      <c r="D12" s="219">
        <f>ROUNDUP($D$5/20,0)</f>
        <v>2</v>
      </c>
    </row>
    <row r="13" spans="1:6" x14ac:dyDescent="0.25">
      <c r="B13" s="213" t="s">
        <v>1646</v>
      </c>
      <c r="D13" s="219">
        <f>ROUNDUP($D$5/20,0)</f>
        <v>2</v>
      </c>
    </row>
    <row r="14" spans="1:6" x14ac:dyDescent="0.25">
      <c r="B14" s="213" t="s">
        <v>1647</v>
      </c>
      <c r="C14" s="221">
        <v>1</v>
      </c>
      <c r="D14" s="219">
        <f>ROUNDUP($D$5/20,0)</f>
        <v>2</v>
      </c>
    </row>
    <row r="15" spans="1:6" x14ac:dyDescent="0.25">
      <c r="B15" s="213" t="s">
        <v>1648</v>
      </c>
      <c r="C15" s="221">
        <v>0.8</v>
      </c>
      <c r="D15" s="219">
        <f>ROUNDUP($D$5/10,0)</f>
        <v>3</v>
      </c>
    </row>
    <row r="17" spans="1:10" ht="15.75" x14ac:dyDescent="0.25">
      <c r="E17" s="220" t="s">
        <v>1649</v>
      </c>
    </row>
    <row r="18" spans="1:10" ht="15.75" x14ac:dyDescent="0.25">
      <c r="A18" s="214">
        <v>4</v>
      </c>
      <c r="B18" s="214" t="s">
        <v>1650</v>
      </c>
      <c r="C18" s="214"/>
      <c r="D18" s="216">
        <f>0.6*D5</f>
        <v>18</v>
      </c>
      <c r="E18" s="220" t="s">
        <v>1651</v>
      </c>
    </row>
    <row r="19" spans="1:10" x14ac:dyDescent="0.25">
      <c r="A19" s="214">
        <v>5</v>
      </c>
      <c r="B19" s="214" t="s">
        <v>1652</v>
      </c>
    </row>
    <row r="21" spans="1:10" x14ac:dyDescent="0.25">
      <c r="A21" s="214">
        <v>6</v>
      </c>
      <c r="B21" s="214" t="s">
        <v>1653</v>
      </c>
    </row>
    <row r="22" spans="1:10" x14ac:dyDescent="0.25">
      <c r="B22" s="213" t="s">
        <v>1654</v>
      </c>
    </row>
    <row r="23" spans="1:10" x14ac:dyDescent="0.25">
      <c r="B23" s="213" t="s">
        <v>1655</v>
      </c>
    </row>
    <row r="24" spans="1:10" x14ac:dyDescent="0.25">
      <c r="B24" s="213" t="s">
        <v>1656</v>
      </c>
    </row>
    <row r="25" spans="1:10" x14ac:dyDescent="0.25">
      <c r="B25" s="213" t="s">
        <v>1657</v>
      </c>
    </row>
    <row r="26" spans="1:10" x14ac:dyDescent="0.25">
      <c r="B26" s="213" t="s">
        <v>1658</v>
      </c>
    </row>
    <row r="27" spans="1:10" x14ac:dyDescent="0.25">
      <c r="B27" s="213" t="s">
        <v>1659</v>
      </c>
    </row>
    <row r="28" spans="1:10" x14ac:dyDescent="0.25">
      <c r="B28" s="213" t="s">
        <v>1660</v>
      </c>
    </row>
    <row r="29" spans="1:10" x14ac:dyDescent="0.25">
      <c r="B29" s="213" t="s">
        <v>1661</v>
      </c>
    </row>
    <row r="31" spans="1:10" x14ac:dyDescent="0.25">
      <c r="J31" s="213">
        <f>590.23+7*590.21</f>
        <v>4721.7000000000007</v>
      </c>
    </row>
  </sheetData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92F3E-F48A-42FB-9132-8F4FE1478D92}">
  <sheetPr>
    <outlinePr summaryBelow="0" summaryRight="0"/>
    <pageSetUpPr fitToPage="1"/>
  </sheetPr>
  <dimension ref="A1:X1012"/>
  <sheetViews>
    <sheetView showGridLines="0" view="pageBreakPreview" topLeftCell="A32" zoomScale="85" zoomScaleNormal="85" zoomScaleSheetLayoutView="85" workbookViewId="0">
      <selection activeCell="J45" sqref="J45"/>
    </sheetView>
  </sheetViews>
  <sheetFormatPr defaultColWidth="11" defaultRowHeight="15.75" customHeight="1" x14ac:dyDescent="0.2"/>
  <cols>
    <col min="1" max="1" width="15.875" style="274" customWidth="1"/>
    <col min="2" max="2" width="15.875" style="274" hidden="1" customWidth="1"/>
    <col min="3" max="3" width="54.75" style="274" customWidth="1"/>
    <col min="4" max="4" width="8.875" style="274" customWidth="1"/>
    <col min="5" max="5" width="13.25" style="274" customWidth="1"/>
    <col min="6" max="6" width="18.375" style="274" customWidth="1"/>
    <col min="7" max="7" width="13.25" style="274" customWidth="1"/>
    <col min="8" max="8" width="16.5" style="274" customWidth="1"/>
    <col min="9" max="9" width="21.875" style="274" customWidth="1"/>
    <col min="10" max="10" width="22.75" style="274" customWidth="1"/>
    <col min="11" max="11" width="19.875" style="274" customWidth="1"/>
    <col min="12" max="12" width="23.5" style="274" customWidth="1"/>
    <col min="13" max="13" width="13.25" style="274" customWidth="1"/>
    <col min="14" max="16384" width="11" style="274"/>
  </cols>
  <sheetData>
    <row r="1" spans="1:24" ht="112.5" customHeight="1" x14ac:dyDescent="0.2">
      <c r="A1" s="268"/>
      <c r="B1" s="269"/>
      <c r="C1" s="270"/>
      <c r="D1" s="271"/>
      <c r="E1" s="271"/>
      <c r="F1" s="271"/>
      <c r="G1" s="271"/>
      <c r="H1" s="272"/>
      <c r="I1" s="271"/>
      <c r="J1" s="271"/>
      <c r="K1" s="271"/>
      <c r="L1" s="271"/>
      <c r="M1" s="273" t="s">
        <v>2484</v>
      </c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</row>
    <row r="2" spans="1:24" ht="12.75" x14ac:dyDescent="0.2">
      <c r="A2" s="268"/>
      <c r="B2" s="269"/>
      <c r="C2" s="270"/>
      <c r="D2" s="271"/>
      <c r="E2" s="271"/>
      <c r="F2" s="271"/>
      <c r="G2" s="268" t="s">
        <v>404</v>
      </c>
      <c r="H2" s="272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</row>
    <row r="3" spans="1:24" ht="12.75" x14ac:dyDescent="0.2">
      <c r="A3" s="268"/>
      <c r="B3" s="269"/>
      <c r="C3" s="270"/>
      <c r="D3" s="271"/>
      <c r="E3" s="271"/>
      <c r="F3" s="271"/>
      <c r="G3" s="271"/>
      <c r="H3" s="272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</row>
    <row r="4" spans="1:24" ht="12.75" x14ac:dyDescent="0.2">
      <c r="A4" s="268"/>
      <c r="B4" s="269"/>
      <c r="C4" s="270"/>
      <c r="D4" s="271"/>
      <c r="E4" s="271"/>
      <c r="F4" s="271"/>
      <c r="G4" s="271"/>
      <c r="H4" s="272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</row>
    <row r="5" spans="1:24" ht="12.75" x14ac:dyDescent="0.2">
      <c r="A5" s="268"/>
      <c r="B5" s="269"/>
      <c r="C5" s="270"/>
      <c r="D5" s="271"/>
      <c r="E5" s="271"/>
      <c r="F5" s="271"/>
      <c r="G5" s="271"/>
      <c r="H5" s="272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</row>
    <row r="6" spans="1:24" s="317" customFormat="1" ht="22.5" customHeight="1" x14ac:dyDescent="0.2">
      <c r="A6" s="312" t="s">
        <v>2485</v>
      </c>
      <c r="B6" s="312" t="s">
        <v>2486</v>
      </c>
      <c r="C6" s="313" t="s">
        <v>405</v>
      </c>
      <c r="D6" s="312" t="s">
        <v>20</v>
      </c>
      <c r="E6" s="312" t="s">
        <v>2487</v>
      </c>
      <c r="F6" s="312" t="s">
        <v>2488</v>
      </c>
      <c r="G6" s="312" t="s">
        <v>2489</v>
      </c>
      <c r="H6" s="314" t="s">
        <v>2490</v>
      </c>
      <c r="I6" s="312" t="s">
        <v>2491</v>
      </c>
      <c r="J6" s="312" t="s">
        <v>2492</v>
      </c>
      <c r="K6" s="312" t="s">
        <v>2493</v>
      </c>
      <c r="L6" s="312" t="s">
        <v>2494</v>
      </c>
      <c r="M6" s="312" t="s">
        <v>406</v>
      </c>
      <c r="N6" s="315"/>
      <c r="O6" s="316"/>
      <c r="P6" s="315"/>
      <c r="Q6" s="315"/>
      <c r="R6" s="315"/>
      <c r="S6" s="315"/>
      <c r="T6" s="315"/>
      <c r="U6" s="315"/>
      <c r="V6" s="315"/>
      <c r="W6" s="315"/>
      <c r="X6" s="315"/>
    </row>
    <row r="7" spans="1:24" ht="22.5" customHeight="1" x14ac:dyDescent="0.2">
      <c r="A7" s="275" t="s">
        <v>2495</v>
      </c>
      <c r="B7" s="276" t="s">
        <v>2496</v>
      </c>
      <c r="C7" s="277" t="s">
        <v>2315</v>
      </c>
      <c r="D7" s="278" t="s">
        <v>20</v>
      </c>
      <c r="E7" s="279">
        <v>1505</v>
      </c>
      <c r="F7" s="280" t="s">
        <v>2497</v>
      </c>
      <c r="G7" s="279">
        <v>1250</v>
      </c>
      <c r="H7" s="280" t="s">
        <v>2498</v>
      </c>
      <c r="I7" s="279">
        <v>1549</v>
      </c>
      <c r="J7" s="281" t="s">
        <v>2499</v>
      </c>
      <c r="K7" s="282"/>
      <c r="L7" s="283"/>
      <c r="M7" s="279">
        <f t="shared" ref="M7:M31" si="0">ROUND(MEDIAN(E7:L7),2)</f>
        <v>1505</v>
      </c>
      <c r="N7" s="271"/>
      <c r="O7" s="284"/>
      <c r="P7" s="271"/>
      <c r="Q7" s="271"/>
      <c r="R7" s="271"/>
      <c r="S7" s="271"/>
      <c r="T7" s="271"/>
      <c r="U7" s="271"/>
      <c r="V7" s="271"/>
      <c r="W7" s="271"/>
    </row>
    <row r="8" spans="1:24" ht="22.5" customHeight="1" x14ac:dyDescent="0.2">
      <c r="A8" s="275" t="s">
        <v>2500</v>
      </c>
      <c r="B8" s="276" t="s">
        <v>2501</v>
      </c>
      <c r="C8" s="277" t="s">
        <v>2457</v>
      </c>
      <c r="D8" s="278" t="s">
        <v>20</v>
      </c>
      <c r="E8" s="285">
        <v>1715</v>
      </c>
      <c r="F8" s="286" t="s">
        <v>2502</v>
      </c>
      <c r="G8" s="279">
        <f>27280.22/10</f>
        <v>2728.0219999999999</v>
      </c>
      <c r="H8" s="280" t="s">
        <v>2503</v>
      </c>
      <c r="I8" s="282"/>
      <c r="J8" s="283"/>
      <c r="K8" s="282"/>
      <c r="L8" s="283"/>
      <c r="M8" s="279">
        <f t="shared" si="0"/>
        <v>2221.5100000000002</v>
      </c>
      <c r="N8" s="271"/>
      <c r="O8" s="284"/>
      <c r="P8" s="271"/>
      <c r="Q8" s="271"/>
      <c r="R8" s="271"/>
      <c r="S8" s="271"/>
      <c r="T8" s="271"/>
      <c r="U8" s="271"/>
      <c r="V8" s="271"/>
      <c r="W8" s="271"/>
    </row>
    <row r="9" spans="1:24" ht="22.5" customHeight="1" x14ac:dyDescent="0.2">
      <c r="A9" s="275" t="s">
        <v>2504</v>
      </c>
      <c r="B9" s="276" t="s">
        <v>2505</v>
      </c>
      <c r="C9" s="277" t="s">
        <v>2506</v>
      </c>
      <c r="D9" s="278" t="s">
        <v>20</v>
      </c>
      <c r="E9" s="285">
        <v>975</v>
      </c>
      <c r="F9" s="286" t="s">
        <v>2507</v>
      </c>
      <c r="G9" s="285">
        <v>850</v>
      </c>
      <c r="H9" s="287" t="s">
        <v>2502</v>
      </c>
      <c r="I9" s="279">
        <f>968.09+34.16</f>
        <v>1002.25</v>
      </c>
      <c r="J9" s="278" t="s">
        <v>2508</v>
      </c>
      <c r="K9" s="282"/>
      <c r="L9" s="283"/>
      <c r="M9" s="279">
        <f t="shared" si="0"/>
        <v>975</v>
      </c>
      <c r="N9" s="271"/>
      <c r="O9" s="284"/>
      <c r="P9" s="271"/>
      <c r="Q9" s="271"/>
      <c r="R9" s="271"/>
      <c r="S9" s="271"/>
      <c r="T9" s="271"/>
      <c r="U9" s="271"/>
      <c r="V9" s="271"/>
      <c r="W9" s="271"/>
    </row>
    <row r="10" spans="1:24" ht="22.5" customHeight="1" x14ac:dyDescent="0.2">
      <c r="A10" s="275" t="s">
        <v>2509</v>
      </c>
      <c r="B10" s="276" t="s">
        <v>2510</v>
      </c>
      <c r="C10" s="277" t="s">
        <v>2329</v>
      </c>
      <c r="D10" s="278" t="s">
        <v>20</v>
      </c>
      <c r="E10" s="285">
        <v>820</v>
      </c>
      <c r="F10" s="286" t="s">
        <v>2507</v>
      </c>
      <c r="G10" s="279">
        <f>1564.3+73.88</f>
        <v>1638.1799999999998</v>
      </c>
      <c r="H10" s="280" t="s">
        <v>2511</v>
      </c>
      <c r="I10" s="279">
        <f>1963.9+3.28</f>
        <v>1967.18</v>
      </c>
      <c r="J10" s="278" t="s">
        <v>2512</v>
      </c>
      <c r="K10" s="282"/>
      <c r="L10" s="283"/>
      <c r="M10" s="279">
        <f t="shared" si="0"/>
        <v>1638.18</v>
      </c>
      <c r="N10" s="271"/>
      <c r="O10" s="284"/>
      <c r="P10" s="271"/>
      <c r="Q10" s="271"/>
      <c r="R10" s="271"/>
      <c r="S10" s="271"/>
      <c r="T10" s="271"/>
      <c r="U10" s="271"/>
      <c r="V10" s="271"/>
      <c r="W10" s="271"/>
    </row>
    <row r="11" spans="1:24" ht="22.5" customHeight="1" x14ac:dyDescent="0.2">
      <c r="A11" s="275" t="s">
        <v>2513</v>
      </c>
      <c r="B11" s="276" t="s">
        <v>2514</v>
      </c>
      <c r="C11" s="277" t="s">
        <v>409</v>
      </c>
      <c r="D11" s="278" t="s">
        <v>194</v>
      </c>
      <c r="E11" s="285">
        <f>239.86</f>
        <v>239.86</v>
      </c>
      <c r="F11" s="286" t="s">
        <v>2515</v>
      </c>
      <c r="G11" s="279">
        <f>8593.87/(10*3.58)</f>
        <v>240.05223463687156</v>
      </c>
      <c r="H11" s="280" t="s">
        <v>2516</v>
      </c>
      <c r="I11" s="279">
        <f>6545.94/21.48</f>
        <v>304.74581005586589</v>
      </c>
      <c r="J11" s="278" t="s">
        <v>2517</v>
      </c>
      <c r="K11" s="279">
        <f>7041.72/35.8</f>
        <v>196.69608938547489</v>
      </c>
      <c r="L11" s="278" t="s">
        <v>2518</v>
      </c>
      <c r="M11" s="279">
        <f t="shared" si="0"/>
        <v>239.96</v>
      </c>
      <c r="N11" s="271"/>
      <c r="O11" s="284"/>
      <c r="P11" s="271"/>
      <c r="Q11" s="271"/>
      <c r="R11" s="271"/>
      <c r="S11" s="271"/>
      <c r="T11" s="271"/>
      <c r="U11" s="271"/>
      <c r="V11" s="271"/>
      <c r="W11" s="271"/>
    </row>
    <row r="12" spans="1:24" ht="22.5" customHeight="1" x14ac:dyDescent="0.2">
      <c r="A12" s="275" t="s">
        <v>2519</v>
      </c>
      <c r="B12" s="276" t="s">
        <v>2520</v>
      </c>
      <c r="C12" s="277" t="s">
        <v>1128</v>
      </c>
      <c r="D12" s="278" t="s">
        <v>20</v>
      </c>
      <c r="E12" s="285">
        <v>225</v>
      </c>
      <c r="F12" s="287" t="s">
        <v>2507</v>
      </c>
      <c r="G12" s="285">
        <v>117.6</v>
      </c>
      <c r="H12" s="287" t="s">
        <v>2521</v>
      </c>
      <c r="I12" s="279">
        <v>205.51</v>
      </c>
      <c r="J12" s="278" t="s">
        <v>2522</v>
      </c>
      <c r="K12" s="282"/>
      <c r="L12" s="283"/>
      <c r="M12" s="279">
        <f t="shared" si="0"/>
        <v>205.51</v>
      </c>
      <c r="N12" s="271"/>
      <c r="O12" s="284"/>
      <c r="P12" s="271"/>
      <c r="Q12" s="271"/>
      <c r="R12" s="271"/>
      <c r="S12" s="271"/>
      <c r="T12" s="271"/>
      <c r="U12" s="271"/>
      <c r="V12" s="271"/>
      <c r="W12" s="271"/>
    </row>
    <row r="13" spans="1:24" ht="22.5" customHeight="1" x14ac:dyDescent="0.2">
      <c r="A13" s="275" t="s">
        <v>2523</v>
      </c>
      <c r="B13" s="276" t="s">
        <v>2524</v>
      </c>
      <c r="C13" s="277" t="s">
        <v>1715</v>
      </c>
      <c r="D13" s="278" t="s">
        <v>20</v>
      </c>
      <c r="E13" s="279">
        <v>250</v>
      </c>
      <c r="F13" s="280" t="s">
        <v>2525</v>
      </c>
      <c r="G13" s="279">
        <v>180</v>
      </c>
      <c r="H13" s="280" t="s">
        <v>2526</v>
      </c>
      <c r="I13" s="279">
        <v>220</v>
      </c>
      <c r="J13" s="278" t="s">
        <v>2527</v>
      </c>
      <c r="K13" s="282"/>
      <c r="L13" s="283"/>
      <c r="M13" s="279">
        <f t="shared" si="0"/>
        <v>220</v>
      </c>
      <c r="N13" s="271"/>
      <c r="O13" s="284"/>
      <c r="P13" s="271"/>
      <c r="Q13" s="271"/>
      <c r="R13" s="271"/>
      <c r="S13" s="271"/>
      <c r="T13" s="271"/>
      <c r="U13" s="271"/>
      <c r="V13" s="271"/>
      <c r="W13" s="271"/>
    </row>
    <row r="14" spans="1:24" ht="22.5" customHeight="1" x14ac:dyDescent="0.2">
      <c r="A14" s="275" t="s">
        <v>2528</v>
      </c>
      <c r="B14" s="276" t="s">
        <v>2529</v>
      </c>
      <c r="C14" s="277" t="s">
        <v>870</v>
      </c>
      <c r="D14" s="278" t="s">
        <v>20</v>
      </c>
      <c r="E14" s="279">
        <v>59</v>
      </c>
      <c r="F14" s="280" t="s">
        <v>2530</v>
      </c>
      <c r="G14" s="285">
        <f>(592+287.45)/13</f>
        <v>67.650000000000006</v>
      </c>
      <c r="H14" s="287" t="s">
        <v>2531</v>
      </c>
      <c r="I14" s="282"/>
      <c r="J14" s="283"/>
      <c r="K14" s="282"/>
      <c r="L14" s="283"/>
      <c r="M14" s="279">
        <f t="shared" si="0"/>
        <v>63.33</v>
      </c>
      <c r="N14" s="271"/>
      <c r="O14" s="284"/>
      <c r="P14" s="271"/>
      <c r="Q14" s="271"/>
      <c r="R14" s="271"/>
      <c r="S14" s="271"/>
      <c r="T14" s="271"/>
      <c r="U14" s="271"/>
      <c r="V14" s="271"/>
      <c r="W14" s="271"/>
    </row>
    <row r="15" spans="1:24" ht="22.5" customHeight="1" x14ac:dyDescent="0.2">
      <c r="A15" s="275" t="s">
        <v>2532</v>
      </c>
      <c r="B15" s="276">
        <v>44948</v>
      </c>
      <c r="C15" s="277" t="s">
        <v>2311</v>
      </c>
      <c r="D15" s="278" t="s">
        <v>30</v>
      </c>
      <c r="E15" s="279">
        <f>TRUNC(257.6/(12.5*1.2),2)</f>
        <v>17.170000000000002</v>
      </c>
      <c r="F15" s="280" t="s">
        <v>2522</v>
      </c>
      <c r="G15" s="279">
        <f>315/15</f>
        <v>21</v>
      </c>
      <c r="H15" s="280" t="s">
        <v>2533</v>
      </c>
      <c r="I15" s="279"/>
      <c r="J15" s="278"/>
      <c r="K15" s="282"/>
      <c r="L15" s="283"/>
      <c r="M15" s="279">
        <f t="shared" si="0"/>
        <v>19.09</v>
      </c>
      <c r="N15" s="271"/>
      <c r="O15" s="284"/>
      <c r="P15" s="271"/>
      <c r="Q15" s="271"/>
      <c r="R15" s="271"/>
      <c r="S15" s="271"/>
      <c r="T15" s="271"/>
      <c r="U15" s="271"/>
      <c r="V15" s="271"/>
      <c r="W15" s="271"/>
    </row>
    <row r="16" spans="1:24" ht="22.5" customHeight="1" x14ac:dyDescent="0.2">
      <c r="A16" s="275" t="s">
        <v>2534</v>
      </c>
      <c r="B16" s="276"/>
      <c r="C16" s="277" t="s">
        <v>411</v>
      </c>
      <c r="D16" s="278" t="s">
        <v>170</v>
      </c>
      <c r="E16" s="285">
        <v>139</v>
      </c>
      <c r="F16" s="287" t="s">
        <v>2507</v>
      </c>
      <c r="G16" s="279">
        <v>99.9</v>
      </c>
      <c r="H16" s="280" t="s">
        <v>2535</v>
      </c>
      <c r="I16" s="279">
        <v>89.9</v>
      </c>
      <c r="J16" s="280" t="s">
        <v>2536</v>
      </c>
      <c r="K16" s="285">
        <v>104.55</v>
      </c>
      <c r="L16" s="286" t="s">
        <v>2502</v>
      </c>
      <c r="M16" s="279">
        <f t="shared" si="0"/>
        <v>102.23</v>
      </c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</row>
    <row r="17" spans="1:24" ht="22.5" customHeight="1" x14ac:dyDescent="0.2">
      <c r="A17" s="275" t="s">
        <v>2537</v>
      </c>
      <c r="B17" s="276"/>
      <c r="C17" s="277" t="s">
        <v>854</v>
      </c>
      <c r="D17" s="278" t="s">
        <v>121</v>
      </c>
      <c r="E17" s="285">
        <f>420/16</f>
        <v>26.25</v>
      </c>
      <c r="F17" s="287" t="s">
        <v>2538</v>
      </c>
      <c r="G17" s="285">
        <f>470/16</f>
        <v>29.375</v>
      </c>
      <c r="H17" s="287" t="s">
        <v>2539</v>
      </c>
      <c r="I17" s="285">
        <f>840/16</f>
        <v>52.5</v>
      </c>
      <c r="J17" s="278" t="s">
        <v>2540</v>
      </c>
      <c r="K17" s="279">
        <f>870.49/16</f>
        <v>54.405625000000001</v>
      </c>
      <c r="L17" s="278" t="s">
        <v>2522</v>
      </c>
      <c r="M17" s="279">
        <f t="shared" si="0"/>
        <v>40.94</v>
      </c>
      <c r="N17" s="271"/>
      <c r="O17" s="271"/>
      <c r="P17" s="271"/>
      <c r="Q17" s="271"/>
      <c r="R17" s="271"/>
      <c r="S17" s="271"/>
      <c r="T17" s="271"/>
      <c r="U17" s="271"/>
      <c r="V17" s="271"/>
      <c r="W17" s="271"/>
      <c r="X17" s="271"/>
    </row>
    <row r="18" spans="1:24" ht="22.5" customHeight="1" x14ac:dyDescent="0.2">
      <c r="A18" s="275" t="s">
        <v>2541</v>
      </c>
      <c r="B18" s="276"/>
      <c r="C18" s="277" t="s">
        <v>2396</v>
      </c>
      <c r="D18" s="278" t="s">
        <v>20</v>
      </c>
      <c r="E18" s="285">
        <f>8.2/5</f>
        <v>1.64</v>
      </c>
      <c r="F18" s="287" t="s">
        <v>2507</v>
      </c>
      <c r="G18" s="288">
        <v>5.24</v>
      </c>
      <c r="H18" s="289" t="s">
        <v>2522</v>
      </c>
      <c r="I18" s="285">
        <f>9.58</f>
        <v>9.58</v>
      </c>
      <c r="J18" s="278" t="s">
        <v>2521</v>
      </c>
      <c r="K18" s="279">
        <v>5.6</v>
      </c>
      <c r="L18" s="278" t="s">
        <v>2502</v>
      </c>
      <c r="M18" s="279">
        <f t="shared" si="0"/>
        <v>5.42</v>
      </c>
      <c r="N18" s="271"/>
      <c r="O18" s="271"/>
      <c r="P18" s="271"/>
      <c r="Q18" s="271"/>
      <c r="R18" s="271"/>
      <c r="S18" s="271"/>
      <c r="T18" s="271"/>
      <c r="U18" s="271"/>
      <c r="V18" s="271"/>
      <c r="W18" s="271"/>
      <c r="X18" s="271"/>
    </row>
    <row r="19" spans="1:24" ht="22.5" customHeight="1" x14ac:dyDescent="0.2">
      <c r="A19" s="275" t="s">
        <v>2542</v>
      </c>
      <c r="B19" s="276"/>
      <c r="C19" s="277" t="s">
        <v>2543</v>
      </c>
      <c r="D19" s="278" t="s">
        <v>29</v>
      </c>
      <c r="E19" s="279">
        <f>424.39/6</f>
        <v>70.731666666666669</v>
      </c>
      <c r="F19" s="280" t="s">
        <v>2544</v>
      </c>
      <c r="G19" s="279">
        <f>389.76/6</f>
        <v>64.959999999999994</v>
      </c>
      <c r="H19" s="280" t="s">
        <v>2545</v>
      </c>
      <c r="I19" s="279">
        <f>313.56/6</f>
        <v>52.26</v>
      </c>
      <c r="J19" s="278" t="s">
        <v>2546</v>
      </c>
      <c r="K19" s="290"/>
      <c r="L19" s="283"/>
      <c r="M19" s="279">
        <f t="shared" si="0"/>
        <v>64.959999999999994</v>
      </c>
      <c r="N19" s="271"/>
      <c r="O19" s="271"/>
      <c r="P19" s="271"/>
      <c r="Q19" s="271"/>
      <c r="R19" s="271"/>
      <c r="S19" s="271"/>
      <c r="T19" s="271"/>
      <c r="U19" s="271"/>
      <c r="V19" s="271"/>
      <c r="W19" s="271"/>
      <c r="X19" s="271"/>
    </row>
    <row r="20" spans="1:24" ht="22.5" customHeight="1" x14ac:dyDescent="0.2">
      <c r="A20" s="275" t="s">
        <v>2547</v>
      </c>
      <c r="B20" s="276"/>
      <c r="C20" s="277" t="s">
        <v>2341</v>
      </c>
      <c r="D20" s="278" t="s">
        <v>29</v>
      </c>
      <c r="E20" s="279">
        <f>117.59/6</f>
        <v>19.598333333333333</v>
      </c>
      <c r="F20" s="280" t="s">
        <v>2544</v>
      </c>
      <c r="G20" s="279">
        <f>105.2/6</f>
        <v>17.533333333333335</v>
      </c>
      <c r="H20" s="280" t="s">
        <v>2548</v>
      </c>
      <c r="I20" s="279">
        <f>94.03/6</f>
        <v>15.671666666666667</v>
      </c>
      <c r="J20" s="280" t="s">
        <v>2545</v>
      </c>
      <c r="K20" s="279">
        <f>(9.53*10.28)/6</f>
        <v>16.328066666666665</v>
      </c>
      <c r="L20" s="278" t="s">
        <v>2546</v>
      </c>
      <c r="M20" s="279">
        <f t="shared" si="0"/>
        <v>16.93</v>
      </c>
      <c r="N20" s="271"/>
      <c r="O20" s="271"/>
      <c r="P20" s="271"/>
      <c r="Q20" s="271"/>
      <c r="R20" s="271"/>
      <c r="S20" s="271"/>
      <c r="T20" s="271"/>
      <c r="U20" s="271"/>
      <c r="V20" s="271"/>
      <c r="W20" s="271"/>
      <c r="X20" s="271"/>
    </row>
    <row r="21" spans="1:24" ht="22.5" customHeight="1" x14ac:dyDescent="0.2">
      <c r="A21" s="275" t="s">
        <v>2549</v>
      </c>
      <c r="B21" s="276"/>
      <c r="C21" s="277" t="s">
        <v>2339</v>
      </c>
      <c r="D21" s="278" t="s">
        <v>29</v>
      </c>
      <c r="E21" s="279">
        <f>229.75/6</f>
        <v>38.291666666666664</v>
      </c>
      <c r="F21" s="280" t="s">
        <v>2544</v>
      </c>
      <c r="G21" s="279">
        <f>186.58/6</f>
        <v>31.096666666666668</v>
      </c>
      <c r="H21" s="280" t="s">
        <v>2545</v>
      </c>
      <c r="I21" s="279">
        <f>(20.85*10.04)/6</f>
        <v>34.889000000000003</v>
      </c>
      <c r="J21" s="278" t="s">
        <v>2546</v>
      </c>
      <c r="K21" s="290"/>
      <c r="L21" s="283"/>
      <c r="M21" s="279">
        <f t="shared" si="0"/>
        <v>34.89</v>
      </c>
      <c r="N21" s="271"/>
      <c r="O21" s="271"/>
      <c r="P21" s="271"/>
      <c r="Q21" s="271"/>
      <c r="R21" s="271"/>
      <c r="S21" s="271"/>
      <c r="T21" s="271"/>
      <c r="U21" s="271"/>
      <c r="V21" s="271"/>
      <c r="W21" s="271"/>
      <c r="X21" s="271"/>
    </row>
    <row r="22" spans="1:24" ht="22.5" customHeight="1" x14ac:dyDescent="0.2">
      <c r="A22" s="275" t="s">
        <v>2550</v>
      </c>
      <c r="B22" s="276"/>
      <c r="C22" s="277" t="s">
        <v>2337</v>
      </c>
      <c r="D22" s="278" t="s">
        <v>29</v>
      </c>
      <c r="E22" s="279">
        <f>755.96/6</f>
        <v>125.99333333333334</v>
      </c>
      <c r="F22" s="280" t="s">
        <v>2544</v>
      </c>
      <c r="G22" s="282"/>
      <c r="H22" s="291"/>
      <c r="I22" s="290"/>
      <c r="J22" s="283"/>
      <c r="K22" s="290"/>
      <c r="L22" s="283"/>
      <c r="M22" s="279">
        <f t="shared" si="0"/>
        <v>125.99</v>
      </c>
      <c r="N22" s="271"/>
      <c r="O22" s="271"/>
      <c r="P22" s="271"/>
      <c r="Q22" s="271"/>
      <c r="R22" s="271"/>
      <c r="S22" s="271"/>
      <c r="T22" s="271"/>
      <c r="U22" s="271"/>
      <c r="V22" s="271"/>
      <c r="W22" s="271"/>
      <c r="X22" s="271"/>
    </row>
    <row r="23" spans="1:24" ht="22.5" customHeight="1" x14ac:dyDescent="0.2">
      <c r="A23" s="275" t="s">
        <v>2551</v>
      </c>
      <c r="B23" s="276"/>
      <c r="C23" s="277" t="s">
        <v>2347</v>
      </c>
      <c r="D23" s="278" t="s">
        <v>29</v>
      </c>
      <c r="E23" s="279">
        <f>220.47/6</f>
        <v>36.744999999999997</v>
      </c>
      <c r="F23" s="280" t="s">
        <v>2544</v>
      </c>
      <c r="G23" s="279">
        <f>195.33/6</f>
        <v>32.555</v>
      </c>
      <c r="H23" s="280" t="s">
        <v>2548</v>
      </c>
      <c r="I23" s="279">
        <f>191.96/6</f>
        <v>31.993333333333336</v>
      </c>
      <c r="J23" s="278" t="s">
        <v>2545</v>
      </c>
      <c r="K23" s="279">
        <f>183.25/6</f>
        <v>30.541666666666668</v>
      </c>
      <c r="L23" s="278" t="s">
        <v>2546</v>
      </c>
      <c r="M23" s="279">
        <f t="shared" si="0"/>
        <v>32.270000000000003</v>
      </c>
      <c r="N23" s="271"/>
      <c r="O23" s="271"/>
      <c r="P23" s="271"/>
      <c r="Q23" s="271"/>
      <c r="R23" s="271"/>
      <c r="S23" s="271"/>
      <c r="T23" s="271"/>
      <c r="U23" s="271"/>
      <c r="V23" s="271"/>
      <c r="W23" s="271"/>
      <c r="X23" s="271"/>
    </row>
    <row r="24" spans="1:24" ht="22.5" customHeight="1" x14ac:dyDescent="0.2">
      <c r="A24" s="275" t="s">
        <v>2552</v>
      </c>
      <c r="B24" s="276"/>
      <c r="C24" s="277" t="s">
        <v>2355</v>
      </c>
      <c r="D24" s="278" t="s">
        <v>251</v>
      </c>
      <c r="E24" s="279">
        <v>10.57</v>
      </c>
      <c r="F24" s="280" t="s">
        <v>2544</v>
      </c>
      <c r="G24" s="282"/>
      <c r="H24" s="291"/>
      <c r="I24" s="290"/>
      <c r="J24" s="283"/>
      <c r="K24" s="290"/>
      <c r="L24" s="283"/>
      <c r="M24" s="279">
        <f t="shared" si="0"/>
        <v>10.57</v>
      </c>
      <c r="N24" s="271"/>
      <c r="O24" s="271"/>
      <c r="P24" s="271"/>
      <c r="Q24" s="271"/>
      <c r="R24" s="271"/>
      <c r="S24" s="271"/>
      <c r="T24" s="271"/>
      <c r="U24" s="271"/>
      <c r="V24" s="271"/>
      <c r="W24" s="271"/>
      <c r="X24" s="271"/>
    </row>
    <row r="25" spans="1:24" ht="22.5" customHeight="1" x14ac:dyDescent="0.2">
      <c r="A25" s="275" t="s">
        <v>2553</v>
      </c>
      <c r="B25" s="276"/>
      <c r="C25" s="277" t="s">
        <v>2357</v>
      </c>
      <c r="D25" s="278" t="s">
        <v>251</v>
      </c>
      <c r="E25" s="279">
        <v>10.07</v>
      </c>
      <c r="F25" s="280" t="s">
        <v>2544</v>
      </c>
      <c r="G25" s="282"/>
      <c r="H25" s="291"/>
      <c r="I25" s="290"/>
      <c r="J25" s="283"/>
      <c r="K25" s="290"/>
      <c r="L25" s="283"/>
      <c r="M25" s="279">
        <f t="shared" si="0"/>
        <v>10.07</v>
      </c>
      <c r="N25" s="271"/>
      <c r="O25" s="271"/>
      <c r="P25" s="271"/>
      <c r="Q25" s="271"/>
      <c r="R25" s="271"/>
      <c r="S25" s="271"/>
      <c r="T25" s="271"/>
      <c r="U25" s="271"/>
      <c r="V25" s="271"/>
      <c r="W25" s="271"/>
      <c r="X25" s="271"/>
    </row>
    <row r="26" spans="1:24" ht="22.5" customHeight="1" x14ac:dyDescent="0.2">
      <c r="A26" s="275" t="s">
        <v>2554</v>
      </c>
      <c r="B26" s="276"/>
      <c r="C26" s="277" t="s">
        <v>2055</v>
      </c>
      <c r="D26" s="278" t="s">
        <v>251</v>
      </c>
      <c r="E26" s="279">
        <v>10.57</v>
      </c>
      <c r="F26" s="280" t="s">
        <v>2544</v>
      </c>
      <c r="G26" s="282"/>
      <c r="H26" s="291"/>
      <c r="I26" s="290"/>
      <c r="J26" s="283"/>
      <c r="K26" s="290"/>
      <c r="L26" s="283"/>
      <c r="M26" s="279">
        <f t="shared" si="0"/>
        <v>10.57</v>
      </c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</row>
    <row r="27" spans="1:24" ht="22.5" customHeight="1" x14ac:dyDescent="0.2">
      <c r="A27" s="275" t="s">
        <v>2555</v>
      </c>
      <c r="B27" s="276"/>
      <c r="C27" s="277" t="s">
        <v>2345</v>
      </c>
      <c r="D27" s="278" t="s">
        <v>29</v>
      </c>
      <c r="E27" s="279">
        <f>75.28/6</f>
        <v>12.546666666666667</v>
      </c>
      <c r="F27" s="280" t="s">
        <v>2544</v>
      </c>
      <c r="G27" s="279">
        <f>61.36/6</f>
        <v>10.226666666666667</v>
      </c>
      <c r="H27" s="280" t="s">
        <v>2545</v>
      </c>
      <c r="I27" s="279">
        <f>(7.32*8.65)/6</f>
        <v>10.553000000000001</v>
      </c>
      <c r="J27" s="278" t="s">
        <v>2546</v>
      </c>
      <c r="K27" s="290"/>
      <c r="L27" s="283"/>
      <c r="M27" s="279">
        <f t="shared" si="0"/>
        <v>10.55</v>
      </c>
      <c r="N27" s="271"/>
      <c r="O27" s="271"/>
      <c r="P27" s="271"/>
      <c r="Q27" s="271"/>
      <c r="R27" s="271"/>
      <c r="S27" s="271"/>
      <c r="T27" s="271"/>
      <c r="U27" s="271"/>
      <c r="V27" s="271"/>
      <c r="W27" s="271"/>
      <c r="X27" s="271"/>
    </row>
    <row r="28" spans="1:24" ht="22.5" customHeight="1" x14ac:dyDescent="0.2">
      <c r="A28" s="275" t="s">
        <v>2556</v>
      </c>
      <c r="B28" s="276"/>
      <c r="C28" s="277" t="s">
        <v>2351</v>
      </c>
      <c r="D28" s="278" t="s">
        <v>29</v>
      </c>
      <c r="E28" s="279">
        <f>495.77/6</f>
        <v>82.62833333333333</v>
      </c>
      <c r="F28" s="280" t="s">
        <v>2544</v>
      </c>
      <c r="G28" s="279">
        <f>349.74/6</f>
        <v>58.29</v>
      </c>
      <c r="H28" s="280" t="s">
        <v>2546</v>
      </c>
      <c r="I28" s="290"/>
      <c r="J28" s="283"/>
      <c r="K28" s="290"/>
      <c r="L28" s="283"/>
      <c r="M28" s="279">
        <f t="shared" si="0"/>
        <v>70.459999999999994</v>
      </c>
      <c r="N28" s="271"/>
      <c r="O28" s="271"/>
      <c r="P28" s="271"/>
      <c r="Q28" s="271"/>
      <c r="R28" s="271"/>
      <c r="S28" s="271"/>
      <c r="T28" s="271"/>
      <c r="U28" s="271"/>
      <c r="V28" s="271"/>
      <c r="W28" s="271"/>
      <c r="X28" s="271"/>
    </row>
    <row r="29" spans="1:24" ht="22.5" customHeight="1" x14ac:dyDescent="0.2">
      <c r="A29" s="275" t="s">
        <v>2557</v>
      </c>
      <c r="B29" s="276"/>
      <c r="C29" s="277" t="s">
        <v>2359</v>
      </c>
      <c r="D29" s="278" t="s">
        <v>251</v>
      </c>
      <c r="E29" s="279">
        <v>10.57</v>
      </c>
      <c r="F29" s="280" t="s">
        <v>2544</v>
      </c>
      <c r="G29" s="282"/>
      <c r="H29" s="291"/>
      <c r="I29" s="290"/>
      <c r="J29" s="283"/>
      <c r="K29" s="290"/>
      <c r="L29" s="283"/>
      <c r="M29" s="279">
        <f t="shared" si="0"/>
        <v>10.57</v>
      </c>
      <c r="N29" s="271"/>
      <c r="O29" s="271"/>
      <c r="P29" s="271"/>
      <c r="Q29" s="271"/>
      <c r="R29" s="271"/>
      <c r="S29" s="271"/>
      <c r="T29" s="271"/>
      <c r="U29" s="271"/>
      <c r="V29" s="271"/>
      <c r="W29" s="271"/>
      <c r="X29" s="271"/>
    </row>
    <row r="30" spans="1:24" ht="22.5" customHeight="1" x14ac:dyDescent="0.2">
      <c r="A30" s="275" t="s">
        <v>2558</v>
      </c>
      <c r="B30" s="276"/>
      <c r="C30" s="277" t="s">
        <v>2353</v>
      </c>
      <c r="D30" s="278" t="s">
        <v>251</v>
      </c>
      <c r="E30" s="279">
        <v>10.57</v>
      </c>
      <c r="F30" s="280" t="s">
        <v>2544</v>
      </c>
      <c r="G30" s="282"/>
      <c r="H30" s="291"/>
      <c r="I30" s="290"/>
      <c r="J30" s="283"/>
      <c r="K30" s="290"/>
      <c r="L30" s="283"/>
      <c r="M30" s="279">
        <f t="shared" si="0"/>
        <v>10.57</v>
      </c>
      <c r="N30" s="271"/>
      <c r="O30" s="271"/>
      <c r="P30" s="271"/>
      <c r="Q30" s="271"/>
      <c r="R30" s="271"/>
      <c r="S30" s="271"/>
      <c r="T30" s="271"/>
      <c r="U30" s="271"/>
      <c r="V30" s="271"/>
      <c r="W30" s="271"/>
      <c r="X30" s="271"/>
    </row>
    <row r="31" spans="1:24" ht="22.5" customHeight="1" x14ac:dyDescent="0.2">
      <c r="A31" s="275" t="s">
        <v>2559</v>
      </c>
      <c r="B31" s="276"/>
      <c r="C31" s="277" t="s">
        <v>419</v>
      </c>
      <c r="D31" s="278" t="s">
        <v>20</v>
      </c>
      <c r="E31" s="279">
        <v>789.88</v>
      </c>
      <c r="F31" s="280" t="s">
        <v>2522</v>
      </c>
      <c r="G31" s="285">
        <v>680</v>
      </c>
      <c r="H31" s="287" t="s">
        <v>2502</v>
      </c>
      <c r="I31" s="290"/>
      <c r="J31" s="291"/>
      <c r="K31" s="290"/>
      <c r="L31" s="283"/>
      <c r="M31" s="279">
        <f t="shared" si="0"/>
        <v>734.94</v>
      </c>
      <c r="N31" s="271"/>
      <c r="O31" s="271"/>
      <c r="P31" s="271"/>
      <c r="Q31" s="271"/>
      <c r="R31" s="271"/>
      <c r="S31" s="271"/>
      <c r="T31" s="271"/>
      <c r="U31" s="271"/>
      <c r="V31" s="271"/>
      <c r="W31" s="271"/>
      <c r="X31" s="271"/>
    </row>
    <row r="32" spans="1:24" ht="12.75" x14ac:dyDescent="0.2">
      <c r="A32" s="268"/>
      <c r="B32" s="269"/>
      <c r="C32" s="270"/>
      <c r="D32" s="271"/>
      <c r="E32" s="271"/>
      <c r="F32" s="271"/>
      <c r="G32" s="271"/>
      <c r="H32" s="272"/>
      <c r="I32" s="271"/>
      <c r="J32" s="271"/>
      <c r="K32" s="271"/>
      <c r="L32" s="271"/>
      <c r="M32" s="271"/>
      <c r="N32" s="271"/>
      <c r="O32" s="284"/>
      <c r="P32" s="271"/>
      <c r="Q32" s="271"/>
      <c r="R32" s="271"/>
      <c r="S32" s="271"/>
      <c r="T32" s="271"/>
      <c r="U32" s="271"/>
      <c r="V32" s="271"/>
      <c r="W32" s="271"/>
      <c r="X32" s="271"/>
    </row>
    <row r="33" spans="1:24" ht="12.75" x14ac:dyDescent="0.2">
      <c r="A33" s="268"/>
      <c r="B33" s="269"/>
      <c r="C33" s="270"/>
      <c r="D33" s="271"/>
      <c r="E33" s="271"/>
      <c r="F33" s="271"/>
      <c r="G33" s="271"/>
      <c r="H33" s="272"/>
      <c r="I33" s="271"/>
      <c r="J33" s="271"/>
      <c r="K33" s="271"/>
      <c r="L33" s="271"/>
      <c r="M33" s="271"/>
      <c r="N33" s="271"/>
      <c r="O33" s="271"/>
      <c r="P33" s="271"/>
      <c r="Q33" s="271"/>
      <c r="R33" s="271"/>
      <c r="S33" s="271"/>
      <c r="T33" s="271"/>
      <c r="U33" s="271"/>
      <c r="V33" s="271"/>
      <c r="W33" s="271"/>
      <c r="X33" s="271"/>
    </row>
    <row r="34" spans="1:24" s="317" customFormat="1" ht="22.5" customHeight="1" x14ac:dyDescent="0.2">
      <c r="A34" s="312" t="s">
        <v>2485</v>
      </c>
      <c r="B34" s="312" t="s">
        <v>2486</v>
      </c>
      <c r="C34" s="313" t="s">
        <v>405</v>
      </c>
      <c r="D34" s="312" t="s">
        <v>20</v>
      </c>
      <c r="E34" s="312" t="s">
        <v>2487</v>
      </c>
      <c r="F34" s="312" t="s">
        <v>2488</v>
      </c>
      <c r="G34" s="312" t="s">
        <v>2489</v>
      </c>
      <c r="H34" s="314" t="s">
        <v>2490</v>
      </c>
      <c r="I34" s="312" t="s">
        <v>2491</v>
      </c>
      <c r="J34" s="312" t="s">
        <v>2492</v>
      </c>
      <c r="K34" s="312" t="s">
        <v>2493</v>
      </c>
      <c r="L34" s="312" t="s">
        <v>2494</v>
      </c>
      <c r="M34" s="312" t="s">
        <v>406</v>
      </c>
      <c r="N34" s="315"/>
      <c r="O34" s="316"/>
      <c r="P34" s="315"/>
      <c r="Q34" s="315"/>
      <c r="R34" s="315"/>
      <c r="S34" s="315"/>
      <c r="T34" s="315"/>
      <c r="U34" s="315"/>
      <c r="V34" s="315"/>
      <c r="W34" s="315"/>
      <c r="X34" s="315"/>
    </row>
    <row r="35" spans="1:24" ht="22.5" customHeight="1" x14ac:dyDescent="0.2">
      <c r="A35" s="275" t="s">
        <v>2560</v>
      </c>
      <c r="B35" s="276" t="s">
        <v>2561</v>
      </c>
      <c r="C35" s="277" t="s">
        <v>2562</v>
      </c>
      <c r="D35" s="278" t="s">
        <v>20</v>
      </c>
      <c r="E35" s="279">
        <v>285.58999999999997</v>
      </c>
      <c r="F35" s="278" t="s">
        <v>2563</v>
      </c>
      <c r="G35" s="279"/>
      <c r="H35" s="280"/>
      <c r="I35" s="279"/>
      <c r="J35" s="278"/>
      <c r="K35" s="278"/>
      <c r="L35" s="278"/>
      <c r="M35" s="279">
        <f>ROUND(MEDIAN(E35:L35),2)</f>
        <v>285.58999999999997</v>
      </c>
      <c r="N35" s="271"/>
      <c r="O35" s="271"/>
      <c r="P35" s="271"/>
      <c r="Q35" s="271"/>
      <c r="R35" s="271"/>
      <c r="S35" s="271"/>
      <c r="T35" s="271"/>
      <c r="U35" s="271"/>
      <c r="V35" s="271"/>
      <c r="W35" s="271"/>
      <c r="X35" s="271"/>
    </row>
    <row r="36" spans="1:24" ht="12.75" x14ac:dyDescent="0.2">
      <c r="A36" s="268"/>
      <c r="B36" s="269"/>
      <c r="C36" s="270"/>
      <c r="D36" s="271"/>
      <c r="E36" s="271"/>
      <c r="F36" s="271"/>
      <c r="G36" s="271"/>
      <c r="H36" s="272"/>
      <c r="I36" s="271"/>
      <c r="J36" s="271"/>
      <c r="K36" s="271"/>
      <c r="L36" s="271"/>
      <c r="M36" s="271"/>
      <c r="N36" s="271"/>
      <c r="O36" s="284"/>
      <c r="P36" s="271"/>
      <c r="Q36" s="271"/>
      <c r="R36" s="271"/>
      <c r="S36" s="271"/>
      <c r="T36" s="271"/>
      <c r="U36" s="271"/>
      <c r="V36" s="271"/>
      <c r="W36" s="271"/>
      <c r="X36" s="271"/>
    </row>
    <row r="37" spans="1:24" ht="12.75" x14ac:dyDescent="0.2">
      <c r="A37" s="268"/>
      <c r="B37" s="269"/>
      <c r="C37" s="270"/>
      <c r="D37" s="271"/>
      <c r="E37" s="271"/>
      <c r="F37" s="271"/>
      <c r="G37" s="271"/>
      <c r="H37" s="272"/>
      <c r="I37" s="271"/>
      <c r="J37" s="271"/>
      <c r="K37" s="271"/>
      <c r="L37" s="271"/>
      <c r="M37" s="271"/>
      <c r="N37" s="271"/>
      <c r="O37" s="284"/>
      <c r="P37" s="271"/>
      <c r="Q37" s="271"/>
      <c r="R37" s="271"/>
      <c r="S37" s="271"/>
      <c r="T37" s="271"/>
      <c r="U37" s="271"/>
      <c r="V37" s="271"/>
      <c r="W37" s="271"/>
      <c r="X37" s="271"/>
    </row>
    <row r="38" spans="1:24" s="317" customFormat="1" ht="22.5" customHeight="1" x14ac:dyDescent="0.2">
      <c r="A38" s="312" t="s">
        <v>2485</v>
      </c>
      <c r="B38" s="312" t="s">
        <v>2486</v>
      </c>
      <c r="C38" s="313" t="s">
        <v>405</v>
      </c>
      <c r="D38" s="312" t="s">
        <v>20</v>
      </c>
      <c r="E38" s="312" t="s">
        <v>2487</v>
      </c>
      <c r="F38" s="312" t="s">
        <v>2488</v>
      </c>
      <c r="G38" s="312" t="s">
        <v>2489</v>
      </c>
      <c r="H38" s="314" t="s">
        <v>2490</v>
      </c>
      <c r="I38" s="312" t="s">
        <v>2491</v>
      </c>
      <c r="J38" s="312" t="s">
        <v>2492</v>
      </c>
      <c r="K38" s="312" t="s">
        <v>2493</v>
      </c>
      <c r="L38" s="312" t="s">
        <v>2494</v>
      </c>
      <c r="M38" s="312" t="s">
        <v>406</v>
      </c>
      <c r="N38" s="315"/>
      <c r="O38" s="316"/>
      <c r="P38" s="315"/>
      <c r="Q38" s="315"/>
      <c r="R38" s="315"/>
      <c r="S38" s="315"/>
      <c r="T38" s="315"/>
      <c r="U38" s="315"/>
      <c r="V38" s="315"/>
      <c r="W38" s="315"/>
      <c r="X38" s="315"/>
    </row>
    <row r="39" spans="1:24" ht="22.5" customHeight="1" x14ac:dyDescent="0.2">
      <c r="A39" s="275" t="s">
        <v>2564</v>
      </c>
      <c r="B39" s="276" t="s">
        <v>2565</v>
      </c>
      <c r="C39" s="277" t="s">
        <v>2372</v>
      </c>
      <c r="D39" s="278" t="s">
        <v>29</v>
      </c>
      <c r="E39" s="279">
        <f>91.67/3</f>
        <v>30.556666666666668</v>
      </c>
      <c r="F39" s="278" t="s">
        <v>446</v>
      </c>
      <c r="G39" s="279">
        <f>(422.55+514.58)/(9*3)</f>
        <v>34.708518518518524</v>
      </c>
      <c r="H39" s="280" t="s">
        <v>2566</v>
      </c>
      <c r="I39" s="279">
        <f>71/3</f>
        <v>23.666666666666668</v>
      </c>
      <c r="J39" s="280" t="s">
        <v>417</v>
      </c>
      <c r="K39" s="279">
        <f>60.21/3</f>
        <v>20.07</v>
      </c>
      <c r="L39" s="278" t="s">
        <v>425</v>
      </c>
      <c r="M39" s="279">
        <f t="shared" ref="M39:M48" si="1">ROUND(MEDIAN(E39:L39),2)</f>
        <v>27.11</v>
      </c>
      <c r="N39" s="271"/>
      <c r="O39" s="284"/>
      <c r="P39" s="271"/>
      <c r="Q39" s="271"/>
      <c r="R39" s="271"/>
      <c r="S39" s="271"/>
      <c r="T39" s="271"/>
      <c r="U39" s="271"/>
      <c r="V39" s="271"/>
      <c r="W39" s="271"/>
      <c r="X39" s="271"/>
    </row>
    <row r="40" spans="1:24" ht="22.5" customHeight="1" x14ac:dyDescent="0.2">
      <c r="A40" s="275" t="s">
        <v>2567</v>
      </c>
      <c r="B40" s="276" t="s">
        <v>2568</v>
      </c>
      <c r="C40" s="277" t="s">
        <v>2368</v>
      </c>
      <c r="D40" s="278" t="s">
        <v>29</v>
      </c>
      <c r="E40" s="279">
        <f>59.06/3</f>
        <v>19.686666666666667</v>
      </c>
      <c r="F40" s="278" t="s">
        <v>446</v>
      </c>
      <c r="G40" s="279">
        <f>(305.55+272.87)/(9*3)</f>
        <v>21.422962962962966</v>
      </c>
      <c r="H40" s="280" t="s">
        <v>2566</v>
      </c>
      <c r="I40" s="279">
        <f>85/3</f>
        <v>28.333333333333332</v>
      </c>
      <c r="J40" s="280" t="s">
        <v>417</v>
      </c>
      <c r="K40" s="279">
        <f>45.17/3</f>
        <v>15.056666666666667</v>
      </c>
      <c r="L40" s="278" t="s">
        <v>425</v>
      </c>
      <c r="M40" s="279">
        <f t="shared" si="1"/>
        <v>20.55</v>
      </c>
      <c r="N40" s="271"/>
      <c r="O40" s="284"/>
      <c r="P40" s="271"/>
      <c r="Q40" s="271"/>
      <c r="R40" s="271"/>
      <c r="S40" s="271"/>
      <c r="T40" s="271"/>
      <c r="U40" s="271"/>
      <c r="V40" s="271"/>
      <c r="W40" s="271"/>
      <c r="X40" s="271"/>
    </row>
    <row r="41" spans="1:24" ht="22.5" customHeight="1" x14ac:dyDescent="0.2">
      <c r="A41" s="275" t="s">
        <v>2569</v>
      </c>
      <c r="B41" s="276" t="s">
        <v>2570</v>
      </c>
      <c r="C41" s="277" t="s">
        <v>1861</v>
      </c>
      <c r="D41" s="278" t="s">
        <v>20</v>
      </c>
      <c r="E41" s="279">
        <v>90.85</v>
      </c>
      <c r="F41" s="278" t="s">
        <v>446</v>
      </c>
      <c r="G41" s="279">
        <f>(10*80.85+72.94)/10</f>
        <v>88.144000000000005</v>
      </c>
      <c r="H41" s="280" t="s">
        <v>442</v>
      </c>
      <c r="I41" s="279">
        <f>(144.07+800)/10</f>
        <v>94.406999999999996</v>
      </c>
      <c r="J41" s="280" t="s">
        <v>444</v>
      </c>
      <c r="K41" s="282"/>
      <c r="L41" s="283"/>
      <c r="M41" s="279">
        <f t="shared" si="1"/>
        <v>90.85</v>
      </c>
      <c r="N41" s="271"/>
      <c r="O41" s="284"/>
      <c r="P41" s="271"/>
      <c r="Q41" s="271"/>
      <c r="R41" s="271"/>
      <c r="S41" s="271"/>
      <c r="T41" s="271"/>
      <c r="U41" s="271"/>
      <c r="V41" s="271"/>
      <c r="W41" s="271"/>
      <c r="X41" s="271"/>
    </row>
    <row r="42" spans="1:24" ht="22.5" customHeight="1" x14ac:dyDescent="0.2">
      <c r="A42" s="275" t="s">
        <v>2571</v>
      </c>
      <c r="B42" s="276" t="s">
        <v>2572</v>
      </c>
      <c r="C42" s="277" t="s">
        <v>2379</v>
      </c>
      <c r="D42" s="278" t="s">
        <v>20</v>
      </c>
      <c r="E42" s="279">
        <v>8.4499999999999993</v>
      </c>
      <c r="F42" s="278" t="s">
        <v>446</v>
      </c>
      <c r="G42" s="279">
        <v>12.01</v>
      </c>
      <c r="H42" s="280" t="s">
        <v>425</v>
      </c>
      <c r="I42" s="279">
        <v>12</v>
      </c>
      <c r="J42" s="280" t="s">
        <v>422</v>
      </c>
      <c r="K42" s="282"/>
      <c r="L42" s="283"/>
      <c r="M42" s="279">
        <f t="shared" si="1"/>
        <v>12</v>
      </c>
      <c r="N42" s="271"/>
      <c r="O42" s="284"/>
      <c r="P42" s="271"/>
      <c r="Q42" s="271"/>
      <c r="R42" s="271"/>
      <c r="S42" s="271"/>
      <c r="T42" s="271"/>
      <c r="U42" s="271"/>
      <c r="V42" s="271"/>
      <c r="W42" s="271"/>
      <c r="X42" s="271"/>
    </row>
    <row r="43" spans="1:24" ht="22.5" customHeight="1" x14ac:dyDescent="0.2">
      <c r="A43" s="275" t="s">
        <v>2573</v>
      </c>
      <c r="B43" s="276" t="s">
        <v>2574</v>
      </c>
      <c r="C43" s="277" t="s">
        <v>1844</v>
      </c>
      <c r="D43" s="278" t="s">
        <v>20</v>
      </c>
      <c r="E43" s="279">
        <v>36.1</v>
      </c>
      <c r="F43" s="278" t="s">
        <v>446</v>
      </c>
      <c r="G43" s="279">
        <v>18</v>
      </c>
      <c r="H43" s="280" t="s">
        <v>422</v>
      </c>
      <c r="I43" s="279">
        <v>20.98</v>
      </c>
      <c r="J43" s="280" t="s">
        <v>425</v>
      </c>
      <c r="K43" s="279">
        <v>24</v>
      </c>
      <c r="L43" s="278" t="s">
        <v>417</v>
      </c>
      <c r="M43" s="279">
        <f t="shared" si="1"/>
        <v>22.49</v>
      </c>
      <c r="N43" s="271"/>
      <c r="O43" s="284"/>
      <c r="P43" s="271"/>
      <c r="Q43" s="271"/>
      <c r="R43" s="271"/>
      <c r="S43" s="271"/>
      <c r="T43" s="271"/>
      <c r="U43" s="271"/>
      <c r="V43" s="271"/>
      <c r="W43" s="271"/>
      <c r="X43" s="271"/>
    </row>
    <row r="44" spans="1:24" ht="22.5" customHeight="1" x14ac:dyDescent="0.2">
      <c r="A44" s="275" t="s">
        <v>2575</v>
      </c>
      <c r="B44" s="276" t="s">
        <v>2576</v>
      </c>
      <c r="C44" s="277" t="s">
        <v>2453</v>
      </c>
      <c r="D44" s="278" t="s">
        <v>20</v>
      </c>
      <c r="E44" s="279">
        <v>10.61</v>
      </c>
      <c r="F44" s="278" t="s">
        <v>446</v>
      </c>
      <c r="G44" s="279">
        <v>6.56</v>
      </c>
      <c r="H44" s="280" t="s">
        <v>425</v>
      </c>
      <c r="I44" s="279">
        <v>7.35</v>
      </c>
      <c r="J44" s="280" t="s">
        <v>422</v>
      </c>
      <c r="K44" s="279">
        <v>6</v>
      </c>
      <c r="L44" s="278" t="s">
        <v>417</v>
      </c>
      <c r="M44" s="279">
        <f t="shared" si="1"/>
        <v>6.96</v>
      </c>
      <c r="N44" s="271"/>
      <c r="O44" s="284"/>
      <c r="P44" s="271"/>
      <c r="Q44" s="271"/>
      <c r="R44" s="271"/>
      <c r="S44" s="271"/>
      <c r="T44" s="271"/>
      <c r="U44" s="271"/>
      <c r="V44" s="271"/>
      <c r="W44" s="271"/>
      <c r="X44" s="271"/>
    </row>
    <row r="45" spans="1:24" ht="22.5" customHeight="1" x14ac:dyDescent="0.2">
      <c r="A45" s="275" t="s">
        <v>2577</v>
      </c>
      <c r="B45" s="276" t="s">
        <v>2578</v>
      </c>
      <c r="C45" s="277" t="s">
        <v>2451</v>
      </c>
      <c r="D45" s="278" t="s">
        <v>20</v>
      </c>
      <c r="E45" s="279">
        <v>7.48</v>
      </c>
      <c r="F45" s="278" t="s">
        <v>446</v>
      </c>
      <c r="G45" s="279">
        <v>8.01</v>
      </c>
      <c r="H45" s="280" t="s">
        <v>422</v>
      </c>
      <c r="I45" s="279">
        <v>6.05</v>
      </c>
      <c r="J45" s="280" t="s">
        <v>425</v>
      </c>
      <c r="K45" s="279">
        <v>5.75</v>
      </c>
      <c r="L45" s="278" t="s">
        <v>417</v>
      </c>
      <c r="M45" s="279">
        <f t="shared" si="1"/>
        <v>6.77</v>
      </c>
      <c r="N45" s="271"/>
      <c r="O45" s="284"/>
      <c r="P45" s="271"/>
      <c r="Q45" s="271"/>
      <c r="R45" s="271"/>
      <c r="S45" s="271"/>
      <c r="T45" s="271"/>
      <c r="U45" s="271"/>
      <c r="V45" s="271"/>
      <c r="W45" s="271"/>
      <c r="X45" s="271"/>
    </row>
    <row r="46" spans="1:24" ht="22.5" customHeight="1" x14ac:dyDescent="0.2">
      <c r="A46" s="275" t="s">
        <v>2579</v>
      </c>
      <c r="B46" s="276" t="s">
        <v>2580</v>
      </c>
      <c r="C46" s="277" t="s">
        <v>2383</v>
      </c>
      <c r="D46" s="278" t="s">
        <v>20</v>
      </c>
      <c r="E46" s="279">
        <v>2387.6</v>
      </c>
      <c r="F46" s="278" t="s">
        <v>446</v>
      </c>
      <c r="G46" s="279">
        <v>1465</v>
      </c>
      <c r="H46" s="280" t="s">
        <v>425</v>
      </c>
      <c r="I46" s="282"/>
      <c r="J46" s="291"/>
      <c r="K46" s="282"/>
      <c r="L46" s="283"/>
      <c r="M46" s="279">
        <f t="shared" si="1"/>
        <v>1926.3</v>
      </c>
      <c r="N46" s="271"/>
      <c r="O46" s="271"/>
      <c r="P46" s="271"/>
      <c r="Q46" s="271"/>
      <c r="R46" s="271"/>
      <c r="S46" s="271"/>
      <c r="T46" s="271"/>
      <c r="U46" s="271"/>
      <c r="V46" s="271"/>
      <c r="W46" s="271"/>
      <c r="X46" s="271"/>
    </row>
    <row r="47" spans="1:24" ht="22.5" customHeight="1" x14ac:dyDescent="0.2">
      <c r="A47" s="275" t="s">
        <v>2581</v>
      </c>
      <c r="B47" s="276" t="s">
        <v>2582</v>
      </c>
      <c r="C47" s="277" t="s">
        <v>1845</v>
      </c>
      <c r="D47" s="278" t="s">
        <v>20</v>
      </c>
      <c r="E47" s="279">
        <f>(124.83*5+111.34)/5</f>
        <v>147.09800000000001</v>
      </c>
      <c r="F47" s="280" t="s">
        <v>443</v>
      </c>
      <c r="G47" s="279">
        <f>(144.14*5+93.44)/5</f>
        <v>162.82799999999997</v>
      </c>
      <c r="H47" s="280" t="s">
        <v>445</v>
      </c>
      <c r="I47" s="282"/>
      <c r="J47" s="283"/>
      <c r="K47" s="282"/>
      <c r="L47" s="283"/>
      <c r="M47" s="279">
        <f t="shared" si="1"/>
        <v>154.96</v>
      </c>
      <c r="N47" s="271"/>
      <c r="O47" s="271"/>
      <c r="P47" s="271"/>
      <c r="Q47" s="271"/>
      <c r="R47" s="271"/>
      <c r="S47" s="271"/>
      <c r="T47" s="271"/>
      <c r="U47" s="271"/>
      <c r="V47" s="271"/>
      <c r="W47" s="271"/>
      <c r="X47" s="271"/>
    </row>
    <row r="48" spans="1:24" ht="22.5" customHeight="1" x14ac:dyDescent="0.2">
      <c r="A48" s="275" t="s">
        <v>2583</v>
      </c>
      <c r="B48" s="276">
        <v>43965</v>
      </c>
      <c r="C48" s="277" t="s">
        <v>435</v>
      </c>
      <c r="D48" s="278" t="s">
        <v>20</v>
      </c>
      <c r="E48" s="279">
        <v>0.88</v>
      </c>
      <c r="F48" s="278" t="s">
        <v>446</v>
      </c>
      <c r="G48" s="279">
        <f>126.84/100</f>
        <v>1.2684</v>
      </c>
      <c r="H48" s="280" t="s">
        <v>2584</v>
      </c>
      <c r="I48" s="279">
        <f>(54.91+34.62)/100</f>
        <v>0.89529999999999998</v>
      </c>
      <c r="J48" s="278" t="s">
        <v>433</v>
      </c>
      <c r="K48" s="282"/>
      <c r="L48" s="283"/>
      <c r="M48" s="279">
        <f t="shared" si="1"/>
        <v>0.9</v>
      </c>
      <c r="N48" s="271"/>
      <c r="O48" s="271"/>
      <c r="P48" s="271"/>
      <c r="Q48" s="271"/>
      <c r="R48" s="271"/>
      <c r="S48" s="271"/>
      <c r="T48" s="271"/>
      <c r="U48" s="271"/>
      <c r="V48" s="271"/>
      <c r="W48" s="271"/>
      <c r="X48" s="271"/>
    </row>
    <row r="49" spans="1:24" ht="12.75" x14ac:dyDescent="0.2">
      <c r="A49" s="268"/>
      <c r="B49" s="292"/>
      <c r="C49" s="293"/>
      <c r="D49" s="268"/>
      <c r="E49" s="268"/>
      <c r="F49" s="268"/>
      <c r="G49" s="268"/>
      <c r="H49" s="294"/>
      <c r="I49" s="268"/>
      <c r="J49" s="268"/>
      <c r="K49" s="268"/>
      <c r="L49" s="268"/>
      <c r="M49" s="268"/>
      <c r="N49" s="271"/>
      <c r="O49" s="284"/>
      <c r="P49" s="271"/>
      <c r="Q49" s="271"/>
      <c r="R49" s="271"/>
      <c r="S49" s="271"/>
      <c r="T49" s="271"/>
      <c r="U49" s="271"/>
      <c r="V49" s="271"/>
      <c r="W49" s="271"/>
      <c r="X49" s="271"/>
    </row>
    <row r="50" spans="1:24" ht="12.75" x14ac:dyDescent="0.2">
      <c r="A50" s="268"/>
      <c r="B50" s="292"/>
      <c r="C50" s="293"/>
      <c r="D50" s="268"/>
      <c r="E50" s="268"/>
      <c r="F50" s="268"/>
      <c r="G50" s="268"/>
      <c r="H50" s="294"/>
      <c r="I50" s="268"/>
      <c r="J50" s="268"/>
      <c r="K50" s="268"/>
      <c r="L50" s="268"/>
      <c r="M50" s="268"/>
      <c r="N50" s="271"/>
      <c r="O50" s="284"/>
      <c r="P50" s="271"/>
      <c r="Q50" s="271"/>
      <c r="R50" s="271"/>
      <c r="S50" s="271"/>
      <c r="T50" s="271"/>
      <c r="U50" s="271"/>
      <c r="V50" s="271"/>
      <c r="W50" s="271"/>
      <c r="X50" s="271"/>
    </row>
    <row r="51" spans="1:24" s="317" customFormat="1" ht="22.5" customHeight="1" x14ac:dyDescent="0.2">
      <c r="A51" s="312" t="s">
        <v>2485</v>
      </c>
      <c r="B51" s="312" t="s">
        <v>2486</v>
      </c>
      <c r="C51" s="313" t="s">
        <v>405</v>
      </c>
      <c r="D51" s="312" t="s">
        <v>20</v>
      </c>
      <c r="E51" s="312" t="s">
        <v>2487</v>
      </c>
      <c r="F51" s="312" t="s">
        <v>2488</v>
      </c>
      <c r="G51" s="312" t="s">
        <v>2489</v>
      </c>
      <c r="H51" s="314" t="s">
        <v>2490</v>
      </c>
      <c r="I51" s="312" t="s">
        <v>2491</v>
      </c>
      <c r="J51" s="312" t="s">
        <v>2492</v>
      </c>
      <c r="K51" s="312" t="s">
        <v>2493</v>
      </c>
      <c r="L51" s="312" t="s">
        <v>2494</v>
      </c>
      <c r="M51" s="312" t="s">
        <v>406</v>
      </c>
      <c r="N51" s="315"/>
      <c r="O51" s="316"/>
      <c r="P51" s="315"/>
      <c r="Q51" s="315"/>
      <c r="R51" s="315"/>
      <c r="S51" s="315"/>
      <c r="T51" s="315"/>
      <c r="U51" s="315"/>
      <c r="V51" s="315"/>
      <c r="W51" s="315"/>
      <c r="X51" s="315"/>
    </row>
    <row r="52" spans="1:24" ht="22.5" customHeight="1" x14ac:dyDescent="0.2">
      <c r="A52" s="275" t="s">
        <v>2585</v>
      </c>
      <c r="B52" s="276" t="s">
        <v>2586</v>
      </c>
      <c r="C52" s="295" t="s">
        <v>441</v>
      </c>
      <c r="D52" s="296" t="s">
        <v>20</v>
      </c>
      <c r="E52" s="297">
        <f>(32*10+58.51)/10</f>
        <v>37.850999999999999</v>
      </c>
      <c r="F52" s="298" t="s">
        <v>439</v>
      </c>
      <c r="G52" s="297">
        <f>(30.64*10+29.46)/10</f>
        <v>33.585999999999999</v>
      </c>
      <c r="H52" s="298" t="s">
        <v>436</v>
      </c>
      <c r="I52" s="299"/>
      <c r="J52" s="300"/>
      <c r="K52" s="278"/>
      <c r="L52" s="278"/>
      <c r="M52" s="279">
        <f t="shared" ref="M52:M56" si="2">ROUND(MEDIAN(E52:L52),2)</f>
        <v>35.72</v>
      </c>
      <c r="N52" s="271"/>
      <c r="O52" s="284"/>
      <c r="P52" s="271"/>
      <c r="Q52" s="271"/>
      <c r="R52" s="271"/>
      <c r="S52" s="271"/>
      <c r="T52" s="271"/>
      <c r="U52" s="271"/>
      <c r="V52" s="271"/>
      <c r="W52" s="271"/>
      <c r="X52" s="271"/>
    </row>
    <row r="53" spans="1:24" ht="22.5" customHeight="1" x14ac:dyDescent="0.2">
      <c r="A53" s="275" t="s">
        <v>2587</v>
      </c>
      <c r="B53" s="276" t="s">
        <v>2588</v>
      </c>
      <c r="C53" s="295" t="s">
        <v>74</v>
      </c>
      <c r="D53" s="296" t="s">
        <v>20</v>
      </c>
      <c r="E53" s="297">
        <v>40</v>
      </c>
      <c r="F53" s="298" t="s">
        <v>2589</v>
      </c>
      <c r="G53" s="297">
        <v>60</v>
      </c>
      <c r="H53" s="298" t="s">
        <v>2590</v>
      </c>
      <c r="I53" s="299"/>
      <c r="J53" s="300"/>
      <c r="K53" s="278"/>
      <c r="L53" s="278"/>
      <c r="M53" s="279">
        <f t="shared" si="2"/>
        <v>50</v>
      </c>
      <c r="N53" s="271"/>
      <c r="O53" s="284"/>
      <c r="P53" s="271"/>
      <c r="Q53" s="271"/>
      <c r="R53" s="271"/>
      <c r="S53" s="271"/>
      <c r="T53" s="271"/>
      <c r="U53" s="271"/>
      <c r="V53" s="271"/>
      <c r="W53" s="271"/>
      <c r="X53" s="271"/>
    </row>
    <row r="54" spans="1:24" ht="22.5" customHeight="1" x14ac:dyDescent="0.2">
      <c r="A54" s="275" t="s">
        <v>2591</v>
      </c>
      <c r="B54" s="276" t="s">
        <v>2592</v>
      </c>
      <c r="C54" s="295" t="s">
        <v>71</v>
      </c>
      <c r="D54" s="296" t="s">
        <v>20</v>
      </c>
      <c r="E54" s="297">
        <v>15</v>
      </c>
      <c r="F54" s="298" t="s">
        <v>440</v>
      </c>
      <c r="G54" s="297">
        <f>(93.1+31.51)/10</f>
        <v>12.461</v>
      </c>
      <c r="H54" s="298" t="s">
        <v>2593</v>
      </c>
      <c r="I54" s="299"/>
      <c r="J54" s="300"/>
      <c r="K54" s="278"/>
      <c r="L54" s="278"/>
      <c r="M54" s="279">
        <f t="shared" si="2"/>
        <v>13.73</v>
      </c>
      <c r="N54" s="271"/>
      <c r="O54" s="271"/>
      <c r="P54" s="271"/>
      <c r="Q54" s="271"/>
      <c r="R54" s="271"/>
      <c r="S54" s="271"/>
      <c r="T54" s="271"/>
      <c r="U54" s="271"/>
      <c r="V54" s="271"/>
      <c r="W54" s="271"/>
      <c r="X54" s="271"/>
    </row>
    <row r="55" spans="1:24" ht="22.5" customHeight="1" x14ac:dyDescent="0.2">
      <c r="A55" s="275" t="s">
        <v>2594</v>
      </c>
      <c r="B55" s="276" t="s">
        <v>2595</v>
      </c>
      <c r="C55" s="295" t="s">
        <v>72</v>
      </c>
      <c r="D55" s="296" t="s">
        <v>20</v>
      </c>
      <c r="E55" s="297">
        <v>9.9</v>
      </c>
      <c r="F55" s="298" t="s">
        <v>440</v>
      </c>
      <c r="G55" s="297">
        <f>(294+78.09)/20</f>
        <v>18.604500000000002</v>
      </c>
      <c r="H55" s="298" t="s">
        <v>2596</v>
      </c>
      <c r="I55" s="299"/>
      <c r="J55" s="300"/>
      <c r="K55" s="278"/>
      <c r="L55" s="278"/>
      <c r="M55" s="279">
        <f t="shared" si="2"/>
        <v>14.25</v>
      </c>
      <c r="N55" s="271"/>
      <c r="O55" s="271"/>
      <c r="P55" s="271"/>
      <c r="Q55" s="271"/>
      <c r="R55" s="271"/>
      <c r="S55" s="271"/>
      <c r="T55" s="271"/>
      <c r="U55" s="271"/>
      <c r="V55" s="271"/>
      <c r="W55" s="271"/>
      <c r="X55" s="271"/>
    </row>
    <row r="56" spans="1:24" ht="22.5" customHeight="1" x14ac:dyDescent="0.2">
      <c r="A56" s="275" t="s">
        <v>2597</v>
      </c>
      <c r="B56" s="276" t="s">
        <v>2598</v>
      </c>
      <c r="C56" s="295" t="s">
        <v>1907</v>
      </c>
      <c r="D56" s="296" t="s">
        <v>20</v>
      </c>
      <c r="E56" s="297">
        <f>(288.42+320)/10</f>
        <v>60.842000000000006</v>
      </c>
      <c r="F56" s="298" t="s">
        <v>2599</v>
      </c>
      <c r="G56" s="297">
        <f>(306.8+50.08)/10</f>
        <v>35.688000000000002</v>
      </c>
      <c r="H56" s="301" t="s">
        <v>2600</v>
      </c>
      <c r="I56" s="299"/>
      <c r="J56" s="300"/>
      <c r="K56" s="278"/>
      <c r="L56" s="278"/>
      <c r="M56" s="279">
        <f t="shared" si="2"/>
        <v>48.27</v>
      </c>
      <c r="N56" s="271"/>
      <c r="O56" s="271"/>
      <c r="P56" s="271"/>
      <c r="Q56" s="271"/>
      <c r="R56" s="271"/>
      <c r="S56" s="271"/>
      <c r="T56" s="271"/>
      <c r="U56" s="271"/>
      <c r="V56" s="271"/>
      <c r="W56" s="271"/>
      <c r="X56" s="271"/>
    </row>
    <row r="57" spans="1:24" ht="12.75" x14ac:dyDescent="0.2">
      <c r="A57" s="302"/>
      <c r="B57" s="303"/>
      <c r="C57" s="304"/>
      <c r="D57" s="271"/>
      <c r="E57" s="305"/>
      <c r="F57" s="306"/>
      <c r="G57" s="305"/>
      <c r="H57" s="307"/>
      <c r="I57" s="308"/>
      <c r="J57" s="309"/>
      <c r="K57" s="305"/>
      <c r="L57" s="306"/>
      <c r="M57" s="310"/>
      <c r="N57" s="271"/>
      <c r="O57" s="271"/>
      <c r="P57" s="271"/>
      <c r="Q57" s="271"/>
      <c r="R57" s="271"/>
      <c r="S57" s="271"/>
      <c r="T57" s="271"/>
      <c r="U57" s="271"/>
      <c r="V57" s="271"/>
      <c r="W57" s="271"/>
      <c r="X57" s="271"/>
    </row>
    <row r="58" spans="1:24" ht="12.75" x14ac:dyDescent="0.2">
      <c r="A58" s="268"/>
      <c r="B58" s="269"/>
      <c r="C58" s="270"/>
      <c r="D58" s="271"/>
      <c r="E58" s="271"/>
      <c r="F58" s="271"/>
      <c r="G58" s="271"/>
      <c r="H58" s="272"/>
      <c r="I58" s="271"/>
      <c r="J58" s="271"/>
      <c r="K58" s="271"/>
      <c r="L58" s="271"/>
      <c r="M58" s="271"/>
      <c r="N58" s="271"/>
      <c r="O58" s="271"/>
      <c r="P58" s="271"/>
      <c r="Q58" s="271"/>
      <c r="R58" s="271"/>
      <c r="S58" s="271"/>
      <c r="T58" s="271"/>
      <c r="U58" s="271"/>
      <c r="V58" s="271"/>
      <c r="W58" s="271"/>
      <c r="X58" s="271"/>
    </row>
    <row r="59" spans="1:24" ht="12.75" x14ac:dyDescent="0.2">
      <c r="A59" s="268"/>
      <c r="B59" s="269"/>
      <c r="C59" s="270"/>
      <c r="D59" s="271"/>
      <c r="E59" s="271"/>
      <c r="F59" s="271"/>
      <c r="G59" s="271"/>
      <c r="H59" s="272"/>
      <c r="I59" s="271"/>
      <c r="J59" s="271"/>
      <c r="K59" s="271"/>
      <c r="L59" s="271"/>
      <c r="M59" s="271"/>
      <c r="N59" s="271"/>
      <c r="O59" s="271"/>
      <c r="P59" s="271"/>
      <c r="Q59" s="271"/>
      <c r="R59" s="271"/>
      <c r="S59" s="271"/>
      <c r="T59" s="271"/>
      <c r="U59" s="271"/>
      <c r="V59" s="271"/>
      <c r="W59" s="271"/>
      <c r="X59" s="271"/>
    </row>
    <row r="60" spans="1:24" ht="12.75" x14ac:dyDescent="0.2">
      <c r="A60" s="268"/>
      <c r="B60" s="269"/>
      <c r="C60" s="270"/>
      <c r="D60" s="271"/>
      <c r="E60" s="271"/>
      <c r="F60" s="271"/>
      <c r="G60" s="271"/>
      <c r="H60" s="272"/>
      <c r="I60" s="271"/>
      <c r="J60" s="271"/>
      <c r="K60" s="271"/>
      <c r="L60" s="271"/>
      <c r="M60" s="271"/>
      <c r="N60" s="271"/>
      <c r="O60" s="271"/>
      <c r="P60" s="271"/>
      <c r="Q60" s="271"/>
      <c r="R60" s="271"/>
      <c r="S60" s="271"/>
      <c r="T60" s="271"/>
      <c r="U60" s="271"/>
      <c r="V60" s="271"/>
      <c r="W60" s="271"/>
      <c r="X60" s="271"/>
    </row>
    <row r="61" spans="1:24" ht="12.75" x14ac:dyDescent="0.2">
      <c r="A61" s="268"/>
      <c r="B61" s="269"/>
      <c r="C61" s="270"/>
      <c r="D61" s="271"/>
      <c r="E61" s="271"/>
      <c r="F61" s="271"/>
      <c r="G61" s="271"/>
      <c r="H61" s="272"/>
      <c r="I61" s="271"/>
      <c r="J61" s="271"/>
      <c r="K61" s="271"/>
      <c r="L61" s="271"/>
      <c r="M61" s="271"/>
      <c r="N61" s="271"/>
      <c r="O61" s="271"/>
      <c r="P61" s="271"/>
      <c r="Q61" s="271"/>
      <c r="R61" s="271"/>
      <c r="S61" s="271"/>
      <c r="T61" s="271"/>
      <c r="U61" s="271"/>
      <c r="V61" s="271"/>
      <c r="W61" s="271"/>
      <c r="X61" s="271"/>
    </row>
    <row r="62" spans="1:24" ht="12.75" x14ac:dyDescent="0.2">
      <c r="A62" s="268"/>
      <c r="B62" s="269"/>
      <c r="C62" s="270"/>
      <c r="D62" s="271"/>
      <c r="E62" s="271"/>
      <c r="F62" s="271"/>
      <c r="G62" s="271"/>
      <c r="H62" s="272"/>
      <c r="I62" s="271"/>
      <c r="J62" s="271"/>
      <c r="K62" s="271"/>
      <c r="L62" s="271"/>
      <c r="M62" s="271"/>
      <c r="N62" s="271"/>
      <c r="O62" s="271"/>
      <c r="P62" s="271"/>
      <c r="Q62" s="271"/>
      <c r="R62" s="271"/>
      <c r="S62" s="271"/>
      <c r="T62" s="271"/>
      <c r="U62" s="271"/>
      <c r="V62" s="271"/>
      <c r="W62" s="271"/>
      <c r="X62" s="271"/>
    </row>
    <row r="63" spans="1:24" ht="12.75" x14ac:dyDescent="0.2">
      <c r="A63" s="268"/>
      <c r="B63" s="269"/>
      <c r="C63" s="270"/>
      <c r="D63" s="271"/>
      <c r="E63" s="271"/>
      <c r="F63" s="271"/>
      <c r="G63" s="271"/>
      <c r="H63" s="272"/>
      <c r="I63" s="271"/>
      <c r="J63" s="271"/>
      <c r="K63" s="271"/>
      <c r="L63" s="271"/>
      <c r="M63" s="271"/>
      <c r="N63" s="271"/>
      <c r="O63" s="271"/>
      <c r="P63" s="271"/>
      <c r="Q63" s="271"/>
      <c r="R63" s="271"/>
      <c r="S63" s="271"/>
      <c r="T63" s="271"/>
      <c r="U63" s="271"/>
      <c r="V63" s="271"/>
      <c r="W63" s="271"/>
      <c r="X63" s="271"/>
    </row>
    <row r="64" spans="1:24" ht="12.75" x14ac:dyDescent="0.2">
      <c r="A64" s="268"/>
      <c r="B64" s="269"/>
      <c r="C64" s="270"/>
      <c r="D64" s="271"/>
      <c r="E64" s="271"/>
      <c r="F64" s="271"/>
      <c r="G64" s="271"/>
      <c r="H64" s="272"/>
      <c r="I64" s="271"/>
      <c r="J64" s="271"/>
      <c r="K64" s="271"/>
      <c r="L64" s="271"/>
      <c r="M64" s="271"/>
      <c r="N64" s="271"/>
      <c r="O64" s="271"/>
      <c r="P64" s="271"/>
      <c r="Q64" s="271"/>
      <c r="R64" s="271"/>
      <c r="S64" s="271"/>
      <c r="T64" s="271"/>
      <c r="U64" s="271"/>
      <c r="V64" s="271"/>
      <c r="W64" s="271"/>
      <c r="X64" s="271"/>
    </row>
    <row r="65" spans="1:24" ht="12.75" x14ac:dyDescent="0.2">
      <c r="A65" s="268"/>
      <c r="B65" s="269"/>
      <c r="C65" s="270"/>
      <c r="D65" s="271"/>
      <c r="E65" s="271"/>
      <c r="F65" s="271"/>
      <c r="G65" s="271"/>
      <c r="H65" s="272"/>
      <c r="I65" s="271"/>
      <c r="J65" s="271"/>
      <c r="K65" s="271"/>
      <c r="L65" s="271"/>
      <c r="M65" s="271"/>
      <c r="N65" s="271"/>
      <c r="O65" s="271"/>
      <c r="P65" s="271"/>
      <c r="Q65" s="271"/>
      <c r="R65" s="271"/>
      <c r="S65" s="271"/>
      <c r="T65" s="271"/>
      <c r="U65" s="271"/>
      <c r="V65" s="271"/>
      <c r="W65" s="271"/>
      <c r="X65" s="271"/>
    </row>
    <row r="66" spans="1:24" ht="12.75" x14ac:dyDescent="0.2">
      <c r="A66" s="268"/>
      <c r="B66" s="269"/>
      <c r="C66" s="270"/>
      <c r="D66" s="271"/>
      <c r="E66" s="271"/>
      <c r="F66" s="271"/>
      <c r="G66" s="271"/>
      <c r="H66" s="272"/>
      <c r="I66" s="271"/>
      <c r="J66" s="271"/>
      <c r="K66" s="271"/>
      <c r="L66" s="271"/>
      <c r="M66" s="271"/>
      <c r="N66" s="271"/>
      <c r="O66" s="271"/>
      <c r="P66" s="271"/>
      <c r="Q66" s="271"/>
      <c r="R66" s="271"/>
      <c r="S66" s="271"/>
      <c r="T66" s="271"/>
      <c r="U66" s="271"/>
      <c r="V66" s="271"/>
      <c r="W66" s="271"/>
      <c r="X66" s="271"/>
    </row>
    <row r="67" spans="1:24" ht="12.75" x14ac:dyDescent="0.2">
      <c r="A67" s="268"/>
      <c r="B67" s="269"/>
      <c r="C67" s="270"/>
      <c r="D67" s="271"/>
      <c r="E67" s="271"/>
      <c r="F67" s="271"/>
      <c r="G67" s="271"/>
      <c r="H67" s="272"/>
      <c r="I67" s="271"/>
      <c r="J67" s="271"/>
      <c r="K67" s="271"/>
      <c r="L67" s="271"/>
      <c r="M67" s="271"/>
      <c r="N67" s="271"/>
      <c r="O67" s="271"/>
      <c r="P67" s="271"/>
      <c r="Q67" s="271"/>
      <c r="R67" s="271"/>
      <c r="S67" s="271"/>
      <c r="T67" s="271"/>
      <c r="U67" s="271"/>
      <c r="V67" s="271"/>
      <c r="W67" s="271"/>
      <c r="X67" s="271"/>
    </row>
    <row r="68" spans="1:24" ht="12.75" x14ac:dyDescent="0.2">
      <c r="A68" s="268"/>
      <c r="B68" s="269"/>
      <c r="C68" s="270"/>
      <c r="D68" s="271"/>
      <c r="E68" s="271"/>
      <c r="F68" s="271"/>
      <c r="G68" s="271"/>
      <c r="H68" s="272"/>
      <c r="I68" s="271"/>
      <c r="J68" s="271"/>
      <c r="K68" s="271"/>
      <c r="L68" s="271"/>
      <c r="M68" s="271"/>
      <c r="N68" s="271"/>
      <c r="O68" s="271"/>
      <c r="P68" s="271"/>
      <c r="Q68" s="271"/>
      <c r="R68" s="271"/>
      <c r="S68" s="271"/>
      <c r="T68" s="271"/>
      <c r="U68" s="271"/>
      <c r="V68" s="271"/>
      <c r="W68" s="271"/>
      <c r="X68" s="271"/>
    </row>
    <row r="69" spans="1:24" ht="12.75" x14ac:dyDescent="0.2">
      <c r="A69" s="268"/>
      <c r="B69" s="269"/>
      <c r="C69" s="270"/>
      <c r="D69" s="271"/>
      <c r="E69" s="271"/>
      <c r="F69" s="271"/>
      <c r="G69" s="271"/>
      <c r="H69" s="272"/>
      <c r="I69" s="271"/>
      <c r="J69" s="271"/>
      <c r="K69" s="271"/>
      <c r="L69" s="271"/>
      <c r="M69" s="271"/>
      <c r="N69" s="271"/>
      <c r="O69" s="271"/>
      <c r="P69" s="271"/>
      <c r="Q69" s="271"/>
      <c r="R69" s="271"/>
      <c r="S69" s="271"/>
      <c r="T69" s="271"/>
      <c r="U69" s="271"/>
      <c r="V69" s="271"/>
      <c r="W69" s="271"/>
      <c r="X69" s="271"/>
    </row>
    <row r="70" spans="1:24" ht="12.75" x14ac:dyDescent="0.2">
      <c r="A70" s="268"/>
      <c r="B70" s="269"/>
      <c r="C70" s="270"/>
      <c r="D70" s="271"/>
      <c r="E70" s="271"/>
      <c r="F70" s="271"/>
      <c r="G70" s="271"/>
      <c r="H70" s="272"/>
      <c r="I70" s="271"/>
      <c r="J70" s="271"/>
      <c r="K70" s="271"/>
      <c r="L70" s="271"/>
      <c r="M70" s="271"/>
      <c r="N70" s="271"/>
      <c r="O70" s="271"/>
      <c r="P70" s="271"/>
      <c r="Q70" s="271"/>
      <c r="R70" s="271"/>
      <c r="S70" s="271"/>
      <c r="T70" s="271"/>
      <c r="U70" s="271"/>
      <c r="V70" s="271"/>
      <c r="W70" s="271"/>
      <c r="X70" s="271"/>
    </row>
    <row r="71" spans="1:24" ht="12.75" x14ac:dyDescent="0.2">
      <c r="A71" s="268"/>
      <c r="B71" s="269"/>
      <c r="C71" s="270"/>
      <c r="D71" s="271"/>
      <c r="E71" s="271"/>
      <c r="F71" s="271"/>
      <c r="G71" s="271"/>
      <c r="H71" s="272"/>
      <c r="I71" s="271"/>
      <c r="J71" s="271"/>
      <c r="K71" s="271"/>
      <c r="L71" s="271"/>
      <c r="M71" s="271"/>
      <c r="N71" s="271"/>
      <c r="O71" s="271"/>
      <c r="P71" s="271"/>
      <c r="Q71" s="271"/>
      <c r="R71" s="271"/>
      <c r="S71" s="271"/>
      <c r="T71" s="271"/>
      <c r="U71" s="271"/>
      <c r="V71" s="271"/>
      <c r="W71" s="271"/>
      <c r="X71" s="271"/>
    </row>
    <row r="72" spans="1:24" ht="12.75" x14ac:dyDescent="0.2">
      <c r="A72" s="268"/>
      <c r="B72" s="269"/>
      <c r="C72" s="270"/>
      <c r="D72" s="271"/>
      <c r="E72" s="271"/>
      <c r="F72" s="271"/>
      <c r="G72" s="271"/>
      <c r="H72" s="272"/>
      <c r="I72" s="271"/>
      <c r="J72" s="271"/>
      <c r="K72" s="271"/>
      <c r="L72" s="271"/>
      <c r="M72" s="271"/>
      <c r="N72" s="271"/>
      <c r="O72" s="271"/>
      <c r="P72" s="271"/>
      <c r="Q72" s="271"/>
      <c r="R72" s="271"/>
      <c r="S72" s="271"/>
      <c r="T72" s="271"/>
      <c r="U72" s="271"/>
      <c r="V72" s="271"/>
      <c r="W72" s="271"/>
      <c r="X72" s="271"/>
    </row>
    <row r="73" spans="1:24" ht="12.75" x14ac:dyDescent="0.2">
      <c r="A73" s="268"/>
      <c r="B73" s="269"/>
      <c r="C73" s="270"/>
      <c r="D73" s="271"/>
      <c r="E73" s="271"/>
      <c r="F73" s="271"/>
      <c r="G73" s="271"/>
      <c r="H73" s="272"/>
      <c r="I73" s="271"/>
      <c r="J73" s="271"/>
      <c r="K73" s="271"/>
      <c r="L73" s="271"/>
      <c r="M73" s="271"/>
      <c r="N73" s="271"/>
      <c r="O73" s="271"/>
      <c r="P73" s="271"/>
      <c r="Q73" s="271"/>
      <c r="R73" s="271"/>
      <c r="S73" s="271"/>
      <c r="T73" s="271"/>
      <c r="U73" s="271"/>
      <c r="V73" s="271"/>
      <c r="W73" s="271"/>
      <c r="X73" s="271"/>
    </row>
    <row r="74" spans="1:24" ht="12.75" x14ac:dyDescent="0.2">
      <c r="A74" s="268"/>
      <c r="B74" s="269"/>
      <c r="C74" s="270"/>
      <c r="D74" s="271"/>
      <c r="E74" s="271"/>
      <c r="F74" s="271"/>
      <c r="G74" s="271"/>
      <c r="H74" s="272"/>
      <c r="I74" s="271"/>
      <c r="J74" s="271"/>
      <c r="K74" s="271"/>
      <c r="L74" s="271"/>
      <c r="M74" s="271"/>
      <c r="N74" s="271"/>
      <c r="O74" s="271"/>
      <c r="P74" s="271"/>
      <c r="Q74" s="271"/>
      <c r="R74" s="271"/>
      <c r="S74" s="271"/>
      <c r="T74" s="271"/>
      <c r="U74" s="271"/>
      <c r="V74" s="271"/>
      <c r="W74" s="271"/>
      <c r="X74" s="271"/>
    </row>
    <row r="75" spans="1:24" ht="12.75" x14ac:dyDescent="0.2">
      <c r="A75" s="268"/>
      <c r="B75" s="269"/>
      <c r="C75" s="270"/>
      <c r="D75" s="271"/>
      <c r="E75" s="271"/>
      <c r="F75" s="271"/>
      <c r="G75" s="271"/>
      <c r="H75" s="272"/>
      <c r="I75" s="271"/>
      <c r="J75" s="271"/>
      <c r="K75" s="271"/>
      <c r="L75" s="271"/>
      <c r="M75" s="271"/>
      <c r="N75" s="271"/>
      <c r="O75" s="271"/>
      <c r="P75" s="271"/>
      <c r="Q75" s="271"/>
      <c r="R75" s="271"/>
      <c r="S75" s="271"/>
      <c r="T75" s="271"/>
      <c r="U75" s="271"/>
      <c r="V75" s="271"/>
      <c r="W75" s="271"/>
      <c r="X75" s="271"/>
    </row>
    <row r="76" spans="1:24" ht="12.75" x14ac:dyDescent="0.2">
      <c r="A76" s="268"/>
      <c r="B76" s="269"/>
      <c r="C76" s="270"/>
      <c r="D76" s="271"/>
      <c r="E76" s="271"/>
      <c r="F76" s="271"/>
      <c r="G76" s="271"/>
      <c r="H76" s="272"/>
      <c r="I76" s="271"/>
      <c r="J76" s="271"/>
      <c r="K76" s="271"/>
      <c r="L76" s="271"/>
      <c r="M76" s="271"/>
      <c r="N76" s="271"/>
      <c r="O76" s="271"/>
      <c r="P76" s="271"/>
      <c r="Q76" s="271"/>
      <c r="R76" s="271"/>
      <c r="S76" s="271"/>
      <c r="T76" s="271"/>
      <c r="U76" s="271"/>
      <c r="V76" s="271"/>
      <c r="W76" s="271"/>
      <c r="X76" s="271"/>
    </row>
    <row r="77" spans="1:24" ht="12.75" x14ac:dyDescent="0.2">
      <c r="A77" s="268"/>
      <c r="B77" s="269"/>
      <c r="C77" s="270"/>
      <c r="D77" s="271"/>
      <c r="E77" s="271"/>
      <c r="F77" s="271"/>
      <c r="G77" s="271"/>
      <c r="H77" s="272"/>
      <c r="I77" s="271"/>
      <c r="J77" s="271"/>
      <c r="K77" s="271"/>
      <c r="L77" s="271"/>
      <c r="M77" s="271"/>
      <c r="N77" s="271"/>
      <c r="O77" s="271"/>
      <c r="P77" s="271"/>
      <c r="Q77" s="271"/>
      <c r="R77" s="271"/>
      <c r="S77" s="271"/>
      <c r="T77" s="271"/>
      <c r="U77" s="271"/>
      <c r="V77" s="271"/>
      <c r="W77" s="271"/>
      <c r="X77" s="271"/>
    </row>
    <row r="78" spans="1:24" ht="12.75" x14ac:dyDescent="0.2">
      <c r="A78" s="268"/>
      <c r="B78" s="269"/>
      <c r="C78" s="270"/>
      <c r="D78" s="271"/>
      <c r="E78" s="271"/>
      <c r="F78" s="271"/>
      <c r="G78" s="271"/>
      <c r="H78" s="272"/>
      <c r="I78" s="271"/>
      <c r="J78" s="271"/>
      <c r="K78" s="271"/>
      <c r="L78" s="271"/>
      <c r="M78" s="271"/>
      <c r="N78" s="271"/>
      <c r="O78" s="271"/>
      <c r="P78" s="271"/>
      <c r="Q78" s="271"/>
      <c r="R78" s="271"/>
      <c r="S78" s="271"/>
      <c r="T78" s="271"/>
      <c r="U78" s="271"/>
      <c r="V78" s="271"/>
      <c r="W78" s="271"/>
      <c r="X78" s="271"/>
    </row>
    <row r="79" spans="1:24" ht="12.75" x14ac:dyDescent="0.2">
      <c r="A79" s="268"/>
      <c r="B79" s="269"/>
      <c r="C79" s="270"/>
      <c r="D79" s="271"/>
      <c r="E79" s="271"/>
      <c r="F79" s="271"/>
      <c r="G79" s="271"/>
      <c r="H79" s="272"/>
      <c r="I79" s="271"/>
      <c r="J79" s="271"/>
      <c r="K79" s="271"/>
      <c r="L79" s="271"/>
      <c r="M79" s="271"/>
      <c r="N79" s="271"/>
      <c r="O79" s="271"/>
      <c r="P79" s="271"/>
      <c r="Q79" s="271"/>
      <c r="R79" s="271"/>
      <c r="S79" s="271"/>
      <c r="T79" s="271"/>
      <c r="U79" s="271"/>
      <c r="V79" s="271"/>
      <c r="W79" s="271"/>
      <c r="X79" s="271"/>
    </row>
    <row r="80" spans="1:24" ht="12.75" x14ac:dyDescent="0.2">
      <c r="A80" s="268"/>
      <c r="B80" s="269"/>
      <c r="C80" s="270"/>
      <c r="D80" s="271"/>
      <c r="E80" s="271"/>
      <c r="F80" s="271"/>
      <c r="G80" s="271"/>
      <c r="H80" s="272"/>
      <c r="I80" s="271"/>
      <c r="J80" s="271"/>
      <c r="K80" s="271"/>
      <c r="L80" s="271"/>
      <c r="M80" s="271"/>
      <c r="N80" s="271"/>
      <c r="O80" s="271"/>
      <c r="P80" s="271"/>
      <c r="Q80" s="271"/>
      <c r="R80" s="271"/>
      <c r="S80" s="271"/>
      <c r="T80" s="271"/>
      <c r="U80" s="271"/>
      <c r="V80" s="271"/>
      <c r="W80" s="271"/>
      <c r="X80" s="271"/>
    </row>
    <row r="81" spans="1:24" ht="12.75" x14ac:dyDescent="0.2">
      <c r="A81" s="268"/>
      <c r="B81" s="269"/>
      <c r="C81" s="270"/>
      <c r="D81" s="271"/>
      <c r="E81" s="271"/>
      <c r="F81" s="271"/>
      <c r="G81" s="271"/>
      <c r="H81" s="272"/>
      <c r="I81" s="271"/>
      <c r="J81" s="271"/>
      <c r="K81" s="271"/>
      <c r="L81" s="271"/>
      <c r="M81" s="271"/>
      <c r="N81" s="271"/>
      <c r="O81" s="271"/>
      <c r="P81" s="271"/>
      <c r="Q81" s="271"/>
      <c r="R81" s="271"/>
      <c r="S81" s="271"/>
      <c r="T81" s="271"/>
      <c r="U81" s="271"/>
      <c r="V81" s="271"/>
      <c r="W81" s="271"/>
      <c r="X81" s="271"/>
    </row>
    <row r="82" spans="1:24" ht="12.75" x14ac:dyDescent="0.2">
      <c r="A82" s="268"/>
      <c r="B82" s="269"/>
      <c r="C82" s="270"/>
      <c r="D82" s="271"/>
      <c r="E82" s="271"/>
      <c r="F82" s="271"/>
      <c r="G82" s="271"/>
      <c r="H82" s="272"/>
      <c r="I82" s="271"/>
      <c r="J82" s="271"/>
      <c r="K82" s="271"/>
      <c r="L82" s="271"/>
      <c r="M82" s="271"/>
      <c r="N82" s="271"/>
      <c r="O82" s="271"/>
      <c r="P82" s="271"/>
      <c r="Q82" s="271"/>
      <c r="R82" s="271"/>
      <c r="S82" s="271"/>
      <c r="T82" s="271"/>
      <c r="U82" s="271"/>
      <c r="V82" s="271"/>
      <c r="W82" s="271"/>
      <c r="X82" s="271"/>
    </row>
    <row r="83" spans="1:24" ht="12.75" x14ac:dyDescent="0.2">
      <c r="A83" s="268"/>
      <c r="B83" s="269"/>
      <c r="C83" s="270"/>
      <c r="D83" s="271"/>
      <c r="E83" s="271"/>
      <c r="F83" s="271"/>
      <c r="G83" s="271"/>
      <c r="H83" s="272"/>
      <c r="I83" s="271"/>
      <c r="J83" s="271"/>
      <c r="K83" s="271"/>
      <c r="L83" s="271"/>
      <c r="M83" s="271"/>
      <c r="N83" s="271"/>
      <c r="O83" s="271"/>
      <c r="P83" s="271"/>
      <c r="Q83" s="271"/>
      <c r="R83" s="271"/>
      <c r="S83" s="271"/>
      <c r="T83" s="271"/>
      <c r="U83" s="271"/>
      <c r="V83" s="271"/>
      <c r="W83" s="271"/>
      <c r="X83" s="271"/>
    </row>
    <row r="84" spans="1:24" ht="12.75" x14ac:dyDescent="0.2">
      <c r="A84" s="268"/>
      <c r="B84" s="269"/>
      <c r="C84" s="270"/>
      <c r="D84" s="271"/>
      <c r="E84" s="271"/>
      <c r="F84" s="271"/>
      <c r="G84" s="271"/>
      <c r="H84" s="272"/>
      <c r="I84" s="271"/>
      <c r="J84" s="271"/>
      <c r="K84" s="271"/>
      <c r="L84" s="271"/>
      <c r="M84" s="271"/>
      <c r="N84" s="271"/>
      <c r="O84" s="271"/>
      <c r="P84" s="271"/>
      <c r="Q84" s="271"/>
      <c r="R84" s="271"/>
      <c r="S84" s="271"/>
      <c r="T84" s="271"/>
      <c r="U84" s="271"/>
      <c r="V84" s="271"/>
      <c r="W84" s="271"/>
      <c r="X84" s="271"/>
    </row>
    <row r="85" spans="1:24" ht="12.75" x14ac:dyDescent="0.2">
      <c r="A85" s="268"/>
      <c r="B85" s="269"/>
      <c r="C85" s="270"/>
      <c r="D85" s="271"/>
      <c r="E85" s="271"/>
      <c r="F85" s="271"/>
      <c r="G85" s="271"/>
      <c r="H85" s="272"/>
      <c r="I85" s="271"/>
      <c r="J85" s="271"/>
      <c r="K85" s="271"/>
      <c r="L85" s="271"/>
      <c r="M85" s="271"/>
      <c r="N85" s="271"/>
      <c r="O85" s="271"/>
      <c r="P85" s="271"/>
      <c r="Q85" s="271"/>
      <c r="R85" s="271"/>
      <c r="S85" s="271"/>
      <c r="T85" s="271"/>
      <c r="U85" s="271"/>
      <c r="V85" s="271"/>
      <c r="W85" s="271"/>
      <c r="X85" s="271"/>
    </row>
    <row r="86" spans="1:24" ht="12.75" x14ac:dyDescent="0.2">
      <c r="A86" s="268"/>
      <c r="B86" s="269"/>
      <c r="C86" s="270"/>
      <c r="D86" s="271"/>
      <c r="E86" s="271"/>
      <c r="F86" s="271"/>
      <c r="G86" s="271"/>
      <c r="H86" s="272"/>
      <c r="I86" s="271"/>
      <c r="J86" s="271"/>
      <c r="K86" s="271"/>
      <c r="L86" s="271"/>
      <c r="M86" s="271"/>
      <c r="N86" s="271"/>
      <c r="O86" s="271"/>
      <c r="P86" s="271"/>
      <c r="Q86" s="271"/>
      <c r="R86" s="271"/>
      <c r="S86" s="271"/>
      <c r="T86" s="271"/>
      <c r="U86" s="271"/>
      <c r="V86" s="271"/>
      <c r="W86" s="271"/>
      <c r="X86" s="271"/>
    </row>
    <row r="87" spans="1:24" ht="12.75" x14ac:dyDescent="0.2">
      <c r="A87" s="268"/>
      <c r="B87" s="269"/>
      <c r="C87" s="270"/>
      <c r="D87" s="271"/>
      <c r="E87" s="271"/>
      <c r="F87" s="271"/>
      <c r="G87" s="271"/>
      <c r="H87" s="272"/>
      <c r="I87" s="271"/>
      <c r="J87" s="271"/>
      <c r="K87" s="271"/>
      <c r="L87" s="271"/>
      <c r="M87" s="271"/>
      <c r="N87" s="271"/>
      <c r="O87" s="271"/>
      <c r="P87" s="271"/>
      <c r="Q87" s="271"/>
      <c r="R87" s="271"/>
      <c r="S87" s="271"/>
      <c r="T87" s="271"/>
      <c r="U87" s="271"/>
      <c r="V87" s="271"/>
      <c r="W87" s="271"/>
      <c r="X87" s="271"/>
    </row>
    <row r="88" spans="1:24" ht="12.75" x14ac:dyDescent="0.2">
      <c r="A88" s="268"/>
      <c r="B88" s="269"/>
      <c r="C88" s="270"/>
      <c r="D88" s="271"/>
      <c r="E88" s="271"/>
      <c r="F88" s="271"/>
      <c r="G88" s="271"/>
      <c r="H88" s="272"/>
      <c r="I88" s="271"/>
      <c r="J88" s="271"/>
      <c r="K88" s="271"/>
      <c r="L88" s="271"/>
      <c r="M88" s="271"/>
      <c r="N88" s="271"/>
      <c r="O88" s="271"/>
      <c r="P88" s="271"/>
      <c r="Q88" s="271"/>
      <c r="R88" s="271"/>
      <c r="S88" s="271"/>
      <c r="T88" s="271"/>
      <c r="U88" s="271"/>
      <c r="V88" s="271"/>
      <c r="W88" s="271"/>
      <c r="X88" s="271"/>
    </row>
    <row r="89" spans="1:24" ht="12.75" x14ac:dyDescent="0.2">
      <c r="A89" s="268"/>
      <c r="B89" s="269"/>
      <c r="C89" s="270"/>
      <c r="D89" s="271"/>
      <c r="E89" s="271"/>
      <c r="F89" s="271"/>
      <c r="G89" s="271"/>
      <c r="H89" s="272"/>
      <c r="I89" s="271"/>
      <c r="J89" s="271"/>
      <c r="K89" s="271"/>
      <c r="L89" s="271"/>
      <c r="M89" s="271"/>
      <c r="N89" s="271"/>
      <c r="O89" s="271"/>
      <c r="P89" s="271"/>
      <c r="Q89" s="271"/>
      <c r="R89" s="271"/>
      <c r="S89" s="271"/>
      <c r="T89" s="271"/>
      <c r="U89" s="271"/>
      <c r="V89" s="271"/>
      <c r="W89" s="271"/>
      <c r="X89" s="271"/>
    </row>
    <row r="90" spans="1:24" ht="12.75" x14ac:dyDescent="0.2">
      <c r="A90" s="268"/>
      <c r="B90" s="269"/>
      <c r="C90" s="270"/>
      <c r="D90" s="271"/>
      <c r="E90" s="271"/>
      <c r="F90" s="271"/>
      <c r="G90" s="271"/>
      <c r="H90" s="272"/>
      <c r="I90" s="271"/>
      <c r="J90" s="271"/>
      <c r="K90" s="271"/>
      <c r="L90" s="271"/>
      <c r="M90" s="271"/>
      <c r="N90" s="271"/>
      <c r="O90" s="271"/>
      <c r="P90" s="271"/>
      <c r="Q90" s="271"/>
      <c r="R90" s="271"/>
      <c r="S90" s="271"/>
      <c r="T90" s="271"/>
      <c r="U90" s="271"/>
      <c r="V90" s="271"/>
      <c r="W90" s="271"/>
      <c r="X90" s="271"/>
    </row>
    <row r="91" spans="1:24" ht="12.75" x14ac:dyDescent="0.2">
      <c r="A91" s="268"/>
      <c r="B91" s="269"/>
      <c r="C91" s="270"/>
      <c r="D91" s="271"/>
      <c r="E91" s="271"/>
      <c r="F91" s="271"/>
      <c r="G91" s="271"/>
      <c r="H91" s="272"/>
      <c r="I91" s="271"/>
      <c r="J91" s="271"/>
      <c r="K91" s="271"/>
      <c r="L91" s="271"/>
      <c r="M91" s="271"/>
      <c r="N91" s="271"/>
      <c r="O91" s="271"/>
      <c r="P91" s="271"/>
      <c r="Q91" s="271"/>
      <c r="R91" s="271"/>
      <c r="S91" s="271"/>
      <c r="T91" s="271"/>
      <c r="U91" s="271"/>
      <c r="V91" s="271"/>
      <c r="W91" s="271"/>
      <c r="X91" s="271"/>
    </row>
    <row r="92" spans="1:24" ht="12.75" x14ac:dyDescent="0.2">
      <c r="A92" s="268"/>
      <c r="B92" s="269"/>
      <c r="C92" s="270"/>
      <c r="D92" s="271"/>
      <c r="E92" s="271"/>
      <c r="F92" s="271"/>
      <c r="G92" s="271"/>
      <c r="H92" s="272"/>
      <c r="I92" s="271"/>
      <c r="J92" s="271"/>
      <c r="K92" s="271"/>
      <c r="L92" s="271"/>
      <c r="M92" s="271"/>
      <c r="N92" s="271"/>
      <c r="O92" s="271"/>
      <c r="P92" s="271"/>
      <c r="Q92" s="271"/>
      <c r="R92" s="271"/>
      <c r="S92" s="271"/>
      <c r="T92" s="271"/>
      <c r="U92" s="271"/>
      <c r="V92" s="271"/>
      <c r="W92" s="271"/>
      <c r="X92" s="271"/>
    </row>
    <row r="93" spans="1:24" ht="12.75" x14ac:dyDescent="0.2">
      <c r="A93" s="268"/>
      <c r="B93" s="269"/>
      <c r="C93" s="270"/>
      <c r="D93" s="271"/>
      <c r="E93" s="271"/>
      <c r="F93" s="271"/>
      <c r="G93" s="271"/>
      <c r="H93" s="272"/>
      <c r="I93" s="271"/>
      <c r="J93" s="271"/>
      <c r="K93" s="271"/>
      <c r="L93" s="271"/>
      <c r="M93" s="271"/>
      <c r="N93" s="271"/>
      <c r="O93" s="271"/>
      <c r="P93" s="271"/>
      <c r="Q93" s="271"/>
      <c r="R93" s="271"/>
      <c r="S93" s="271"/>
      <c r="T93" s="271"/>
      <c r="U93" s="271"/>
      <c r="V93" s="271"/>
      <c r="W93" s="271"/>
      <c r="X93" s="271"/>
    </row>
    <row r="94" spans="1:24" ht="12.75" x14ac:dyDescent="0.2">
      <c r="A94" s="268"/>
      <c r="B94" s="269"/>
      <c r="C94" s="270"/>
      <c r="D94" s="271"/>
      <c r="E94" s="271"/>
      <c r="F94" s="271"/>
      <c r="G94" s="271"/>
      <c r="H94" s="272"/>
      <c r="I94" s="271"/>
      <c r="J94" s="271"/>
      <c r="K94" s="271"/>
      <c r="L94" s="271"/>
      <c r="M94" s="271"/>
      <c r="N94" s="271"/>
      <c r="O94" s="271"/>
      <c r="P94" s="271"/>
      <c r="Q94" s="271"/>
      <c r="R94" s="271"/>
      <c r="S94" s="271"/>
      <c r="T94" s="271"/>
      <c r="U94" s="271"/>
      <c r="V94" s="271"/>
      <c r="W94" s="271"/>
      <c r="X94" s="271"/>
    </row>
    <row r="95" spans="1:24" ht="12.75" x14ac:dyDescent="0.2">
      <c r="A95" s="268"/>
      <c r="B95" s="269"/>
      <c r="C95" s="270"/>
      <c r="D95" s="271"/>
      <c r="E95" s="271"/>
      <c r="F95" s="271"/>
      <c r="G95" s="271"/>
      <c r="H95" s="272"/>
      <c r="I95" s="271"/>
      <c r="J95" s="271"/>
      <c r="K95" s="271"/>
      <c r="L95" s="271"/>
      <c r="M95" s="271"/>
      <c r="N95" s="271"/>
      <c r="O95" s="271"/>
      <c r="P95" s="271"/>
      <c r="Q95" s="271"/>
      <c r="R95" s="271"/>
      <c r="S95" s="271"/>
      <c r="T95" s="271"/>
      <c r="U95" s="271"/>
      <c r="V95" s="271"/>
      <c r="W95" s="271"/>
      <c r="X95" s="271"/>
    </row>
    <row r="96" spans="1:24" ht="12.75" x14ac:dyDescent="0.2">
      <c r="A96" s="268"/>
      <c r="B96" s="269"/>
      <c r="C96" s="270"/>
      <c r="D96" s="271"/>
      <c r="E96" s="271"/>
      <c r="F96" s="271"/>
      <c r="G96" s="271"/>
      <c r="H96" s="272"/>
      <c r="I96" s="271"/>
      <c r="J96" s="271"/>
      <c r="K96" s="271"/>
      <c r="L96" s="271"/>
      <c r="M96" s="271"/>
      <c r="N96" s="271"/>
      <c r="O96" s="271"/>
      <c r="P96" s="271"/>
      <c r="Q96" s="271"/>
      <c r="R96" s="271"/>
      <c r="S96" s="271"/>
      <c r="T96" s="271"/>
      <c r="U96" s="271"/>
      <c r="V96" s="271"/>
      <c r="W96" s="271"/>
      <c r="X96" s="271"/>
    </row>
    <row r="97" spans="1:24" ht="12.75" x14ac:dyDescent="0.2">
      <c r="A97" s="268"/>
      <c r="B97" s="269"/>
      <c r="C97" s="270"/>
      <c r="D97" s="271"/>
      <c r="E97" s="271"/>
      <c r="F97" s="271"/>
      <c r="G97" s="271"/>
      <c r="H97" s="272"/>
      <c r="I97" s="271"/>
      <c r="J97" s="271"/>
      <c r="K97" s="271"/>
      <c r="L97" s="271"/>
      <c r="M97" s="271"/>
      <c r="N97" s="271"/>
      <c r="O97" s="271"/>
      <c r="P97" s="271"/>
      <c r="Q97" s="271"/>
      <c r="R97" s="271"/>
      <c r="S97" s="271"/>
      <c r="T97" s="271"/>
      <c r="U97" s="271"/>
      <c r="V97" s="271"/>
      <c r="W97" s="271"/>
      <c r="X97" s="271"/>
    </row>
    <row r="98" spans="1:24" ht="12.75" x14ac:dyDescent="0.2">
      <c r="A98" s="268"/>
      <c r="B98" s="269"/>
      <c r="C98" s="270"/>
      <c r="D98" s="271"/>
      <c r="E98" s="271"/>
      <c r="F98" s="271"/>
      <c r="G98" s="271"/>
      <c r="H98" s="272"/>
      <c r="I98" s="271"/>
      <c r="J98" s="271"/>
      <c r="K98" s="271"/>
      <c r="L98" s="271"/>
      <c r="M98" s="271"/>
      <c r="N98" s="271"/>
      <c r="O98" s="271"/>
      <c r="P98" s="271"/>
      <c r="Q98" s="271"/>
      <c r="R98" s="271"/>
      <c r="S98" s="271"/>
      <c r="T98" s="271"/>
      <c r="U98" s="271"/>
      <c r="V98" s="271"/>
      <c r="W98" s="271"/>
      <c r="X98" s="271"/>
    </row>
    <row r="99" spans="1:24" ht="12.75" x14ac:dyDescent="0.2">
      <c r="A99" s="268"/>
      <c r="B99" s="269"/>
      <c r="C99" s="270"/>
      <c r="D99" s="271"/>
      <c r="E99" s="271"/>
      <c r="F99" s="271"/>
      <c r="G99" s="271"/>
      <c r="H99" s="272"/>
      <c r="I99" s="271"/>
      <c r="J99" s="271"/>
      <c r="K99" s="271"/>
      <c r="L99" s="271"/>
      <c r="M99" s="271"/>
      <c r="N99" s="271"/>
      <c r="O99" s="271"/>
      <c r="P99" s="271"/>
      <c r="Q99" s="271"/>
      <c r="R99" s="271"/>
      <c r="S99" s="271"/>
      <c r="T99" s="271"/>
      <c r="U99" s="271"/>
      <c r="V99" s="271"/>
      <c r="W99" s="271"/>
      <c r="X99" s="271"/>
    </row>
    <row r="100" spans="1:24" ht="12.75" x14ac:dyDescent="0.2">
      <c r="A100" s="268"/>
      <c r="B100" s="269"/>
      <c r="C100" s="270"/>
      <c r="D100" s="271"/>
      <c r="E100" s="271"/>
      <c r="F100" s="271"/>
      <c r="G100" s="271"/>
      <c r="H100" s="272"/>
      <c r="I100" s="271"/>
      <c r="J100" s="271"/>
      <c r="K100" s="271"/>
      <c r="L100" s="271"/>
      <c r="M100" s="271"/>
      <c r="N100" s="271"/>
      <c r="O100" s="271"/>
      <c r="P100" s="271"/>
      <c r="Q100" s="271"/>
      <c r="R100" s="271"/>
      <c r="S100" s="271"/>
      <c r="T100" s="271"/>
      <c r="U100" s="271"/>
      <c r="V100" s="271"/>
      <c r="W100" s="271"/>
      <c r="X100" s="271"/>
    </row>
    <row r="101" spans="1:24" ht="12.75" x14ac:dyDescent="0.2">
      <c r="A101" s="268"/>
      <c r="B101" s="269"/>
      <c r="C101" s="270"/>
      <c r="D101" s="271"/>
      <c r="E101" s="271"/>
      <c r="F101" s="271"/>
      <c r="G101" s="271"/>
      <c r="H101" s="272"/>
      <c r="I101" s="271"/>
      <c r="J101" s="271"/>
      <c r="K101" s="271"/>
      <c r="L101" s="271"/>
      <c r="M101" s="271"/>
      <c r="N101" s="271"/>
      <c r="O101" s="271"/>
      <c r="P101" s="271"/>
      <c r="Q101" s="271"/>
      <c r="R101" s="271"/>
      <c r="S101" s="271"/>
      <c r="T101" s="271"/>
      <c r="U101" s="271"/>
      <c r="V101" s="271"/>
      <c r="W101" s="271"/>
      <c r="X101" s="271"/>
    </row>
    <row r="102" spans="1:24" ht="12.75" x14ac:dyDescent="0.2">
      <c r="A102" s="268"/>
      <c r="B102" s="269"/>
      <c r="C102" s="270"/>
      <c r="D102" s="271"/>
      <c r="E102" s="271"/>
      <c r="F102" s="271"/>
      <c r="G102" s="271"/>
      <c r="H102" s="272"/>
      <c r="I102" s="271"/>
      <c r="J102" s="271"/>
      <c r="K102" s="271"/>
      <c r="L102" s="271"/>
      <c r="M102" s="271"/>
      <c r="N102" s="271"/>
      <c r="O102" s="271"/>
      <c r="P102" s="271"/>
      <c r="Q102" s="271"/>
      <c r="R102" s="271"/>
      <c r="S102" s="271"/>
      <c r="T102" s="271"/>
      <c r="U102" s="271"/>
      <c r="V102" s="271"/>
      <c r="W102" s="271"/>
      <c r="X102" s="271"/>
    </row>
    <row r="103" spans="1:24" ht="12.75" x14ac:dyDescent="0.2">
      <c r="A103" s="268"/>
      <c r="B103" s="269"/>
      <c r="C103" s="270"/>
      <c r="D103" s="271"/>
      <c r="E103" s="271"/>
      <c r="F103" s="271"/>
      <c r="G103" s="271"/>
      <c r="H103" s="272"/>
      <c r="I103" s="271"/>
      <c r="J103" s="271"/>
      <c r="K103" s="271"/>
      <c r="L103" s="271"/>
      <c r="M103" s="271"/>
      <c r="N103" s="271"/>
      <c r="O103" s="271"/>
      <c r="P103" s="271"/>
      <c r="Q103" s="271"/>
      <c r="R103" s="271"/>
      <c r="S103" s="271"/>
      <c r="T103" s="271"/>
      <c r="U103" s="271"/>
      <c r="V103" s="271"/>
      <c r="W103" s="271"/>
      <c r="X103" s="271"/>
    </row>
    <row r="104" spans="1:24" ht="12.75" x14ac:dyDescent="0.2">
      <c r="A104" s="268"/>
      <c r="B104" s="269"/>
      <c r="C104" s="270"/>
      <c r="D104" s="271"/>
      <c r="E104" s="271"/>
      <c r="F104" s="271"/>
      <c r="G104" s="271"/>
      <c r="H104" s="272"/>
      <c r="I104" s="271"/>
      <c r="J104" s="271"/>
      <c r="K104" s="271"/>
      <c r="L104" s="271"/>
      <c r="M104" s="271"/>
      <c r="N104" s="271"/>
      <c r="O104" s="271"/>
      <c r="P104" s="271"/>
      <c r="Q104" s="271"/>
      <c r="R104" s="271"/>
      <c r="S104" s="271"/>
      <c r="T104" s="271"/>
      <c r="U104" s="271"/>
      <c r="V104" s="271"/>
      <c r="W104" s="271"/>
      <c r="X104" s="271"/>
    </row>
    <row r="105" spans="1:24" ht="12.75" x14ac:dyDescent="0.2">
      <c r="A105" s="268"/>
      <c r="B105" s="269"/>
      <c r="C105" s="270"/>
      <c r="D105" s="271"/>
      <c r="E105" s="271"/>
      <c r="F105" s="271"/>
      <c r="G105" s="271"/>
      <c r="H105" s="272"/>
      <c r="I105" s="271"/>
      <c r="J105" s="271"/>
      <c r="K105" s="271"/>
      <c r="L105" s="271"/>
      <c r="M105" s="271"/>
      <c r="N105" s="271"/>
      <c r="O105" s="271"/>
      <c r="P105" s="271"/>
      <c r="Q105" s="271"/>
      <c r="R105" s="271"/>
      <c r="S105" s="271"/>
      <c r="T105" s="271"/>
      <c r="U105" s="271"/>
      <c r="V105" s="271"/>
      <c r="W105" s="271"/>
      <c r="X105" s="271"/>
    </row>
    <row r="106" spans="1:24" ht="12.75" x14ac:dyDescent="0.2">
      <c r="A106" s="268"/>
      <c r="B106" s="269"/>
      <c r="C106" s="270"/>
      <c r="D106" s="271"/>
      <c r="E106" s="271"/>
      <c r="F106" s="271"/>
      <c r="G106" s="271"/>
      <c r="H106" s="272"/>
      <c r="I106" s="271"/>
      <c r="J106" s="271"/>
      <c r="K106" s="271"/>
      <c r="L106" s="271"/>
      <c r="M106" s="271"/>
      <c r="N106" s="271"/>
      <c r="O106" s="271"/>
      <c r="P106" s="271"/>
      <c r="Q106" s="271"/>
      <c r="R106" s="271"/>
      <c r="S106" s="271"/>
      <c r="T106" s="271"/>
      <c r="U106" s="271"/>
      <c r="V106" s="271"/>
      <c r="W106" s="271"/>
      <c r="X106" s="271"/>
    </row>
    <row r="107" spans="1:24" ht="12.75" x14ac:dyDescent="0.2">
      <c r="A107" s="268"/>
      <c r="B107" s="269"/>
      <c r="C107" s="270"/>
      <c r="D107" s="271"/>
      <c r="E107" s="271"/>
      <c r="F107" s="271"/>
      <c r="G107" s="271"/>
      <c r="H107" s="272"/>
      <c r="I107" s="271"/>
      <c r="J107" s="271"/>
      <c r="K107" s="271"/>
      <c r="L107" s="271"/>
      <c r="M107" s="271"/>
      <c r="N107" s="271"/>
      <c r="O107" s="271"/>
      <c r="P107" s="271"/>
      <c r="Q107" s="271"/>
      <c r="R107" s="271"/>
      <c r="S107" s="271"/>
      <c r="T107" s="271"/>
      <c r="U107" s="271"/>
      <c r="V107" s="271"/>
      <c r="W107" s="271"/>
      <c r="X107" s="271"/>
    </row>
    <row r="108" spans="1:24" ht="12.75" x14ac:dyDescent="0.2">
      <c r="A108" s="268"/>
      <c r="B108" s="269"/>
      <c r="C108" s="270"/>
      <c r="D108" s="271"/>
      <c r="E108" s="271"/>
      <c r="F108" s="271"/>
      <c r="G108" s="271"/>
      <c r="H108" s="272"/>
      <c r="I108" s="271"/>
      <c r="J108" s="271"/>
      <c r="K108" s="271"/>
      <c r="L108" s="271"/>
      <c r="M108" s="271"/>
      <c r="N108" s="271"/>
      <c r="O108" s="271"/>
      <c r="P108" s="271"/>
      <c r="Q108" s="271"/>
      <c r="R108" s="271"/>
      <c r="S108" s="271"/>
      <c r="T108" s="271"/>
      <c r="U108" s="271"/>
      <c r="V108" s="271"/>
      <c r="W108" s="271"/>
      <c r="X108" s="271"/>
    </row>
    <row r="109" spans="1:24" ht="12.75" x14ac:dyDescent="0.2">
      <c r="A109" s="268"/>
      <c r="B109" s="269"/>
      <c r="C109" s="270"/>
      <c r="D109" s="271"/>
      <c r="E109" s="271"/>
      <c r="F109" s="271"/>
      <c r="G109" s="271"/>
      <c r="H109" s="272"/>
      <c r="I109" s="271"/>
      <c r="J109" s="271"/>
      <c r="K109" s="271"/>
      <c r="L109" s="271"/>
      <c r="M109" s="271"/>
      <c r="N109" s="271"/>
      <c r="O109" s="271"/>
      <c r="P109" s="271"/>
      <c r="Q109" s="271"/>
      <c r="R109" s="271"/>
      <c r="S109" s="271"/>
      <c r="T109" s="271"/>
      <c r="U109" s="271"/>
      <c r="V109" s="271"/>
      <c r="W109" s="271"/>
      <c r="X109" s="271"/>
    </row>
    <row r="110" spans="1:24" ht="12.75" x14ac:dyDescent="0.2">
      <c r="A110" s="268"/>
      <c r="B110" s="269"/>
      <c r="C110" s="270"/>
      <c r="D110" s="271"/>
      <c r="E110" s="271"/>
      <c r="F110" s="271"/>
      <c r="G110" s="271"/>
      <c r="H110" s="272"/>
      <c r="I110" s="271"/>
      <c r="J110" s="271"/>
      <c r="K110" s="271"/>
      <c r="L110" s="271"/>
      <c r="M110" s="271"/>
      <c r="N110" s="271"/>
      <c r="O110" s="271"/>
      <c r="P110" s="271"/>
      <c r="Q110" s="271"/>
      <c r="R110" s="271"/>
      <c r="S110" s="271"/>
      <c r="T110" s="271"/>
      <c r="U110" s="271"/>
      <c r="V110" s="271"/>
      <c r="W110" s="271"/>
      <c r="X110" s="271"/>
    </row>
    <row r="111" spans="1:24" ht="12.75" x14ac:dyDescent="0.2">
      <c r="A111" s="268"/>
      <c r="B111" s="269"/>
      <c r="C111" s="270"/>
      <c r="D111" s="271"/>
      <c r="E111" s="271"/>
      <c r="F111" s="271"/>
      <c r="G111" s="271"/>
      <c r="H111" s="272"/>
      <c r="I111" s="271"/>
      <c r="J111" s="271"/>
      <c r="K111" s="271"/>
      <c r="L111" s="271"/>
      <c r="M111" s="271"/>
      <c r="N111" s="271"/>
      <c r="O111" s="271"/>
      <c r="P111" s="271"/>
      <c r="Q111" s="271"/>
      <c r="R111" s="271"/>
      <c r="S111" s="271"/>
      <c r="T111" s="271"/>
      <c r="U111" s="271"/>
      <c r="V111" s="271"/>
      <c r="W111" s="271"/>
      <c r="X111" s="271"/>
    </row>
    <row r="112" spans="1:24" ht="12.75" x14ac:dyDescent="0.2">
      <c r="A112" s="268"/>
      <c r="B112" s="269"/>
      <c r="C112" s="270"/>
      <c r="D112" s="271"/>
      <c r="E112" s="271"/>
      <c r="F112" s="271"/>
      <c r="G112" s="271"/>
      <c r="H112" s="272"/>
      <c r="I112" s="271"/>
      <c r="J112" s="271"/>
      <c r="K112" s="271"/>
      <c r="L112" s="271"/>
      <c r="M112" s="271"/>
      <c r="N112" s="271"/>
      <c r="O112" s="271"/>
      <c r="P112" s="271"/>
      <c r="Q112" s="271"/>
      <c r="R112" s="271"/>
      <c r="S112" s="271"/>
      <c r="T112" s="271"/>
      <c r="U112" s="271"/>
      <c r="V112" s="271"/>
      <c r="W112" s="271"/>
      <c r="X112" s="271"/>
    </row>
    <row r="113" spans="1:24" ht="12.75" x14ac:dyDescent="0.2">
      <c r="A113" s="268"/>
      <c r="B113" s="269"/>
      <c r="C113" s="270"/>
      <c r="D113" s="271"/>
      <c r="E113" s="271"/>
      <c r="F113" s="271"/>
      <c r="G113" s="271"/>
      <c r="H113" s="272"/>
      <c r="I113" s="271"/>
      <c r="J113" s="271"/>
      <c r="K113" s="271"/>
      <c r="L113" s="271"/>
      <c r="M113" s="271"/>
      <c r="N113" s="271"/>
      <c r="O113" s="271"/>
      <c r="P113" s="271"/>
      <c r="Q113" s="271"/>
      <c r="R113" s="271"/>
      <c r="S113" s="271"/>
      <c r="T113" s="271"/>
      <c r="U113" s="271"/>
      <c r="V113" s="271"/>
      <c r="W113" s="271"/>
      <c r="X113" s="271"/>
    </row>
    <row r="114" spans="1:24" ht="12.75" x14ac:dyDescent="0.2">
      <c r="A114" s="268"/>
      <c r="B114" s="269"/>
      <c r="C114" s="270"/>
      <c r="D114" s="271"/>
      <c r="E114" s="271"/>
      <c r="F114" s="271"/>
      <c r="G114" s="271"/>
      <c r="H114" s="272"/>
      <c r="I114" s="271"/>
      <c r="J114" s="271"/>
      <c r="K114" s="271"/>
      <c r="L114" s="271"/>
      <c r="M114" s="271"/>
      <c r="N114" s="271"/>
      <c r="O114" s="271"/>
      <c r="P114" s="271"/>
      <c r="Q114" s="271"/>
      <c r="R114" s="271"/>
      <c r="S114" s="271"/>
      <c r="T114" s="271"/>
      <c r="U114" s="271"/>
      <c r="V114" s="271"/>
      <c r="W114" s="271"/>
      <c r="X114" s="271"/>
    </row>
    <row r="115" spans="1:24" ht="12.75" x14ac:dyDescent="0.2">
      <c r="A115" s="268"/>
      <c r="B115" s="269"/>
      <c r="C115" s="270"/>
      <c r="D115" s="271"/>
      <c r="E115" s="271"/>
      <c r="F115" s="271"/>
      <c r="G115" s="271"/>
      <c r="H115" s="272"/>
      <c r="I115" s="271"/>
      <c r="J115" s="271"/>
      <c r="K115" s="271"/>
      <c r="L115" s="271"/>
      <c r="M115" s="271"/>
      <c r="N115" s="271"/>
      <c r="O115" s="271"/>
      <c r="P115" s="271"/>
      <c r="Q115" s="271"/>
      <c r="R115" s="271"/>
      <c r="S115" s="271"/>
      <c r="T115" s="271"/>
      <c r="U115" s="271"/>
      <c r="V115" s="271"/>
      <c r="W115" s="271"/>
      <c r="X115" s="271"/>
    </row>
    <row r="116" spans="1:24" ht="12.75" x14ac:dyDescent="0.2">
      <c r="A116" s="268"/>
      <c r="B116" s="269"/>
      <c r="C116" s="270"/>
      <c r="D116" s="271"/>
      <c r="E116" s="271"/>
      <c r="F116" s="271"/>
      <c r="G116" s="271"/>
      <c r="H116" s="272"/>
      <c r="I116" s="271"/>
      <c r="J116" s="271"/>
      <c r="K116" s="271"/>
      <c r="L116" s="271"/>
      <c r="M116" s="271"/>
      <c r="N116" s="271"/>
      <c r="O116" s="271"/>
      <c r="P116" s="271"/>
      <c r="Q116" s="271"/>
      <c r="R116" s="271"/>
      <c r="S116" s="271"/>
      <c r="T116" s="271"/>
      <c r="U116" s="271"/>
      <c r="V116" s="271"/>
      <c r="W116" s="271"/>
      <c r="X116" s="271"/>
    </row>
    <row r="117" spans="1:24" ht="12.75" x14ac:dyDescent="0.2">
      <c r="A117" s="268"/>
      <c r="B117" s="269"/>
      <c r="C117" s="270"/>
      <c r="D117" s="271"/>
      <c r="E117" s="271"/>
      <c r="F117" s="271"/>
      <c r="G117" s="271"/>
      <c r="H117" s="272"/>
      <c r="I117" s="271"/>
      <c r="J117" s="271"/>
      <c r="K117" s="271"/>
      <c r="L117" s="271"/>
      <c r="M117" s="271"/>
      <c r="N117" s="271"/>
      <c r="O117" s="271"/>
      <c r="P117" s="271"/>
      <c r="Q117" s="271"/>
      <c r="R117" s="271"/>
      <c r="S117" s="271"/>
      <c r="T117" s="271"/>
      <c r="U117" s="271"/>
      <c r="V117" s="271"/>
      <c r="W117" s="271"/>
      <c r="X117" s="271"/>
    </row>
    <row r="118" spans="1:24" ht="12.75" x14ac:dyDescent="0.2">
      <c r="A118" s="268"/>
      <c r="B118" s="269"/>
      <c r="C118" s="270"/>
      <c r="D118" s="271"/>
      <c r="E118" s="271"/>
      <c r="F118" s="271"/>
      <c r="G118" s="271"/>
      <c r="H118" s="272"/>
      <c r="I118" s="271"/>
      <c r="J118" s="271"/>
      <c r="K118" s="271"/>
      <c r="L118" s="271"/>
      <c r="M118" s="271"/>
      <c r="N118" s="271"/>
      <c r="O118" s="271"/>
      <c r="P118" s="271"/>
      <c r="Q118" s="271"/>
      <c r="R118" s="271"/>
      <c r="S118" s="271"/>
      <c r="T118" s="271"/>
      <c r="U118" s="271"/>
      <c r="V118" s="271"/>
      <c r="W118" s="271"/>
      <c r="X118" s="271"/>
    </row>
    <row r="119" spans="1:24" ht="12.75" x14ac:dyDescent="0.2">
      <c r="A119" s="268"/>
      <c r="B119" s="269"/>
      <c r="C119" s="270"/>
      <c r="D119" s="271"/>
      <c r="E119" s="271"/>
      <c r="F119" s="271"/>
      <c r="G119" s="271"/>
      <c r="H119" s="272"/>
      <c r="I119" s="271"/>
      <c r="J119" s="271"/>
      <c r="K119" s="271"/>
      <c r="L119" s="271"/>
      <c r="M119" s="271"/>
      <c r="N119" s="271"/>
      <c r="O119" s="271"/>
      <c r="P119" s="271"/>
      <c r="Q119" s="271"/>
      <c r="R119" s="271"/>
      <c r="S119" s="271"/>
      <c r="T119" s="271"/>
      <c r="U119" s="271"/>
      <c r="V119" s="271"/>
      <c r="W119" s="271"/>
      <c r="X119" s="271"/>
    </row>
    <row r="120" spans="1:24" ht="12.75" x14ac:dyDescent="0.2">
      <c r="A120" s="268"/>
      <c r="B120" s="269"/>
      <c r="C120" s="270"/>
      <c r="D120" s="271"/>
      <c r="E120" s="271"/>
      <c r="F120" s="271"/>
      <c r="G120" s="271"/>
      <c r="H120" s="272"/>
      <c r="I120" s="271"/>
      <c r="J120" s="271"/>
      <c r="K120" s="271"/>
      <c r="L120" s="271"/>
      <c r="M120" s="271"/>
      <c r="N120" s="271"/>
      <c r="O120" s="271"/>
      <c r="P120" s="271"/>
      <c r="Q120" s="271"/>
      <c r="R120" s="271"/>
      <c r="S120" s="271"/>
      <c r="T120" s="271"/>
      <c r="U120" s="271"/>
      <c r="V120" s="271"/>
      <c r="W120" s="271"/>
      <c r="X120" s="271"/>
    </row>
    <row r="121" spans="1:24" ht="12.75" x14ac:dyDescent="0.2">
      <c r="A121" s="268"/>
      <c r="B121" s="269"/>
      <c r="C121" s="270"/>
      <c r="D121" s="271"/>
      <c r="E121" s="271"/>
      <c r="F121" s="271"/>
      <c r="G121" s="271"/>
      <c r="H121" s="272"/>
      <c r="I121" s="271"/>
      <c r="J121" s="271"/>
      <c r="K121" s="271"/>
      <c r="L121" s="271"/>
      <c r="M121" s="271"/>
      <c r="N121" s="271"/>
      <c r="O121" s="271"/>
      <c r="P121" s="271"/>
      <c r="Q121" s="271"/>
      <c r="R121" s="271"/>
      <c r="S121" s="271"/>
      <c r="T121" s="271"/>
      <c r="U121" s="271"/>
      <c r="V121" s="271"/>
      <c r="W121" s="271"/>
      <c r="X121" s="271"/>
    </row>
    <row r="122" spans="1:24" ht="12.75" x14ac:dyDescent="0.2">
      <c r="A122" s="268"/>
      <c r="B122" s="269"/>
      <c r="C122" s="270"/>
      <c r="D122" s="271"/>
      <c r="E122" s="271"/>
      <c r="F122" s="271"/>
      <c r="G122" s="271"/>
      <c r="H122" s="272"/>
      <c r="I122" s="271"/>
      <c r="J122" s="271"/>
      <c r="K122" s="271"/>
      <c r="L122" s="271"/>
      <c r="M122" s="271"/>
      <c r="N122" s="271"/>
      <c r="O122" s="271"/>
      <c r="P122" s="271"/>
      <c r="Q122" s="271"/>
      <c r="R122" s="271"/>
      <c r="S122" s="271"/>
      <c r="T122" s="271"/>
      <c r="U122" s="271"/>
      <c r="V122" s="271"/>
      <c r="W122" s="271"/>
      <c r="X122" s="271"/>
    </row>
    <row r="123" spans="1:24" ht="12.75" x14ac:dyDescent="0.2">
      <c r="A123" s="268"/>
      <c r="B123" s="269"/>
      <c r="C123" s="270"/>
      <c r="D123" s="271"/>
      <c r="E123" s="271"/>
      <c r="F123" s="271"/>
      <c r="G123" s="271"/>
      <c r="H123" s="272"/>
      <c r="I123" s="271"/>
      <c r="J123" s="271"/>
      <c r="K123" s="271"/>
      <c r="L123" s="271"/>
      <c r="M123" s="271"/>
      <c r="N123" s="271"/>
      <c r="O123" s="271"/>
      <c r="P123" s="271"/>
      <c r="Q123" s="271"/>
      <c r="R123" s="271"/>
      <c r="S123" s="271"/>
      <c r="T123" s="271"/>
      <c r="U123" s="271"/>
      <c r="V123" s="271"/>
      <c r="W123" s="271"/>
      <c r="X123" s="271"/>
    </row>
    <row r="124" spans="1:24" ht="12.75" x14ac:dyDescent="0.2">
      <c r="A124" s="268"/>
      <c r="B124" s="269"/>
      <c r="C124" s="270"/>
      <c r="D124" s="271"/>
      <c r="E124" s="271"/>
      <c r="F124" s="271"/>
      <c r="G124" s="271"/>
      <c r="H124" s="272"/>
      <c r="I124" s="271"/>
      <c r="J124" s="271"/>
      <c r="K124" s="271"/>
      <c r="L124" s="271"/>
      <c r="M124" s="271"/>
      <c r="N124" s="271"/>
      <c r="O124" s="271"/>
      <c r="P124" s="271"/>
      <c r="Q124" s="271"/>
      <c r="R124" s="271"/>
      <c r="S124" s="271"/>
      <c r="T124" s="271"/>
      <c r="U124" s="271"/>
      <c r="V124" s="271"/>
      <c r="W124" s="271"/>
      <c r="X124" s="271"/>
    </row>
    <row r="125" spans="1:24" ht="12.75" x14ac:dyDescent="0.2">
      <c r="A125" s="268"/>
      <c r="B125" s="269"/>
      <c r="C125" s="270"/>
      <c r="D125" s="271"/>
      <c r="E125" s="271"/>
      <c r="F125" s="271"/>
      <c r="G125" s="271"/>
      <c r="H125" s="272"/>
      <c r="I125" s="271"/>
      <c r="J125" s="271"/>
      <c r="K125" s="271"/>
      <c r="L125" s="271"/>
      <c r="M125" s="271"/>
      <c r="N125" s="271"/>
      <c r="O125" s="271"/>
      <c r="P125" s="271"/>
      <c r="Q125" s="271"/>
      <c r="R125" s="271"/>
      <c r="S125" s="271"/>
      <c r="T125" s="271"/>
      <c r="U125" s="271"/>
      <c r="V125" s="271"/>
      <c r="W125" s="271"/>
      <c r="X125" s="271"/>
    </row>
    <row r="126" spans="1:24" ht="12.75" x14ac:dyDescent="0.2">
      <c r="A126" s="268"/>
      <c r="B126" s="269"/>
      <c r="C126" s="270"/>
      <c r="D126" s="271"/>
      <c r="E126" s="271"/>
      <c r="F126" s="271"/>
      <c r="G126" s="271"/>
      <c r="H126" s="272"/>
      <c r="I126" s="271"/>
      <c r="J126" s="271"/>
      <c r="K126" s="271"/>
      <c r="L126" s="271"/>
      <c r="M126" s="271"/>
      <c r="N126" s="271"/>
      <c r="O126" s="271"/>
      <c r="P126" s="271"/>
      <c r="Q126" s="271"/>
      <c r="R126" s="271"/>
      <c r="S126" s="271"/>
      <c r="T126" s="271"/>
      <c r="U126" s="271"/>
      <c r="V126" s="271"/>
      <c r="W126" s="271"/>
      <c r="X126" s="271"/>
    </row>
    <row r="127" spans="1:24" ht="12.75" x14ac:dyDescent="0.2">
      <c r="A127" s="268"/>
      <c r="B127" s="269"/>
      <c r="C127" s="270"/>
      <c r="D127" s="271"/>
      <c r="E127" s="271"/>
      <c r="F127" s="271"/>
      <c r="G127" s="271"/>
      <c r="H127" s="272"/>
      <c r="I127" s="271"/>
      <c r="J127" s="271"/>
      <c r="K127" s="271"/>
      <c r="L127" s="271"/>
      <c r="M127" s="271"/>
      <c r="N127" s="271"/>
      <c r="O127" s="271"/>
      <c r="P127" s="271"/>
      <c r="Q127" s="271"/>
      <c r="R127" s="271"/>
      <c r="S127" s="271"/>
      <c r="T127" s="271"/>
      <c r="U127" s="271"/>
      <c r="V127" s="271"/>
      <c r="W127" s="271"/>
      <c r="X127" s="271"/>
    </row>
    <row r="128" spans="1:24" ht="12.75" x14ac:dyDescent="0.2">
      <c r="A128" s="268"/>
      <c r="B128" s="269"/>
      <c r="C128" s="270"/>
      <c r="D128" s="271"/>
      <c r="E128" s="271"/>
      <c r="F128" s="271"/>
      <c r="G128" s="271"/>
      <c r="H128" s="272"/>
      <c r="I128" s="271"/>
      <c r="J128" s="271"/>
      <c r="K128" s="271"/>
      <c r="L128" s="271"/>
      <c r="M128" s="271"/>
      <c r="N128" s="271"/>
      <c r="O128" s="271"/>
      <c r="P128" s="271"/>
      <c r="Q128" s="271"/>
      <c r="R128" s="271"/>
      <c r="S128" s="271"/>
      <c r="T128" s="271"/>
      <c r="U128" s="271"/>
      <c r="V128" s="271"/>
      <c r="W128" s="271"/>
      <c r="X128" s="271"/>
    </row>
    <row r="129" spans="1:24" ht="12.75" x14ac:dyDescent="0.2">
      <c r="A129" s="268"/>
      <c r="B129" s="269"/>
      <c r="C129" s="270"/>
      <c r="D129" s="271"/>
      <c r="E129" s="271"/>
      <c r="F129" s="271"/>
      <c r="G129" s="271"/>
      <c r="H129" s="272"/>
      <c r="I129" s="271"/>
      <c r="J129" s="271"/>
      <c r="K129" s="271"/>
      <c r="L129" s="271"/>
      <c r="M129" s="271"/>
      <c r="N129" s="271"/>
      <c r="O129" s="271"/>
      <c r="P129" s="271"/>
      <c r="Q129" s="271"/>
      <c r="R129" s="271"/>
      <c r="S129" s="271"/>
      <c r="T129" s="271"/>
      <c r="U129" s="271"/>
      <c r="V129" s="271"/>
      <c r="W129" s="271"/>
      <c r="X129" s="271"/>
    </row>
    <row r="130" spans="1:24" ht="12.75" x14ac:dyDescent="0.2">
      <c r="A130" s="268"/>
      <c r="B130" s="269"/>
      <c r="C130" s="270"/>
      <c r="D130" s="271"/>
      <c r="E130" s="271"/>
      <c r="F130" s="271"/>
      <c r="G130" s="271"/>
      <c r="H130" s="272"/>
      <c r="I130" s="271"/>
      <c r="J130" s="271"/>
      <c r="K130" s="271"/>
      <c r="L130" s="271"/>
      <c r="M130" s="271"/>
      <c r="N130" s="271"/>
      <c r="O130" s="271"/>
      <c r="P130" s="271"/>
      <c r="Q130" s="271"/>
      <c r="R130" s="271"/>
      <c r="S130" s="271"/>
      <c r="T130" s="271"/>
      <c r="U130" s="271"/>
      <c r="V130" s="271"/>
      <c r="W130" s="271"/>
      <c r="X130" s="271"/>
    </row>
    <row r="131" spans="1:24" ht="12.75" x14ac:dyDescent="0.2">
      <c r="A131" s="268"/>
      <c r="B131" s="269"/>
      <c r="C131" s="270"/>
      <c r="D131" s="271"/>
      <c r="E131" s="271"/>
      <c r="F131" s="271"/>
      <c r="G131" s="271"/>
      <c r="H131" s="272"/>
      <c r="I131" s="271"/>
      <c r="J131" s="271"/>
      <c r="K131" s="271"/>
      <c r="L131" s="271"/>
      <c r="M131" s="271"/>
      <c r="N131" s="271"/>
      <c r="O131" s="271"/>
      <c r="P131" s="271"/>
      <c r="Q131" s="271"/>
      <c r="R131" s="271"/>
      <c r="S131" s="271"/>
      <c r="T131" s="271"/>
      <c r="U131" s="271"/>
      <c r="V131" s="271"/>
      <c r="W131" s="271"/>
      <c r="X131" s="271"/>
    </row>
    <row r="132" spans="1:24" ht="12.75" x14ac:dyDescent="0.2">
      <c r="A132" s="268"/>
      <c r="B132" s="269"/>
      <c r="C132" s="270"/>
      <c r="D132" s="271"/>
      <c r="E132" s="271"/>
      <c r="F132" s="271"/>
      <c r="G132" s="271"/>
      <c r="H132" s="272"/>
      <c r="I132" s="271"/>
      <c r="J132" s="271"/>
      <c r="K132" s="271"/>
      <c r="L132" s="271"/>
      <c r="M132" s="271"/>
      <c r="N132" s="271"/>
      <c r="O132" s="271"/>
      <c r="P132" s="271"/>
      <c r="Q132" s="271"/>
      <c r="R132" s="271"/>
      <c r="S132" s="271"/>
      <c r="T132" s="271"/>
      <c r="U132" s="271"/>
      <c r="V132" s="271"/>
      <c r="W132" s="271"/>
      <c r="X132" s="271"/>
    </row>
    <row r="133" spans="1:24" ht="12.75" x14ac:dyDescent="0.2">
      <c r="A133" s="268"/>
      <c r="B133" s="269"/>
      <c r="C133" s="270"/>
      <c r="D133" s="271"/>
      <c r="E133" s="271"/>
      <c r="F133" s="271"/>
      <c r="G133" s="271"/>
      <c r="H133" s="272"/>
      <c r="I133" s="271"/>
      <c r="J133" s="271"/>
      <c r="K133" s="271"/>
      <c r="L133" s="271"/>
      <c r="M133" s="271"/>
      <c r="N133" s="271"/>
      <c r="O133" s="271"/>
      <c r="P133" s="271"/>
      <c r="Q133" s="271"/>
      <c r="R133" s="271"/>
      <c r="S133" s="271"/>
      <c r="T133" s="271"/>
      <c r="U133" s="271"/>
      <c r="V133" s="271"/>
      <c r="W133" s="271"/>
      <c r="X133" s="271"/>
    </row>
    <row r="134" spans="1:24" ht="12.75" x14ac:dyDescent="0.2">
      <c r="A134" s="268"/>
      <c r="B134" s="269"/>
      <c r="C134" s="270"/>
      <c r="D134" s="271"/>
      <c r="E134" s="271"/>
      <c r="F134" s="271"/>
      <c r="G134" s="271"/>
      <c r="H134" s="272"/>
      <c r="I134" s="271"/>
      <c r="J134" s="271"/>
      <c r="K134" s="271"/>
      <c r="L134" s="271"/>
      <c r="M134" s="271"/>
      <c r="N134" s="271"/>
      <c r="O134" s="271"/>
      <c r="P134" s="271"/>
      <c r="Q134" s="271"/>
      <c r="R134" s="271"/>
      <c r="S134" s="271"/>
      <c r="T134" s="271"/>
      <c r="U134" s="271"/>
      <c r="V134" s="271"/>
      <c r="W134" s="271"/>
      <c r="X134" s="271"/>
    </row>
    <row r="135" spans="1:24" ht="12.75" x14ac:dyDescent="0.2">
      <c r="A135" s="268"/>
      <c r="B135" s="269"/>
      <c r="C135" s="270"/>
      <c r="D135" s="271"/>
      <c r="E135" s="271"/>
      <c r="F135" s="271"/>
      <c r="G135" s="271"/>
      <c r="H135" s="272"/>
      <c r="I135" s="271"/>
      <c r="J135" s="271"/>
      <c r="K135" s="271"/>
      <c r="L135" s="271"/>
      <c r="M135" s="271"/>
      <c r="N135" s="271"/>
      <c r="O135" s="271"/>
      <c r="P135" s="271"/>
      <c r="Q135" s="271"/>
      <c r="R135" s="271"/>
      <c r="S135" s="271"/>
      <c r="T135" s="271"/>
      <c r="U135" s="271"/>
      <c r="V135" s="271"/>
      <c r="W135" s="271"/>
      <c r="X135" s="271"/>
    </row>
    <row r="136" spans="1:24" ht="12.75" x14ac:dyDescent="0.2">
      <c r="A136" s="268"/>
      <c r="B136" s="269"/>
      <c r="C136" s="270"/>
      <c r="D136" s="271"/>
      <c r="E136" s="271"/>
      <c r="F136" s="271"/>
      <c r="G136" s="271"/>
      <c r="H136" s="272"/>
      <c r="I136" s="271"/>
      <c r="J136" s="271"/>
      <c r="K136" s="271"/>
      <c r="L136" s="271"/>
      <c r="M136" s="271"/>
      <c r="N136" s="271"/>
      <c r="O136" s="271"/>
      <c r="P136" s="271"/>
      <c r="Q136" s="271"/>
      <c r="R136" s="271"/>
      <c r="S136" s="271"/>
      <c r="T136" s="271"/>
      <c r="U136" s="271"/>
      <c r="V136" s="271"/>
      <c r="W136" s="271"/>
      <c r="X136" s="271"/>
    </row>
    <row r="137" spans="1:24" ht="12.75" x14ac:dyDescent="0.2">
      <c r="A137" s="268"/>
      <c r="B137" s="269"/>
      <c r="C137" s="270"/>
      <c r="D137" s="271"/>
      <c r="E137" s="271"/>
      <c r="F137" s="271"/>
      <c r="G137" s="271"/>
      <c r="H137" s="272"/>
      <c r="I137" s="271"/>
      <c r="J137" s="271"/>
      <c r="K137" s="271"/>
      <c r="L137" s="271"/>
      <c r="M137" s="271"/>
      <c r="N137" s="271"/>
      <c r="O137" s="271"/>
      <c r="P137" s="271"/>
      <c r="Q137" s="271"/>
      <c r="R137" s="271"/>
      <c r="S137" s="271"/>
      <c r="T137" s="271"/>
      <c r="U137" s="271"/>
      <c r="V137" s="271"/>
      <c r="W137" s="271"/>
      <c r="X137" s="271"/>
    </row>
    <row r="138" spans="1:24" ht="12.75" x14ac:dyDescent="0.2">
      <c r="A138" s="268"/>
      <c r="B138" s="269"/>
      <c r="C138" s="270"/>
      <c r="D138" s="271"/>
      <c r="E138" s="271"/>
      <c r="F138" s="271"/>
      <c r="G138" s="271"/>
      <c r="H138" s="272"/>
      <c r="I138" s="271"/>
      <c r="J138" s="271"/>
      <c r="K138" s="271"/>
      <c r="L138" s="271"/>
      <c r="M138" s="271"/>
      <c r="N138" s="271"/>
      <c r="O138" s="271"/>
      <c r="P138" s="271"/>
      <c r="Q138" s="271"/>
      <c r="R138" s="271"/>
      <c r="S138" s="271"/>
      <c r="T138" s="271"/>
      <c r="U138" s="271"/>
      <c r="V138" s="271"/>
      <c r="W138" s="271"/>
      <c r="X138" s="271"/>
    </row>
    <row r="139" spans="1:24" ht="12.75" x14ac:dyDescent="0.2">
      <c r="A139" s="268"/>
      <c r="B139" s="269"/>
      <c r="C139" s="270"/>
      <c r="D139" s="271"/>
      <c r="E139" s="271"/>
      <c r="F139" s="271"/>
      <c r="G139" s="271"/>
      <c r="H139" s="272"/>
      <c r="I139" s="271"/>
      <c r="J139" s="271"/>
      <c r="K139" s="271"/>
      <c r="L139" s="271"/>
      <c r="M139" s="271"/>
      <c r="N139" s="271"/>
      <c r="O139" s="271"/>
      <c r="P139" s="271"/>
      <c r="Q139" s="271"/>
      <c r="R139" s="271"/>
      <c r="S139" s="271"/>
      <c r="T139" s="271"/>
      <c r="U139" s="271"/>
      <c r="V139" s="271"/>
      <c r="W139" s="271"/>
      <c r="X139" s="271"/>
    </row>
    <row r="140" spans="1:24" ht="12.75" x14ac:dyDescent="0.2">
      <c r="A140" s="268"/>
      <c r="B140" s="269"/>
      <c r="C140" s="270"/>
      <c r="D140" s="271"/>
      <c r="E140" s="271"/>
      <c r="F140" s="271"/>
      <c r="G140" s="271"/>
      <c r="H140" s="272"/>
      <c r="I140" s="271"/>
      <c r="J140" s="271"/>
      <c r="K140" s="271"/>
      <c r="L140" s="271"/>
      <c r="M140" s="271"/>
      <c r="N140" s="271"/>
      <c r="O140" s="271"/>
      <c r="P140" s="271"/>
      <c r="Q140" s="271"/>
      <c r="R140" s="271"/>
      <c r="S140" s="271"/>
      <c r="T140" s="271"/>
      <c r="U140" s="271"/>
      <c r="V140" s="271"/>
      <c r="W140" s="271"/>
      <c r="X140" s="271"/>
    </row>
    <row r="141" spans="1:24" ht="12.75" x14ac:dyDescent="0.2">
      <c r="A141" s="268"/>
      <c r="B141" s="269"/>
      <c r="C141" s="270"/>
      <c r="D141" s="271"/>
      <c r="E141" s="271"/>
      <c r="F141" s="271"/>
      <c r="G141" s="271"/>
      <c r="H141" s="272"/>
      <c r="I141" s="271"/>
      <c r="J141" s="271"/>
      <c r="K141" s="271"/>
      <c r="L141" s="271"/>
      <c r="M141" s="271"/>
      <c r="N141" s="271"/>
      <c r="O141" s="271"/>
      <c r="P141" s="271"/>
      <c r="Q141" s="271"/>
      <c r="R141" s="271"/>
      <c r="S141" s="271"/>
      <c r="T141" s="271"/>
      <c r="U141" s="271"/>
      <c r="V141" s="271"/>
      <c r="W141" s="271"/>
      <c r="X141" s="271"/>
    </row>
    <row r="142" spans="1:24" ht="12.75" x14ac:dyDescent="0.2">
      <c r="A142" s="268"/>
      <c r="B142" s="269"/>
      <c r="C142" s="270"/>
      <c r="D142" s="271"/>
      <c r="E142" s="271"/>
      <c r="F142" s="271"/>
      <c r="G142" s="271"/>
      <c r="H142" s="272"/>
      <c r="I142" s="271"/>
      <c r="J142" s="271"/>
      <c r="K142" s="271"/>
      <c r="L142" s="271"/>
      <c r="M142" s="271"/>
      <c r="N142" s="271"/>
      <c r="O142" s="271"/>
      <c r="P142" s="271"/>
      <c r="Q142" s="271"/>
      <c r="R142" s="271"/>
      <c r="S142" s="271"/>
      <c r="T142" s="271"/>
      <c r="U142" s="271"/>
      <c r="V142" s="271"/>
      <c r="W142" s="271"/>
      <c r="X142" s="271"/>
    </row>
    <row r="143" spans="1:24" ht="12.75" x14ac:dyDescent="0.2">
      <c r="A143" s="268"/>
      <c r="B143" s="269"/>
      <c r="C143" s="270"/>
      <c r="D143" s="271"/>
      <c r="E143" s="271"/>
      <c r="F143" s="271"/>
      <c r="G143" s="271"/>
      <c r="H143" s="272"/>
      <c r="I143" s="271"/>
      <c r="J143" s="271"/>
      <c r="K143" s="271"/>
      <c r="L143" s="271"/>
      <c r="M143" s="271"/>
      <c r="N143" s="271"/>
      <c r="O143" s="271"/>
      <c r="P143" s="271"/>
      <c r="Q143" s="271"/>
      <c r="R143" s="271"/>
      <c r="S143" s="271"/>
      <c r="T143" s="271"/>
      <c r="U143" s="271"/>
      <c r="V143" s="271"/>
      <c r="W143" s="271"/>
      <c r="X143" s="271"/>
    </row>
    <row r="144" spans="1:24" ht="12.75" x14ac:dyDescent="0.2">
      <c r="A144" s="268"/>
      <c r="B144" s="269"/>
      <c r="C144" s="270"/>
      <c r="D144" s="271"/>
      <c r="E144" s="271"/>
      <c r="F144" s="271"/>
      <c r="G144" s="271"/>
      <c r="H144" s="272"/>
      <c r="I144" s="271"/>
      <c r="J144" s="271"/>
      <c r="K144" s="271"/>
      <c r="L144" s="271"/>
      <c r="M144" s="271"/>
      <c r="N144" s="271"/>
      <c r="O144" s="271"/>
      <c r="P144" s="271"/>
      <c r="Q144" s="271"/>
      <c r="R144" s="271"/>
      <c r="S144" s="271"/>
      <c r="T144" s="271"/>
      <c r="U144" s="271"/>
      <c r="V144" s="271"/>
      <c r="W144" s="271"/>
      <c r="X144" s="271"/>
    </row>
    <row r="145" spans="1:24" ht="12.75" x14ac:dyDescent="0.2">
      <c r="A145" s="268"/>
      <c r="B145" s="269"/>
      <c r="C145" s="270"/>
      <c r="D145" s="271"/>
      <c r="E145" s="271"/>
      <c r="F145" s="271"/>
      <c r="G145" s="271"/>
      <c r="H145" s="272"/>
      <c r="I145" s="271"/>
      <c r="J145" s="271"/>
      <c r="K145" s="271"/>
      <c r="L145" s="271"/>
      <c r="M145" s="271"/>
      <c r="N145" s="271"/>
      <c r="O145" s="271"/>
      <c r="P145" s="271"/>
      <c r="Q145" s="271"/>
      <c r="R145" s="271"/>
      <c r="S145" s="271"/>
      <c r="T145" s="271"/>
      <c r="U145" s="271"/>
      <c r="V145" s="271"/>
      <c r="W145" s="271"/>
      <c r="X145" s="271"/>
    </row>
    <row r="146" spans="1:24" ht="12.75" x14ac:dyDescent="0.2">
      <c r="A146" s="268"/>
      <c r="B146" s="269"/>
      <c r="C146" s="270"/>
      <c r="D146" s="271"/>
      <c r="E146" s="271"/>
      <c r="F146" s="271"/>
      <c r="G146" s="271"/>
      <c r="H146" s="272"/>
      <c r="I146" s="271"/>
      <c r="J146" s="271"/>
      <c r="K146" s="271"/>
      <c r="L146" s="271"/>
      <c r="M146" s="271"/>
      <c r="N146" s="271"/>
      <c r="O146" s="271"/>
      <c r="P146" s="271"/>
      <c r="Q146" s="271"/>
      <c r="R146" s="271"/>
      <c r="S146" s="271"/>
      <c r="T146" s="271"/>
      <c r="U146" s="271"/>
      <c r="V146" s="271"/>
      <c r="W146" s="271"/>
      <c r="X146" s="271"/>
    </row>
    <row r="147" spans="1:24" ht="12.75" x14ac:dyDescent="0.2">
      <c r="A147" s="268"/>
      <c r="B147" s="269"/>
      <c r="C147" s="270"/>
      <c r="D147" s="271"/>
      <c r="E147" s="271"/>
      <c r="F147" s="271"/>
      <c r="G147" s="271"/>
      <c r="H147" s="272"/>
      <c r="I147" s="271"/>
      <c r="J147" s="271"/>
      <c r="K147" s="271"/>
      <c r="L147" s="271"/>
      <c r="M147" s="271"/>
      <c r="N147" s="271"/>
      <c r="O147" s="271"/>
      <c r="P147" s="271"/>
      <c r="Q147" s="271"/>
      <c r="R147" s="271"/>
      <c r="S147" s="271"/>
      <c r="T147" s="271"/>
      <c r="U147" s="271"/>
      <c r="V147" s="271"/>
      <c r="W147" s="271"/>
      <c r="X147" s="271"/>
    </row>
    <row r="148" spans="1:24" ht="12.75" x14ac:dyDescent="0.2">
      <c r="A148" s="268"/>
      <c r="B148" s="269"/>
      <c r="C148" s="270"/>
      <c r="D148" s="271"/>
      <c r="E148" s="271"/>
      <c r="F148" s="271"/>
      <c r="G148" s="271"/>
      <c r="H148" s="272"/>
      <c r="I148" s="271"/>
      <c r="J148" s="271"/>
      <c r="K148" s="271"/>
      <c r="L148" s="271"/>
      <c r="M148" s="271"/>
      <c r="N148" s="271"/>
      <c r="O148" s="271"/>
      <c r="P148" s="271"/>
      <c r="Q148" s="271"/>
      <c r="R148" s="271"/>
      <c r="S148" s="271"/>
      <c r="T148" s="271"/>
      <c r="U148" s="271"/>
      <c r="V148" s="271"/>
      <c r="W148" s="271"/>
      <c r="X148" s="271"/>
    </row>
    <row r="149" spans="1:24" ht="12.75" x14ac:dyDescent="0.2">
      <c r="A149" s="268"/>
      <c r="B149" s="269"/>
      <c r="C149" s="270"/>
      <c r="D149" s="271"/>
      <c r="E149" s="271"/>
      <c r="F149" s="271"/>
      <c r="G149" s="271"/>
      <c r="H149" s="272"/>
      <c r="I149" s="271"/>
      <c r="J149" s="271"/>
      <c r="K149" s="271"/>
      <c r="L149" s="271"/>
      <c r="M149" s="271"/>
      <c r="N149" s="271"/>
      <c r="O149" s="271"/>
      <c r="P149" s="271"/>
      <c r="Q149" s="271"/>
      <c r="R149" s="271"/>
      <c r="S149" s="271"/>
      <c r="T149" s="271"/>
      <c r="U149" s="271"/>
      <c r="V149" s="271"/>
      <c r="W149" s="271"/>
      <c r="X149" s="271"/>
    </row>
    <row r="150" spans="1:24" ht="12.75" x14ac:dyDescent="0.2">
      <c r="A150" s="268"/>
      <c r="B150" s="269"/>
      <c r="C150" s="270"/>
      <c r="D150" s="271"/>
      <c r="E150" s="271"/>
      <c r="F150" s="271"/>
      <c r="G150" s="271"/>
      <c r="H150" s="272"/>
      <c r="I150" s="271"/>
      <c r="J150" s="271"/>
      <c r="K150" s="271"/>
      <c r="L150" s="271"/>
      <c r="M150" s="271"/>
      <c r="N150" s="271"/>
      <c r="O150" s="271"/>
      <c r="P150" s="271"/>
      <c r="Q150" s="271"/>
      <c r="R150" s="271"/>
      <c r="S150" s="271"/>
      <c r="T150" s="271"/>
      <c r="U150" s="271"/>
      <c r="V150" s="271"/>
      <c r="W150" s="271"/>
      <c r="X150" s="271"/>
    </row>
    <row r="151" spans="1:24" ht="12.75" x14ac:dyDescent="0.2">
      <c r="A151" s="268"/>
      <c r="B151" s="269"/>
      <c r="C151" s="270"/>
      <c r="D151" s="271"/>
      <c r="E151" s="271"/>
      <c r="F151" s="271"/>
      <c r="G151" s="271"/>
      <c r="H151" s="272"/>
      <c r="I151" s="271"/>
      <c r="J151" s="271"/>
      <c r="K151" s="271"/>
      <c r="L151" s="271"/>
      <c r="M151" s="271"/>
      <c r="N151" s="271"/>
      <c r="O151" s="271"/>
      <c r="P151" s="271"/>
      <c r="Q151" s="271"/>
      <c r="R151" s="271"/>
      <c r="S151" s="271"/>
      <c r="T151" s="271"/>
      <c r="U151" s="271"/>
      <c r="V151" s="271"/>
      <c r="W151" s="271"/>
      <c r="X151" s="271"/>
    </row>
    <row r="152" spans="1:24" ht="12.75" x14ac:dyDescent="0.2">
      <c r="A152" s="268"/>
      <c r="B152" s="269"/>
      <c r="C152" s="270"/>
      <c r="D152" s="271"/>
      <c r="E152" s="271"/>
      <c r="F152" s="271"/>
      <c r="G152" s="271"/>
      <c r="H152" s="272"/>
      <c r="I152" s="271"/>
      <c r="J152" s="271"/>
      <c r="K152" s="271"/>
      <c r="L152" s="271"/>
      <c r="M152" s="271"/>
      <c r="N152" s="271"/>
      <c r="O152" s="271"/>
      <c r="P152" s="271"/>
      <c r="Q152" s="271"/>
      <c r="R152" s="271"/>
      <c r="S152" s="271"/>
      <c r="T152" s="271"/>
      <c r="U152" s="271"/>
      <c r="V152" s="271"/>
      <c r="W152" s="271"/>
      <c r="X152" s="271"/>
    </row>
    <row r="153" spans="1:24" ht="12.75" x14ac:dyDescent="0.2">
      <c r="A153" s="268"/>
      <c r="B153" s="269"/>
      <c r="C153" s="270"/>
      <c r="D153" s="271"/>
      <c r="E153" s="271"/>
      <c r="F153" s="271"/>
      <c r="G153" s="271"/>
      <c r="H153" s="272"/>
      <c r="I153" s="271"/>
      <c r="J153" s="271"/>
      <c r="K153" s="271"/>
      <c r="L153" s="271"/>
      <c r="M153" s="271"/>
      <c r="N153" s="271"/>
      <c r="O153" s="271"/>
      <c r="P153" s="271"/>
      <c r="Q153" s="271"/>
      <c r="R153" s="271"/>
      <c r="S153" s="271"/>
      <c r="T153" s="271"/>
      <c r="U153" s="271"/>
      <c r="V153" s="271"/>
      <c r="W153" s="271"/>
      <c r="X153" s="271"/>
    </row>
    <row r="154" spans="1:24" ht="12.75" x14ac:dyDescent="0.2">
      <c r="A154" s="268"/>
      <c r="B154" s="269"/>
      <c r="C154" s="270"/>
      <c r="D154" s="271"/>
      <c r="E154" s="271"/>
      <c r="F154" s="271"/>
      <c r="G154" s="271"/>
      <c r="H154" s="272"/>
      <c r="I154" s="271"/>
      <c r="J154" s="271"/>
      <c r="K154" s="271"/>
      <c r="L154" s="271"/>
      <c r="M154" s="271"/>
      <c r="N154" s="271"/>
      <c r="O154" s="271"/>
      <c r="P154" s="271"/>
      <c r="Q154" s="271"/>
      <c r="R154" s="271"/>
      <c r="S154" s="271"/>
      <c r="T154" s="271"/>
      <c r="U154" s="271"/>
      <c r="V154" s="271"/>
      <c r="W154" s="271"/>
      <c r="X154" s="271"/>
    </row>
    <row r="155" spans="1:24" ht="12.75" x14ac:dyDescent="0.2">
      <c r="A155" s="268"/>
      <c r="B155" s="269"/>
      <c r="C155" s="270"/>
      <c r="D155" s="271"/>
      <c r="E155" s="271"/>
      <c r="F155" s="271"/>
      <c r="G155" s="271"/>
      <c r="H155" s="272"/>
      <c r="I155" s="271"/>
      <c r="J155" s="271"/>
      <c r="K155" s="271"/>
      <c r="L155" s="271"/>
      <c r="M155" s="271"/>
      <c r="N155" s="271"/>
      <c r="O155" s="271"/>
      <c r="P155" s="271"/>
      <c r="Q155" s="271"/>
      <c r="R155" s="271"/>
      <c r="S155" s="271"/>
      <c r="T155" s="271"/>
      <c r="U155" s="271"/>
      <c r="V155" s="271"/>
      <c r="W155" s="271"/>
      <c r="X155" s="271"/>
    </row>
    <row r="156" spans="1:24" ht="12.75" x14ac:dyDescent="0.2">
      <c r="A156" s="268"/>
      <c r="B156" s="269"/>
      <c r="C156" s="270"/>
      <c r="D156" s="271"/>
      <c r="E156" s="271"/>
      <c r="F156" s="271"/>
      <c r="G156" s="271"/>
      <c r="H156" s="272"/>
      <c r="I156" s="271"/>
      <c r="J156" s="271"/>
      <c r="K156" s="271"/>
      <c r="L156" s="271"/>
      <c r="M156" s="271"/>
      <c r="N156" s="271"/>
      <c r="O156" s="271"/>
      <c r="P156" s="271"/>
      <c r="Q156" s="271"/>
      <c r="R156" s="271"/>
      <c r="S156" s="271"/>
      <c r="T156" s="271"/>
      <c r="U156" s="271"/>
      <c r="V156" s="271"/>
      <c r="W156" s="271"/>
      <c r="X156" s="271"/>
    </row>
    <row r="157" spans="1:24" ht="12.75" x14ac:dyDescent="0.2">
      <c r="A157" s="268"/>
      <c r="B157" s="269"/>
      <c r="C157" s="270"/>
      <c r="D157" s="271"/>
      <c r="E157" s="271"/>
      <c r="F157" s="271"/>
      <c r="G157" s="271"/>
      <c r="H157" s="272"/>
      <c r="I157" s="271"/>
      <c r="J157" s="271"/>
      <c r="K157" s="271"/>
      <c r="L157" s="271"/>
      <c r="M157" s="271"/>
      <c r="N157" s="271"/>
      <c r="O157" s="271"/>
      <c r="P157" s="271"/>
      <c r="Q157" s="271"/>
      <c r="R157" s="271"/>
      <c r="S157" s="271"/>
      <c r="T157" s="271"/>
      <c r="U157" s="271"/>
      <c r="V157" s="271"/>
      <c r="W157" s="271"/>
      <c r="X157" s="271"/>
    </row>
    <row r="158" spans="1:24" ht="12.75" x14ac:dyDescent="0.2">
      <c r="A158" s="268"/>
      <c r="B158" s="269"/>
      <c r="C158" s="270"/>
      <c r="D158" s="271"/>
      <c r="E158" s="271"/>
      <c r="F158" s="271"/>
      <c r="G158" s="271"/>
      <c r="H158" s="272"/>
      <c r="I158" s="271"/>
      <c r="J158" s="271"/>
      <c r="K158" s="271"/>
      <c r="L158" s="271"/>
      <c r="M158" s="271"/>
      <c r="N158" s="271"/>
      <c r="O158" s="271"/>
      <c r="P158" s="271"/>
      <c r="Q158" s="271"/>
      <c r="R158" s="271"/>
      <c r="S158" s="271"/>
      <c r="T158" s="271"/>
      <c r="U158" s="271"/>
      <c r="V158" s="271"/>
      <c r="W158" s="271"/>
      <c r="X158" s="271"/>
    </row>
    <row r="159" spans="1:24" ht="12.75" x14ac:dyDescent="0.2">
      <c r="A159" s="268"/>
      <c r="B159" s="269"/>
      <c r="C159" s="270"/>
      <c r="D159" s="271"/>
      <c r="E159" s="271"/>
      <c r="F159" s="271"/>
      <c r="G159" s="271"/>
      <c r="H159" s="272"/>
      <c r="I159" s="271"/>
      <c r="J159" s="271"/>
      <c r="K159" s="271"/>
      <c r="L159" s="271"/>
      <c r="M159" s="271"/>
      <c r="N159" s="271"/>
      <c r="O159" s="271"/>
      <c r="P159" s="271"/>
      <c r="Q159" s="271"/>
      <c r="R159" s="271"/>
      <c r="S159" s="271"/>
      <c r="T159" s="271"/>
      <c r="U159" s="271"/>
      <c r="V159" s="271"/>
      <c r="W159" s="271"/>
      <c r="X159" s="271"/>
    </row>
    <row r="160" spans="1:24" ht="12.75" x14ac:dyDescent="0.2">
      <c r="A160" s="268"/>
      <c r="B160" s="269"/>
      <c r="C160" s="270"/>
      <c r="D160" s="271"/>
      <c r="E160" s="271"/>
      <c r="F160" s="271"/>
      <c r="G160" s="271"/>
      <c r="H160" s="272"/>
      <c r="I160" s="271"/>
      <c r="J160" s="271"/>
      <c r="K160" s="271"/>
      <c r="L160" s="271"/>
      <c r="M160" s="271"/>
      <c r="N160" s="271"/>
      <c r="O160" s="271"/>
      <c r="P160" s="271"/>
      <c r="Q160" s="271"/>
      <c r="R160" s="271"/>
      <c r="S160" s="271"/>
      <c r="T160" s="271"/>
      <c r="U160" s="271"/>
      <c r="V160" s="271"/>
      <c r="W160" s="271"/>
      <c r="X160" s="271"/>
    </row>
    <row r="161" spans="1:24" ht="12.75" x14ac:dyDescent="0.2">
      <c r="A161" s="268"/>
      <c r="B161" s="269"/>
      <c r="C161" s="270"/>
      <c r="D161" s="271"/>
      <c r="E161" s="271"/>
      <c r="F161" s="271"/>
      <c r="G161" s="271"/>
      <c r="H161" s="272"/>
      <c r="I161" s="271"/>
      <c r="J161" s="271"/>
      <c r="K161" s="271"/>
      <c r="L161" s="271"/>
      <c r="M161" s="271"/>
      <c r="N161" s="271"/>
      <c r="O161" s="271"/>
      <c r="P161" s="271"/>
      <c r="Q161" s="271"/>
      <c r="R161" s="271"/>
      <c r="S161" s="271"/>
      <c r="T161" s="271"/>
      <c r="U161" s="271"/>
      <c r="V161" s="271"/>
      <c r="W161" s="271"/>
      <c r="X161" s="271"/>
    </row>
    <row r="162" spans="1:24" ht="12.75" x14ac:dyDescent="0.2">
      <c r="A162" s="268"/>
      <c r="B162" s="269"/>
      <c r="C162" s="270"/>
      <c r="D162" s="271"/>
      <c r="E162" s="271"/>
      <c r="F162" s="271"/>
      <c r="G162" s="271"/>
      <c r="H162" s="272"/>
      <c r="I162" s="271"/>
      <c r="J162" s="271"/>
      <c r="K162" s="271"/>
      <c r="L162" s="271"/>
      <c r="M162" s="271"/>
      <c r="N162" s="271"/>
      <c r="O162" s="271"/>
      <c r="P162" s="271"/>
      <c r="Q162" s="271"/>
      <c r="R162" s="271"/>
      <c r="S162" s="271"/>
      <c r="T162" s="271"/>
      <c r="U162" s="271"/>
      <c r="V162" s="271"/>
      <c r="W162" s="271"/>
      <c r="X162" s="271"/>
    </row>
    <row r="163" spans="1:24" ht="12.75" x14ac:dyDescent="0.2">
      <c r="A163" s="268"/>
      <c r="B163" s="269"/>
      <c r="C163" s="270"/>
      <c r="D163" s="271"/>
      <c r="E163" s="271"/>
      <c r="F163" s="271"/>
      <c r="G163" s="271"/>
      <c r="H163" s="272"/>
      <c r="I163" s="271"/>
      <c r="J163" s="271"/>
      <c r="K163" s="271"/>
      <c r="L163" s="271"/>
      <c r="M163" s="271"/>
      <c r="N163" s="271"/>
      <c r="O163" s="271"/>
      <c r="P163" s="271"/>
      <c r="Q163" s="271"/>
      <c r="R163" s="271"/>
      <c r="S163" s="271"/>
      <c r="T163" s="271"/>
      <c r="U163" s="271"/>
      <c r="V163" s="271"/>
      <c r="W163" s="271"/>
      <c r="X163" s="271"/>
    </row>
    <row r="164" spans="1:24" ht="12.75" x14ac:dyDescent="0.2">
      <c r="A164" s="268"/>
      <c r="B164" s="269"/>
      <c r="C164" s="270"/>
      <c r="D164" s="271"/>
      <c r="E164" s="271"/>
      <c r="F164" s="271"/>
      <c r="G164" s="271"/>
      <c r="H164" s="272"/>
      <c r="I164" s="271"/>
      <c r="J164" s="271"/>
      <c r="K164" s="271"/>
      <c r="L164" s="271"/>
      <c r="M164" s="271"/>
      <c r="N164" s="271"/>
      <c r="O164" s="271"/>
      <c r="P164" s="271"/>
      <c r="Q164" s="271"/>
      <c r="R164" s="271"/>
      <c r="S164" s="271"/>
      <c r="T164" s="271"/>
      <c r="U164" s="271"/>
      <c r="V164" s="271"/>
      <c r="W164" s="271"/>
      <c r="X164" s="271"/>
    </row>
    <row r="165" spans="1:24" ht="12.75" x14ac:dyDescent="0.2">
      <c r="A165" s="268"/>
      <c r="B165" s="269"/>
      <c r="C165" s="270"/>
      <c r="D165" s="271"/>
      <c r="E165" s="271"/>
      <c r="F165" s="271"/>
      <c r="G165" s="271"/>
      <c r="H165" s="272"/>
      <c r="I165" s="271"/>
      <c r="J165" s="271"/>
      <c r="K165" s="271"/>
      <c r="L165" s="271"/>
      <c r="M165" s="271"/>
      <c r="N165" s="271"/>
      <c r="O165" s="271"/>
      <c r="P165" s="271"/>
      <c r="Q165" s="271"/>
      <c r="R165" s="271"/>
      <c r="S165" s="271"/>
      <c r="T165" s="271"/>
      <c r="U165" s="271"/>
      <c r="V165" s="271"/>
      <c r="W165" s="271"/>
      <c r="X165" s="271"/>
    </row>
    <row r="166" spans="1:24" ht="12.75" x14ac:dyDescent="0.2">
      <c r="A166" s="268"/>
      <c r="B166" s="269"/>
      <c r="C166" s="270"/>
      <c r="D166" s="271"/>
      <c r="E166" s="271"/>
      <c r="F166" s="271"/>
      <c r="G166" s="271"/>
      <c r="H166" s="272"/>
      <c r="I166" s="271"/>
      <c r="J166" s="271"/>
      <c r="K166" s="271"/>
      <c r="L166" s="271"/>
      <c r="M166" s="271"/>
      <c r="N166" s="271"/>
      <c r="O166" s="271"/>
      <c r="P166" s="271"/>
      <c r="Q166" s="271"/>
      <c r="R166" s="271"/>
      <c r="S166" s="271"/>
      <c r="T166" s="271"/>
      <c r="U166" s="271"/>
      <c r="V166" s="271"/>
      <c r="W166" s="271"/>
      <c r="X166" s="271"/>
    </row>
    <row r="167" spans="1:24" ht="12.75" x14ac:dyDescent="0.2">
      <c r="A167" s="268"/>
      <c r="B167" s="269"/>
      <c r="C167" s="270"/>
      <c r="D167" s="271"/>
      <c r="E167" s="271"/>
      <c r="F167" s="271"/>
      <c r="G167" s="271"/>
      <c r="H167" s="272"/>
      <c r="I167" s="271"/>
      <c r="J167" s="271"/>
      <c r="K167" s="271"/>
      <c r="L167" s="271"/>
      <c r="M167" s="271"/>
      <c r="N167" s="271"/>
      <c r="O167" s="271"/>
      <c r="P167" s="271"/>
      <c r="Q167" s="271"/>
      <c r="R167" s="271"/>
      <c r="S167" s="271"/>
      <c r="T167" s="271"/>
      <c r="U167" s="271"/>
      <c r="V167" s="271"/>
      <c r="W167" s="271"/>
      <c r="X167" s="271"/>
    </row>
    <row r="168" spans="1:24" ht="12.75" x14ac:dyDescent="0.2">
      <c r="A168" s="268"/>
      <c r="B168" s="269"/>
      <c r="C168" s="270"/>
      <c r="D168" s="271"/>
      <c r="E168" s="271"/>
      <c r="F168" s="271"/>
      <c r="G168" s="271"/>
      <c r="H168" s="272"/>
      <c r="I168" s="271"/>
      <c r="J168" s="271"/>
      <c r="K168" s="271"/>
      <c r="L168" s="271"/>
      <c r="M168" s="271"/>
      <c r="N168" s="271"/>
      <c r="O168" s="271"/>
      <c r="P168" s="271"/>
      <c r="Q168" s="271"/>
      <c r="R168" s="271"/>
      <c r="S168" s="271"/>
      <c r="T168" s="271"/>
      <c r="U168" s="271"/>
      <c r="V168" s="271"/>
      <c r="W168" s="271"/>
      <c r="X168" s="271"/>
    </row>
    <row r="169" spans="1:24" ht="12.75" x14ac:dyDescent="0.2">
      <c r="A169" s="268"/>
      <c r="B169" s="269"/>
      <c r="C169" s="270"/>
      <c r="D169" s="271"/>
      <c r="E169" s="271"/>
      <c r="F169" s="271"/>
      <c r="G169" s="271"/>
      <c r="H169" s="272"/>
      <c r="I169" s="271"/>
      <c r="J169" s="271"/>
      <c r="K169" s="271"/>
      <c r="L169" s="271"/>
      <c r="M169" s="271"/>
      <c r="N169" s="271"/>
      <c r="O169" s="271"/>
      <c r="P169" s="271"/>
      <c r="Q169" s="271"/>
      <c r="R169" s="271"/>
      <c r="S169" s="271"/>
      <c r="T169" s="271"/>
      <c r="U169" s="271"/>
      <c r="V169" s="271"/>
      <c r="W169" s="271"/>
      <c r="X169" s="271"/>
    </row>
    <row r="170" spans="1:24" ht="12.75" x14ac:dyDescent="0.2">
      <c r="A170" s="268"/>
      <c r="B170" s="269"/>
      <c r="C170" s="270"/>
      <c r="D170" s="271"/>
      <c r="E170" s="271"/>
      <c r="F170" s="271"/>
      <c r="G170" s="271"/>
      <c r="H170" s="272"/>
      <c r="I170" s="271"/>
      <c r="J170" s="271"/>
      <c r="K170" s="271"/>
      <c r="L170" s="271"/>
      <c r="M170" s="271"/>
      <c r="N170" s="271"/>
      <c r="O170" s="271"/>
      <c r="P170" s="271"/>
      <c r="Q170" s="271"/>
      <c r="R170" s="271"/>
      <c r="S170" s="271"/>
      <c r="T170" s="271"/>
      <c r="U170" s="271"/>
      <c r="V170" s="271"/>
      <c r="W170" s="271"/>
      <c r="X170" s="271"/>
    </row>
    <row r="171" spans="1:24" ht="12.75" x14ac:dyDescent="0.2">
      <c r="A171" s="268"/>
      <c r="B171" s="269"/>
      <c r="C171" s="270"/>
      <c r="D171" s="271"/>
      <c r="E171" s="271"/>
      <c r="F171" s="271"/>
      <c r="G171" s="271"/>
      <c r="H171" s="272"/>
      <c r="I171" s="271"/>
      <c r="J171" s="271"/>
      <c r="K171" s="271"/>
      <c r="L171" s="271"/>
      <c r="M171" s="271"/>
      <c r="N171" s="271"/>
      <c r="O171" s="271"/>
      <c r="P171" s="271"/>
      <c r="Q171" s="271"/>
      <c r="R171" s="271"/>
      <c r="S171" s="271"/>
      <c r="T171" s="271"/>
      <c r="U171" s="271"/>
      <c r="V171" s="271"/>
      <c r="W171" s="271"/>
      <c r="X171" s="271"/>
    </row>
    <row r="172" spans="1:24" ht="12.75" x14ac:dyDescent="0.2">
      <c r="A172" s="268"/>
      <c r="B172" s="269"/>
      <c r="C172" s="270"/>
      <c r="D172" s="271"/>
      <c r="E172" s="271"/>
      <c r="F172" s="271"/>
      <c r="G172" s="271"/>
      <c r="H172" s="272"/>
      <c r="I172" s="271"/>
      <c r="J172" s="271"/>
      <c r="K172" s="271"/>
      <c r="L172" s="271"/>
      <c r="M172" s="271"/>
      <c r="N172" s="271"/>
      <c r="O172" s="271"/>
      <c r="P172" s="271"/>
      <c r="Q172" s="271"/>
      <c r="R172" s="271"/>
      <c r="S172" s="271"/>
      <c r="T172" s="271"/>
      <c r="U172" s="271"/>
      <c r="V172" s="271"/>
      <c r="W172" s="271"/>
      <c r="X172" s="271"/>
    </row>
    <row r="173" spans="1:24" ht="12.75" x14ac:dyDescent="0.2">
      <c r="A173" s="268"/>
      <c r="B173" s="269"/>
      <c r="C173" s="270"/>
      <c r="D173" s="271"/>
      <c r="E173" s="271"/>
      <c r="F173" s="271"/>
      <c r="G173" s="271"/>
      <c r="H173" s="272"/>
      <c r="I173" s="271"/>
      <c r="J173" s="271"/>
      <c r="K173" s="271"/>
      <c r="L173" s="271"/>
      <c r="M173" s="271"/>
      <c r="N173" s="271"/>
      <c r="O173" s="271"/>
      <c r="P173" s="271"/>
      <c r="Q173" s="271"/>
      <c r="R173" s="271"/>
      <c r="S173" s="271"/>
      <c r="T173" s="271"/>
      <c r="U173" s="271"/>
      <c r="V173" s="271"/>
      <c r="W173" s="271"/>
      <c r="X173" s="271"/>
    </row>
    <row r="174" spans="1:24" ht="12.75" x14ac:dyDescent="0.2">
      <c r="A174" s="268"/>
      <c r="B174" s="269"/>
      <c r="C174" s="270"/>
      <c r="D174" s="271"/>
      <c r="E174" s="271"/>
      <c r="F174" s="271"/>
      <c r="G174" s="271"/>
      <c r="H174" s="272"/>
      <c r="I174" s="271"/>
      <c r="J174" s="271"/>
      <c r="K174" s="271"/>
      <c r="L174" s="271"/>
      <c r="M174" s="271"/>
      <c r="N174" s="271"/>
      <c r="O174" s="271"/>
      <c r="P174" s="271"/>
      <c r="Q174" s="271"/>
      <c r="R174" s="271"/>
      <c r="S174" s="271"/>
      <c r="T174" s="271"/>
      <c r="U174" s="271"/>
      <c r="V174" s="271"/>
      <c r="W174" s="271"/>
      <c r="X174" s="271"/>
    </row>
    <row r="175" spans="1:24" ht="12.75" x14ac:dyDescent="0.2">
      <c r="A175" s="268"/>
      <c r="B175" s="269"/>
      <c r="C175" s="270"/>
      <c r="D175" s="271"/>
      <c r="E175" s="271"/>
      <c r="F175" s="271"/>
      <c r="G175" s="271"/>
      <c r="H175" s="272"/>
      <c r="I175" s="271"/>
      <c r="J175" s="271"/>
      <c r="K175" s="271"/>
      <c r="L175" s="271"/>
      <c r="M175" s="271"/>
      <c r="N175" s="271"/>
      <c r="O175" s="271"/>
      <c r="P175" s="271"/>
      <c r="Q175" s="271"/>
      <c r="R175" s="271"/>
      <c r="S175" s="271"/>
      <c r="T175" s="271"/>
      <c r="U175" s="271"/>
      <c r="V175" s="271"/>
      <c r="W175" s="271"/>
      <c r="X175" s="271"/>
    </row>
    <row r="176" spans="1:24" ht="12.75" x14ac:dyDescent="0.2">
      <c r="A176" s="268"/>
      <c r="B176" s="269"/>
      <c r="C176" s="270"/>
      <c r="D176" s="271"/>
      <c r="E176" s="271"/>
      <c r="F176" s="271"/>
      <c r="G176" s="271"/>
      <c r="H176" s="272"/>
      <c r="I176" s="271"/>
      <c r="J176" s="271"/>
      <c r="K176" s="271"/>
      <c r="L176" s="271"/>
      <c r="M176" s="271"/>
      <c r="N176" s="271"/>
      <c r="O176" s="271"/>
      <c r="P176" s="271"/>
      <c r="Q176" s="271"/>
      <c r="R176" s="271"/>
      <c r="S176" s="271"/>
      <c r="T176" s="271"/>
      <c r="U176" s="271"/>
      <c r="V176" s="271"/>
      <c r="W176" s="271"/>
      <c r="X176" s="271"/>
    </row>
    <row r="177" spans="1:24" ht="12.75" x14ac:dyDescent="0.2">
      <c r="A177" s="268"/>
      <c r="B177" s="269"/>
      <c r="C177" s="270"/>
      <c r="D177" s="271"/>
      <c r="E177" s="271"/>
      <c r="F177" s="271"/>
      <c r="G177" s="271"/>
      <c r="H177" s="272"/>
      <c r="I177" s="271"/>
      <c r="J177" s="271"/>
      <c r="K177" s="271"/>
      <c r="L177" s="271"/>
      <c r="M177" s="271"/>
      <c r="N177" s="271"/>
      <c r="O177" s="271"/>
      <c r="P177" s="271"/>
      <c r="Q177" s="271"/>
      <c r="R177" s="271"/>
      <c r="S177" s="271"/>
      <c r="T177" s="271"/>
      <c r="U177" s="271"/>
      <c r="V177" s="271"/>
      <c r="W177" s="271"/>
      <c r="X177" s="271"/>
    </row>
    <row r="178" spans="1:24" ht="12.75" x14ac:dyDescent="0.2">
      <c r="A178" s="268"/>
      <c r="B178" s="269"/>
      <c r="C178" s="270"/>
      <c r="D178" s="271"/>
      <c r="E178" s="271"/>
      <c r="F178" s="271"/>
      <c r="G178" s="271"/>
      <c r="H178" s="272"/>
      <c r="I178" s="271"/>
      <c r="J178" s="271"/>
      <c r="K178" s="271"/>
      <c r="L178" s="271"/>
      <c r="M178" s="271"/>
      <c r="N178" s="271"/>
      <c r="O178" s="271"/>
      <c r="P178" s="271"/>
      <c r="Q178" s="271"/>
      <c r="R178" s="271"/>
      <c r="S178" s="271"/>
      <c r="T178" s="271"/>
      <c r="U178" s="271"/>
      <c r="V178" s="271"/>
      <c r="W178" s="271"/>
      <c r="X178" s="271"/>
    </row>
    <row r="179" spans="1:24" ht="12.75" x14ac:dyDescent="0.2">
      <c r="A179" s="268"/>
      <c r="B179" s="269"/>
      <c r="C179" s="270"/>
      <c r="D179" s="271"/>
      <c r="E179" s="271"/>
      <c r="F179" s="271"/>
      <c r="G179" s="271"/>
      <c r="H179" s="272"/>
      <c r="I179" s="271"/>
      <c r="J179" s="271"/>
      <c r="K179" s="271"/>
      <c r="L179" s="271"/>
      <c r="M179" s="271"/>
      <c r="N179" s="271"/>
      <c r="O179" s="271"/>
      <c r="P179" s="271"/>
      <c r="Q179" s="271"/>
      <c r="R179" s="271"/>
      <c r="S179" s="271"/>
      <c r="T179" s="271"/>
      <c r="U179" s="271"/>
      <c r="V179" s="271"/>
      <c r="W179" s="271"/>
      <c r="X179" s="271"/>
    </row>
    <row r="180" spans="1:24" ht="12.75" x14ac:dyDescent="0.2">
      <c r="A180" s="268"/>
      <c r="B180" s="269"/>
      <c r="C180" s="270"/>
      <c r="D180" s="271"/>
      <c r="E180" s="271"/>
      <c r="F180" s="271"/>
      <c r="G180" s="271"/>
      <c r="H180" s="272"/>
      <c r="I180" s="271"/>
      <c r="J180" s="271"/>
      <c r="K180" s="271"/>
      <c r="L180" s="271"/>
      <c r="M180" s="271"/>
      <c r="N180" s="271"/>
      <c r="O180" s="271"/>
      <c r="P180" s="271"/>
      <c r="Q180" s="271"/>
      <c r="R180" s="271"/>
      <c r="S180" s="271"/>
      <c r="T180" s="271"/>
      <c r="U180" s="271"/>
      <c r="V180" s="271"/>
      <c r="W180" s="271"/>
      <c r="X180" s="271"/>
    </row>
    <row r="181" spans="1:24" ht="12.75" x14ac:dyDescent="0.2">
      <c r="A181" s="268"/>
      <c r="B181" s="269"/>
      <c r="C181" s="270"/>
      <c r="D181" s="271"/>
      <c r="E181" s="271"/>
      <c r="F181" s="271"/>
      <c r="G181" s="271"/>
      <c r="H181" s="272"/>
      <c r="I181" s="271"/>
      <c r="J181" s="271"/>
      <c r="K181" s="271"/>
      <c r="L181" s="271"/>
      <c r="M181" s="271"/>
      <c r="N181" s="271"/>
      <c r="O181" s="271"/>
      <c r="P181" s="271"/>
      <c r="Q181" s="271"/>
      <c r="R181" s="271"/>
      <c r="S181" s="271"/>
      <c r="T181" s="271"/>
      <c r="U181" s="271"/>
      <c r="V181" s="271"/>
      <c r="W181" s="271"/>
      <c r="X181" s="271"/>
    </row>
    <row r="182" spans="1:24" ht="12.75" x14ac:dyDescent="0.2">
      <c r="A182" s="268"/>
      <c r="B182" s="269"/>
      <c r="C182" s="270"/>
      <c r="D182" s="271"/>
      <c r="E182" s="271"/>
      <c r="F182" s="271"/>
      <c r="G182" s="271"/>
      <c r="H182" s="272"/>
      <c r="I182" s="271"/>
      <c r="J182" s="271"/>
      <c r="K182" s="271"/>
      <c r="L182" s="271"/>
      <c r="M182" s="271"/>
      <c r="N182" s="271"/>
      <c r="O182" s="271"/>
      <c r="P182" s="271"/>
      <c r="Q182" s="271"/>
      <c r="R182" s="271"/>
      <c r="S182" s="271"/>
      <c r="T182" s="271"/>
      <c r="U182" s="271"/>
      <c r="V182" s="271"/>
      <c r="W182" s="271"/>
      <c r="X182" s="271"/>
    </row>
    <row r="183" spans="1:24" ht="12.75" x14ac:dyDescent="0.2">
      <c r="A183" s="268"/>
      <c r="B183" s="269"/>
      <c r="C183" s="270"/>
      <c r="D183" s="271"/>
      <c r="E183" s="271"/>
      <c r="F183" s="271"/>
      <c r="G183" s="271"/>
      <c r="H183" s="272"/>
      <c r="I183" s="271"/>
      <c r="J183" s="271"/>
      <c r="K183" s="271"/>
      <c r="L183" s="271"/>
      <c r="M183" s="271"/>
      <c r="N183" s="271"/>
      <c r="O183" s="271"/>
      <c r="P183" s="271"/>
      <c r="Q183" s="271"/>
      <c r="R183" s="271"/>
      <c r="S183" s="271"/>
      <c r="T183" s="271"/>
      <c r="U183" s="271"/>
      <c r="V183" s="271"/>
      <c r="W183" s="271"/>
      <c r="X183" s="271"/>
    </row>
    <row r="184" spans="1:24" ht="12.75" x14ac:dyDescent="0.2">
      <c r="A184" s="268"/>
      <c r="B184" s="269"/>
      <c r="C184" s="270"/>
      <c r="D184" s="271"/>
      <c r="E184" s="271"/>
      <c r="F184" s="271"/>
      <c r="G184" s="271"/>
      <c r="H184" s="272"/>
      <c r="I184" s="271"/>
      <c r="J184" s="271"/>
      <c r="K184" s="271"/>
      <c r="L184" s="271"/>
      <c r="M184" s="271"/>
      <c r="N184" s="271"/>
      <c r="O184" s="271"/>
      <c r="P184" s="271"/>
      <c r="Q184" s="271"/>
      <c r="R184" s="271"/>
      <c r="S184" s="271"/>
      <c r="T184" s="271"/>
      <c r="U184" s="271"/>
      <c r="V184" s="271"/>
      <c r="W184" s="271"/>
      <c r="X184" s="271"/>
    </row>
    <row r="185" spans="1:24" ht="12.75" x14ac:dyDescent="0.2">
      <c r="A185" s="268"/>
      <c r="B185" s="269"/>
      <c r="C185" s="270"/>
      <c r="D185" s="271"/>
      <c r="E185" s="271"/>
      <c r="F185" s="271"/>
      <c r="G185" s="271"/>
      <c r="H185" s="272"/>
      <c r="I185" s="271"/>
      <c r="J185" s="271"/>
      <c r="K185" s="271"/>
      <c r="L185" s="271"/>
      <c r="M185" s="271"/>
      <c r="N185" s="271"/>
      <c r="O185" s="271"/>
      <c r="P185" s="271"/>
      <c r="Q185" s="271"/>
      <c r="R185" s="271"/>
      <c r="S185" s="271"/>
      <c r="T185" s="271"/>
      <c r="U185" s="271"/>
      <c r="V185" s="271"/>
      <c r="W185" s="271"/>
      <c r="X185" s="271"/>
    </row>
    <row r="186" spans="1:24" ht="12.75" x14ac:dyDescent="0.2">
      <c r="A186" s="268"/>
      <c r="B186" s="269"/>
      <c r="C186" s="270"/>
      <c r="D186" s="271"/>
      <c r="E186" s="271"/>
      <c r="F186" s="271"/>
      <c r="G186" s="271"/>
      <c r="H186" s="272"/>
      <c r="I186" s="271"/>
      <c r="J186" s="271"/>
      <c r="K186" s="271"/>
      <c r="L186" s="271"/>
      <c r="M186" s="271"/>
      <c r="N186" s="271"/>
      <c r="O186" s="271"/>
      <c r="P186" s="271"/>
      <c r="Q186" s="271"/>
      <c r="R186" s="271"/>
      <c r="S186" s="271"/>
      <c r="T186" s="271"/>
      <c r="U186" s="271"/>
      <c r="V186" s="271"/>
      <c r="W186" s="271"/>
      <c r="X186" s="271"/>
    </row>
    <row r="187" spans="1:24" ht="12.75" x14ac:dyDescent="0.2">
      <c r="A187" s="268"/>
      <c r="B187" s="269"/>
      <c r="C187" s="270"/>
      <c r="D187" s="271"/>
      <c r="E187" s="271"/>
      <c r="F187" s="271"/>
      <c r="G187" s="271"/>
      <c r="H187" s="272"/>
      <c r="I187" s="271"/>
      <c r="J187" s="271"/>
      <c r="K187" s="271"/>
      <c r="L187" s="271"/>
      <c r="M187" s="271"/>
      <c r="N187" s="271"/>
      <c r="O187" s="271"/>
      <c r="P187" s="271"/>
      <c r="Q187" s="271"/>
      <c r="R187" s="271"/>
      <c r="S187" s="271"/>
      <c r="T187" s="271"/>
      <c r="U187" s="271"/>
      <c r="V187" s="271"/>
      <c r="W187" s="271"/>
      <c r="X187" s="271"/>
    </row>
    <row r="188" spans="1:24" ht="12.75" x14ac:dyDescent="0.2">
      <c r="A188" s="268"/>
      <c r="B188" s="269"/>
      <c r="C188" s="270"/>
      <c r="D188" s="271"/>
      <c r="E188" s="271"/>
      <c r="F188" s="271"/>
      <c r="G188" s="271"/>
      <c r="H188" s="272"/>
      <c r="I188" s="271"/>
      <c r="J188" s="271"/>
      <c r="K188" s="271"/>
      <c r="L188" s="271"/>
      <c r="M188" s="271"/>
      <c r="N188" s="271"/>
      <c r="O188" s="271"/>
      <c r="P188" s="271"/>
      <c r="Q188" s="271"/>
      <c r="R188" s="271"/>
      <c r="S188" s="271"/>
      <c r="T188" s="271"/>
      <c r="U188" s="271"/>
      <c r="V188" s="271"/>
      <c r="W188" s="271"/>
      <c r="X188" s="271"/>
    </row>
    <row r="189" spans="1:24" ht="12.75" x14ac:dyDescent="0.2">
      <c r="A189" s="268"/>
      <c r="B189" s="269"/>
      <c r="C189" s="270"/>
      <c r="D189" s="271"/>
      <c r="E189" s="271"/>
      <c r="F189" s="271"/>
      <c r="G189" s="271"/>
      <c r="H189" s="272"/>
      <c r="I189" s="271"/>
      <c r="J189" s="271"/>
      <c r="K189" s="271"/>
      <c r="L189" s="271"/>
      <c r="M189" s="271"/>
      <c r="N189" s="271"/>
      <c r="O189" s="271"/>
      <c r="P189" s="271"/>
      <c r="Q189" s="271"/>
      <c r="R189" s="271"/>
      <c r="S189" s="271"/>
      <c r="T189" s="271"/>
      <c r="U189" s="271"/>
      <c r="V189" s="271"/>
      <c r="W189" s="271"/>
      <c r="X189" s="271"/>
    </row>
    <row r="190" spans="1:24" ht="12.75" x14ac:dyDescent="0.2">
      <c r="A190" s="268"/>
      <c r="B190" s="269"/>
      <c r="C190" s="270"/>
      <c r="D190" s="271"/>
      <c r="E190" s="271"/>
      <c r="F190" s="271"/>
      <c r="G190" s="271"/>
      <c r="H190" s="272"/>
      <c r="I190" s="271"/>
      <c r="J190" s="271"/>
      <c r="K190" s="271"/>
      <c r="L190" s="271"/>
      <c r="M190" s="271"/>
      <c r="N190" s="271"/>
      <c r="O190" s="271"/>
      <c r="P190" s="271"/>
      <c r="Q190" s="271"/>
      <c r="R190" s="271"/>
      <c r="S190" s="271"/>
      <c r="T190" s="271"/>
      <c r="U190" s="271"/>
      <c r="V190" s="271"/>
      <c r="W190" s="271"/>
      <c r="X190" s="271"/>
    </row>
    <row r="191" spans="1:24" ht="12.75" x14ac:dyDescent="0.2">
      <c r="A191" s="268"/>
      <c r="B191" s="269"/>
      <c r="C191" s="270"/>
      <c r="D191" s="271"/>
      <c r="E191" s="271"/>
      <c r="F191" s="271"/>
      <c r="G191" s="271"/>
      <c r="H191" s="272"/>
      <c r="I191" s="271"/>
      <c r="J191" s="271"/>
      <c r="K191" s="271"/>
      <c r="L191" s="271"/>
      <c r="M191" s="271"/>
      <c r="N191" s="271"/>
      <c r="O191" s="271"/>
      <c r="P191" s="271"/>
      <c r="Q191" s="271"/>
      <c r="R191" s="271"/>
      <c r="S191" s="271"/>
      <c r="T191" s="271"/>
      <c r="U191" s="271"/>
      <c r="V191" s="271"/>
      <c r="W191" s="271"/>
      <c r="X191" s="271"/>
    </row>
    <row r="192" spans="1:24" ht="12.75" x14ac:dyDescent="0.2">
      <c r="A192" s="268"/>
      <c r="B192" s="269"/>
      <c r="C192" s="270"/>
      <c r="D192" s="271"/>
      <c r="E192" s="271"/>
      <c r="F192" s="271"/>
      <c r="G192" s="271"/>
      <c r="H192" s="272"/>
      <c r="I192" s="271"/>
      <c r="J192" s="271"/>
      <c r="K192" s="271"/>
      <c r="L192" s="271"/>
      <c r="M192" s="271"/>
      <c r="N192" s="271"/>
      <c r="O192" s="271"/>
      <c r="P192" s="271"/>
      <c r="Q192" s="271"/>
      <c r="R192" s="271"/>
      <c r="S192" s="271"/>
      <c r="T192" s="271"/>
      <c r="U192" s="271"/>
      <c r="V192" s="271"/>
      <c r="W192" s="271"/>
      <c r="X192" s="271"/>
    </row>
    <row r="193" spans="1:24" ht="12.75" x14ac:dyDescent="0.2">
      <c r="A193" s="268"/>
      <c r="B193" s="269"/>
      <c r="C193" s="270"/>
      <c r="D193" s="271"/>
      <c r="E193" s="271"/>
      <c r="F193" s="271"/>
      <c r="G193" s="271"/>
      <c r="H193" s="272"/>
      <c r="I193" s="271"/>
      <c r="J193" s="271"/>
      <c r="K193" s="271"/>
      <c r="L193" s="271"/>
      <c r="M193" s="271"/>
      <c r="N193" s="271"/>
      <c r="O193" s="271"/>
      <c r="P193" s="271"/>
      <c r="Q193" s="271"/>
      <c r="R193" s="271"/>
      <c r="S193" s="271"/>
      <c r="T193" s="271"/>
      <c r="U193" s="271"/>
      <c r="V193" s="271"/>
      <c r="W193" s="271"/>
      <c r="X193" s="271"/>
    </row>
    <row r="194" spans="1:24" ht="12.75" x14ac:dyDescent="0.2">
      <c r="A194" s="268"/>
      <c r="B194" s="269"/>
      <c r="C194" s="270"/>
      <c r="D194" s="271"/>
      <c r="E194" s="271"/>
      <c r="F194" s="271"/>
      <c r="G194" s="271"/>
      <c r="H194" s="272"/>
      <c r="I194" s="271"/>
      <c r="J194" s="271"/>
      <c r="K194" s="271"/>
      <c r="L194" s="271"/>
      <c r="M194" s="271"/>
      <c r="N194" s="271"/>
      <c r="O194" s="271"/>
      <c r="P194" s="271"/>
      <c r="Q194" s="271"/>
      <c r="R194" s="271"/>
      <c r="S194" s="271"/>
      <c r="T194" s="271"/>
      <c r="U194" s="271"/>
      <c r="V194" s="271"/>
      <c r="W194" s="271"/>
      <c r="X194" s="271"/>
    </row>
    <row r="195" spans="1:24" ht="12.75" x14ac:dyDescent="0.2">
      <c r="A195" s="268"/>
      <c r="B195" s="269"/>
      <c r="C195" s="270"/>
      <c r="D195" s="271"/>
      <c r="E195" s="271"/>
      <c r="F195" s="271"/>
      <c r="G195" s="271"/>
      <c r="H195" s="272"/>
      <c r="I195" s="271"/>
      <c r="J195" s="271"/>
      <c r="K195" s="271"/>
      <c r="L195" s="271"/>
      <c r="M195" s="271"/>
      <c r="N195" s="271"/>
      <c r="O195" s="271"/>
      <c r="P195" s="271"/>
      <c r="Q195" s="271"/>
      <c r="R195" s="271"/>
      <c r="S195" s="271"/>
      <c r="T195" s="271"/>
      <c r="U195" s="271"/>
      <c r="V195" s="271"/>
      <c r="W195" s="271"/>
      <c r="X195" s="271"/>
    </row>
    <row r="196" spans="1:24" ht="12.75" x14ac:dyDescent="0.2">
      <c r="A196" s="268"/>
      <c r="B196" s="269"/>
      <c r="C196" s="270"/>
      <c r="D196" s="271"/>
      <c r="E196" s="271"/>
      <c r="F196" s="271"/>
      <c r="G196" s="271"/>
      <c r="H196" s="272"/>
      <c r="I196" s="271"/>
      <c r="J196" s="271"/>
      <c r="K196" s="271"/>
      <c r="L196" s="271"/>
      <c r="M196" s="271"/>
      <c r="N196" s="271"/>
      <c r="O196" s="271"/>
      <c r="P196" s="271"/>
      <c r="Q196" s="271"/>
      <c r="R196" s="271"/>
      <c r="S196" s="271"/>
      <c r="T196" s="271"/>
      <c r="U196" s="271"/>
      <c r="V196" s="271"/>
      <c r="W196" s="271"/>
      <c r="X196" s="271"/>
    </row>
    <row r="197" spans="1:24" ht="12.75" x14ac:dyDescent="0.2">
      <c r="A197" s="268"/>
      <c r="B197" s="269"/>
      <c r="C197" s="270"/>
      <c r="D197" s="271"/>
      <c r="E197" s="271"/>
      <c r="F197" s="271"/>
      <c r="G197" s="271"/>
      <c r="H197" s="272"/>
      <c r="I197" s="271"/>
      <c r="J197" s="271"/>
      <c r="K197" s="271"/>
      <c r="L197" s="271"/>
      <c r="M197" s="271"/>
      <c r="N197" s="271"/>
      <c r="O197" s="271"/>
      <c r="P197" s="271"/>
      <c r="Q197" s="271"/>
      <c r="R197" s="271"/>
      <c r="S197" s="271"/>
      <c r="T197" s="271"/>
      <c r="U197" s="271"/>
      <c r="V197" s="271"/>
      <c r="W197" s="271"/>
      <c r="X197" s="271"/>
    </row>
    <row r="198" spans="1:24" ht="12.75" x14ac:dyDescent="0.2">
      <c r="A198" s="268"/>
      <c r="B198" s="269"/>
      <c r="C198" s="270"/>
      <c r="D198" s="271"/>
      <c r="E198" s="271"/>
      <c r="F198" s="271"/>
      <c r="G198" s="271"/>
      <c r="H198" s="272"/>
      <c r="I198" s="271"/>
      <c r="J198" s="271"/>
      <c r="K198" s="271"/>
      <c r="L198" s="271"/>
      <c r="M198" s="271"/>
      <c r="N198" s="271"/>
      <c r="O198" s="271"/>
      <c r="P198" s="271"/>
      <c r="Q198" s="271"/>
      <c r="R198" s="271"/>
      <c r="S198" s="271"/>
      <c r="T198" s="271"/>
      <c r="U198" s="271"/>
      <c r="V198" s="271"/>
      <c r="W198" s="271"/>
      <c r="X198" s="271"/>
    </row>
    <row r="199" spans="1:24" ht="12.75" x14ac:dyDescent="0.2">
      <c r="A199" s="268"/>
      <c r="B199" s="269"/>
      <c r="C199" s="270"/>
      <c r="D199" s="271"/>
      <c r="E199" s="271"/>
      <c r="F199" s="271"/>
      <c r="G199" s="271"/>
      <c r="H199" s="272"/>
      <c r="I199" s="271"/>
      <c r="J199" s="271"/>
      <c r="K199" s="271"/>
      <c r="L199" s="271"/>
      <c r="M199" s="271"/>
      <c r="N199" s="271"/>
      <c r="O199" s="271"/>
      <c r="P199" s="271"/>
      <c r="Q199" s="271"/>
      <c r="R199" s="271"/>
      <c r="S199" s="271"/>
      <c r="T199" s="271"/>
      <c r="U199" s="271"/>
      <c r="V199" s="271"/>
      <c r="W199" s="271"/>
      <c r="X199" s="271"/>
    </row>
    <row r="200" spans="1:24" ht="12.75" x14ac:dyDescent="0.2">
      <c r="A200" s="268"/>
      <c r="B200" s="269"/>
      <c r="C200" s="270"/>
      <c r="D200" s="271"/>
      <c r="E200" s="271"/>
      <c r="F200" s="271"/>
      <c r="G200" s="271"/>
      <c r="H200" s="272"/>
      <c r="I200" s="271"/>
      <c r="J200" s="271"/>
      <c r="K200" s="271"/>
      <c r="L200" s="271"/>
      <c r="M200" s="271"/>
      <c r="N200" s="271"/>
      <c r="O200" s="271"/>
      <c r="P200" s="271"/>
      <c r="Q200" s="271"/>
      <c r="R200" s="271"/>
      <c r="S200" s="271"/>
      <c r="T200" s="271"/>
      <c r="U200" s="271"/>
      <c r="V200" s="271"/>
      <c r="W200" s="271"/>
      <c r="X200" s="271"/>
    </row>
    <row r="201" spans="1:24" ht="12.75" x14ac:dyDescent="0.2">
      <c r="A201" s="268"/>
      <c r="B201" s="269"/>
      <c r="C201" s="270"/>
      <c r="D201" s="271"/>
      <c r="E201" s="271"/>
      <c r="F201" s="271"/>
      <c r="G201" s="271"/>
      <c r="H201" s="272"/>
      <c r="I201" s="271"/>
      <c r="J201" s="271"/>
      <c r="K201" s="271"/>
      <c r="L201" s="271"/>
      <c r="M201" s="271"/>
      <c r="N201" s="271"/>
      <c r="O201" s="271"/>
      <c r="P201" s="271"/>
      <c r="Q201" s="271"/>
      <c r="R201" s="271"/>
      <c r="S201" s="271"/>
      <c r="T201" s="271"/>
      <c r="U201" s="271"/>
      <c r="V201" s="271"/>
      <c r="W201" s="271"/>
      <c r="X201" s="271"/>
    </row>
    <row r="202" spans="1:24" ht="12.75" x14ac:dyDescent="0.2">
      <c r="A202" s="268"/>
      <c r="B202" s="269"/>
      <c r="C202" s="270"/>
      <c r="D202" s="271"/>
      <c r="E202" s="271"/>
      <c r="F202" s="271"/>
      <c r="G202" s="271"/>
      <c r="H202" s="272"/>
      <c r="I202" s="271"/>
      <c r="J202" s="271"/>
      <c r="K202" s="271"/>
      <c r="L202" s="271"/>
      <c r="M202" s="271"/>
      <c r="N202" s="271"/>
      <c r="O202" s="271"/>
      <c r="P202" s="271"/>
      <c r="Q202" s="271"/>
      <c r="R202" s="271"/>
      <c r="S202" s="271"/>
      <c r="T202" s="271"/>
      <c r="U202" s="271"/>
      <c r="V202" s="271"/>
      <c r="W202" s="271"/>
      <c r="X202" s="271"/>
    </row>
    <row r="203" spans="1:24" ht="12.75" x14ac:dyDescent="0.2">
      <c r="A203" s="268"/>
      <c r="B203" s="269"/>
      <c r="C203" s="270"/>
      <c r="D203" s="271"/>
      <c r="E203" s="271"/>
      <c r="F203" s="271"/>
      <c r="G203" s="271"/>
      <c r="H203" s="272"/>
      <c r="I203" s="271"/>
      <c r="J203" s="271"/>
      <c r="K203" s="271"/>
      <c r="L203" s="271"/>
      <c r="M203" s="271"/>
      <c r="N203" s="271"/>
      <c r="O203" s="271"/>
      <c r="P203" s="271"/>
      <c r="Q203" s="271"/>
      <c r="R203" s="271"/>
      <c r="S203" s="271"/>
      <c r="T203" s="271"/>
      <c r="U203" s="271"/>
      <c r="V203" s="271"/>
      <c r="W203" s="271"/>
      <c r="X203" s="271"/>
    </row>
    <row r="204" spans="1:24" ht="12.75" x14ac:dyDescent="0.2">
      <c r="A204" s="268"/>
      <c r="B204" s="269"/>
      <c r="C204" s="270"/>
      <c r="D204" s="271"/>
      <c r="E204" s="271"/>
      <c r="F204" s="271"/>
      <c r="G204" s="271"/>
      <c r="H204" s="272"/>
      <c r="I204" s="271"/>
      <c r="J204" s="271"/>
      <c r="K204" s="271"/>
      <c r="L204" s="271"/>
      <c r="M204" s="271"/>
      <c r="N204" s="271"/>
      <c r="O204" s="271"/>
      <c r="P204" s="271"/>
      <c r="Q204" s="271"/>
      <c r="R204" s="271"/>
      <c r="S204" s="271"/>
      <c r="T204" s="271"/>
      <c r="U204" s="271"/>
      <c r="V204" s="271"/>
      <c r="W204" s="271"/>
      <c r="X204" s="271"/>
    </row>
    <row r="205" spans="1:24" ht="12.75" x14ac:dyDescent="0.2">
      <c r="A205" s="268"/>
      <c r="B205" s="269"/>
      <c r="C205" s="270"/>
      <c r="D205" s="271"/>
      <c r="E205" s="271"/>
      <c r="F205" s="271"/>
      <c r="G205" s="271"/>
      <c r="H205" s="272"/>
      <c r="I205" s="271"/>
      <c r="J205" s="271"/>
      <c r="K205" s="271"/>
      <c r="L205" s="271"/>
      <c r="M205" s="271"/>
      <c r="N205" s="271"/>
      <c r="O205" s="271"/>
      <c r="P205" s="271"/>
      <c r="Q205" s="271"/>
      <c r="R205" s="271"/>
      <c r="S205" s="271"/>
      <c r="T205" s="271"/>
      <c r="U205" s="271"/>
      <c r="V205" s="271"/>
      <c r="W205" s="271"/>
      <c r="X205" s="271"/>
    </row>
    <row r="206" spans="1:24" ht="12.75" x14ac:dyDescent="0.2">
      <c r="A206" s="268"/>
      <c r="B206" s="269"/>
      <c r="C206" s="270"/>
      <c r="D206" s="271"/>
      <c r="E206" s="271"/>
      <c r="F206" s="271"/>
      <c r="G206" s="271"/>
      <c r="H206" s="272"/>
      <c r="I206" s="271"/>
      <c r="J206" s="271"/>
      <c r="K206" s="271"/>
      <c r="L206" s="271"/>
      <c r="M206" s="271"/>
      <c r="N206" s="271"/>
      <c r="O206" s="271"/>
      <c r="P206" s="271"/>
      <c r="Q206" s="271"/>
      <c r="R206" s="271"/>
      <c r="S206" s="271"/>
      <c r="T206" s="271"/>
      <c r="U206" s="271"/>
      <c r="V206" s="271"/>
      <c r="W206" s="271"/>
      <c r="X206" s="271"/>
    </row>
    <row r="207" spans="1:24" ht="12.75" x14ac:dyDescent="0.2">
      <c r="A207" s="268"/>
      <c r="B207" s="269"/>
      <c r="C207" s="270"/>
      <c r="D207" s="271"/>
      <c r="E207" s="271"/>
      <c r="F207" s="271"/>
      <c r="G207" s="271"/>
      <c r="H207" s="272"/>
      <c r="I207" s="271"/>
      <c r="J207" s="271"/>
      <c r="K207" s="271"/>
      <c r="L207" s="271"/>
      <c r="M207" s="271"/>
      <c r="N207" s="271"/>
      <c r="O207" s="271"/>
      <c r="P207" s="271"/>
      <c r="Q207" s="271"/>
      <c r="R207" s="271"/>
      <c r="S207" s="271"/>
      <c r="T207" s="271"/>
      <c r="U207" s="271"/>
      <c r="V207" s="271"/>
      <c r="W207" s="271"/>
      <c r="X207" s="271"/>
    </row>
    <row r="208" spans="1:24" ht="12.75" x14ac:dyDescent="0.2">
      <c r="A208" s="268"/>
      <c r="B208" s="269"/>
      <c r="C208" s="270"/>
      <c r="D208" s="271"/>
      <c r="E208" s="271"/>
      <c r="F208" s="271"/>
      <c r="G208" s="271"/>
      <c r="H208" s="272"/>
      <c r="I208" s="271"/>
      <c r="J208" s="271"/>
      <c r="K208" s="271"/>
      <c r="L208" s="271"/>
      <c r="M208" s="271"/>
      <c r="N208" s="271"/>
      <c r="O208" s="271"/>
      <c r="P208" s="271"/>
      <c r="Q208" s="271"/>
      <c r="R208" s="271"/>
      <c r="S208" s="271"/>
      <c r="T208" s="271"/>
      <c r="U208" s="271"/>
      <c r="V208" s="271"/>
      <c r="W208" s="271"/>
      <c r="X208" s="271"/>
    </row>
    <row r="209" spans="1:24" ht="12.75" x14ac:dyDescent="0.2">
      <c r="A209" s="268"/>
      <c r="B209" s="269"/>
      <c r="C209" s="270"/>
      <c r="D209" s="271"/>
      <c r="E209" s="271"/>
      <c r="F209" s="271"/>
      <c r="G209" s="271"/>
      <c r="H209" s="272"/>
      <c r="I209" s="271"/>
      <c r="J209" s="271"/>
      <c r="K209" s="271"/>
      <c r="L209" s="271"/>
      <c r="M209" s="271"/>
      <c r="N209" s="271"/>
      <c r="O209" s="271"/>
      <c r="P209" s="271"/>
      <c r="Q209" s="271"/>
      <c r="R209" s="271"/>
      <c r="S209" s="271"/>
      <c r="T209" s="271"/>
      <c r="U209" s="271"/>
      <c r="V209" s="271"/>
      <c r="W209" s="271"/>
      <c r="X209" s="271"/>
    </row>
    <row r="210" spans="1:24" ht="12.75" x14ac:dyDescent="0.2">
      <c r="A210" s="268"/>
      <c r="B210" s="269"/>
      <c r="C210" s="270"/>
      <c r="D210" s="271"/>
      <c r="E210" s="271"/>
      <c r="F210" s="271"/>
      <c r="G210" s="271"/>
      <c r="H210" s="272"/>
      <c r="I210" s="271"/>
      <c r="J210" s="271"/>
      <c r="K210" s="271"/>
      <c r="L210" s="271"/>
      <c r="M210" s="271"/>
      <c r="N210" s="271"/>
      <c r="O210" s="271"/>
      <c r="P210" s="271"/>
      <c r="Q210" s="271"/>
      <c r="R210" s="271"/>
      <c r="S210" s="271"/>
      <c r="T210" s="271"/>
      <c r="U210" s="271"/>
      <c r="V210" s="271"/>
      <c r="W210" s="271"/>
      <c r="X210" s="271"/>
    </row>
    <row r="211" spans="1:24" ht="12.75" x14ac:dyDescent="0.2">
      <c r="A211" s="268"/>
      <c r="B211" s="269"/>
      <c r="C211" s="270"/>
      <c r="D211" s="271"/>
      <c r="E211" s="271"/>
      <c r="F211" s="271"/>
      <c r="G211" s="271"/>
      <c r="H211" s="272"/>
      <c r="I211" s="271"/>
      <c r="J211" s="271"/>
      <c r="K211" s="271"/>
      <c r="L211" s="271"/>
      <c r="M211" s="271"/>
      <c r="N211" s="271"/>
      <c r="O211" s="271"/>
      <c r="P211" s="271"/>
      <c r="Q211" s="271"/>
      <c r="R211" s="271"/>
      <c r="S211" s="271"/>
      <c r="T211" s="271"/>
      <c r="U211" s="271"/>
      <c r="V211" s="271"/>
      <c r="W211" s="271"/>
      <c r="X211" s="271"/>
    </row>
    <row r="212" spans="1:24" ht="12.75" x14ac:dyDescent="0.2">
      <c r="A212" s="268"/>
      <c r="B212" s="269"/>
      <c r="C212" s="270"/>
      <c r="D212" s="271"/>
      <c r="E212" s="271"/>
      <c r="F212" s="271"/>
      <c r="G212" s="271"/>
      <c r="H212" s="272"/>
      <c r="I212" s="271"/>
      <c r="J212" s="271"/>
      <c r="K212" s="271"/>
      <c r="L212" s="271"/>
      <c r="M212" s="271"/>
      <c r="N212" s="271"/>
      <c r="O212" s="271"/>
      <c r="P212" s="271"/>
      <c r="Q212" s="271"/>
      <c r="R212" s="271"/>
      <c r="S212" s="271"/>
      <c r="T212" s="271"/>
      <c r="U212" s="271"/>
      <c r="V212" s="271"/>
      <c r="W212" s="271"/>
      <c r="X212" s="271"/>
    </row>
    <row r="213" spans="1:24" ht="12.75" x14ac:dyDescent="0.2">
      <c r="A213" s="268"/>
      <c r="B213" s="269"/>
      <c r="C213" s="270"/>
      <c r="D213" s="271"/>
      <c r="E213" s="271"/>
      <c r="F213" s="271"/>
      <c r="G213" s="271"/>
      <c r="H213" s="272"/>
      <c r="I213" s="271"/>
      <c r="J213" s="271"/>
      <c r="K213" s="271"/>
      <c r="L213" s="271"/>
      <c r="M213" s="271"/>
      <c r="N213" s="271"/>
      <c r="O213" s="271"/>
      <c r="P213" s="271"/>
      <c r="Q213" s="271"/>
      <c r="R213" s="271"/>
      <c r="S213" s="271"/>
      <c r="T213" s="271"/>
      <c r="U213" s="271"/>
      <c r="V213" s="271"/>
      <c r="W213" s="271"/>
      <c r="X213" s="271"/>
    </row>
    <row r="214" spans="1:24" ht="12.75" x14ac:dyDescent="0.2">
      <c r="A214" s="268"/>
      <c r="B214" s="269"/>
      <c r="C214" s="270"/>
      <c r="D214" s="271"/>
      <c r="E214" s="271"/>
      <c r="F214" s="271"/>
      <c r="G214" s="271"/>
      <c r="H214" s="272"/>
      <c r="I214" s="271"/>
      <c r="J214" s="271"/>
      <c r="K214" s="271"/>
      <c r="L214" s="271"/>
      <c r="M214" s="271"/>
      <c r="N214" s="271"/>
      <c r="O214" s="271"/>
      <c r="P214" s="271"/>
      <c r="Q214" s="271"/>
      <c r="R214" s="271"/>
      <c r="S214" s="271"/>
      <c r="T214" s="271"/>
      <c r="U214" s="271"/>
      <c r="V214" s="271"/>
      <c r="W214" s="271"/>
      <c r="X214" s="271"/>
    </row>
    <row r="215" spans="1:24" ht="12.75" x14ac:dyDescent="0.2">
      <c r="A215" s="268"/>
      <c r="B215" s="269"/>
      <c r="C215" s="270"/>
      <c r="D215" s="271"/>
      <c r="E215" s="271"/>
      <c r="F215" s="271"/>
      <c r="G215" s="271"/>
      <c r="H215" s="272"/>
      <c r="I215" s="271"/>
      <c r="J215" s="271"/>
      <c r="K215" s="271"/>
      <c r="L215" s="271"/>
      <c r="M215" s="271"/>
      <c r="N215" s="271"/>
      <c r="O215" s="271"/>
      <c r="P215" s="271"/>
      <c r="Q215" s="271"/>
      <c r="R215" s="271"/>
      <c r="S215" s="271"/>
      <c r="T215" s="271"/>
      <c r="U215" s="271"/>
      <c r="V215" s="271"/>
      <c r="W215" s="271"/>
      <c r="X215" s="271"/>
    </row>
    <row r="216" spans="1:24" ht="12.75" x14ac:dyDescent="0.2">
      <c r="A216" s="268"/>
      <c r="B216" s="269"/>
      <c r="C216" s="270"/>
      <c r="D216" s="271"/>
      <c r="E216" s="271"/>
      <c r="F216" s="271"/>
      <c r="G216" s="271"/>
      <c r="H216" s="272"/>
      <c r="I216" s="271"/>
      <c r="J216" s="271"/>
      <c r="K216" s="271"/>
      <c r="L216" s="271"/>
      <c r="M216" s="271"/>
      <c r="N216" s="271"/>
      <c r="O216" s="271"/>
      <c r="P216" s="271"/>
      <c r="Q216" s="271"/>
      <c r="R216" s="271"/>
      <c r="S216" s="271"/>
      <c r="T216" s="271"/>
      <c r="U216" s="271"/>
      <c r="V216" s="271"/>
      <c r="W216" s="271"/>
      <c r="X216" s="271"/>
    </row>
    <row r="217" spans="1:24" ht="12.75" x14ac:dyDescent="0.2">
      <c r="A217" s="268"/>
      <c r="B217" s="269"/>
      <c r="C217" s="270"/>
      <c r="D217" s="271"/>
      <c r="E217" s="271"/>
      <c r="F217" s="271"/>
      <c r="G217" s="271"/>
      <c r="H217" s="272"/>
      <c r="I217" s="271"/>
      <c r="J217" s="271"/>
      <c r="K217" s="271"/>
      <c r="L217" s="271"/>
      <c r="M217" s="271"/>
      <c r="N217" s="271"/>
      <c r="O217" s="271"/>
      <c r="P217" s="271"/>
      <c r="Q217" s="271"/>
      <c r="R217" s="271"/>
      <c r="S217" s="271"/>
      <c r="T217" s="271"/>
      <c r="U217" s="271"/>
      <c r="V217" s="271"/>
      <c r="W217" s="271"/>
      <c r="X217" s="271"/>
    </row>
    <row r="218" spans="1:24" ht="12.75" x14ac:dyDescent="0.2">
      <c r="A218" s="268"/>
      <c r="B218" s="269"/>
      <c r="C218" s="270"/>
      <c r="D218" s="271"/>
      <c r="E218" s="271"/>
      <c r="F218" s="271"/>
      <c r="G218" s="271"/>
      <c r="H218" s="272"/>
      <c r="I218" s="271"/>
      <c r="J218" s="271"/>
      <c r="K218" s="271"/>
      <c r="L218" s="271"/>
      <c r="M218" s="271"/>
      <c r="N218" s="271"/>
      <c r="O218" s="271"/>
      <c r="P218" s="271"/>
      <c r="Q218" s="271"/>
      <c r="R218" s="271"/>
      <c r="S218" s="271"/>
      <c r="T218" s="271"/>
      <c r="U218" s="271"/>
      <c r="V218" s="271"/>
      <c r="W218" s="271"/>
      <c r="X218" s="271"/>
    </row>
    <row r="219" spans="1:24" ht="12.75" x14ac:dyDescent="0.2">
      <c r="A219" s="268"/>
      <c r="B219" s="269"/>
      <c r="C219" s="270"/>
      <c r="D219" s="271"/>
      <c r="E219" s="271"/>
      <c r="F219" s="271"/>
      <c r="G219" s="271"/>
      <c r="H219" s="272"/>
      <c r="I219" s="271"/>
      <c r="J219" s="271"/>
      <c r="K219" s="271"/>
      <c r="L219" s="271"/>
      <c r="M219" s="271"/>
      <c r="N219" s="271"/>
      <c r="O219" s="271"/>
      <c r="P219" s="271"/>
      <c r="Q219" s="271"/>
      <c r="R219" s="271"/>
      <c r="S219" s="271"/>
      <c r="T219" s="271"/>
      <c r="U219" s="271"/>
      <c r="V219" s="271"/>
      <c r="W219" s="271"/>
      <c r="X219" s="271"/>
    </row>
    <row r="220" spans="1:24" ht="12.75" x14ac:dyDescent="0.2">
      <c r="A220" s="268"/>
      <c r="B220" s="269"/>
      <c r="C220" s="270"/>
      <c r="D220" s="271"/>
      <c r="E220" s="271"/>
      <c r="F220" s="271"/>
      <c r="G220" s="271"/>
      <c r="H220" s="272"/>
      <c r="I220" s="271"/>
      <c r="J220" s="271"/>
      <c r="K220" s="271"/>
      <c r="L220" s="271"/>
      <c r="M220" s="271"/>
      <c r="N220" s="271"/>
      <c r="O220" s="271"/>
      <c r="P220" s="271"/>
      <c r="Q220" s="271"/>
      <c r="R220" s="271"/>
      <c r="S220" s="271"/>
      <c r="T220" s="271"/>
      <c r="U220" s="271"/>
      <c r="V220" s="271"/>
      <c r="W220" s="271"/>
      <c r="X220" s="271"/>
    </row>
    <row r="221" spans="1:24" ht="12.75" x14ac:dyDescent="0.2">
      <c r="A221" s="268"/>
      <c r="B221" s="269"/>
      <c r="C221" s="270"/>
      <c r="D221" s="271"/>
      <c r="E221" s="271"/>
      <c r="F221" s="271"/>
      <c r="G221" s="271"/>
      <c r="H221" s="272"/>
      <c r="I221" s="271"/>
      <c r="J221" s="271"/>
      <c r="K221" s="271"/>
      <c r="L221" s="271"/>
      <c r="M221" s="271"/>
      <c r="N221" s="271"/>
      <c r="O221" s="271"/>
      <c r="P221" s="271"/>
      <c r="Q221" s="271"/>
      <c r="R221" s="271"/>
      <c r="S221" s="271"/>
      <c r="T221" s="271"/>
      <c r="U221" s="271"/>
      <c r="V221" s="271"/>
      <c r="W221" s="271"/>
      <c r="X221" s="271"/>
    </row>
    <row r="222" spans="1:24" ht="12.75" x14ac:dyDescent="0.2">
      <c r="A222" s="268"/>
      <c r="B222" s="269"/>
      <c r="C222" s="270"/>
      <c r="D222" s="271"/>
      <c r="E222" s="271"/>
      <c r="F222" s="271"/>
      <c r="G222" s="271"/>
      <c r="H222" s="272"/>
      <c r="I222" s="271"/>
      <c r="J222" s="271"/>
      <c r="K222" s="271"/>
      <c r="L222" s="271"/>
      <c r="M222" s="271"/>
      <c r="N222" s="271"/>
      <c r="O222" s="271"/>
      <c r="P222" s="271"/>
      <c r="Q222" s="271"/>
      <c r="R222" s="271"/>
      <c r="S222" s="271"/>
      <c r="T222" s="271"/>
      <c r="U222" s="271"/>
      <c r="V222" s="271"/>
      <c r="W222" s="271"/>
      <c r="X222" s="271"/>
    </row>
    <row r="223" spans="1:24" ht="12.75" x14ac:dyDescent="0.2">
      <c r="A223" s="268"/>
      <c r="B223" s="269"/>
      <c r="C223" s="270"/>
      <c r="D223" s="271"/>
      <c r="E223" s="271"/>
      <c r="F223" s="271"/>
      <c r="G223" s="271"/>
      <c r="H223" s="272"/>
      <c r="I223" s="271"/>
      <c r="J223" s="271"/>
      <c r="K223" s="271"/>
      <c r="L223" s="271"/>
      <c r="M223" s="271"/>
      <c r="N223" s="271"/>
      <c r="O223" s="271"/>
      <c r="P223" s="271"/>
      <c r="Q223" s="271"/>
      <c r="R223" s="271"/>
      <c r="S223" s="271"/>
      <c r="T223" s="271"/>
      <c r="U223" s="271"/>
      <c r="V223" s="271"/>
      <c r="W223" s="271"/>
      <c r="X223" s="271"/>
    </row>
    <row r="224" spans="1:24" ht="12.75" x14ac:dyDescent="0.2">
      <c r="A224" s="268"/>
      <c r="B224" s="269"/>
      <c r="C224" s="270"/>
      <c r="D224" s="271"/>
      <c r="E224" s="271"/>
      <c r="F224" s="271"/>
      <c r="G224" s="271"/>
      <c r="H224" s="272"/>
      <c r="I224" s="271"/>
      <c r="J224" s="271"/>
      <c r="K224" s="271"/>
      <c r="L224" s="271"/>
      <c r="M224" s="271"/>
      <c r="N224" s="271"/>
      <c r="O224" s="271"/>
      <c r="P224" s="271"/>
      <c r="Q224" s="271"/>
      <c r="R224" s="271"/>
      <c r="S224" s="271"/>
      <c r="T224" s="271"/>
      <c r="U224" s="271"/>
      <c r="V224" s="271"/>
      <c r="W224" s="271"/>
      <c r="X224" s="271"/>
    </row>
    <row r="225" spans="1:24" ht="12.75" x14ac:dyDescent="0.2">
      <c r="A225" s="268"/>
      <c r="B225" s="269"/>
      <c r="C225" s="270"/>
      <c r="D225" s="271"/>
      <c r="E225" s="271"/>
      <c r="F225" s="271"/>
      <c r="G225" s="271"/>
      <c r="H225" s="272"/>
      <c r="I225" s="271"/>
      <c r="J225" s="271"/>
      <c r="K225" s="271"/>
      <c r="L225" s="271"/>
      <c r="M225" s="271"/>
      <c r="N225" s="271"/>
      <c r="O225" s="271"/>
      <c r="P225" s="271"/>
      <c r="Q225" s="271"/>
      <c r="R225" s="271"/>
      <c r="S225" s="271"/>
      <c r="T225" s="271"/>
      <c r="U225" s="271"/>
      <c r="V225" s="271"/>
      <c r="W225" s="271"/>
      <c r="X225" s="271"/>
    </row>
    <row r="226" spans="1:24" ht="12.75" x14ac:dyDescent="0.2">
      <c r="A226" s="268"/>
      <c r="B226" s="269"/>
      <c r="C226" s="270"/>
      <c r="D226" s="271"/>
      <c r="E226" s="271"/>
      <c r="F226" s="271"/>
      <c r="G226" s="271"/>
      <c r="H226" s="272"/>
      <c r="I226" s="271"/>
      <c r="J226" s="271"/>
      <c r="K226" s="271"/>
      <c r="L226" s="271"/>
      <c r="M226" s="271"/>
      <c r="N226" s="271"/>
      <c r="O226" s="271"/>
      <c r="P226" s="271"/>
      <c r="Q226" s="271"/>
      <c r="R226" s="271"/>
      <c r="S226" s="271"/>
      <c r="T226" s="271"/>
      <c r="U226" s="271"/>
      <c r="V226" s="271"/>
      <c r="W226" s="271"/>
      <c r="X226" s="271"/>
    </row>
    <row r="227" spans="1:24" ht="12.75" x14ac:dyDescent="0.2">
      <c r="A227" s="268"/>
      <c r="B227" s="269"/>
      <c r="C227" s="270"/>
      <c r="D227" s="271"/>
      <c r="E227" s="271"/>
      <c r="F227" s="271"/>
      <c r="G227" s="271"/>
      <c r="H227" s="272"/>
      <c r="I227" s="271"/>
      <c r="J227" s="271"/>
      <c r="K227" s="271"/>
      <c r="L227" s="271"/>
      <c r="M227" s="271"/>
      <c r="N227" s="271"/>
      <c r="O227" s="271"/>
      <c r="P227" s="271"/>
      <c r="Q227" s="271"/>
      <c r="R227" s="271"/>
      <c r="S227" s="271"/>
      <c r="T227" s="271"/>
      <c r="U227" s="271"/>
      <c r="V227" s="271"/>
      <c r="W227" s="271"/>
      <c r="X227" s="271"/>
    </row>
    <row r="228" spans="1:24" ht="12.75" x14ac:dyDescent="0.2">
      <c r="A228" s="268"/>
      <c r="B228" s="269"/>
      <c r="C228" s="270"/>
      <c r="D228" s="271"/>
      <c r="E228" s="271"/>
      <c r="F228" s="271"/>
      <c r="G228" s="271"/>
      <c r="H228" s="272"/>
      <c r="I228" s="271"/>
      <c r="J228" s="271"/>
      <c r="K228" s="271"/>
      <c r="L228" s="271"/>
      <c r="M228" s="271"/>
      <c r="N228" s="271"/>
      <c r="O228" s="271"/>
      <c r="P228" s="271"/>
      <c r="Q228" s="271"/>
      <c r="R228" s="271"/>
      <c r="S228" s="271"/>
      <c r="T228" s="271"/>
      <c r="U228" s="271"/>
      <c r="V228" s="271"/>
      <c r="W228" s="271"/>
      <c r="X228" s="271"/>
    </row>
    <row r="229" spans="1:24" ht="12.75" x14ac:dyDescent="0.2">
      <c r="A229" s="268"/>
      <c r="B229" s="269"/>
      <c r="C229" s="270"/>
      <c r="D229" s="271"/>
      <c r="E229" s="271"/>
      <c r="F229" s="271"/>
      <c r="G229" s="271"/>
      <c r="H229" s="272"/>
      <c r="I229" s="271"/>
      <c r="J229" s="271"/>
      <c r="K229" s="271"/>
      <c r="L229" s="271"/>
      <c r="M229" s="271"/>
      <c r="N229" s="271"/>
      <c r="O229" s="271"/>
      <c r="P229" s="271"/>
      <c r="Q229" s="271"/>
      <c r="R229" s="271"/>
      <c r="S229" s="271"/>
      <c r="T229" s="271"/>
      <c r="U229" s="271"/>
      <c r="V229" s="271"/>
      <c r="W229" s="271"/>
      <c r="X229" s="271"/>
    </row>
    <row r="230" spans="1:24" ht="12.75" x14ac:dyDescent="0.2">
      <c r="A230" s="268"/>
      <c r="B230" s="269"/>
      <c r="C230" s="270"/>
      <c r="D230" s="271"/>
      <c r="E230" s="271"/>
      <c r="F230" s="271"/>
      <c r="G230" s="271"/>
      <c r="H230" s="272"/>
      <c r="I230" s="271"/>
      <c r="J230" s="271"/>
      <c r="K230" s="271"/>
      <c r="L230" s="271"/>
      <c r="M230" s="271"/>
      <c r="N230" s="271"/>
      <c r="O230" s="271"/>
      <c r="P230" s="271"/>
      <c r="Q230" s="271"/>
      <c r="R230" s="271"/>
      <c r="S230" s="271"/>
      <c r="T230" s="271"/>
      <c r="U230" s="271"/>
      <c r="V230" s="271"/>
      <c r="W230" s="271"/>
      <c r="X230" s="271"/>
    </row>
    <row r="231" spans="1:24" ht="12.75" x14ac:dyDescent="0.2">
      <c r="A231" s="268"/>
      <c r="B231" s="269"/>
      <c r="C231" s="270"/>
      <c r="D231" s="271"/>
      <c r="E231" s="271"/>
      <c r="F231" s="271"/>
      <c r="G231" s="271"/>
      <c r="H231" s="272"/>
      <c r="I231" s="271"/>
      <c r="J231" s="271"/>
      <c r="K231" s="271"/>
      <c r="L231" s="271"/>
      <c r="M231" s="271"/>
      <c r="N231" s="271"/>
      <c r="O231" s="271"/>
      <c r="P231" s="271"/>
      <c r="Q231" s="271"/>
      <c r="R231" s="271"/>
      <c r="S231" s="271"/>
      <c r="T231" s="271"/>
      <c r="U231" s="271"/>
      <c r="V231" s="271"/>
      <c r="W231" s="271"/>
      <c r="X231" s="271"/>
    </row>
    <row r="232" spans="1:24" ht="12.75" x14ac:dyDescent="0.2">
      <c r="A232" s="268"/>
      <c r="B232" s="269"/>
      <c r="C232" s="270"/>
      <c r="D232" s="271"/>
      <c r="E232" s="271"/>
      <c r="F232" s="271"/>
      <c r="G232" s="271"/>
      <c r="H232" s="272"/>
      <c r="I232" s="271"/>
      <c r="J232" s="271"/>
      <c r="K232" s="271"/>
      <c r="L232" s="271"/>
      <c r="M232" s="271"/>
      <c r="N232" s="271"/>
      <c r="O232" s="271"/>
      <c r="P232" s="271"/>
      <c r="Q232" s="271"/>
      <c r="R232" s="271"/>
      <c r="S232" s="271"/>
      <c r="T232" s="271"/>
      <c r="U232" s="271"/>
      <c r="V232" s="271"/>
      <c r="W232" s="271"/>
      <c r="X232" s="271"/>
    </row>
    <row r="233" spans="1:24" ht="12.75" x14ac:dyDescent="0.2">
      <c r="A233" s="268"/>
      <c r="B233" s="269"/>
      <c r="C233" s="270"/>
      <c r="D233" s="271"/>
      <c r="E233" s="271"/>
      <c r="F233" s="271"/>
      <c r="G233" s="271"/>
      <c r="H233" s="272"/>
      <c r="I233" s="271"/>
      <c r="J233" s="271"/>
      <c r="K233" s="271"/>
      <c r="L233" s="271"/>
      <c r="M233" s="271"/>
      <c r="N233" s="271"/>
      <c r="O233" s="271"/>
      <c r="P233" s="271"/>
      <c r="Q233" s="271"/>
      <c r="R233" s="271"/>
      <c r="S233" s="271"/>
      <c r="T233" s="271"/>
      <c r="U233" s="271"/>
      <c r="V233" s="271"/>
      <c r="W233" s="271"/>
      <c r="X233" s="271"/>
    </row>
    <row r="234" spans="1:24" ht="12.75" x14ac:dyDescent="0.2">
      <c r="A234" s="268"/>
      <c r="B234" s="269"/>
      <c r="C234" s="270"/>
      <c r="D234" s="271"/>
      <c r="E234" s="271"/>
      <c r="F234" s="271"/>
      <c r="G234" s="271"/>
      <c r="H234" s="272"/>
      <c r="I234" s="271"/>
      <c r="J234" s="271"/>
      <c r="K234" s="271"/>
      <c r="L234" s="271"/>
      <c r="M234" s="271"/>
      <c r="N234" s="271"/>
      <c r="O234" s="271"/>
      <c r="P234" s="271"/>
      <c r="Q234" s="271"/>
      <c r="R234" s="271"/>
      <c r="S234" s="271"/>
      <c r="T234" s="271"/>
      <c r="U234" s="271"/>
      <c r="V234" s="271"/>
      <c r="W234" s="271"/>
      <c r="X234" s="271"/>
    </row>
    <row r="235" spans="1:24" ht="12.75" x14ac:dyDescent="0.2">
      <c r="A235" s="268"/>
      <c r="B235" s="269"/>
      <c r="C235" s="270"/>
      <c r="D235" s="271"/>
      <c r="E235" s="271"/>
      <c r="F235" s="271"/>
      <c r="G235" s="271"/>
      <c r="H235" s="272"/>
      <c r="I235" s="271"/>
      <c r="J235" s="271"/>
      <c r="K235" s="271"/>
      <c r="L235" s="271"/>
      <c r="M235" s="271"/>
      <c r="N235" s="271"/>
      <c r="O235" s="271"/>
      <c r="P235" s="271"/>
      <c r="Q235" s="271"/>
      <c r="R235" s="271"/>
      <c r="S235" s="271"/>
      <c r="T235" s="271"/>
      <c r="U235" s="271"/>
      <c r="V235" s="271"/>
      <c r="W235" s="271"/>
      <c r="X235" s="271"/>
    </row>
    <row r="236" spans="1:24" ht="12.75" x14ac:dyDescent="0.2">
      <c r="A236" s="268"/>
      <c r="B236" s="269"/>
      <c r="C236" s="270"/>
      <c r="D236" s="271"/>
      <c r="E236" s="271"/>
      <c r="F236" s="271"/>
      <c r="G236" s="271"/>
      <c r="H236" s="272"/>
      <c r="I236" s="271"/>
      <c r="J236" s="271"/>
      <c r="K236" s="271"/>
      <c r="L236" s="271"/>
      <c r="M236" s="271"/>
      <c r="N236" s="271"/>
      <c r="O236" s="271"/>
      <c r="P236" s="271"/>
      <c r="Q236" s="271"/>
      <c r="R236" s="271"/>
      <c r="S236" s="271"/>
      <c r="T236" s="271"/>
      <c r="U236" s="271"/>
      <c r="V236" s="271"/>
      <c r="W236" s="271"/>
      <c r="X236" s="271"/>
    </row>
    <row r="237" spans="1:24" ht="12.75" x14ac:dyDescent="0.2">
      <c r="A237" s="268"/>
      <c r="B237" s="269"/>
      <c r="C237" s="270"/>
      <c r="D237" s="271"/>
      <c r="E237" s="271"/>
      <c r="F237" s="271"/>
      <c r="G237" s="271"/>
      <c r="H237" s="272"/>
      <c r="I237" s="271"/>
      <c r="J237" s="271"/>
      <c r="K237" s="271"/>
      <c r="L237" s="271"/>
      <c r="M237" s="271"/>
      <c r="N237" s="271"/>
      <c r="O237" s="271"/>
      <c r="P237" s="271"/>
      <c r="Q237" s="271"/>
      <c r="R237" s="271"/>
      <c r="S237" s="271"/>
      <c r="T237" s="271"/>
      <c r="U237" s="271"/>
      <c r="V237" s="271"/>
      <c r="W237" s="271"/>
      <c r="X237" s="271"/>
    </row>
    <row r="238" spans="1:24" ht="12.75" x14ac:dyDescent="0.2">
      <c r="A238" s="268"/>
      <c r="B238" s="269"/>
      <c r="C238" s="270"/>
      <c r="D238" s="271"/>
      <c r="E238" s="271"/>
      <c r="F238" s="271"/>
      <c r="G238" s="271"/>
      <c r="H238" s="272"/>
      <c r="I238" s="271"/>
      <c r="J238" s="271"/>
      <c r="K238" s="271"/>
      <c r="L238" s="271"/>
      <c r="M238" s="271"/>
      <c r="N238" s="271"/>
      <c r="O238" s="271"/>
      <c r="P238" s="271"/>
      <c r="Q238" s="271"/>
      <c r="R238" s="271"/>
      <c r="S238" s="271"/>
      <c r="T238" s="271"/>
      <c r="U238" s="271"/>
      <c r="V238" s="271"/>
      <c r="W238" s="271"/>
      <c r="X238" s="271"/>
    </row>
    <row r="239" spans="1:24" ht="12.75" x14ac:dyDescent="0.2">
      <c r="A239" s="268"/>
      <c r="B239" s="269"/>
      <c r="C239" s="270"/>
      <c r="D239" s="271"/>
      <c r="E239" s="271"/>
      <c r="F239" s="271"/>
      <c r="G239" s="271"/>
      <c r="H239" s="272"/>
      <c r="I239" s="271"/>
      <c r="J239" s="271"/>
      <c r="K239" s="271"/>
      <c r="L239" s="271"/>
      <c r="M239" s="271"/>
      <c r="N239" s="271"/>
      <c r="O239" s="271"/>
      <c r="P239" s="271"/>
      <c r="Q239" s="271"/>
      <c r="R239" s="271"/>
      <c r="S239" s="271"/>
      <c r="T239" s="271"/>
      <c r="U239" s="271"/>
      <c r="V239" s="271"/>
      <c r="W239" s="271"/>
      <c r="X239" s="271"/>
    </row>
    <row r="240" spans="1:24" ht="12.75" x14ac:dyDescent="0.2">
      <c r="A240" s="268"/>
      <c r="B240" s="269"/>
      <c r="C240" s="270"/>
      <c r="D240" s="271"/>
      <c r="E240" s="271"/>
      <c r="F240" s="271"/>
      <c r="G240" s="271"/>
      <c r="H240" s="272"/>
      <c r="I240" s="271"/>
      <c r="J240" s="271"/>
      <c r="K240" s="271"/>
      <c r="L240" s="271"/>
      <c r="M240" s="271"/>
      <c r="N240" s="271"/>
      <c r="O240" s="271"/>
      <c r="P240" s="271"/>
      <c r="Q240" s="271"/>
      <c r="R240" s="271"/>
      <c r="S240" s="271"/>
      <c r="T240" s="271"/>
      <c r="U240" s="271"/>
      <c r="V240" s="271"/>
      <c r="W240" s="271"/>
      <c r="X240" s="271"/>
    </row>
    <row r="241" spans="1:24" ht="12.75" x14ac:dyDescent="0.2">
      <c r="A241" s="268"/>
      <c r="B241" s="269"/>
      <c r="C241" s="270"/>
      <c r="D241" s="271"/>
      <c r="E241" s="271"/>
      <c r="F241" s="271"/>
      <c r="G241" s="271"/>
      <c r="H241" s="272"/>
      <c r="I241" s="271"/>
      <c r="J241" s="271"/>
      <c r="K241" s="271"/>
      <c r="L241" s="271"/>
      <c r="M241" s="271"/>
      <c r="N241" s="271"/>
      <c r="O241" s="271"/>
      <c r="P241" s="271"/>
      <c r="Q241" s="271"/>
      <c r="R241" s="271"/>
      <c r="S241" s="271"/>
      <c r="T241" s="271"/>
      <c r="U241" s="271"/>
      <c r="V241" s="271"/>
      <c r="W241" s="271"/>
      <c r="X241" s="271"/>
    </row>
    <row r="242" spans="1:24" ht="12.75" x14ac:dyDescent="0.2">
      <c r="A242" s="268"/>
      <c r="B242" s="269"/>
      <c r="C242" s="270"/>
      <c r="D242" s="271"/>
      <c r="E242" s="271"/>
      <c r="F242" s="271"/>
      <c r="G242" s="271"/>
      <c r="H242" s="272"/>
      <c r="I242" s="271"/>
      <c r="J242" s="271"/>
      <c r="K242" s="271"/>
      <c r="L242" s="271"/>
      <c r="M242" s="271"/>
      <c r="N242" s="271"/>
      <c r="O242" s="271"/>
      <c r="P242" s="271"/>
      <c r="Q242" s="271"/>
      <c r="R242" s="271"/>
      <c r="S242" s="271"/>
      <c r="T242" s="271"/>
      <c r="U242" s="271"/>
      <c r="V242" s="271"/>
      <c r="W242" s="271"/>
      <c r="X242" s="271"/>
    </row>
    <row r="243" spans="1:24" ht="12.75" x14ac:dyDescent="0.2">
      <c r="A243" s="268"/>
      <c r="B243" s="269"/>
      <c r="C243" s="270"/>
      <c r="D243" s="271"/>
      <c r="E243" s="271"/>
      <c r="F243" s="271"/>
      <c r="G243" s="271"/>
      <c r="H243" s="272"/>
      <c r="I243" s="271"/>
      <c r="J243" s="271"/>
      <c r="K243" s="271"/>
      <c r="L243" s="271"/>
      <c r="M243" s="271"/>
      <c r="N243" s="271"/>
      <c r="O243" s="271"/>
      <c r="P243" s="271"/>
      <c r="Q243" s="271"/>
      <c r="R243" s="271"/>
      <c r="S243" s="271"/>
      <c r="T243" s="271"/>
      <c r="U243" s="271"/>
      <c r="V243" s="271"/>
      <c r="W243" s="271"/>
      <c r="X243" s="271"/>
    </row>
    <row r="244" spans="1:24" ht="12.75" x14ac:dyDescent="0.2">
      <c r="A244" s="268"/>
      <c r="B244" s="269"/>
      <c r="C244" s="270"/>
      <c r="D244" s="271"/>
      <c r="E244" s="271"/>
      <c r="F244" s="271"/>
      <c r="G244" s="271"/>
      <c r="H244" s="272"/>
      <c r="I244" s="271"/>
      <c r="J244" s="271"/>
      <c r="K244" s="271"/>
      <c r="L244" s="271"/>
      <c r="M244" s="271"/>
      <c r="N244" s="271"/>
      <c r="O244" s="271"/>
      <c r="P244" s="271"/>
      <c r="Q244" s="271"/>
      <c r="R244" s="271"/>
      <c r="S244" s="271"/>
      <c r="T244" s="271"/>
      <c r="U244" s="271"/>
      <c r="V244" s="271"/>
      <c r="W244" s="271"/>
      <c r="X244" s="271"/>
    </row>
    <row r="245" spans="1:24" ht="12.75" x14ac:dyDescent="0.2">
      <c r="A245" s="268"/>
      <c r="B245" s="269"/>
      <c r="C245" s="270"/>
      <c r="D245" s="271"/>
      <c r="E245" s="271"/>
      <c r="F245" s="271"/>
      <c r="G245" s="271"/>
      <c r="H245" s="272"/>
      <c r="I245" s="271"/>
      <c r="J245" s="271"/>
      <c r="K245" s="271"/>
      <c r="L245" s="271"/>
      <c r="M245" s="271"/>
      <c r="N245" s="271"/>
      <c r="O245" s="271"/>
      <c r="P245" s="271"/>
      <c r="Q245" s="271"/>
      <c r="R245" s="271"/>
      <c r="S245" s="271"/>
      <c r="T245" s="271"/>
      <c r="U245" s="271"/>
      <c r="V245" s="271"/>
      <c r="W245" s="271"/>
      <c r="X245" s="271"/>
    </row>
    <row r="246" spans="1:24" ht="12.75" x14ac:dyDescent="0.2">
      <c r="A246" s="268"/>
      <c r="B246" s="269"/>
      <c r="C246" s="270"/>
      <c r="D246" s="271"/>
      <c r="E246" s="271"/>
      <c r="F246" s="271"/>
      <c r="G246" s="271"/>
      <c r="H246" s="272"/>
      <c r="I246" s="271"/>
      <c r="J246" s="271"/>
      <c r="K246" s="271"/>
      <c r="L246" s="271"/>
      <c r="M246" s="271"/>
      <c r="N246" s="271"/>
      <c r="O246" s="271"/>
      <c r="P246" s="271"/>
      <c r="Q246" s="271"/>
      <c r="R246" s="271"/>
      <c r="S246" s="271"/>
      <c r="T246" s="271"/>
      <c r="U246" s="271"/>
      <c r="V246" s="271"/>
      <c r="W246" s="271"/>
      <c r="X246" s="271"/>
    </row>
    <row r="247" spans="1:24" ht="12.75" x14ac:dyDescent="0.2">
      <c r="A247" s="268"/>
      <c r="B247" s="269"/>
      <c r="C247" s="270"/>
      <c r="D247" s="271"/>
      <c r="E247" s="271"/>
      <c r="F247" s="271"/>
      <c r="G247" s="271"/>
      <c r="H247" s="272"/>
      <c r="I247" s="271"/>
      <c r="J247" s="271"/>
      <c r="K247" s="271"/>
      <c r="L247" s="271"/>
      <c r="M247" s="271"/>
      <c r="N247" s="271"/>
      <c r="O247" s="271"/>
      <c r="P247" s="271"/>
      <c r="Q247" s="271"/>
      <c r="R247" s="271"/>
      <c r="S247" s="271"/>
      <c r="T247" s="271"/>
      <c r="U247" s="271"/>
      <c r="V247" s="271"/>
      <c r="W247" s="271"/>
      <c r="X247" s="271"/>
    </row>
    <row r="248" spans="1:24" ht="12.75" x14ac:dyDescent="0.2">
      <c r="A248" s="268"/>
      <c r="B248" s="269"/>
      <c r="C248" s="270"/>
      <c r="D248" s="271"/>
      <c r="E248" s="271"/>
      <c r="F248" s="271"/>
      <c r="G248" s="271"/>
      <c r="H248" s="272"/>
      <c r="I248" s="271"/>
      <c r="J248" s="271"/>
      <c r="K248" s="271"/>
      <c r="L248" s="271"/>
      <c r="M248" s="271"/>
      <c r="N248" s="271"/>
      <c r="O248" s="271"/>
      <c r="P248" s="271"/>
      <c r="Q248" s="271"/>
      <c r="R248" s="271"/>
      <c r="S248" s="271"/>
      <c r="T248" s="271"/>
      <c r="U248" s="271"/>
      <c r="V248" s="271"/>
      <c r="W248" s="271"/>
      <c r="X248" s="271"/>
    </row>
    <row r="249" spans="1:24" ht="12.75" x14ac:dyDescent="0.2">
      <c r="A249" s="268"/>
      <c r="B249" s="269"/>
      <c r="C249" s="270"/>
      <c r="D249" s="271"/>
      <c r="E249" s="271"/>
      <c r="F249" s="271"/>
      <c r="G249" s="271"/>
      <c r="H249" s="272"/>
      <c r="I249" s="271"/>
      <c r="J249" s="271"/>
      <c r="K249" s="271"/>
      <c r="L249" s="271"/>
      <c r="M249" s="271"/>
      <c r="N249" s="271"/>
      <c r="O249" s="271"/>
      <c r="P249" s="271"/>
      <c r="Q249" s="271"/>
      <c r="R249" s="271"/>
      <c r="S249" s="271"/>
      <c r="T249" s="271"/>
      <c r="U249" s="271"/>
      <c r="V249" s="271"/>
      <c r="W249" s="271"/>
      <c r="X249" s="271"/>
    </row>
    <row r="250" spans="1:24" ht="12.75" x14ac:dyDescent="0.2">
      <c r="A250" s="268"/>
      <c r="B250" s="269"/>
      <c r="C250" s="270"/>
      <c r="D250" s="271"/>
      <c r="E250" s="271"/>
      <c r="F250" s="271"/>
      <c r="G250" s="271"/>
      <c r="H250" s="272"/>
      <c r="I250" s="271"/>
      <c r="J250" s="271"/>
      <c r="K250" s="271"/>
      <c r="L250" s="271"/>
      <c r="M250" s="271"/>
      <c r="N250" s="271"/>
      <c r="O250" s="271"/>
      <c r="P250" s="271"/>
      <c r="Q250" s="271"/>
      <c r="R250" s="271"/>
      <c r="S250" s="271"/>
      <c r="T250" s="271"/>
      <c r="U250" s="271"/>
      <c r="V250" s="271"/>
      <c r="W250" s="271"/>
      <c r="X250" s="271"/>
    </row>
    <row r="251" spans="1:24" ht="12.75" x14ac:dyDescent="0.2">
      <c r="A251" s="268"/>
      <c r="B251" s="269"/>
      <c r="C251" s="270"/>
      <c r="D251" s="271"/>
      <c r="E251" s="271"/>
      <c r="F251" s="271"/>
      <c r="G251" s="271"/>
      <c r="H251" s="272"/>
      <c r="I251" s="271"/>
      <c r="J251" s="271"/>
      <c r="K251" s="271"/>
      <c r="L251" s="271"/>
      <c r="M251" s="271"/>
      <c r="N251" s="271"/>
      <c r="O251" s="271"/>
      <c r="P251" s="271"/>
      <c r="Q251" s="271"/>
      <c r="R251" s="271"/>
      <c r="S251" s="271"/>
      <c r="T251" s="271"/>
      <c r="U251" s="271"/>
      <c r="V251" s="271"/>
      <c r="W251" s="271"/>
      <c r="X251" s="271"/>
    </row>
    <row r="252" spans="1:24" ht="12.75" x14ac:dyDescent="0.2">
      <c r="A252" s="268"/>
      <c r="B252" s="269"/>
      <c r="C252" s="270"/>
      <c r="D252" s="271"/>
      <c r="E252" s="271"/>
      <c r="F252" s="271"/>
      <c r="G252" s="271"/>
      <c r="H252" s="272"/>
      <c r="I252" s="271"/>
      <c r="J252" s="271"/>
      <c r="K252" s="271"/>
      <c r="L252" s="271"/>
      <c r="M252" s="271"/>
      <c r="N252" s="271"/>
      <c r="O252" s="271"/>
      <c r="P252" s="271"/>
      <c r="Q252" s="271"/>
      <c r="R252" s="271"/>
      <c r="S252" s="271"/>
      <c r="T252" s="271"/>
      <c r="U252" s="271"/>
      <c r="V252" s="271"/>
      <c r="W252" s="271"/>
      <c r="X252" s="271"/>
    </row>
    <row r="253" spans="1:24" ht="12.75" x14ac:dyDescent="0.2">
      <c r="A253" s="268"/>
      <c r="B253" s="269"/>
      <c r="C253" s="270"/>
      <c r="D253" s="271"/>
      <c r="E253" s="271"/>
      <c r="F253" s="271"/>
      <c r="G253" s="271"/>
      <c r="H253" s="272"/>
      <c r="I253" s="271"/>
      <c r="J253" s="271"/>
      <c r="K253" s="271"/>
      <c r="L253" s="271"/>
      <c r="M253" s="271"/>
      <c r="N253" s="271"/>
      <c r="O253" s="271"/>
      <c r="P253" s="271"/>
      <c r="Q253" s="271"/>
      <c r="R253" s="271"/>
      <c r="S253" s="271"/>
      <c r="T253" s="271"/>
      <c r="U253" s="271"/>
      <c r="V253" s="271"/>
      <c r="W253" s="271"/>
      <c r="X253" s="271"/>
    </row>
    <row r="254" spans="1:24" ht="12.75" x14ac:dyDescent="0.2">
      <c r="A254" s="268"/>
      <c r="B254" s="269"/>
      <c r="C254" s="270"/>
      <c r="D254" s="271"/>
      <c r="E254" s="271"/>
      <c r="F254" s="271"/>
      <c r="G254" s="271"/>
      <c r="H254" s="272"/>
      <c r="I254" s="271"/>
      <c r="J254" s="271"/>
      <c r="K254" s="271"/>
      <c r="L254" s="271"/>
      <c r="M254" s="271"/>
      <c r="N254" s="271"/>
      <c r="O254" s="271"/>
      <c r="P254" s="271"/>
      <c r="Q254" s="271"/>
      <c r="R254" s="271"/>
      <c r="S254" s="271"/>
      <c r="T254" s="271"/>
      <c r="U254" s="271"/>
      <c r="V254" s="271"/>
      <c r="W254" s="271"/>
      <c r="X254" s="271"/>
    </row>
    <row r="255" spans="1:24" ht="12.75" x14ac:dyDescent="0.2">
      <c r="A255" s="268"/>
      <c r="B255" s="269"/>
      <c r="C255" s="270"/>
      <c r="D255" s="271"/>
      <c r="E255" s="271"/>
      <c r="F255" s="271"/>
      <c r="G255" s="271"/>
      <c r="H255" s="272"/>
      <c r="I255" s="271"/>
      <c r="J255" s="271"/>
      <c r="K255" s="271"/>
      <c r="L255" s="271"/>
      <c r="M255" s="271"/>
      <c r="N255" s="271"/>
      <c r="O255" s="271"/>
      <c r="P255" s="271"/>
      <c r="Q255" s="271"/>
      <c r="R255" s="271"/>
      <c r="S255" s="271"/>
      <c r="T255" s="271"/>
      <c r="U255" s="271"/>
      <c r="V255" s="271"/>
      <c r="W255" s="271"/>
      <c r="X255" s="271"/>
    </row>
    <row r="256" spans="1:24" ht="12.75" x14ac:dyDescent="0.2">
      <c r="A256" s="268"/>
      <c r="B256" s="269"/>
      <c r="C256" s="270"/>
      <c r="D256" s="271"/>
      <c r="E256" s="271"/>
      <c r="F256" s="271"/>
      <c r="G256" s="271"/>
      <c r="H256" s="272"/>
      <c r="I256" s="271"/>
      <c r="J256" s="271"/>
      <c r="K256" s="271"/>
      <c r="L256" s="271"/>
      <c r="M256" s="271"/>
      <c r="N256" s="271"/>
      <c r="O256" s="271"/>
      <c r="P256" s="271"/>
      <c r="Q256" s="271"/>
      <c r="R256" s="271"/>
      <c r="S256" s="271"/>
      <c r="T256" s="271"/>
      <c r="U256" s="271"/>
      <c r="V256" s="271"/>
      <c r="W256" s="271"/>
      <c r="X256" s="271"/>
    </row>
    <row r="257" spans="1:24" ht="12.75" x14ac:dyDescent="0.2">
      <c r="A257" s="268"/>
      <c r="B257" s="269"/>
      <c r="C257" s="270"/>
      <c r="D257" s="271"/>
      <c r="E257" s="271"/>
      <c r="F257" s="271"/>
      <c r="G257" s="271"/>
      <c r="H257" s="272"/>
      <c r="I257" s="271"/>
      <c r="J257" s="271"/>
      <c r="K257" s="271"/>
      <c r="L257" s="271"/>
      <c r="M257" s="271"/>
      <c r="N257" s="271"/>
      <c r="O257" s="271"/>
      <c r="P257" s="271"/>
      <c r="Q257" s="271"/>
      <c r="R257" s="271"/>
      <c r="S257" s="271"/>
      <c r="T257" s="271"/>
      <c r="U257" s="271"/>
      <c r="V257" s="271"/>
      <c r="W257" s="271"/>
      <c r="X257" s="271"/>
    </row>
    <row r="258" spans="1:24" ht="12.75" x14ac:dyDescent="0.2">
      <c r="A258" s="268"/>
      <c r="B258" s="269"/>
      <c r="C258" s="270"/>
      <c r="D258" s="271"/>
      <c r="E258" s="271"/>
      <c r="F258" s="271"/>
      <c r="G258" s="271"/>
      <c r="H258" s="272"/>
      <c r="I258" s="271"/>
      <c r="J258" s="271"/>
      <c r="K258" s="271"/>
      <c r="L258" s="271"/>
      <c r="M258" s="271"/>
      <c r="N258" s="271"/>
      <c r="O258" s="271"/>
      <c r="P258" s="271"/>
      <c r="Q258" s="271"/>
      <c r="R258" s="271"/>
      <c r="S258" s="271"/>
      <c r="T258" s="271"/>
      <c r="U258" s="271"/>
      <c r="V258" s="271"/>
      <c r="W258" s="271"/>
      <c r="X258" s="271"/>
    </row>
    <row r="259" spans="1:24" ht="12.75" x14ac:dyDescent="0.2">
      <c r="A259" s="268"/>
      <c r="B259" s="269"/>
      <c r="C259" s="270"/>
      <c r="D259" s="271"/>
      <c r="E259" s="271"/>
      <c r="F259" s="271"/>
      <c r="G259" s="271"/>
      <c r="H259" s="272"/>
      <c r="I259" s="271"/>
      <c r="J259" s="271"/>
      <c r="K259" s="271"/>
      <c r="L259" s="271"/>
      <c r="M259" s="271"/>
      <c r="N259" s="271"/>
      <c r="O259" s="271"/>
      <c r="P259" s="271"/>
      <c r="Q259" s="271"/>
      <c r="R259" s="271"/>
      <c r="S259" s="271"/>
      <c r="T259" s="271"/>
      <c r="U259" s="271"/>
      <c r="V259" s="271"/>
      <c r="W259" s="271"/>
      <c r="X259" s="271"/>
    </row>
    <row r="260" spans="1:24" ht="12.75" x14ac:dyDescent="0.2">
      <c r="A260" s="268"/>
      <c r="B260" s="269"/>
      <c r="C260" s="270"/>
      <c r="D260" s="271"/>
      <c r="E260" s="271"/>
      <c r="F260" s="271"/>
      <c r="G260" s="271"/>
      <c r="H260" s="272"/>
      <c r="I260" s="271"/>
      <c r="J260" s="271"/>
      <c r="K260" s="271"/>
      <c r="L260" s="271"/>
      <c r="M260" s="271"/>
      <c r="N260" s="271"/>
      <c r="O260" s="271"/>
      <c r="P260" s="271"/>
      <c r="Q260" s="271"/>
      <c r="R260" s="271"/>
      <c r="S260" s="271"/>
      <c r="T260" s="271"/>
      <c r="U260" s="271"/>
      <c r="V260" s="271"/>
      <c r="W260" s="271"/>
      <c r="X260" s="271"/>
    </row>
    <row r="261" spans="1:24" ht="12.75" x14ac:dyDescent="0.2">
      <c r="A261" s="268"/>
      <c r="B261" s="269"/>
      <c r="C261" s="270"/>
      <c r="D261" s="271"/>
      <c r="E261" s="271"/>
      <c r="F261" s="271"/>
      <c r="G261" s="271"/>
      <c r="H261" s="272"/>
      <c r="I261" s="271"/>
      <c r="J261" s="271"/>
      <c r="K261" s="271"/>
      <c r="L261" s="271"/>
      <c r="M261" s="271"/>
      <c r="N261" s="271"/>
      <c r="O261" s="271"/>
      <c r="P261" s="271"/>
      <c r="Q261" s="271"/>
      <c r="R261" s="271"/>
      <c r="S261" s="271"/>
      <c r="T261" s="271"/>
      <c r="U261" s="271"/>
      <c r="V261" s="271"/>
      <c r="W261" s="271"/>
      <c r="X261" s="271"/>
    </row>
    <row r="262" spans="1:24" ht="12.75" x14ac:dyDescent="0.2">
      <c r="A262" s="268"/>
      <c r="B262" s="269"/>
      <c r="C262" s="270"/>
      <c r="D262" s="271"/>
      <c r="E262" s="271"/>
      <c r="F262" s="271"/>
      <c r="G262" s="271"/>
      <c r="H262" s="272"/>
      <c r="I262" s="271"/>
      <c r="J262" s="271"/>
      <c r="K262" s="271"/>
      <c r="L262" s="271"/>
      <c r="M262" s="271"/>
      <c r="N262" s="271"/>
      <c r="O262" s="271"/>
      <c r="P262" s="271"/>
      <c r="Q262" s="271"/>
      <c r="R262" s="271"/>
      <c r="S262" s="271"/>
      <c r="T262" s="271"/>
      <c r="U262" s="271"/>
      <c r="V262" s="271"/>
      <c r="W262" s="271"/>
      <c r="X262" s="271"/>
    </row>
    <row r="263" spans="1:24" ht="12.75" x14ac:dyDescent="0.2">
      <c r="A263" s="268"/>
      <c r="B263" s="269"/>
      <c r="C263" s="270"/>
      <c r="D263" s="271"/>
      <c r="E263" s="271"/>
      <c r="F263" s="271"/>
      <c r="G263" s="271"/>
      <c r="H263" s="272"/>
      <c r="I263" s="271"/>
      <c r="J263" s="271"/>
      <c r="K263" s="271"/>
      <c r="L263" s="271"/>
      <c r="M263" s="271"/>
      <c r="N263" s="271"/>
      <c r="O263" s="271"/>
      <c r="P263" s="271"/>
      <c r="Q263" s="271"/>
      <c r="R263" s="271"/>
      <c r="S263" s="271"/>
      <c r="T263" s="271"/>
      <c r="U263" s="271"/>
      <c r="V263" s="271"/>
      <c r="W263" s="271"/>
      <c r="X263" s="271"/>
    </row>
    <row r="264" spans="1:24" ht="12.75" x14ac:dyDescent="0.2">
      <c r="A264" s="268"/>
      <c r="B264" s="269"/>
      <c r="C264" s="270"/>
      <c r="D264" s="271"/>
      <c r="E264" s="271"/>
      <c r="F264" s="271"/>
      <c r="G264" s="271"/>
      <c r="H264" s="272"/>
      <c r="I264" s="271"/>
      <c r="J264" s="271"/>
      <c r="K264" s="271"/>
      <c r="L264" s="271"/>
      <c r="M264" s="271"/>
      <c r="N264" s="271"/>
      <c r="O264" s="271"/>
      <c r="P264" s="271"/>
      <c r="Q264" s="271"/>
      <c r="R264" s="271"/>
      <c r="S264" s="271"/>
      <c r="T264" s="271"/>
      <c r="U264" s="271"/>
      <c r="V264" s="271"/>
      <c r="W264" s="271"/>
      <c r="X264" s="271"/>
    </row>
    <row r="265" spans="1:24" ht="12.75" x14ac:dyDescent="0.2">
      <c r="A265" s="268"/>
      <c r="B265" s="269"/>
      <c r="C265" s="270"/>
      <c r="D265" s="271"/>
      <c r="E265" s="271"/>
      <c r="F265" s="271"/>
      <c r="G265" s="271"/>
      <c r="H265" s="272"/>
      <c r="I265" s="271"/>
      <c r="J265" s="271"/>
      <c r="K265" s="271"/>
      <c r="L265" s="271"/>
      <c r="M265" s="271"/>
      <c r="N265" s="271"/>
      <c r="O265" s="271"/>
      <c r="P265" s="271"/>
      <c r="Q265" s="271"/>
      <c r="R265" s="271"/>
      <c r="S265" s="271"/>
      <c r="T265" s="271"/>
      <c r="U265" s="271"/>
      <c r="V265" s="271"/>
      <c r="W265" s="271"/>
      <c r="X265" s="271"/>
    </row>
    <row r="266" spans="1:24" ht="12.75" x14ac:dyDescent="0.2">
      <c r="A266" s="268"/>
      <c r="B266" s="269"/>
      <c r="C266" s="270"/>
      <c r="D266" s="271"/>
      <c r="E266" s="271"/>
      <c r="F266" s="271"/>
      <c r="G266" s="271"/>
      <c r="H266" s="272"/>
      <c r="I266" s="271"/>
      <c r="J266" s="271"/>
      <c r="K266" s="271"/>
      <c r="L266" s="271"/>
      <c r="M266" s="271"/>
      <c r="N266" s="271"/>
      <c r="O266" s="271"/>
      <c r="P266" s="271"/>
      <c r="Q266" s="271"/>
      <c r="R266" s="271"/>
      <c r="S266" s="271"/>
      <c r="T266" s="271"/>
      <c r="U266" s="271"/>
      <c r="V266" s="271"/>
      <c r="W266" s="271"/>
      <c r="X266" s="271"/>
    </row>
    <row r="267" spans="1:24" ht="12.75" x14ac:dyDescent="0.2">
      <c r="A267" s="268"/>
      <c r="B267" s="269"/>
      <c r="C267" s="270"/>
      <c r="D267" s="271"/>
      <c r="E267" s="271"/>
      <c r="F267" s="271"/>
      <c r="G267" s="271"/>
      <c r="H267" s="272"/>
      <c r="I267" s="271"/>
      <c r="J267" s="271"/>
      <c r="K267" s="271"/>
      <c r="L267" s="271"/>
      <c r="M267" s="271"/>
      <c r="N267" s="271"/>
      <c r="O267" s="271"/>
      <c r="P267" s="271"/>
      <c r="Q267" s="271"/>
      <c r="R267" s="271"/>
      <c r="S267" s="271"/>
      <c r="T267" s="271"/>
      <c r="U267" s="271"/>
      <c r="V267" s="271"/>
      <c r="W267" s="271"/>
      <c r="X267" s="271"/>
    </row>
    <row r="268" spans="1:24" ht="12.75" x14ac:dyDescent="0.2">
      <c r="A268" s="268"/>
      <c r="B268" s="269"/>
      <c r="C268" s="270"/>
      <c r="D268" s="271"/>
      <c r="E268" s="271"/>
      <c r="F268" s="271"/>
      <c r="G268" s="271"/>
      <c r="H268" s="272"/>
      <c r="I268" s="271"/>
      <c r="J268" s="271"/>
      <c r="K268" s="271"/>
      <c r="L268" s="271"/>
      <c r="M268" s="271"/>
      <c r="N268" s="271"/>
      <c r="O268" s="271"/>
      <c r="P268" s="271"/>
      <c r="Q268" s="271"/>
      <c r="R268" s="271"/>
      <c r="S268" s="271"/>
      <c r="T268" s="271"/>
      <c r="U268" s="271"/>
      <c r="V268" s="271"/>
      <c r="W268" s="271"/>
      <c r="X268" s="271"/>
    </row>
    <row r="269" spans="1:24" ht="12.75" x14ac:dyDescent="0.2">
      <c r="A269" s="268"/>
      <c r="B269" s="269"/>
      <c r="C269" s="270"/>
      <c r="D269" s="271"/>
      <c r="E269" s="271"/>
      <c r="F269" s="271"/>
      <c r="G269" s="271"/>
      <c r="H269" s="272"/>
      <c r="I269" s="271"/>
      <c r="J269" s="271"/>
      <c r="K269" s="271"/>
      <c r="L269" s="271"/>
      <c r="M269" s="271"/>
      <c r="N269" s="271"/>
      <c r="O269" s="271"/>
      <c r="P269" s="271"/>
      <c r="Q269" s="271"/>
      <c r="R269" s="271"/>
      <c r="S269" s="271"/>
      <c r="T269" s="271"/>
      <c r="U269" s="271"/>
      <c r="V269" s="271"/>
      <c r="W269" s="271"/>
      <c r="X269" s="271"/>
    </row>
    <row r="270" spans="1:24" ht="12.75" x14ac:dyDescent="0.2">
      <c r="A270" s="268"/>
      <c r="B270" s="269"/>
      <c r="C270" s="270"/>
      <c r="D270" s="271"/>
      <c r="E270" s="271"/>
      <c r="F270" s="271"/>
      <c r="G270" s="271"/>
      <c r="H270" s="272"/>
      <c r="I270" s="271"/>
      <c r="J270" s="271"/>
      <c r="K270" s="271"/>
      <c r="L270" s="271"/>
      <c r="M270" s="271"/>
      <c r="N270" s="271"/>
      <c r="O270" s="271"/>
      <c r="P270" s="271"/>
      <c r="Q270" s="271"/>
      <c r="R270" s="271"/>
      <c r="S270" s="271"/>
      <c r="T270" s="271"/>
      <c r="U270" s="271"/>
      <c r="V270" s="271"/>
      <c r="W270" s="271"/>
      <c r="X270" s="271"/>
    </row>
    <row r="271" spans="1:24" ht="12.75" x14ac:dyDescent="0.2">
      <c r="A271" s="268"/>
      <c r="B271" s="269"/>
      <c r="C271" s="270"/>
      <c r="D271" s="271"/>
      <c r="E271" s="271"/>
      <c r="F271" s="271"/>
      <c r="G271" s="271"/>
      <c r="H271" s="272"/>
      <c r="I271" s="271"/>
      <c r="J271" s="271"/>
      <c r="K271" s="271"/>
      <c r="L271" s="271"/>
      <c r="M271" s="271"/>
      <c r="N271" s="271"/>
      <c r="O271" s="271"/>
      <c r="P271" s="271"/>
      <c r="Q271" s="271"/>
      <c r="R271" s="271"/>
      <c r="S271" s="271"/>
      <c r="T271" s="271"/>
      <c r="U271" s="271"/>
      <c r="V271" s="271"/>
      <c r="W271" s="271"/>
      <c r="X271" s="271"/>
    </row>
    <row r="272" spans="1:24" ht="12.75" x14ac:dyDescent="0.2">
      <c r="A272" s="268"/>
      <c r="B272" s="269"/>
      <c r="C272" s="270"/>
      <c r="D272" s="271"/>
      <c r="E272" s="271"/>
      <c r="F272" s="271"/>
      <c r="G272" s="271"/>
      <c r="H272" s="272"/>
      <c r="I272" s="271"/>
      <c r="J272" s="271"/>
      <c r="K272" s="271"/>
      <c r="L272" s="271"/>
      <c r="M272" s="271"/>
      <c r="N272" s="271"/>
      <c r="O272" s="271"/>
      <c r="P272" s="271"/>
      <c r="Q272" s="271"/>
      <c r="R272" s="271"/>
      <c r="S272" s="271"/>
      <c r="T272" s="271"/>
      <c r="U272" s="271"/>
      <c r="V272" s="271"/>
      <c r="W272" s="271"/>
      <c r="X272" s="271"/>
    </row>
    <row r="273" spans="1:24" ht="12.75" x14ac:dyDescent="0.2">
      <c r="A273" s="268"/>
      <c r="B273" s="269"/>
      <c r="C273" s="270"/>
      <c r="D273" s="271"/>
      <c r="E273" s="271"/>
      <c r="F273" s="271"/>
      <c r="G273" s="271"/>
      <c r="H273" s="272"/>
      <c r="I273" s="271"/>
      <c r="J273" s="271"/>
      <c r="K273" s="271"/>
      <c r="L273" s="271"/>
      <c r="M273" s="271"/>
      <c r="N273" s="271"/>
      <c r="O273" s="271"/>
      <c r="P273" s="271"/>
      <c r="Q273" s="271"/>
      <c r="R273" s="271"/>
      <c r="S273" s="271"/>
      <c r="T273" s="271"/>
      <c r="U273" s="271"/>
      <c r="V273" s="271"/>
      <c r="W273" s="271"/>
      <c r="X273" s="271"/>
    </row>
    <row r="274" spans="1:24" ht="12.75" x14ac:dyDescent="0.2">
      <c r="A274" s="268"/>
      <c r="B274" s="269"/>
      <c r="C274" s="270"/>
      <c r="D274" s="271"/>
      <c r="E274" s="271"/>
      <c r="F274" s="271"/>
      <c r="G274" s="271"/>
      <c r="H274" s="272"/>
      <c r="I274" s="271"/>
      <c r="J274" s="271"/>
      <c r="K274" s="271"/>
      <c r="L274" s="271"/>
      <c r="M274" s="271"/>
      <c r="N274" s="271"/>
      <c r="O274" s="271"/>
      <c r="P274" s="271"/>
      <c r="Q274" s="271"/>
      <c r="R274" s="271"/>
      <c r="S274" s="271"/>
      <c r="T274" s="271"/>
      <c r="U274" s="271"/>
      <c r="V274" s="271"/>
      <c r="W274" s="271"/>
      <c r="X274" s="271"/>
    </row>
    <row r="275" spans="1:24" ht="12.75" x14ac:dyDescent="0.2">
      <c r="A275" s="268"/>
      <c r="B275" s="269"/>
      <c r="C275" s="270"/>
      <c r="D275" s="271"/>
      <c r="E275" s="271"/>
      <c r="F275" s="271"/>
      <c r="G275" s="271"/>
      <c r="H275" s="272"/>
      <c r="I275" s="271"/>
      <c r="J275" s="271"/>
      <c r="K275" s="271"/>
      <c r="L275" s="271"/>
      <c r="M275" s="271"/>
      <c r="N275" s="271"/>
      <c r="O275" s="271"/>
      <c r="P275" s="271"/>
      <c r="Q275" s="271"/>
      <c r="R275" s="271"/>
      <c r="S275" s="271"/>
      <c r="T275" s="271"/>
      <c r="U275" s="271"/>
      <c r="V275" s="271"/>
      <c r="W275" s="271"/>
      <c r="X275" s="271"/>
    </row>
    <row r="276" spans="1:24" ht="12.75" x14ac:dyDescent="0.2">
      <c r="A276" s="268"/>
      <c r="B276" s="269"/>
      <c r="C276" s="270"/>
      <c r="D276" s="271"/>
      <c r="E276" s="271"/>
      <c r="F276" s="271"/>
      <c r="G276" s="271"/>
      <c r="H276" s="272"/>
      <c r="I276" s="271"/>
      <c r="J276" s="271"/>
      <c r="K276" s="271"/>
      <c r="L276" s="271"/>
      <c r="M276" s="271"/>
      <c r="N276" s="271"/>
      <c r="O276" s="271"/>
      <c r="P276" s="271"/>
      <c r="Q276" s="271"/>
      <c r="R276" s="271"/>
      <c r="S276" s="271"/>
      <c r="T276" s="271"/>
      <c r="U276" s="271"/>
      <c r="V276" s="271"/>
      <c r="W276" s="271"/>
      <c r="X276" s="271"/>
    </row>
    <row r="277" spans="1:24" ht="12.75" x14ac:dyDescent="0.2">
      <c r="A277" s="268"/>
      <c r="B277" s="269"/>
      <c r="C277" s="270"/>
      <c r="D277" s="271"/>
      <c r="E277" s="271"/>
      <c r="F277" s="271"/>
      <c r="G277" s="271"/>
      <c r="H277" s="272"/>
      <c r="I277" s="271"/>
      <c r="J277" s="271"/>
      <c r="K277" s="271"/>
      <c r="L277" s="271"/>
      <c r="M277" s="271"/>
      <c r="N277" s="271"/>
      <c r="O277" s="271"/>
      <c r="P277" s="271"/>
      <c r="Q277" s="271"/>
      <c r="R277" s="271"/>
      <c r="S277" s="271"/>
      <c r="T277" s="271"/>
      <c r="U277" s="271"/>
      <c r="V277" s="271"/>
      <c r="W277" s="271"/>
      <c r="X277" s="271"/>
    </row>
    <row r="278" spans="1:24" ht="12.75" x14ac:dyDescent="0.2">
      <c r="A278" s="268"/>
      <c r="B278" s="269"/>
      <c r="C278" s="270"/>
      <c r="D278" s="271"/>
      <c r="E278" s="271"/>
      <c r="F278" s="271"/>
      <c r="G278" s="271"/>
      <c r="H278" s="272"/>
      <c r="I278" s="271"/>
      <c r="J278" s="271"/>
      <c r="K278" s="271"/>
      <c r="L278" s="271"/>
      <c r="M278" s="271"/>
      <c r="N278" s="271"/>
      <c r="O278" s="271"/>
      <c r="P278" s="271"/>
      <c r="Q278" s="271"/>
      <c r="R278" s="271"/>
      <c r="S278" s="271"/>
      <c r="T278" s="271"/>
      <c r="U278" s="271"/>
      <c r="V278" s="271"/>
      <c r="W278" s="271"/>
      <c r="X278" s="271"/>
    </row>
    <row r="279" spans="1:24" ht="12.75" x14ac:dyDescent="0.2">
      <c r="A279" s="268"/>
      <c r="B279" s="269"/>
      <c r="C279" s="270"/>
      <c r="D279" s="271"/>
      <c r="E279" s="271"/>
      <c r="F279" s="271"/>
      <c r="G279" s="271"/>
      <c r="H279" s="272"/>
      <c r="I279" s="271"/>
      <c r="J279" s="271"/>
      <c r="K279" s="271"/>
      <c r="L279" s="271"/>
      <c r="M279" s="271"/>
      <c r="N279" s="271"/>
      <c r="O279" s="271"/>
      <c r="P279" s="271"/>
      <c r="Q279" s="271"/>
      <c r="R279" s="271"/>
      <c r="S279" s="271"/>
      <c r="T279" s="271"/>
      <c r="U279" s="271"/>
      <c r="V279" s="271"/>
      <c r="W279" s="271"/>
      <c r="X279" s="271"/>
    </row>
    <row r="280" spans="1:24" ht="12.75" x14ac:dyDescent="0.2">
      <c r="A280" s="268"/>
      <c r="B280" s="269"/>
      <c r="C280" s="270"/>
      <c r="D280" s="271"/>
      <c r="E280" s="271"/>
      <c r="F280" s="271"/>
      <c r="G280" s="271"/>
      <c r="H280" s="272"/>
      <c r="I280" s="271"/>
      <c r="J280" s="271"/>
      <c r="K280" s="271"/>
      <c r="L280" s="271"/>
      <c r="M280" s="271"/>
      <c r="N280" s="271"/>
      <c r="O280" s="271"/>
      <c r="P280" s="271"/>
      <c r="Q280" s="271"/>
      <c r="R280" s="271"/>
      <c r="S280" s="271"/>
      <c r="T280" s="271"/>
      <c r="U280" s="271"/>
      <c r="V280" s="271"/>
      <c r="W280" s="271"/>
      <c r="X280" s="271"/>
    </row>
    <row r="281" spans="1:24" ht="12.75" x14ac:dyDescent="0.2">
      <c r="A281" s="268"/>
      <c r="B281" s="269"/>
      <c r="C281" s="270"/>
      <c r="D281" s="271"/>
      <c r="E281" s="271"/>
      <c r="F281" s="271"/>
      <c r="G281" s="271"/>
      <c r="H281" s="272"/>
      <c r="I281" s="271"/>
      <c r="J281" s="271"/>
      <c r="K281" s="271"/>
      <c r="L281" s="271"/>
      <c r="M281" s="271"/>
      <c r="N281" s="271"/>
      <c r="O281" s="271"/>
      <c r="P281" s="271"/>
      <c r="Q281" s="271"/>
      <c r="R281" s="271"/>
      <c r="S281" s="271"/>
      <c r="T281" s="271"/>
      <c r="U281" s="271"/>
      <c r="V281" s="271"/>
      <c r="W281" s="271"/>
      <c r="X281" s="271"/>
    </row>
    <row r="282" spans="1:24" ht="12.75" x14ac:dyDescent="0.2">
      <c r="A282" s="268"/>
      <c r="B282" s="269"/>
      <c r="C282" s="270"/>
      <c r="D282" s="271"/>
      <c r="E282" s="271"/>
      <c r="F282" s="271"/>
      <c r="G282" s="271"/>
      <c r="H282" s="272"/>
      <c r="I282" s="271"/>
      <c r="J282" s="271"/>
      <c r="K282" s="271"/>
      <c r="L282" s="271"/>
      <c r="M282" s="271"/>
      <c r="N282" s="271"/>
      <c r="O282" s="271"/>
      <c r="P282" s="271"/>
      <c r="Q282" s="271"/>
      <c r="R282" s="271"/>
      <c r="S282" s="271"/>
      <c r="T282" s="271"/>
      <c r="U282" s="271"/>
      <c r="V282" s="271"/>
      <c r="W282" s="271"/>
      <c r="X282" s="271"/>
    </row>
    <row r="283" spans="1:24" ht="12.75" x14ac:dyDescent="0.2">
      <c r="A283" s="268"/>
      <c r="B283" s="269"/>
      <c r="C283" s="270"/>
      <c r="D283" s="271"/>
      <c r="E283" s="271"/>
      <c r="F283" s="271"/>
      <c r="G283" s="271"/>
      <c r="H283" s="272"/>
      <c r="I283" s="271"/>
      <c r="J283" s="271"/>
      <c r="K283" s="271"/>
      <c r="L283" s="271"/>
      <c r="M283" s="271"/>
      <c r="N283" s="271"/>
      <c r="O283" s="271"/>
      <c r="P283" s="271"/>
      <c r="Q283" s="271"/>
      <c r="R283" s="271"/>
      <c r="S283" s="271"/>
      <c r="T283" s="271"/>
      <c r="U283" s="271"/>
      <c r="V283" s="271"/>
      <c r="W283" s="271"/>
      <c r="X283" s="271"/>
    </row>
    <row r="284" spans="1:24" ht="12.75" x14ac:dyDescent="0.2">
      <c r="A284" s="268"/>
      <c r="B284" s="269"/>
      <c r="C284" s="270"/>
      <c r="D284" s="271"/>
      <c r="E284" s="271"/>
      <c r="F284" s="271"/>
      <c r="G284" s="271"/>
      <c r="H284" s="272"/>
      <c r="I284" s="271"/>
      <c r="J284" s="271"/>
      <c r="K284" s="271"/>
      <c r="L284" s="271"/>
      <c r="M284" s="271"/>
      <c r="N284" s="271"/>
      <c r="O284" s="271"/>
      <c r="P284" s="271"/>
      <c r="Q284" s="271"/>
      <c r="R284" s="271"/>
      <c r="S284" s="271"/>
      <c r="T284" s="271"/>
      <c r="U284" s="271"/>
      <c r="V284" s="271"/>
      <c r="W284" s="271"/>
      <c r="X284" s="271"/>
    </row>
    <row r="285" spans="1:24" ht="12.75" x14ac:dyDescent="0.2">
      <c r="A285" s="268"/>
      <c r="B285" s="269"/>
      <c r="C285" s="270"/>
      <c r="D285" s="271"/>
      <c r="E285" s="271"/>
      <c r="F285" s="271"/>
      <c r="G285" s="271"/>
      <c r="H285" s="272"/>
      <c r="I285" s="271"/>
      <c r="J285" s="271"/>
      <c r="K285" s="271"/>
      <c r="L285" s="271"/>
      <c r="M285" s="271"/>
      <c r="N285" s="271"/>
      <c r="O285" s="271"/>
      <c r="P285" s="271"/>
      <c r="Q285" s="271"/>
      <c r="R285" s="271"/>
      <c r="S285" s="271"/>
      <c r="T285" s="271"/>
      <c r="U285" s="271"/>
      <c r="V285" s="271"/>
      <c r="W285" s="271"/>
      <c r="X285" s="271"/>
    </row>
    <row r="286" spans="1:24" ht="12.75" x14ac:dyDescent="0.2">
      <c r="A286" s="268"/>
      <c r="B286" s="269"/>
      <c r="C286" s="270"/>
      <c r="D286" s="271"/>
      <c r="E286" s="271"/>
      <c r="F286" s="271"/>
      <c r="G286" s="271"/>
      <c r="H286" s="272"/>
      <c r="I286" s="271"/>
      <c r="J286" s="271"/>
      <c r="K286" s="271"/>
      <c r="L286" s="271"/>
      <c r="M286" s="271"/>
      <c r="N286" s="271"/>
      <c r="O286" s="271"/>
      <c r="P286" s="271"/>
      <c r="Q286" s="271"/>
      <c r="R286" s="271"/>
      <c r="S286" s="271"/>
      <c r="T286" s="271"/>
      <c r="U286" s="271"/>
      <c r="V286" s="271"/>
      <c r="W286" s="271"/>
      <c r="X286" s="271"/>
    </row>
    <row r="287" spans="1:24" ht="12.75" x14ac:dyDescent="0.2">
      <c r="A287" s="268"/>
      <c r="B287" s="269"/>
      <c r="C287" s="270"/>
      <c r="D287" s="271"/>
      <c r="E287" s="271"/>
      <c r="F287" s="271"/>
      <c r="G287" s="271"/>
      <c r="H287" s="272"/>
      <c r="I287" s="271"/>
      <c r="J287" s="271"/>
      <c r="K287" s="271"/>
      <c r="L287" s="271"/>
      <c r="M287" s="271"/>
      <c r="N287" s="271"/>
      <c r="O287" s="271"/>
      <c r="P287" s="271"/>
      <c r="Q287" s="271"/>
      <c r="R287" s="271"/>
      <c r="S287" s="271"/>
      <c r="T287" s="271"/>
      <c r="U287" s="271"/>
      <c r="V287" s="271"/>
      <c r="W287" s="271"/>
      <c r="X287" s="271"/>
    </row>
    <row r="288" spans="1:24" ht="12.75" x14ac:dyDescent="0.2">
      <c r="A288" s="268"/>
      <c r="B288" s="269"/>
      <c r="C288" s="270"/>
      <c r="D288" s="271"/>
      <c r="E288" s="271"/>
      <c r="F288" s="271"/>
      <c r="G288" s="271"/>
      <c r="H288" s="272"/>
      <c r="I288" s="271"/>
      <c r="J288" s="271"/>
      <c r="K288" s="271"/>
      <c r="L288" s="271"/>
      <c r="M288" s="271"/>
      <c r="N288" s="271"/>
      <c r="O288" s="271"/>
      <c r="P288" s="271"/>
      <c r="Q288" s="271"/>
      <c r="R288" s="271"/>
      <c r="S288" s="271"/>
      <c r="T288" s="271"/>
      <c r="U288" s="271"/>
      <c r="V288" s="271"/>
      <c r="W288" s="271"/>
      <c r="X288" s="271"/>
    </row>
    <row r="289" spans="1:24" ht="12.75" x14ac:dyDescent="0.2">
      <c r="A289" s="268"/>
      <c r="B289" s="269"/>
      <c r="C289" s="270"/>
      <c r="D289" s="271"/>
      <c r="E289" s="271"/>
      <c r="F289" s="271"/>
      <c r="G289" s="271"/>
      <c r="H289" s="272"/>
      <c r="I289" s="271"/>
      <c r="J289" s="271"/>
      <c r="K289" s="271"/>
      <c r="L289" s="271"/>
      <c r="M289" s="271"/>
      <c r="N289" s="271"/>
      <c r="O289" s="271"/>
      <c r="P289" s="271"/>
      <c r="Q289" s="271"/>
      <c r="R289" s="271"/>
      <c r="S289" s="271"/>
      <c r="T289" s="271"/>
      <c r="U289" s="271"/>
      <c r="V289" s="271"/>
      <c r="W289" s="271"/>
      <c r="X289" s="271"/>
    </row>
    <row r="290" spans="1:24" ht="12.75" x14ac:dyDescent="0.2">
      <c r="A290" s="268"/>
      <c r="B290" s="269"/>
      <c r="C290" s="270"/>
      <c r="D290" s="271"/>
      <c r="E290" s="271"/>
      <c r="F290" s="271"/>
      <c r="G290" s="271"/>
      <c r="H290" s="272"/>
      <c r="I290" s="271"/>
      <c r="J290" s="271"/>
      <c r="K290" s="271"/>
      <c r="L290" s="271"/>
      <c r="M290" s="271"/>
      <c r="N290" s="271"/>
      <c r="O290" s="271"/>
      <c r="P290" s="271"/>
      <c r="Q290" s="271"/>
      <c r="R290" s="271"/>
      <c r="S290" s="271"/>
      <c r="T290" s="271"/>
      <c r="U290" s="271"/>
      <c r="V290" s="271"/>
      <c r="W290" s="271"/>
      <c r="X290" s="271"/>
    </row>
    <row r="291" spans="1:24" ht="12.75" x14ac:dyDescent="0.2">
      <c r="A291" s="268"/>
      <c r="B291" s="269"/>
      <c r="C291" s="270"/>
      <c r="D291" s="271"/>
      <c r="E291" s="271"/>
      <c r="F291" s="271"/>
      <c r="G291" s="271"/>
      <c r="H291" s="272"/>
      <c r="I291" s="271"/>
      <c r="J291" s="271"/>
      <c r="K291" s="271"/>
      <c r="L291" s="271"/>
      <c r="M291" s="271"/>
      <c r="N291" s="271"/>
      <c r="O291" s="271"/>
      <c r="P291" s="271"/>
      <c r="Q291" s="271"/>
      <c r="R291" s="271"/>
      <c r="S291" s="271"/>
      <c r="T291" s="271"/>
      <c r="U291" s="271"/>
      <c r="V291" s="271"/>
      <c r="W291" s="271"/>
      <c r="X291" s="271"/>
    </row>
    <row r="292" spans="1:24" ht="12.75" x14ac:dyDescent="0.2">
      <c r="A292" s="268"/>
      <c r="B292" s="269"/>
      <c r="C292" s="270"/>
      <c r="D292" s="271"/>
      <c r="E292" s="271"/>
      <c r="F292" s="271"/>
      <c r="G292" s="271"/>
      <c r="H292" s="272"/>
      <c r="I292" s="271"/>
      <c r="J292" s="271"/>
      <c r="K292" s="271"/>
      <c r="L292" s="271"/>
      <c r="M292" s="271"/>
      <c r="N292" s="271"/>
      <c r="O292" s="271"/>
      <c r="P292" s="271"/>
      <c r="Q292" s="271"/>
      <c r="R292" s="271"/>
      <c r="S292" s="271"/>
      <c r="T292" s="271"/>
      <c r="U292" s="271"/>
      <c r="V292" s="271"/>
      <c r="W292" s="271"/>
      <c r="X292" s="271"/>
    </row>
    <row r="293" spans="1:24" ht="12.75" x14ac:dyDescent="0.2">
      <c r="A293" s="268"/>
      <c r="B293" s="269"/>
      <c r="C293" s="270"/>
      <c r="D293" s="271"/>
      <c r="E293" s="271"/>
      <c r="F293" s="271"/>
      <c r="G293" s="271"/>
      <c r="H293" s="272"/>
      <c r="I293" s="271"/>
      <c r="J293" s="271"/>
      <c r="K293" s="271"/>
      <c r="L293" s="271"/>
      <c r="M293" s="271"/>
      <c r="N293" s="271"/>
      <c r="O293" s="271"/>
      <c r="P293" s="271"/>
      <c r="Q293" s="271"/>
      <c r="R293" s="271"/>
      <c r="S293" s="271"/>
      <c r="T293" s="271"/>
      <c r="U293" s="271"/>
      <c r="V293" s="271"/>
      <c r="W293" s="271"/>
      <c r="X293" s="271"/>
    </row>
    <row r="294" spans="1:24" ht="12.75" x14ac:dyDescent="0.2">
      <c r="A294" s="268"/>
      <c r="B294" s="269"/>
      <c r="C294" s="270"/>
      <c r="D294" s="271"/>
      <c r="E294" s="271"/>
      <c r="F294" s="271"/>
      <c r="G294" s="271"/>
      <c r="H294" s="272"/>
      <c r="I294" s="271"/>
      <c r="J294" s="271"/>
      <c r="K294" s="271"/>
      <c r="L294" s="271"/>
      <c r="M294" s="271"/>
      <c r="N294" s="271"/>
      <c r="O294" s="271"/>
      <c r="P294" s="271"/>
      <c r="Q294" s="271"/>
      <c r="R294" s="271"/>
      <c r="S294" s="271"/>
      <c r="T294" s="271"/>
      <c r="U294" s="271"/>
      <c r="V294" s="271"/>
      <c r="W294" s="271"/>
      <c r="X294" s="271"/>
    </row>
    <row r="295" spans="1:24" ht="12.75" x14ac:dyDescent="0.2">
      <c r="A295" s="268"/>
      <c r="B295" s="269"/>
      <c r="C295" s="270"/>
      <c r="D295" s="271"/>
      <c r="E295" s="271"/>
      <c r="F295" s="271"/>
      <c r="G295" s="271"/>
      <c r="H295" s="272"/>
      <c r="I295" s="271"/>
      <c r="J295" s="271"/>
      <c r="K295" s="271"/>
      <c r="L295" s="271"/>
      <c r="M295" s="271"/>
      <c r="N295" s="271"/>
      <c r="O295" s="271"/>
      <c r="P295" s="271"/>
      <c r="Q295" s="271"/>
      <c r="R295" s="271"/>
      <c r="S295" s="271"/>
      <c r="T295" s="271"/>
      <c r="U295" s="271"/>
      <c r="V295" s="271"/>
      <c r="W295" s="271"/>
      <c r="X295" s="271"/>
    </row>
    <row r="296" spans="1:24" ht="12.75" x14ac:dyDescent="0.2">
      <c r="A296" s="268"/>
      <c r="B296" s="269"/>
      <c r="C296" s="270"/>
      <c r="D296" s="271"/>
      <c r="E296" s="271"/>
      <c r="F296" s="271"/>
      <c r="G296" s="271"/>
      <c r="H296" s="272"/>
      <c r="I296" s="271"/>
      <c r="J296" s="271"/>
      <c r="K296" s="271"/>
      <c r="L296" s="271"/>
      <c r="M296" s="271"/>
      <c r="N296" s="271"/>
      <c r="O296" s="271"/>
      <c r="P296" s="271"/>
      <c r="Q296" s="271"/>
      <c r="R296" s="271"/>
      <c r="S296" s="271"/>
      <c r="T296" s="271"/>
      <c r="U296" s="271"/>
      <c r="V296" s="271"/>
      <c r="W296" s="271"/>
      <c r="X296" s="271"/>
    </row>
    <row r="297" spans="1:24" ht="12.75" x14ac:dyDescent="0.2">
      <c r="A297" s="268"/>
      <c r="B297" s="269"/>
      <c r="C297" s="270"/>
      <c r="D297" s="271"/>
      <c r="E297" s="271"/>
      <c r="F297" s="271"/>
      <c r="G297" s="271"/>
      <c r="H297" s="272"/>
      <c r="I297" s="271"/>
      <c r="J297" s="271"/>
      <c r="K297" s="271"/>
      <c r="L297" s="271"/>
      <c r="M297" s="271"/>
      <c r="N297" s="271"/>
      <c r="O297" s="271"/>
      <c r="P297" s="271"/>
      <c r="Q297" s="271"/>
      <c r="R297" s="271"/>
      <c r="S297" s="271"/>
      <c r="T297" s="271"/>
      <c r="U297" s="271"/>
      <c r="V297" s="271"/>
      <c r="W297" s="271"/>
      <c r="X297" s="271"/>
    </row>
    <row r="298" spans="1:24" ht="12.75" x14ac:dyDescent="0.2">
      <c r="A298" s="268"/>
      <c r="B298" s="269"/>
      <c r="C298" s="270"/>
      <c r="D298" s="271"/>
      <c r="E298" s="271"/>
      <c r="F298" s="271"/>
      <c r="G298" s="271"/>
      <c r="H298" s="272"/>
      <c r="I298" s="271"/>
      <c r="J298" s="271"/>
      <c r="K298" s="271"/>
      <c r="L298" s="271"/>
      <c r="M298" s="271"/>
      <c r="N298" s="271"/>
      <c r="O298" s="271"/>
      <c r="P298" s="271"/>
      <c r="Q298" s="271"/>
      <c r="R298" s="271"/>
      <c r="S298" s="271"/>
      <c r="T298" s="271"/>
      <c r="U298" s="271"/>
      <c r="V298" s="271"/>
      <c r="W298" s="271"/>
      <c r="X298" s="271"/>
    </row>
    <row r="299" spans="1:24" ht="12.75" x14ac:dyDescent="0.2">
      <c r="A299" s="268"/>
      <c r="B299" s="269"/>
      <c r="C299" s="270"/>
      <c r="D299" s="271"/>
      <c r="E299" s="271"/>
      <c r="F299" s="271"/>
      <c r="G299" s="271"/>
      <c r="H299" s="272"/>
      <c r="I299" s="271"/>
      <c r="J299" s="271"/>
      <c r="K299" s="271"/>
      <c r="L299" s="271"/>
      <c r="M299" s="271"/>
      <c r="N299" s="271"/>
      <c r="O299" s="271"/>
      <c r="P299" s="271"/>
      <c r="Q299" s="271"/>
      <c r="R299" s="271"/>
      <c r="S299" s="271"/>
      <c r="T299" s="271"/>
      <c r="U299" s="271"/>
      <c r="V299" s="271"/>
      <c r="W299" s="271"/>
      <c r="X299" s="271"/>
    </row>
    <row r="300" spans="1:24" ht="12.75" x14ac:dyDescent="0.2">
      <c r="A300" s="268"/>
      <c r="B300" s="269"/>
      <c r="C300" s="270"/>
      <c r="D300" s="271"/>
      <c r="E300" s="271"/>
      <c r="F300" s="271"/>
      <c r="G300" s="271"/>
      <c r="H300" s="272"/>
      <c r="I300" s="271"/>
      <c r="J300" s="271"/>
      <c r="K300" s="271"/>
      <c r="L300" s="271"/>
      <c r="M300" s="271"/>
      <c r="N300" s="271"/>
      <c r="O300" s="271"/>
      <c r="P300" s="271"/>
      <c r="Q300" s="271"/>
      <c r="R300" s="271"/>
      <c r="S300" s="271"/>
      <c r="T300" s="271"/>
      <c r="U300" s="271"/>
      <c r="V300" s="271"/>
      <c r="W300" s="271"/>
      <c r="X300" s="271"/>
    </row>
    <row r="301" spans="1:24" ht="12.75" x14ac:dyDescent="0.2">
      <c r="A301" s="268"/>
      <c r="B301" s="269"/>
      <c r="C301" s="270"/>
      <c r="D301" s="271"/>
      <c r="E301" s="271"/>
      <c r="F301" s="271"/>
      <c r="G301" s="271"/>
      <c r="H301" s="272"/>
      <c r="I301" s="271"/>
      <c r="J301" s="271"/>
      <c r="K301" s="271"/>
      <c r="L301" s="271"/>
      <c r="M301" s="271"/>
      <c r="N301" s="271"/>
      <c r="O301" s="271"/>
      <c r="P301" s="271"/>
      <c r="Q301" s="271"/>
      <c r="R301" s="271"/>
      <c r="S301" s="271"/>
      <c r="T301" s="271"/>
      <c r="U301" s="271"/>
      <c r="V301" s="271"/>
      <c r="W301" s="271"/>
      <c r="X301" s="271"/>
    </row>
    <row r="302" spans="1:24" ht="12.75" x14ac:dyDescent="0.2">
      <c r="A302" s="268"/>
      <c r="B302" s="269"/>
      <c r="C302" s="270"/>
      <c r="D302" s="271"/>
      <c r="E302" s="271"/>
      <c r="F302" s="271"/>
      <c r="G302" s="271"/>
      <c r="H302" s="272"/>
      <c r="I302" s="271"/>
      <c r="J302" s="271"/>
      <c r="K302" s="271"/>
      <c r="L302" s="271"/>
      <c r="M302" s="271"/>
      <c r="N302" s="271"/>
      <c r="O302" s="271"/>
      <c r="P302" s="271"/>
      <c r="Q302" s="271"/>
      <c r="R302" s="271"/>
      <c r="S302" s="271"/>
      <c r="T302" s="271"/>
      <c r="U302" s="271"/>
      <c r="V302" s="271"/>
      <c r="W302" s="271"/>
      <c r="X302" s="271"/>
    </row>
    <row r="303" spans="1:24" ht="12.75" x14ac:dyDescent="0.2">
      <c r="A303" s="268"/>
      <c r="B303" s="269"/>
      <c r="C303" s="270"/>
      <c r="D303" s="271"/>
      <c r="E303" s="271"/>
      <c r="F303" s="271"/>
      <c r="G303" s="271"/>
      <c r="H303" s="272"/>
      <c r="I303" s="271"/>
      <c r="J303" s="271"/>
      <c r="K303" s="271"/>
      <c r="L303" s="271"/>
      <c r="M303" s="271"/>
      <c r="N303" s="271"/>
      <c r="O303" s="271"/>
      <c r="P303" s="271"/>
      <c r="Q303" s="271"/>
      <c r="R303" s="271"/>
      <c r="S303" s="271"/>
      <c r="T303" s="271"/>
      <c r="U303" s="271"/>
      <c r="V303" s="271"/>
      <c r="W303" s="271"/>
      <c r="X303" s="271"/>
    </row>
    <row r="304" spans="1:24" ht="12.75" x14ac:dyDescent="0.2">
      <c r="A304" s="268"/>
      <c r="B304" s="269"/>
      <c r="C304" s="270"/>
      <c r="D304" s="271"/>
      <c r="E304" s="271"/>
      <c r="F304" s="271"/>
      <c r="G304" s="271"/>
      <c r="H304" s="272"/>
      <c r="I304" s="271"/>
      <c r="J304" s="271"/>
      <c r="K304" s="271"/>
      <c r="L304" s="271"/>
      <c r="M304" s="271"/>
      <c r="N304" s="271"/>
      <c r="O304" s="271"/>
      <c r="P304" s="271"/>
      <c r="Q304" s="271"/>
      <c r="R304" s="271"/>
      <c r="S304" s="271"/>
      <c r="T304" s="271"/>
      <c r="U304" s="271"/>
      <c r="V304" s="271"/>
      <c r="W304" s="271"/>
      <c r="X304" s="271"/>
    </row>
    <row r="305" spans="1:24" ht="12.75" x14ac:dyDescent="0.2">
      <c r="A305" s="268"/>
      <c r="B305" s="269"/>
      <c r="C305" s="270"/>
      <c r="D305" s="271"/>
      <c r="E305" s="271"/>
      <c r="F305" s="271"/>
      <c r="G305" s="271"/>
      <c r="H305" s="272"/>
      <c r="I305" s="271"/>
      <c r="J305" s="271"/>
      <c r="K305" s="271"/>
      <c r="L305" s="271"/>
      <c r="M305" s="271"/>
      <c r="N305" s="271"/>
      <c r="O305" s="271"/>
      <c r="P305" s="271"/>
      <c r="Q305" s="271"/>
      <c r="R305" s="271"/>
      <c r="S305" s="271"/>
      <c r="T305" s="271"/>
      <c r="U305" s="271"/>
      <c r="V305" s="271"/>
      <c r="W305" s="271"/>
      <c r="X305" s="271"/>
    </row>
    <row r="306" spans="1:24" ht="12.75" x14ac:dyDescent="0.2">
      <c r="A306" s="268"/>
      <c r="B306" s="269"/>
      <c r="C306" s="270"/>
      <c r="D306" s="271"/>
      <c r="E306" s="271"/>
      <c r="F306" s="271"/>
      <c r="G306" s="271"/>
      <c r="H306" s="272"/>
      <c r="I306" s="271"/>
      <c r="J306" s="271"/>
      <c r="K306" s="271"/>
      <c r="L306" s="271"/>
      <c r="M306" s="271"/>
      <c r="N306" s="271"/>
      <c r="O306" s="271"/>
      <c r="P306" s="271"/>
      <c r="Q306" s="271"/>
      <c r="R306" s="271"/>
      <c r="S306" s="271"/>
      <c r="T306" s="271"/>
      <c r="U306" s="271"/>
      <c r="V306" s="271"/>
      <c r="W306" s="271"/>
      <c r="X306" s="271"/>
    </row>
    <row r="307" spans="1:24" ht="12.75" x14ac:dyDescent="0.2">
      <c r="A307" s="268"/>
      <c r="B307" s="269"/>
      <c r="C307" s="270"/>
      <c r="D307" s="271"/>
      <c r="E307" s="271"/>
      <c r="F307" s="271"/>
      <c r="G307" s="271"/>
      <c r="H307" s="272"/>
      <c r="I307" s="271"/>
      <c r="J307" s="271"/>
      <c r="K307" s="271"/>
      <c r="L307" s="271"/>
      <c r="M307" s="271"/>
      <c r="N307" s="271"/>
      <c r="O307" s="271"/>
      <c r="P307" s="271"/>
      <c r="Q307" s="271"/>
      <c r="R307" s="271"/>
      <c r="S307" s="271"/>
      <c r="T307" s="271"/>
      <c r="U307" s="271"/>
      <c r="V307" s="271"/>
      <c r="W307" s="271"/>
      <c r="X307" s="271"/>
    </row>
    <row r="308" spans="1:24" ht="12.75" x14ac:dyDescent="0.2">
      <c r="A308" s="268"/>
      <c r="B308" s="269"/>
      <c r="C308" s="270"/>
      <c r="D308" s="271"/>
      <c r="E308" s="271"/>
      <c r="F308" s="271"/>
      <c r="G308" s="271"/>
      <c r="H308" s="272"/>
      <c r="I308" s="271"/>
      <c r="J308" s="271"/>
      <c r="K308" s="271"/>
      <c r="L308" s="271"/>
      <c r="M308" s="271"/>
      <c r="N308" s="271"/>
      <c r="O308" s="271"/>
      <c r="P308" s="271"/>
      <c r="Q308" s="271"/>
      <c r="R308" s="271"/>
      <c r="S308" s="271"/>
      <c r="T308" s="271"/>
      <c r="U308" s="271"/>
      <c r="V308" s="271"/>
      <c r="W308" s="271"/>
      <c r="X308" s="271"/>
    </row>
    <row r="309" spans="1:24" ht="12.75" x14ac:dyDescent="0.2">
      <c r="A309" s="268"/>
      <c r="B309" s="269"/>
      <c r="C309" s="270"/>
      <c r="D309" s="271"/>
      <c r="E309" s="271"/>
      <c r="F309" s="271"/>
      <c r="G309" s="271"/>
      <c r="H309" s="272"/>
      <c r="I309" s="271"/>
      <c r="J309" s="271"/>
      <c r="K309" s="271"/>
      <c r="L309" s="271"/>
      <c r="M309" s="271"/>
      <c r="N309" s="271"/>
      <c r="O309" s="271"/>
      <c r="P309" s="271"/>
      <c r="Q309" s="271"/>
      <c r="R309" s="271"/>
      <c r="S309" s="271"/>
      <c r="T309" s="271"/>
      <c r="U309" s="271"/>
      <c r="V309" s="271"/>
      <c r="W309" s="271"/>
      <c r="X309" s="271"/>
    </row>
    <row r="310" spans="1:24" ht="12.75" x14ac:dyDescent="0.2">
      <c r="A310" s="268"/>
      <c r="B310" s="269"/>
      <c r="C310" s="270"/>
      <c r="D310" s="271"/>
      <c r="E310" s="271"/>
      <c r="F310" s="271"/>
      <c r="G310" s="271"/>
      <c r="H310" s="272"/>
      <c r="I310" s="271"/>
      <c r="J310" s="271"/>
      <c r="K310" s="271"/>
      <c r="L310" s="271"/>
      <c r="M310" s="271"/>
      <c r="N310" s="271"/>
      <c r="O310" s="271"/>
      <c r="P310" s="271"/>
      <c r="Q310" s="271"/>
      <c r="R310" s="271"/>
      <c r="S310" s="271"/>
      <c r="T310" s="271"/>
      <c r="U310" s="271"/>
      <c r="V310" s="271"/>
      <c r="W310" s="271"/>
      <c r="X310" s="271"/>
    </row>
    <row r="311" spans="1:24" ht="12.75" x14ac:dyDescent="0.2">
      <c r="A311" s="268"/>
      <c r="B311" s="269"/>
      <c r="C311" s="270"/>
      <c r="D311" s="271"/>
      <c r="E311" s="271"/>
      <c r="F311" s="271"/>
      <c r="G311" s="271"/>
      <c r="H311" s="272"/>
      <c r="I311" s="271"/>
      <c r="J311" s="271"/>
      <c r="K311" s="271"/>
      <c r="L311" s="271"/>
      <c r="M311" s="271"/>
      <c r="N311" s="271"/>
      <c r="O311" s="271"/>
      <c r="P311" s="271"/>
      <c r="Q311" s="271"/>
      <c r="R311" s="271"/>
      <c r="S311" s="271"/>
      <c r="T311" s="271"/>
      <c r="U311" s="271"/>
      <c r="V311" s="271"/>
      <c r="W311" s="271"/>
      <c r="X311" s="271"/>
    </row>
    <row r="312" spans="1:24" ht="12.75" x14ac:dyDescent="0.2">
      <c r="A312" s="268"/>
      <c r="B312" s="269"/>
      <c r="C312" s="270"/>
      <c r="D312" s="271"/>
      <c r="E312" s="271"/>
      <c r="F312" s="271"/>
      <c r="G312" s="271"/>
      <c r="H312" s="272"/>
      <c r="I312" s="271"/>
      <c r="J312" s="271"/>
      <c r="K312" s="271"/>
      <c r="L312" s="271"/>
      <c r="M312" s="271"/>
      <c r="N312" s="271"/>
      <c r="O312" s="271"/>
      <c r="P312" s="271"/>
      <c r="Q312" s="271"/>
      <c r="R312" s="271"/>
      <c r="S312" s="271"/>
      <c r="T312" s="271"/>
      <c r="U312" s="271"/>
      <c r="V312" s="271"/>
      <c r="W312" s="271"/>
      <c r="X312" s="271"/>
    </row>
    <row r="313" spans="1:24" ht="12.75" x14ac:dyDescent="0.2">
      <c r="A313" s="268"/>
      <c r="B313" s="269"/>
      <c r="C313" s="270"/>
      <c r="D313" s="271"/>
      <c r="E313" s="271"/>
      <c r="F313" s="271"/>
      <c r="G313" s="271"/>
      <c r="H313" s="272"/>
      <c r="I313" s="271"/>
      <c r="J313" s="271"/>
      <c r="K313" s="271"/>
      <c r="L313" s="271"/>
      <c r="M313" s="271"/>
      <c r="N313" s="271"/>
      <c r="O313" s="271"/>
      <c r="P313" s="271"/>
      <c r="Q313" s="271"/>
      <c r="R313" s="271"/>
      <c r="S313" s="271"/>
      <c r="T313" s="271"/>
      <c r="U313" s="271"/>
      <c r="V313" s="271"/>
      <c r="W313" s="271"/>
      <c r="X313" s="271"/>
    </row>
    <row r="314" spans="1:24" ht="12.75" x14ac:dyDescent="0.2">
      <c r="A314" s="268"/>
      <c r="B314" s="269"/>
      <c r="C314" s="270"/>
      <c r="D314" s="271"/>
      <c r="E314" s="271"/>
      <c r="F314" s="271"/>
      <c r="G314" s="271"/>
      <c r="H314" s="272"/>
      <c r="I314" s="271"/>
      <c r="J314" s="271"/>
      <c r="K314" s="271"/>
      <c r="L314" s="271"/>
      <c r="M314" s="271"/>
      <c r="N314" s="271"/>
      <c r="O314" s="271"/>
      <c r="P314" s="271"/>
      <c r="Q314" s="271"/>
      <c r="R314" s="271"/>
      <c r="S314" s="271"/>
      <c r="T314" s="271"/>
      <c r="U314" s="271"/>
      <c r="V314" s="271"/>
      <c r="W314" s="271"/>
      <c r="X314" s="271"/>
    </row>
    <row r="315" spans="1:24" ht="12.75" x14ac:dyDescent="0.2">
      <c r="A315" s="268"/>
      <c r="B315" s="269"/>
      <c r="C315" s="270"/>
      <c r="D315" s="271"/>
      <c r="E315" s="271"/>
      <c r="F315" s="271"/>
      <c r="G315" s="271"/>
      <c r="H315" s="272"/>
      <c r="I315" s="271"/>
      <c r="J315" s="271"/>
      <c r="K315" s="271"/>
      <c r="L315" s="271"/>
      <c r="M315" s="271"/>
      <c r="N315" s="271"/>
      <c r="O315" s="271"/>
      <c r="P315" s="271"/>
      <c r="Q315" s="271"/>
      <c r="R315" s="271"/>
      <c r="S315" s="271"/>
      <c r="T315" s="271"/>
      <c r="U315" s="271"/>
      <c r="V315" s="271"/>
      <c r="W315" s="271"/>
      <c r="X315" s="271"/>
    </row>
    <row r="316" spans="1:24" ht="12.75" x14ac:dyDescent="0.2">
      <c r="A316" s="268"/>
      <c r="B316" s="269"/>
      <c r="C316" s="270"/>
      <c r="D316" s="271"/>
      <c r="E316" s="271"/>
      <c r="F316" s="271"/>
      <c r="G316" s="271"/>
      <c r="H316" s="272"/>
      <c r="I316" s="271"/>
      <c r="J316" s="271"/>
      <c r="K316" s="271"/>
      <c r="L316" s="271"/>
      <c r="M316" s="271"/>
      <c r="N316" s="271"/>
      <c r="O316" s="271"/>
      <c r="P316" s="271"/>
      <c r="Q316" s="271"/>
      <c r="R316" s="271"/>
      <c r="S316" s="271"/>
      <c r="T316" s="271"/>
      <c r="U316" s="271"/>
      <c r="V316" s="271"/>
      <c r="W316" s="271"/>
      <c r="X316" s="271"/>
    </row>
    <row r="317" spans="1:24" ht="12.75" x14ac:dyDescent="0.2">
      <c r="A317" s="268"/>
      <c r="B317" s="269"/>
      <c r="C317" s="270"/>
      <c r="D317" s="271"/>
      <c r="E317" s="271"/>
      <c r="F317" s="271"/>
      <c r="G317" s="271"/>
      <c r="H317" s="272"/>
      <c r="I317" s="271"/>
      <c r="J317" s="271"/>
      <c r="K317" s="271"/>
      <c r="L317" s="271"/>
      <c r="M317" s="271"/>
      <c r="N317" s="271"/>
      <c r="O317" s="271"/>
      <c r="P317" s="271"/>
      <c r="Q317" s="271"/>
      <c r="R317" s="271"/>
      <c r="S317" s="271"/>
      <c r="T317" s="271"/>
      <c r="U317" s="271"/>
      <c r="V317" s="271"/>
      <c r="W317" s="271"/>
      <c r="X317" s="271"/>
    </row>
    <row r="318" spans="1:24" ht="12.75" x14ac:dyDescent="0.2">
      <c r="A318" s="268"/>
      <c r="B318" s="269"/>
      <c r="C318" s="270"/>
      <c r="D318" s="271"/>
      <c r="E318" s="271"/>
      <c r="F318" s="271"/>
      <c r="G318" s="271"/>
      <c r="H318" s="272"/>
      <c r="I318" s="271"/>
      <c r="J318" s="271"/>
      <c r="K318" s="271"/>
      <c r="L318" s="271"/>
      <c r="M318" s="271"/>
      <c r="N318" s="271"/>
      <c r="O318" s="271"/>
      <c r="P318" s="271"/>
      <c r="Q318" s="271"/>
      <c r="R318" s="271"/>
      <c r="S318" s="271"/>
      <c r="T318" s="271"/>
      <c r="U318" s="271"/>
      <c r="V318" s="271"/>
      <c r="W318" s="271"/>
      <c r="X318" s="271"/>
    </row>
    <row r="319" spans="1:24" ht="12.75" x14ac:dyDescent="0.2">
      <c r="A319" s="268"/>
      <c r="B319" s="269"/>
      <c r="C319" s="270"/>
      <c r="D319" s="271"/>
      <c r="E319" s="271"/>
      <c r="F319" s="271"/>
      <c r="G319" s="271"/>
      <c r="H319" s="272"/>
      <c r="I319" s="271"/>
      <c r="J319" s="271"/>
      <c r="K319" s="271"/>
      <c r="L319" s="271"/>
      <c r="M319" s="271"/>
      <c r="N319" s="271"/>
      <c r="O319" s="271"/>
      <c r="P319" s="271"/>
      <c r="Q319" s="271"/>
      <c r="R319" s="271"/>
      <c r="S319" s="271"/>
      <c r="T319" s="271"/>
      <c r="U319" s="271"/>
      <c r="V319" s="271"/>
      <c r="W319" s="271"/>
      <c r="X319" s="271"/>
    </row>
    <row r="320" spans="1:24" ht="12.75" x14ac:dyDescent="0.2">
      <c r="A320" s="268"/>
      <c r="B320" s="269"/>
      <c r="C320" s="270"/>
      <c r="D320" s="271"/>
      <c r="E320" s="271"/>
      <c r="F320" s="271"/>
      <c r="G320" s="271"/>
      <c r="H320" s="272"/>
      <c r="I320" s="271"/>
      <c r="J320" s="271"/>
      <c r="K320" s="271"/>
      <c r="L320" s="271"/>
      <c r="M320" s="271"/>
      <c r="N320" s="271"/>
      <c r="O320" s="271"/>
      <c r="P320" s="271"/>
      <c r="Q320" s="271"/>
      <c r="R320" s="271"/>
      <c r="S320" s="271"/>
      <c r="T320" s="271"/>
      <c r="U320" s="271"/>
      <c r="V320" s="271"/>
      <c r="W320" s="271"/>
      <c r="X320" s="271"/>
    </row>
    <row r="321" spans="1:24" ht="12.75" x14ac:dyDescent="0.2">
      <c r="A321" s="268"/>
      <c r="B321" s="269"/>
      <c r="C321" s="270"/>
      <c r="D321" s="271"/>
      <c r="E321" s="271"/>
      <c r="F321" s="271"/>
      <c r="G321" s="271"/>
      <c r="H321" s="272"/>
      <c r="I321" s="271"/>
      <c r="J321" s="271"/>
      <c r="K321" s="271"/>
      <c r="L321" s="271"/>
      <c r="M321" s="271"/>
      <c r="N321" s="271"/>
      <c r="O321" s="271"/>
      <c r="P321" s="271"/>
      <c r="Q321" s="271"/>
      <c r="R321" s="271"/>
      <c r="S321" s="271"/>
      <c r="T321" s="271"/>
      <c r="U321" s="271"/>
      <c r="V321" s="271"/>
      <c r="W321" s="271"/>
      <c r="X321" s="271"/>
    </row>
    <row r="322" spans="1:24" ht="12.75" x14ac:dyDescent="0.2">
      <c r="A322" s="268"/>
      <c r="B322" s="269"/>
      <c r="C322" s="270"/>
      <c r="D322" s="271"/>
      <c r="E322" s="271"/>
      <c r="F322" s="271"/>
      <c r="G322" s="271"/>
      <c r="H322" s="272"/>
      <c r="I322" s="271"/>
      <c r="J322" s="271"/>
      <c r="K322" s="271"/>
      <c r="L322" s="271"/>
      <c r="M322" s="271"/>
      <c r="N322" s="271"/>
      <c r="O322" s="271"/>
      <c r="P322" s="271"/>
      <c r="Q322" s="271"/>
      <c r="R322" s="271"/>
      <c r="S322" s="271"/>
      <c r="T322" s="271"/>
      <c r="U322" s="271"/>
      <c r="V322" s="271"/>
      <c r="W322" s="271"/>
      <c r="X322" s="271"/>
    </row>
    <row r="323" spans="1:24" ht="12.75" x14ac:dyDescent="0.2">
      <c r="A323" s="268"/>
      <c r="B323" s="269"/>
      <c r="C323" s="270"/>
      <c r="D323" s="271"/>
      <c r="E323" s="271"/>
      <c r="F323" s="271"/>
      <c r="G323" s="271"/>
      <c r="H323" s="272"/>
      <c r="I323" s="271"/>
      <c r="J323" s="271"/>
      <c r="K323" s="271"/>
      <c r="L323" s="271"/>
      <c r="M323" s="271"/>
      <c r="N323" s="271"/>
      <c r="O323" s="271"/>
      <c r="P323" s="271"/>
      <c r="Q323" s="271"/>
      <c r="R323" s="271"/>
      <c r="S323" s="271"/>
      <c r="T323" s="271"/>
      <c r="U323" s="271"/>
      <c r="V323" s="271"/>
      <c r="W323" s="271"/>
      <c r="X323" s="271"/>
    </row>
    <row r="324" spans="1:24" ht="12.75" x14ac:dyDescent="0.2">
      <c r="A324" s="268"/>
      <c r="B324" s="269"/>
      <c r="C324" s="270"/>
      <c r="D324" s="271"/>
      <c r="E324" s="271"/>
      <c r="F324" s="271"/>
      <c r="G324" s="271"/>
      <c r="H324" s="272"/>
      <c r="I324" s="271"/>
      <c r="J324" s="271"/>
      <c r="K324" s="271"/>
      <c r="L324" s="271"/>
      <c r="M324" s="271"/>
      <c r="N324" s="271"/>
      <c r="O324" s="271"/>
      <c r="P324" s="271"/>
      <c r="Q324" s="271"/>
      <c r="R324" s="271"/>
      <c r="S324" s="271"/>
      <c r="T324" s="271"/>
      <c r="U324" s="271"/>
      <c r="V324" s="271"/>
      <c r="W324" s="271"/>
      <c r="X324" s="271"/>
    </row>
    <row r="325" spans="1:24" ht="12.75" x14ac:dyDescent="0.2">
      <c r="A325" s="268"/>
      <c r="B325" s="269"/>
      <c r="C325" s="270"/>
      <c r="D325" s="271"/>
      <c r="E325" s="271"/>
      <c r="F325" s="271"/>
      <c r="G325" s="271"/>
      <c r="H325" s="272"/>
      <c r="I325" s="271"/>
      <c r="J325" s="271"/>
      <c r="K325" s="271"/>
      <c r="L325" s="271"/>
      <c r="M325" s="271"/>
      <c r="N325" s="271"/>
      <c r="O325" s="271"/>
      <c r="P325" s="271"/>
      <c r="Q325" s="271"/>
      <c r="R325" s="271"/>
      <c r="S325" s="271"/>
      <c r="T325" s="271"/>
      <c r="U325" s="271"/>
      <c r="V325" s="271"/>
      <c r="W325" s="271"/>
      <c r="X325" s="271"/>
    </row>
    <row r="326" spans="1:24" ht="12.75" x14ac:dyDescent="0.2">
      <c r="A326" s="268"/>
      <c r="B326" s="269"/>
      <c r="C326" s="270"/>
      <c r="D326" s="271"/>
      <c r="E326" s="271"/>
      <c r="F326" s="271"/>
      <c r="G326" s="271"/>
      <c r="H326" s="272"/>
      <c r="I326" s="271"/>
      <c r="J326" s="271"/>
      <c r="K326" s="271"/>
      <c r="L326" s="271"/>
      <c r="M326" s="271"/>
      <c r="N326" s="271"/>
      <c r="O326" s="271"/>
      <c r="P326" s="271"/>
      <c r="Q326" s="271"/>
      <c r="R326" s="271"/>
      <c r="S326" s="271"/>
      <c r="T326" s="271"/>
      <c r="U326" s="271"/>
      <c r="V326" s="271"/>
      <c r="W326" s="271"/>
      <c r="X326" s="271"/>
    </row>
    <row r="327" spans="1:24" ht="12.75" x14ac:dyDescent="0.2">
      <c r="A327" s="268"/>
      <c r="B327" s="269"/>
      <c r="C327" s="270"/>
      <c r="D327" s="271"/>
      <c r="E327" s="271"/>
      <c r="F327" s="271"/>
      <c r="G327" s="271"/>
      <c r="H327" s="272"/>
      <c r="I327" s="271"/>
      <c r="J327" s="271"/>
      <c r="K327" s="271"/>
      <c r="L327" s="271"/>
      <c r="M327" s="271"/>
      <c r="N327" s="271"/>
      <c r="O327" s="271"/>
      <c r="P327" s="271"/>
      <c r="Q327" s="271"/>
      <c r="R327" s="271"/>
      <c r="S327" s="271"/>
      <c r="T327" s="271"/>
      <c r="U327" s="271"/>
      <c r="V327" s="271"/>
      <c r="W327" s="271"/>
      <c r="X327" s="271"/>
    </row>
    <row r="328" spans="1:24" ht="12.75" x14ac:dyDescent="0.2">
      <c r="A328" s="268"/>
      <c r="B328" s="269"/>
      <c r="C328" s="270"/>
      <c r="D328" s="271"/>
      <c r="E328" s="271"/>
      <c r="F328" s="271"/>
      <c r="G328" s="271"/>
      <c r="H328" s="272"/>
      <c r="I328" s="271"/>
      <c r="J328" s="271"/>
      <c r="K328" s="271"/>
      <c r="L328" s="271"/>
      <c r="M328" s="271"/>
      <c r="N328" s="271"/>
      <c r="O328" s="271"/>
      <c r="P328" s="271"/>
      <c r="Q328" s="271"/>
      <c r="R328" s="271"/>
      <c r="S328" s="271"/>
      <c r="T328" s="271"/>
      <c r="U328" s="271"/>
      <c r="V328" s="271"/>
      <c r="W328" s="271"/>
      <c r="X328" s="271"/>
    </row>
    <row r="329" spans="1:24" ht="12.75" x14ac:dyDescent="0.2">
      <c r="A329" s="268"/>
      <c r="B329" s="269"/>
      <c r="C329" s="270"/>
      <c r="D329" s="271"/>
      <c r="E329" s="271"/>
      <c r="F329" s="271"/>
      <c r="G329" s="271"/>
      <c r="H329" s="272"/>
      <c r="I329" s="271"/>
      <c r="J329" s="271"/>
      <c r="K329" s="271"/>
      <c r="L329" s="271"/>
      <c r="M329" s="271"/>
      <c r="N329" s="271"/>
      <c r="O329" s="271"/>
      <c r="P329" s="271"/>
      <c r="Q329" s="271"/>
      <c r="R329" s="271"/>
      <c r="S329" s="271"/>
      <c r="T329" s="271"/>
      <c r="U329" s="271"/>
      <c r="V329" s="271"/>
      <c r="W329" s="271"/>
      <c r="X329" s="271"/>
    </row>
    <row r="330" spans="1:24" ht="12.75" x14ac:dyDescent="0.2">
      <c r="A330" s="268"/>
      <c r="B330" s="269"/>
      <c r="C330" s="270"/>
      <c r="D330" s="271"/>
      <c r="E330" s="271"/>
      <c r="F330" s="271"/>
      <c r="G330" s="271"/>
      <c r="H330" s="272"/>
      <c r="I330" s="271"/>
      <c r="J330" s="271"/>
      <c r="K330" s="271"/>
      <c r="L330" s="271"/>
      <c r="M330" s="271"/>
      <c r="N330" s="271"/>
      <c r="O330" s="271"/>
      <c r="P330" s="271"/>
      <c r="Q330" s="271"/>
      <c r="R330" s="271"/>
      <c r="S330" s="271"/>
      <c r="T330" s="271"/>
      <c r="U330" s="271"/>
      <c r="V330" s="271"/>
      <c r="W330" s="271"/>
      <c r="X330" s="271"/>
    </row>
    <row r="331" spans="1:24" ht="12.75" x14ac:dyDescent="0.2">
      <c r="A331" s="268"/>
      <c r="B331" s="269"/>
      <c r="C331" s="270"/>
      <c r="D331" s="271"/>
      <c r="E331" s="271"/>
      <c r="F331" s="271"/>
      <c r="G331" s="271"/>
      <c r="H331" s="272"/>
      <c r="I331" s="271"/>
      <c r="J331" s="271"/>
      <c r="K331" s="271"/>
      <c r="L331" s="271"/>
      <c r="M331" s="271"/>
      <c r="N331" s="271"/>
      <c r="O331" s="271"/>
      <c r="P331" s="271"/>
      <c r="Q331" s="271"/>
      <c r="R331" s="271"/>
      <c r="S331" s="271"/>
      <c r="T331" s="271"/>
      <c r="U331" s="271"/>
      <c r="V331" s="271"/>
      <c r="W331" s="271"/>
      <c r="X331" s="271"/>
    </row>
    <row r="332" spans="1:24" ht="12.75" x14ac:dyDescent="0.2">
      <c r="A332" s="268"/>
      <c r="B332" s="269"/>
      <c r="C332" s="270"/>
      <c r="D332" s="271"/>
      <c r="E332" s="271"/>
      <c r="F332" s="271"/>
      <c r="G332" s="271"/>
      <c r="H332" s="272"/>
      <c r="I332" s="271"/>
      <c r="J332" s="271"/>
      <c r="K332" s="271"/>
      <c r="L332" s="271"/>
      <c r="M332" s="271"/>
      <c r="N332" s="271"/>
      <c r="O332" s="271"/>
      <c r="P332" s="271"/>
      <c r="Q332" s="271"/>
      <c r="R332" s="271"/>
      <c r="S332" s="271"/>
      <c r="T332" s="271"/>
      <c r="U332" s="271"/>
      <c r="V332" s="271"/>
      <c r="W332" s="271"/>
      <c r="X332" s="271"/>
    </row>
    <row r="333" spans="1:24" ht="12.75" x14ac:dyDescent="0.2">
      <c r="A333" s="268"/>
      <c r="B333" s="269"/>
      <c r="C333" s="270"/>
      <c r="D333" s="271"/>
      <c r="E333" s="271"/>
      <c r="F333" s="271"/>
      <c r="G333" s="271"/>
      <c r="H333" s="272"/>
      <c r="I333" s="271"/>
      <c r="J333" s="271"/>
      <c r="K333" s="271"/>
      <c r="L333" s="271"/>
      <c r="M333" s="271"/>
      <c r="N333" s="271"/>
      <c r="O333" s="271"/>
      <c r="P333" s="271"/>
      <c r="Q333" s="271"/>
      <c r="R333" s="271"/>
      <c r="S333" s="271"/>
      <c r="T333" s="271"/>
      <c r="U333" s="271"/>
      <c r="V333" s="271"/>
      <c r="W333" s="271"/>
      <c r="X333" s="271"/>
    </row>
    <row r="334" spans="1:24" ht="12.75" x14ac:dyDescent="0.2">
      <c r="A334" s="268"/>
      <c r="B334" s="269"/>
      <c r="C334" s="270"/>
      <c r="D334" s="271"/>
      <c r="E334" s="271"/>
      <c r="F334" s="271"/>
      <c r="G334" s="271"/>
      <c r="H334" s="272"/>
      <c r="I334" s="271"/>
      <c r="J334" s="271"/>
      <c r="K334" s="271"/>
      <c r="L334" s="271"/>
      <c r="M334" s="271"/>
      <c r="N334" s="271"/>
      <c r="O334" s="271"/>
      <c r="P334" s="271"/>
      <c r="Q334" s="271"/>
      <c r="R334" s="271"/>
      <c r="S334" s="271"/>
      <c r="T334" s="271"/>
      <c r="U334" s="271"/>
      <c r="V334" s="271"/>
      <c r="W334" s="271"/>
      <c r="X334" s="271"/>
    </row>
    <row r="335" spans="1:24" ht="12.75" x14ac:dyDescent="0.2">
      <c r="A335" s="268"/>
      <c r="B335" s="269"/>
      <c r="C335" s="270"/>
      <c r="D335" s="271"/>
      <c r="E335" s="271"/>
      <c r="F335" s="271"/>
      <c r="G335" s="271"/>
      <c r="H335" s="272"/>
      <c r="I335" s="271"/>
      <c r="J335" s="271"/>
      <c r="K335" s="271"/>
      <c r="L335" s="271"/>
      <c r="M335" s="271"/>
      <c r="N335" s="271"/>
      <c r="O335" s="271"/>
      <c r="P335" s="271"/>
      <c r="Q335" s="271"/>
      <c r="R335" s="271"/>
      <c r="S335" s="271"/>
      <c r="T335" s="271"/>
      <c r="U335" s="271"/>
      <c r="V335" s="271"/>
      <c r="W335" s="271"/>
      <c r="X335" s="271"/>
    </row>
    <row r="336" spans="1:24" ht="12.75" x14ac:dyDescent="0.2">
      <c r="A336" s="268"/>
      <c r="B336" s="269"/>
      <c r="C336" s="270"/>
      <c r="D336" s="271"/>
      <c r="E336" s="271"/>
      <c r="F336" s="271"/>
      <c r="G336" s="271"/>
      <c r="H336" s="272"/>
      <c r="I336" s="271"/>
      <c r="J336" s="271"/>
      <c r="K336" s="271"/>
      <c r="L336" s="271"/>
      <c r="M336" s="271"/>
      <c r="N336" s="271"/>
      <c r="O336" s="271"/>
      <c r="P336" s="271"/>
      <c r="Q336" s="271"/>
      <c r="R336" s="271"/>
      <c r="S336" s="271"/>
      <c r="T336" s="271"/>
      <c r="U336" s="271"/>
      <c r="V336" s="271"/>
      <c r="W336" s="271"/>
      <c r="X336" s="271"/>
    </row>
    <row r="337" spans="1:24" ht="12.75" x14ac:dyDescent="0.2">
      <c r="A337" s="268"/>
      <c r="B337" s="269"/>
      <c r="C337" s="270"/>
      <c r="D337" s="271"/>
      <c r="E337" s="271"/>
      <c r="F337" s="271"/>
      <c r="G337" s="271"/>
      <c r="H337" s="272"/>
      <c r="I337" s="271"/>
      <c r="J337" s="271"/>
      <c r="K337" s="271"/>
      <c r="L337" s="271"/>
      <c r="M337" s="271"/>
      <c r="N337" s="271"/>
      <c r="O337" s="271"/>
      <c r="P337" s="271"/>
      <c r="Q337" s="271"/>
      <c r="R337" s="271"/>
      <c r="S337" s="271"/>
      <c r="T337" s="271"/>
      <c r="U337" s="271"/>
      <c r="V337" s="271"/>
      <c r="W337" s="271"/>
      <c r="X337" s="271"/>
    </row>
    <row r="338" spans="1:24" ht="12.75" x14ac:dyDescent="0.2">
      <c r="A338" s="268"/>
      <c r="B338" s="269"/>
      <c r="C338" s="270"/>
      <c r="D338" s="271"/>
      <c r="E338" s="271"/>
      <c r="F338" s="271"/>
      <c r="G338" s="271"/>
      <c r="H338" s="272"/>
      <c r="I338" s="271"/>
      <c r="J338" s="271"/>
      <c r="K338" s="271"/>
      <c r="L338" s="271"/>
      <c r="M338" s="271"/>
      <c r="N338" s="271"/>
      <c r="O338" s="271"/>
      <c r="P338" s="271"/>
      <c r="Q338" s="271"/>
      <c r="R338" s="271"/>
      <c r="S338" s="271"/>
      <c r="T338" s="271"/>
      <c r="U338" s="271"/>
      <c r="V338" s="271"/>
      <c r="W338" s="271"/>
      <c r="X338" s="271"/>
    </row>
    <row r="339" spans="1:24" ht="12.75" x14ac:dyDescent="0.2">
      <c r="A339" s="268"/>
      <c r="B339" s="269"/>
      <c r="C339" s="270"/>
      <c r="D339" s="271"/>
      <c r="E339" s="271"/>
      <c r="F339" s="271"/>
      <c r="G339" s="271"/>
      <c r="H339" s="272"/>
      <c r="I339" s="271"/>
      <c r="J339" s="271"/>
      <c r="K339" s="271"/>
      <c r="L339" s="271"/>
      <c r="M339" s="271"/>
      <c r="N339" s="271"/>
      <c r="O339" s="271"/>
      <c r="P339" s="271"/>
      <c r="Q339" s="271"/>
      <c r="R339" s="271"/>
      <c r="S339" s="271"/>
      <c r="T339" s="271"/>
      <c r="U339" s="271"/>
      <c r="V339" s="271"/>
      <c r="W339" s="271"/>
      <c r="X339" s="271"/>
    </row>
    <row r="340" spans="1:24" ht="12.75" x14ac:dyDescent="0.2">
      <c r="A340" s="268"/>
      <c r="B340" s="269"/>
      <c r="C340" s="270"/>
      <c r="D340" s="271"/>
      <c r="E340" s="271"/>
      <c r="F340" s="271"/>
      <c r="G340" s="271"/>
      <c r="H340" s="272"/>
      <c r="I340" s="271"/>
      <c r="J340" s="271"/>
      <c r="K340" s="271"/>
      <c r="L340" s="271"/>
      <c r="M340" s="271"/>
      <c r="N340" s="271"/>
      <c r="O340" s="271"/>
      <c r="P340" s="271"/>
      <c r="Q340" s="271"/>
      <c r="R340" s="271"/>
      <c r="S340" s="271"/>
      <c r="T340" s="271"/>
      <c r="U340" s="271"/>
      <c r="V340" s="271"/>
      <c r="W340" s="271"/>
      <c r="X340" s="271"/>
    </row>
    <row r="341" spans="1:24" ht="12.75" x14ac:dyDescent="0.2">
      <c r="A341" s="268"/>
      <c r="B341" s="269"/>
      <c r="C341" s="270"/>
      <c r="D341" s="271"/>
      <c r="E341" s="271"/>
      <c r="F341" s="271"/>
      <c r="G341" s="271"/>
      <c r="H341" s="272"/>
      <c r="I341" s="271"/>
      <c r="J341" s="271"/>
      <c r="K341" s="271"/>
      <c r="L341" s="271"/>
      <c r="M341" s="271"/>
      <c r="N341" s="271"/>
      <c r="O341" s="271"/>
      <c r="P341" s="271"/>
      <c r="Q341" s="271"/>
      <c r="R341" s="271"/>
      <c r="S341" s="271"/>
      <c r="T341" s="271"/>
      <c r="U341" s="271"/>
      <c r="V341" s="271"/>
      <c r="W341" s="271"/>
      <c r="X341" s="271"/>
    </row>
    <row r="342" spans="1:24" ht="12.75" x14ac:dyDescent="0.2">
      <c r="A342" s="268"/>
      <c r="B342" s="269"/>
      <c r="C342" s="270"/>
      <c r="D342" s="271"/>
      <c r="E342" s="271"/>
      <c r="F342" s="271"/>
      <c r="G342" s="271"/>
      <c r="H342" s="272"/>
      <c r="I342" s="271"/>
      <c r="J342" s="271"/>
      <c r="K342" s="271"/>
      <c r="L342" s="271"/>
      <c r="M342" s="271"/>
      <c r="N342" s="271"/>
      <c r="O342" s="271"/>
      <c r="P342" s="271"/>
      <c r="Q342" s="271"/>
      <c r="R342" s="271"/>
      <c r="S342" s="271"/>
      <c r="T342" s="271"/>
      <c r="U342" s="271"/>
      <c r="V342" s="271"/>
      <c r="W342" s="271"/>
      <c r="X342" s="271"/>
    </row>
    <row r="343" spans="1:24" ht="12.75" x14ac:dyDescent="0.2">
      <c r="A343" s="268"/>
      <c r="B343" s="269"/>
      <c r="C343" s="270"/>
      <c r="D343" s="271"/>
      <c r="E343" s="271"/>
      <c r="F343" s="271"/>
      <c r="G343" s="271"/>
      <c r="H343" s="272"/>
      <c r="I343" s="271"/>
      <c r="J343" s="271"/>
      <c r="K343" s="271"/>
      <c r="L343" s="271"/>
      <c r="M343" s="271"/>
      <c r="N343" s="271"/>
      <c r="O343" s="271"/>
      <c r="P343" s="271"/>
      <c r="Q343" s="271"/>
      <c r="R343" s="271"/>
      <c r="S343" s="271"/>
      <c r="T343" s="271"/>
      <c r="U343" s="271"/>
      <c r="V343" s="271"/>
      <c r="W343" s="271"/>
      <c r="X343" s="271"/>
    </row>
    <row r="344" spans="1:24" ht="12.75" x14ac:dyDescent="0.2">
      <c r="A344" s="268"/>
      <c r="B344" s="269"/>
      <c r="C344" s="270"/>
      <c r="D344" s="271"/>
      <c r="E344" s="271"/>
      <c r="F344" s="271"/>
      <c r="G344" s="271"/>
      <c r="H344" s="272"/>
      <c r="I344" s="271"/>
      <c r="J344" s="271"/>
      <c r="K344" s="271"/>
      <c r="L344" s="271"/>
      <c r="M344" s="271"/>
      <c r="N344" s="271"/>
      <c r="O344" s="271"/>
      <c r="P344" s="271"/>
      <c r="Q344" s="271"/>
      <c r="R344" s="271"/>
      <c r="S344" s="271"/>
      <c r="T344" s="271"/>
      <c r="U344" s="271"/>
      <c r="V344" s="271"/>
      <c r="W344" s="271"/>
      <c r="X344" s="271"/>
    </row>
    <row r="345" spans="1:24" ht="12.75" x14ac:dyDescent="0.2">
      <c r="A345" s="268"/>
      <c r="B345" s="269"/>
      <c r="C345" s="270"/>
      <c r="D345" s="271"/>
      <c r="E345" s="271"/>
      <c r="F345" s="271"/>
      <c r="G345" s="271"/>
      <c r="H345" s="272"/>
      <c r="I345" s="271"/>
      <c r="J345" s="271"/>
      <c r="K345" s="271"/>
      <c r="L345" s="271"/>
      <c r="M345" s="271"/>
      <c r="N345" s="271"/>
      <c r="O345" s="271"/>
      <c r="P345" s="271"/>
      <c r="Q345" s="271"/>
      <c r="R345" s="271"/>
      <c r="S345" s="271"/>
      <c r="T345" s="271"/>
      <c r="U345" s="271"/>
      <c r="V345" s="271"/>
      <c r="W345" s="271"/>
      <c r="X345" s="271"/>
    </row>
    <row r="346" spans="1:24" ht="12.75" x14ac:dyDescent="0.2">
      <c r="A346" s="268"/>
      <c r="B346" s="269"/>
      <c r="C346" s="270"/>
      <c r="D346" s="271"/>
      <c r="E346" s="271"/>
      <c r="F346" s="271"/>
      <c r="G346" s="271"/>
      <c r="H346" s="272"/>
      <c r="I346" s="271"/>
      <c r="J346" s="271"/>
      <c r="K346" s="271"/>
      <c r="L346" s="271"/>
      <c r="M346" s="271"/>
      <c r="N346" s="271"/>
      <c r="O346" s="271"/>
      <c r="P346" s="271"/>
      <c r="Q346" s="271"/>
      <c r="R346" s="271"/>
      <c r="S346" s="271"/>
      <c r="T346" s="271"/>
      <c r="U346" s="271"/>
      <c r="V346" s="271"/>
      <c r="W346" s="271"/>
      <c r="X346" s="271"/>
    </row>
    <row r="347" spans="1:24" ht="12.75" x14ac:dyDescent="0.2">
      <c r="A347" s="268"/>
      <c r="B347" s="269"/>
      <c r="C347" s="270"/>
      <c r="D347" s="271"/>
      <c r="E347" s="271"/>
      <c r="F347" s="271"/>
      <c r="G347" s="271"/>
      <c r="H347" s="272"/>
      <c r="I347" s="271"/>
      <c r="J347" s="271"/>
      <c r="K347" s="271"/>
      <c r="L347" s="271"/>
      <c r="M347" s="271"/>
      <c r="N347" s="271"/>
      <c r="O347" s="271"/>
      <c r="P347" s="271"/>
      <c r="Q347" s="271"/>
      <c r="R347" s="271"/>
      <c r="S347" s="271"/>
      <c r="T347" s="271"/>
      <c r="U347" s="271"/>
      <c r="V347" s="271"/>
      <c r="W347" s="271"/>
      <c r="X347" s="271"/>
    </row>
    <row r="348" spans="1:24" ht="12.75" x14ac:dyDescent="0.2">
      <c r="A348" s="268"/>
      <c r="B348" s="269"/>
      <c r="C348" s="270"/>
      <c r="D348" s="271"/>
      <c r="E348" s="271"/>
      <c r="F348" s="271"/>
      <c r="G348" s="271"/>
      <c r="H348" s="272"/>
      <c r="I348" s="271"/>
      <c r="J348" s="271"/>
      <c r="K348" s="271"/>
      <c r="L348" s="271"/>
      <c r="M348" s="271"/>
      <c r="N348" s="271"/>
      <c r="O348" s="271"/>
      <c r="P348" s="271"/>
      <c r="Q348" s="271"/>
      <c r="R348" s="271"/>
      <c r="S348" s="271"/>
      <c r="T348" s="271"/>
      <c r="U348" s="271"/>
      <c r="V348" s="271"/>
      <c r="W348" s="271"/>
      <c r="X348" s="271"/>
    </row>
    <row r="349" spans="1:24" ht="12.75" x14ac:dyDescent="0.2">
      <c r="A349" s="268"/>
      <c r="B349" s="269"/>
      <c r="C349" s="270"/>
      <c r="D349" s="271"/>
      <c r="E349" s="271"/>
      <c r="F349" s="271"/>
      <c r="G349" s="271"/>
      <c r="H349" s="272"/>
      <c r="I349" s="271"/>
      <c r="J349" s="271"/>
      <c r="K349" s="271"/>
      <c r="L349" s="271"/>
      <c r="M349" s="271"/>
      <c r="N349" s="271"/>
      <c r="O349" s="271"/>
      <c r="P349" s="271"/>
      <c r="Q349" s="271"/>
      <c r="R349" s="271"/>
      <c r="S349" s="271"/>
      <c r="T349" s="271"/>
      <c r="U349" s="271"/>
      <c r="V349" s="271"/>
      <c r="W349" s="271"/>
      <c r="X349" s="271"/>
    </row>
    <row r="350" spans="1:24" ht="12.75" x14ac:dyDescent="0.2">
      <c r="A350" s="268"/>
      <c r="B350" s="269"/>
      <c r="C350" s="270"/>
      <c r="D350" s="271"/>
      <c r="E350" s="271"/>
      <c r="F350" s="271"/>
      <c r="G350" s="271"/>
      <c r="H350" s="272"/>
      <c r="I350" s="271"/>
      <c r="J350" s="271"/>
      <c r="K350" s="271"/>
      <c r="L350" s="271"/>
      <c r="M350" s="271"/>
      <c r="N350" s="271"/>
      <c r="O350" s="271"/>
      <c r="P350" s="271"/>
      <c r="Q350" s="271"/>
      <c r="R350" s="271"/>
      <c r="S350" s="271"/>
      <c r="T350" s="271"/>
      <c r="U350" s="271"/>
      <c r="V350" s="271"/>
      <c r="W350" s="271"/>
      <c r="X350" s="271"/>
    </row>
    <row r="351" spans="1:24" ht="12.75" x14ac:dyDescent="0.2">
      <c r="A351" s="268"/>
      <c r="B351" s="269"/>
      <c r="C351" s="270"/>
      <c r="D351" s="271"/>
      <c r="E351" s="271"/>
      <c r="F351" s="271"/>
      <c r="G351" s="271"/>
      <c r="H351" s="272"/>
      <c r="I351" s="271"/>
      <c r="J351" s="271"/>
      <c r="K351" s="271"/>
      <c r="L351" s="271"/>
      <c r="M351" s="271"/>
      <c r="N351" s="271"/>
      <c r="O351" s="271"/>
      <c r="P351" s="271"/>
      <c r="Q351" s="271"/>
      <c r="R351" s="271"/>
      <c r="S351" s="271"/>
      <c r="T351" s="271"/>
      <c r="U351" s="271"/>
      <c r="V351" s="271"/>
      <c r="W351" s="271"/>
      <c r="X351" s="271"/>
    </row>
    <row r="352" spans="1:24" ht="12.75" x14ac:dyDescent="0.2">
      <c r="A352" s="268"/>
      <c r="B352" s="269"/>
      <c r="C352" s="270"/>
      <c r="D352" s="271"/>
      <c r="E352" s="271"/>
      <c r="F352" s="271"/>
      <c r="G352" s="271"/>
      <c r="H352" s="272"/>
      <c r="I352" s="271"/>
      <c r="J352" s="271"/>
      <c r="K352" s="271"/>
      <c r="L352" s="271"/>
      <c r="M352" s="271"/>
      <c r="N352" s="271"/>
      <c r="O352" s="271"/>
      <c r="P352" s="271"/>
      <c r="Q352" s="271"/>
      <c r="R352" s="271"/>
      <c r="S352" s="271"/>
      <c r="T352" s="271"/>
      <c r="U352" s="271"/>
      <c r="V352" s="271"/>
      <c r="W352" s="271"/>
      <c r="X352" s="271"/>
    </row>
    <row r="353" spans="1:24" ht="12.75" x14ac:dyDescent="0.2">
      <c r="A353" s="268"/>
      <c r="B353" s="269"/>
      <c r="C353" s="270"/>
      <c r="D353" s="271"/>
      <c r="E353" s="271"/>
      <c r="F353" s="271"/>
      <c r="G353" s="271"/>
      <c r="H353" s="272"/>
      <c r="I353" s="271"/>
      <c r="J353" s="271"/>
      <c r="K353" s="271"/>
      <c r="L353" s="271"/>
      <c r="M353" s="271"/>
      <c r="N353" s="271"/>
      <c r="O353" s="271"/>
      <c r="P353" s="271"/>
      <c r="Q353" s="271"/>
      <c r="R353" s="271"/>
      <c r="S353" s="271"/>
      <c r="T353" s="271"/>
      <c r="U353" s="271"/>
      <c r="V353" s="271"/>
      <c r="W353" s="271"/>
      <c r="X353" s="271"/>
    </row>
    <row r="354" spans="1:24" ht="12.75" x14ac:dyDescent="0.2">
      <c r="A354" s="268"/>
      <c r="B354" s="269"/>
      <c r="C354" s="270"/>
      <c r="D354" s="271"/>
      <c r="E354" s="271"/>
      <c r="F354" s="271"/>
      <c r="G354" s="271"/>
      <c r="H354" s="272"/>
      <c r="I354" s="271"/>
      <c r="J354" s="271"/>
      <c r="K354" s="271"/>
      <c r="L354" s="271"/>
      <c r="M354" s="271"/>
      <c r="N354" s="271"/>
      <c r="O354" s="271"/>
      <c r="P354" s="271"/>
      <c r="Q354" s="271"/>
      <c r="R354" s="271"/>
      <c r="S354" s="271"/>
      <c r="T354" s="271"/>
      <c r="U354" s="271"/>
      <c r="V354" s="271"/>
      <c r="W354" s="271"/>
      <c r="X354" s="271"/>
    </row>
    <row r="355" spans="1:24" ht="12.75" x14ac:dyDescent="0.2">
      <c r="A355" s="268"/>
      <c r="B355" s="269"/>
      <c r="C355" s="270"/>
      <c r="D355" s="271"/>
      <c r="E355" s="271"/>
      <c r="F355" s="271"/>
      <c r="G355" s="271"/>
      <c r="H355" s="272"/>
      <c r="I355" s="271"/>
      <c r="J355" s="271"/>
      <c r="K355" s="271"/>
      <c r="L355" s="271"/>
      <c r="M355" s="271"/>
      <c r="N355" s="271"/>
      <c r="O355" s="271"/>
      <c r="P355" s="271"/>
      <c r="Q355" s="271"/>
      <c r="R355" s="271"/>
      <c r="S355" s="271"/>
      <c r="T355" s="271"/>
      <c r="U355" s="271"/>
      <c r="V355" s="271"/>
      <c r="W355" s="271"/>
      <c r="X355" s="271"/>
    </row>
    <row r="356" spans="1:24" ht="12.75" x14ac:dyDescent="0.2">
      <c r="A356" s="268"/>
      <c r="B356" s="269"/>
      <c r="C356" s="270"/>
      <c r="D356" s="271"/>
      <c r="E356" s="271"/>
      <c r="F356" s="271"/>
      <c r="G356" s="271"/>
      <c r="H356" s="272"/>
      <c r="I356" s="271"/>
      <c r="J356" s="271"/>
      <c r="K356" s="271"/>
      <c r="L356" s="271"/>
      <c r="M356" s="271"/>
      <c r="N356" s="271"/>
      <c r="O356" s="271"/>
      <c r="P356" s="271"/>
      <c r="Q356" s="271"/>
      <c r="R356" s="271"/>
      <c r="S356" s="271"/>
      <c r="T356" s="271"/>
      <c r="U356" s="271"/>
      <c r="V356" s="271"/>
      <c r="W356" s="271"/>
      <c r="X356" s="271"/>
    </row>
    <row r="357" spans="1:24" ht="12.75" x14ac:dyDescent="0.2">
      <c r="A357" s="268"/>
      <c r="B357" s="269"/>
      <c r="C357" s="270"/>
      <c r="D357" s="271"/>
      <c r="E357" s="271"/>
      <c r="F357" s="271"/>
      <c r="G357" s="271"/>
      <c r="H357" s="272"/>
      <c r="I357" s="271"/>
      <c r="J357" s="271"/>
      <c r="K357" s="271"/>
      <c r="L357" s="271"/>
      <c r="M357" s="271"/>
      <c r="N357" s="271"/>
      <c r="O357" s="271"/>
      <c r="P357" s="271"/>
      <c r="Q357" s="271"/>
      <c r="R357" s="271"/>
      <c r="S357" s="271"/>
      <c r="T357" s="271"/>
      <c r="U357" s="271"/>
      <c r="V357" s="271"/>
      <c r="W357" s="271"/>
      <c r="X357" s="271"/>
    </row>
    <row r="358" spans="1:24" ht="12.75" x14ac:dyDescent="0.2">
      <c r="A358" s="268"/>
      <c r="B358" s="269"/>
      <c r="C358" s="270"/>
      <c r="D358" s="271"/>
      <c r="E358" s="271"/>
      <c r="F358" s="271"/>
      <c r="G358" s="271"/>
      <c r="H358" s="272"/>
      <c r="I358" s="271"/>
      <c r="J358" s="271"/>
      <c r="K358" s="271"/>
      <c r="L358" s="271"/>
      <c r="M358" s="271"/>
      <c r="N358" s="271"/>
      <c r="O358" s="271"/>
      <c r="P358" s="271"/>
      <c r="Q358" s="271"/>
      <c r="R358" s="271"/>
      <c r="S358" s="271"/>
      <c r="T358" s="271"/>
      <c r="U358" s="271"/>
      <c r="V358" s="271"/>
      <c r="W358" s="271"/>
      <c r="X358" s="271"/>
    </row>
    <row r="359" spans="1:24" ht="12.75" x14ac:dyDescent="0.2">
      <c r="A359" s="268"/>
      <c r="B359" s="269"/>
      <c r="C359" s="270"/>
      <c r="D359" s="271"/>
      <c r="E359" s="271"/>
      <c r="F359" s="271"/>
      <c r="G359" s="271"/>
      <c r="H359" s="272"/>
      <c r="I359" s="271"/>
      <c r="J359" s="271"/>
      <c r="K359" s="271"/>
      <c r="L359" s="271"/>
      <c r="M359" s="271"/>
      <c r="N359" s="271"/>
      <c r="O359" s="271"/>
      <c r="P359" s="271"/>
      <c r="Q359" s="271"/>
      <c r="R359" s="271"/>
      <c r="S359" s="271"/>
      <c r="T359" s="271"/>
      <c r="U359" s="271"/>
      <c r="V359" s="271"/>
      <c r="W359" s="271"/>
      <c r="X359" s="271"/>
    </row>
    <row r="360" spans="1:24" ht="12.75" x14ac:dyDescent="0.2">
      <c r="A360" s="268"/>
      <c r="B360" s="269"/>
      <c r="C360" s="270"/>
      <c r="D360" s="271"/>
      <c r="E360" s="271"/>
      <c r="F360" s="271"/>
      <c r="G360" s="271"/>
      <c r="H360" s="272"/>
      <c r="I360" s="271"/>
      <c r="J360" s="271"/>
      <c r="K360" s="271"/>
      <c r="L360" s="271"/>
      <c r="M360" s="271"/>
      <c r="N360" s="271"/>
      <c r="O360" s="271"/>
      <c r="P360" s="271"/>
      <c r="Q360" s="271"/>
      <c r="R360" s="271"/>
      <c r="S360" s="271"/>
      <c r="T360" s="271"/>
      <c r="U360" s="271"/>
      <c r="V360" s="271"/>
      <c r="W360" s="271"/>
      <c r="X360" s="271"/>
    </row>
    <row r="361" spans="1:24" ht="12.75" x14ac:dyDescent="0.2">
      <c r="A361" s="268"/>
      <c r="B361" s="269"/>
      <c r="C361" s="270"/>
      <c r="D361" s="271"/>
      <c r="E361" s="271"/>
      <c r="F361" s="271"/>
      <c r="G361" s="271"/>
      <c r="H361" s="272"/>
      <c r="I361" s="271"/>
      <c r="J361" s="271"/>
      <c r="K361" s="271"/>
      <c r="L361" s="271"/>
      <c r="M361" s="271"/>
      <c r="N361" s="271"/>
      <c r="O361" s="271"/>
      <c r="P361" s="271"/>
      <c r="Q361" s="271"/>
      <c r="R361" s="271"/>
      <c r="S361" s="271"/>
      <c r="T361" s="271"/>
      <c r="U361" s="271"/>
      <c r="V361" s="271"/>
      <c r="W361" s="271"/>
      <c r="X361" s="271"/>
    </row>
    <row r="362" spans="1:24" ht="12.75" x14ac:dyDescent="0.2">
      <c r="A362" s="268"/>
      <c r="B362" s="269"/>
      <c r="C362" s="270"/>
      <c r="D362" s="271"/>
      <c r="E362" s="271"/>
      <c r="F362" s="271"/>
      <c r="G362" s="271"/>
      <c r="H362" s="272"/>
      <c r="I362" s="271"/>
      <c r="J362" s="271"/>
      <c r="K362" s="271"/>
      <c r="L362" s="271"/>
      <c r="M362" s="271"/>
      <c r="N362" s="271"/>
      <c r="O362" s="271"/>
      <c r="P362" s="271"/>
      <c r="Q362" s="271"/>
      <c r="R362" s="271"/>
      <c r="S362" s="271"/>
      <c r="T362" s="271"/>
      <c r="U362" s="271"/>
      <c r="V362" s="271"/>
      <c r="W362" s="271"/>
      <c r="X362" s="271"/>
    </row>
    <row r="363" spans="1:24" ht="12.75" x14ac:dyDescent="0.2">
      <c r="A363" s="268"/>
      <c r="B363" s="269"/>
      <c r="C363" s="270"/>
      <c r="D363" s="271"/>
      <c r="E363" s="271"/>
      <c r="F363" s="271"/>
      <c r="G363" s="271"/>
      <c r="H363" s="272"/>
      <c r="I363" s="271"/>
      <c r="J363" s="271"/>
      <c r="K363" s="271"/>
      <c r="L363" s="271"/>
      <c r="M363" s="271"/>
      <c r="N363" s="271"/>
      <c r="O363" s="271"/>
      <c r="P363" s="271"/>
      <c r="Q363" s="271"/>
      <c r="R363" s="271"/>
      <c r="S363" s="271"/>
      <c r="T363" s="271"/>
      <c r="U363" s="271"/>
      <c r="V363" s="271"/>
      <c r="W363" s="271"/>
      <c r="X363" s="271"/>
    </row>
    <row r="364" spans="1:24" ht="12.75" x14ac:dyDescent="0.2">
      <c r="A364" s="268"/>
      <c r="B364" s="269"/>
      <c r="C364" s="270"/>
      <c r="D364" s="271"/>
      <c r="E364" s="271"/>
      <c r="F364" s="271"/>
      <c r="G364" s="271"/>
      <c r="H364" s="272"/>
      <c r="I364" s="271"/>
      <c r="J364" s="271"/>
      <c r="K364" s="271"/>
      <c r="L364" s="271"/>
      <c r="M364" s="271"/>
      <c r="N364" s="271"/>
      <c r="O364" s="271"/>
      <c r="P364" s="271"/>
      <c r="Q364" s="271"/>
      <c r="R364" s="271"/>
      <c r="S364" s="271"/>
      <c r="T364" s="271"/>
      <c r="U364" s="271"/>
      <c r="V364" s="271"/>
      <c r="W364" s="271"/>
      <c r="X364" s="271"/>
    </row>
    <row r="365" spans="1:24" ht="12.75" x14ac:dyDescent="0.2">
      <c r="A365" s="268"/>
      <c r="B365" s="269"/>
      <c r="C365" s="270"/>
      <c r="D365" s="271"/>
      <c r="E365" s="271"/>
      <c r="F365" s="271"/>
      <c r="G365" s="271"/>
      <c r="H365" s="272"/>
      <c r="I365" s="271"/>
      <c r="J365" s="271"/>
      <c r="K365" s="271"/>
      <c r="L365" s="271"/>
      <c r="M365" s="271"/>
      <c r="N365" s="271"/>
      <c r="O365" s="271"/>
      <c r="P365" s="271"/>
      <c r="Q365" s="271"/>
      <c r="R365" s="271"/>
      <c r="S365" s="271"/>
      <c r="T365" s="271"/>
      <c r="U365" s="271"/>
      <c r="V365" s="271"/>
      <c r="W365" s="271"/>
      <c r="X365" s="271"/>
    </row>
    <row r="366" spans="1:24" ht="12.75" x14ac:dyDescent="0.2">
      <c r="A366" s="268"/>
      <c r="B366" s="269"/>
      <c r="C366" s="270"/>
      <c r="D366" s="271"/>
      <c r="E366" s="271"/>
      <c r="F366" s="271"/>
      <c r="G366" s="271"/>
      <c r="H366" s="272"/>
      <c r="I366" s="271"/>
      <c r="J366" s="271"/>
      <c r="K366" s="271"/>
      <c r="L366" s="271"/>
      <c r="M366" s="271"/>
      <c r="N366" s="271"/>
      <c r="O366" s="271"/>
      <c r="P366" s="271"/>
      <c r="Q366" s="271"/>
      <c r="R366" s="271"/>
      <c r="S366" s="271"/>
      <c r="T366" s="271"/>
      <c r="U366" s="271"/>
      <c r="V366" s="271"/>
      <c r="W366" s="271"/>
      <c r="X366" s="271"/>
    </row>
    <row r="367" spans="1:24" ht="12.75" x14ac:dyDescent="0.2">
      <c r="A367" s="268"/>
      <c r="B367" s="269"/>
      <c r="C367" s="270"/>
      <c r="D367" s="271"/>
      <c r="E367" s="271"/>
      <c r="F367" s="271"/>
      <c r="G367" s="271"/>
      <c r="H367" s="272"/>
      <c r="I367" s="271"/>
      <c r="J367" s="271"/>
      <c r="K367" s="271"/>
      <c r="L367" s="271"/>
      <c r="M367" s="271"/>
      <c r="N367" s="271"/>
      <c r="O367" s="271"/>
      <c r="P367" s="271"/>
      <c r="Q367" s="271"/>
      <c r="R367" s="271"/>
      <c r="S367" s="271"/>
      <c r="T367" s="271"/>
      <c r="U367" s="271"/>
      <c r="V367" s="271"/>
      <c r="W367" s="271"/>
      <c r="X367" s="271"/>
    </row>
    <row r="368" spans="1:24" ht="12.75" x14ac:dyDescent="0.2">
      <c r="A368" s="268"/>
      <c r="B368" s="269"/>
      <c r="C368" s="270"/>
      <c r="D368" s="271"/>
      <c r="E368" s="271"/>
      <c r="F368" s="271"/>
      <c r="G368" s="271"/>
      <c r="H368" s="272"/>
      <c r="I368" s="271"/>
      <c r="J368" s="271"/>
      <c r="K368" s="271"/>
      <c r="L368" s="271"/>
      <c r="M368" s="271"/>
      <c r="N368" s="271"/>
      <c r="O368" s="271"/>
      <c r="P368" s="271"/>
      <c r="Q368" s="271"/>
      <c r="R368" s="271"/>
      <c r="S368" s="271"/>
      <c r="T368" s="271"/>
      <c r="U368" s="271"/>
      <c r="V368" s="271"/>
      <c r="W368" s="271"/>
      <c r="X368" s="271"/>
    </row>
    <row r="369" spans="1:24" ht="12.75" x14ac:dyDescent="0.2">
      <c r="A369" s="268"/>
      <c r="B369" s="269"/>
      <c r="C369" s="270"/>
      <c r="D369" s="271"/>
      <c r="E369" s="271"/>
      <c r="F369" s="271"/>
      <c r="G369" s="271"/>
      <c r="H369" s="272"/>
      <c r="I369" s="271"/>
      <c r="J369" s="271"/>
      <c r="K369" s="271"/>
      <c r="L369" s="271"/>
      <c r="M369" s="271"/>
      <c r="N369" s="271"/>
      <c r="O369" s="271"/>
      <c r="P369" s="271"/>
      <c r="Q369" s="271"/>
      <c r="R369" s="271"/>
      <c r="S369" s="271"/>
      <c r="T369" s="271"/>
      <c r="U369" s="271"/>
      <c r="V369" s="271"/>
      <c r="W369" s="271"/>
      <c r="X369" s="271"/>
    </row>
    <row r="370" spans="1:24" ht="12.75" x14ac:dyDescent="0.2">
      <c r="A370" s="268"/>
      <c r="B370" s="269"/>
      <c r="C370" s="270"/>
      <c r="D370" s="271"/>
      <c r="E370" s="271"/>
      <c r="F370" s="271"/>
      <c r="G370" s="271"/>
      <c r="H370" s="272"/>
      <c r="I370" s="271"/>
      <c r="J370" s="271"/>
      <c r="K370" s="271"/>
      <c r="L370" s="271"/>
      <c r="M370" s="271"/>
      <c r="N370" s="271"/>
      <c r="O370" s="271"/>
      <c r="P370" s="271"/>
      <c r="Q370" s="271"/>
      <c r="R370" s="271"/>
      <c r="S370" s="271"/>
      <c r="T370" s="271"/>
      <c r="U370" s="271"/>
      <c r="V370" s="271"/>
      <c r="W370" s="271"/>
      <c r="X370" s="271"/>
    </row>
    <row r="371" spans="1:24" ht="12.75" x14ac:dyDescent="0.2">
      <c r="A371" s="268"/>
      <c r="B371" s="269"/>
      <c r="C371" s="270"/>
      <c r="D371" s="271"/>
      <c r="E371" s="271"/>
      <c r="F371" s="271"/>
      <c r="G371" s="271"/>
      <c r="H371" s="272"/>
      <c r="I371" s="271"/>
      <c r="J371" s="271"/>
      <c r="K371" s="271"/>
      <c r="L371" s="271"/>
      <c r="M371" s="271"/>
      <c r="N371" s="271"/>
      <c r="O371" s="271"/>
      <c r="P371" s="271"/>
      <c r="Q371" s="271"/>
      <c r="R371" s="271"/>
      <c r="S371" s="271"/>
      <c r="T371" s="271"/>
      <c r="U371" s="271"/>
      <c r="V371" s="271"/>
      <c r="W371" s="271"/>
      <c r="X371" s="271"/>
    </row>
    <row r="372" spans="1:24" ht="12.75" x14ac:dyDescent="0.2">
      <c r="A372" s="268"/>
      <c r="B372" s="269"/>
      <c r="C372" s="270"/>
      <c r="D372" s="271"/>
      <c r="E372" s="271"/>
      <c r="F372" s="271"/>
      <c r="G372" s="271"/>
      <c r="H372" s="272"/>
      <c r="I372" s="271"/>
      <c r="J372" s="271"/>
      <c r="K372" s="271"/>
      <c r="L372" s="271"/>
      <c r="M372" s="271"/>
      <c r="N372" s="271"/>
      <c r="O372" s="271"/>
      <c r="P372" s="271"/>
      <c r="Q372" s="271"/>
      <c r="R372" s="271"/>
      <c r="S372" s="271"/>
      <c r="T372" s="271"/>
      <c r="U372" s="271"/>
      <c r="V372" s="271"/>
      <c r="W372" s="271"/>
      <c r="X372" s="271"/>
    </row>
    <row r="373" spans="1:24" ht="12.75" x14ac:dyDescent="0.2">
      <c r="A373" s="268"/>
      <c r="B373" s="269"/>
      <c r="C373" s="270"/>
      <c r="D373" s="271"/>
      <c r="E373" s="271"/>
      <c r="F373" s="271"/>
      <c r="G373" s="271"/>
      <c r="H373" s="272"/>
      <c r="I373" s="271"/>
      <c r="J373" s="271"/>
      <c r="K373" s="271"/>
      <c r="L373" s="271"/>
      <c r="M373" s="271"/>
      <c r="N373" s="271"/>
      <c r="O373" s="271"/>
      <c r="P373" s="271"/>
      <c r="Q373" s="271"/>
      <c r="R373" s="271"/>
      <c r="S373" s="271"/>
      <c r="T373" s="271"/>
      <c r="U373" s="271"/>
      <c r="V373" s="271"/>
      <c r="W373" s="271"/>
      <c r="X373" s="271"/>
    </row>
    <row r="374" spans="1:24" ht="12.75" x14ac:dyDescent="0.2">
      <c r="A374" s="268"/>
      <c r="B374" s="269"/>
      <c r="C374" s="270"/>
      <c r="D374" s="271"/>
      <c r="E374" s="271"/>
      <c r="F374" s="271"/>
      <c r="G374" s="271"/>
      <c r="H374" s="272"/>
      <c r="I374" s="271"/>
      <c r="J374" s="271"/>
      <c r="K374" s="271"/>
      <c r="L374" s="271"/>
      <c r="M374" s="271"/>
      <c r="N374" s="271"/>
      <c r="O374" s="271"/>
      <c r="P374" s="271"/>
      <c r="Q374" s="271"/>
      <c r="R374" s="271"/>
      <c r="S374" s="271"/>
      <c r="T374" s="271"/>
      <c r="U374" s="271"/>
      <c r="V374" s="271"/>
      <c r="W374" s="271"/>
      <c r="X374" s="271"/>
    </row>
    <row r="375" spans="1:24" ht="12.75" x14ac:dyDescent="0.2">
      <c r="A375" s="268"/>
      <c r="B375" s="269"/>
      <c r="C375" s="270"/>
      <c r="D375" s="271"/>
      <c r="E375" s="271"/>
      <c r="F375" s="271"/>
      <c r="G375" s="271"/>
      <c r="H375" s="272"/>
      <c r="I375" s="271"/>
      <c r="J375" s="271"/>
      <c r="K375" s="271"/>
      <c r="L375" s="271"/>
      <c r="M375" s="271"/>
      <c r="N375" s="271"/>
      <c r="O375" s="271"/>
      <c r="P375" s="271"/>
      <c r="Q375" s="271"/>
      <c r="R375" s="271"/>
      <c r="S375" s="271"/>
      <c r="T375" s="271"/>
      <c r="U375" s="271"/>
      <c r="V375" s="271"/>
      <c r="W375" s="271"/>
      <c r="X375" s="271"/>
    </row>
    <row r="376" spans="1:24" ht="12.75" x14ac:dyDescent="0.2">
      <c r="A376" s="268"/>
      <c r="B376" s="269"/>
      <c r="C376" s="270"/>
      <c r="D376" s="271"/>
      <c r="E376" s="271"/>
      <c r="F376" s="271"/>
      <c r="G376" s="271"/>
      <c r="H376" s="272"/>
      <c r="I376" s="271"/>
      <c r="J376" s="271"/>
      <c r="K376" s="271"/>
      <c r="L376" s="271"/>
      <c r="M376" s="271"/>
      <c r="N376" s="271"/>
      <c r="O376" s="271"/>
      <c r="P376" s="271"/>
      <c r="Q376" s="271"/>
      <c r="R376" s="271"/>
      <c r="S376" s="271"/>
      <c r="T376" s="271"/>
      <c r="U376" s="271"/>
      <c r="V376" s="271"/>
      <c r="W376" s="271"/>
      <c r="X376" s="271"/>
    </row>
    <row r="377" spans="1:24" ht="12.75" x14ac:dyDescent="0.2">
      <c r="A377" s="268"/>
      <c r="B377" s="269"/>
      <c r="C377" s="270"/>
      <c r="D377" s="271"/>
      <c r="E377" s="271"/>
      <c r="F377" s="271"/>
      <c r="G377" s="271"/>
      <c r="H377" s="272"/>
      <c r="I377" s="271"/>
      <c r="J377" s="271"/>
      <c r="K377" s="271"/>
      <c r="L377" s="271"/>
      <c r="M377" s="271"/>
      <c r="N377" s="271"/>
      <c r="O377" s="271"/>
      <c r="P377" s="271"/>
      <c r="Q377" s="271"/>
      <c r="R377" s="271"/>
      <c r="S377" s="271"/>
      <c r="T377" s="271"/>
      <c r="U377" s="271"/>
      <c r="V377" s="271"/>
      <c r="W377" s="271"/>
      <c r="X377" s="271"/>
    </row>
    <row r="378" spans="1:24" ht="12.75" x14ac:dyDescent="0.2">
      <c r="A378" s="268"/>
      <c r="B378" s="269"/>
      <c r="C378" s="270"/>
      <c r="D378" s="271"/>
      <c r="E378" s="271"/>
      <c r="F378" s="271"/>
      <c r="G378" s="271"/>
      <c r="H378" s="272"/>
      <c r="I378" s="271"/>
      <c r="J378" s="271"/>
      <c r="K378" s="271"/>
      <c r="L378" s="271"/>
      <c r="M378" s="271"/>
      <c r="N378" s="271"/>
      <c r="O378" s="271"/>
      <c r="P378" s="271"/>
      <c r="Q378" s="271"/>
      <c r="R378" s="271"/>
      <c r="S378" s="271"/>
      <c r="T378" s="271"/>
      <c r="U378" s="271"/>
      <c r="V378" s="271"/>
      <c r="W378" s="271"/>
      <c r="X378" s="271"/>
    </row>
    <row r="379" spans="1:24" ht="12.75" x14ac:dyDescent="0.2">
      <c r="A379" s="268"/>
      <c r="B379" s="269"/>
      <c r="C379" s="270"/>
      <c r="D379" s="271"/>
      <c r="E379" s="271"/>
      <c r="F379" s="271"/>
      <c r="G379" s="271"/>
      <c r="H379" s="272"/>
      <c r="I379" s="271"/>
      <c r="J379" s="271"/>
      <c r="K379" s="271"/>
      <c r="L379" s="271"/>
      <c r="M379" s="271"/>
      <c r="N379" s="271"/>
      <c r="O379" s="271"/>
      <c r="P379" s="271"/>
      <c r="Q379" s="271"/>
      <c r="R379" s="271"/>
      <c r="S379" s="271"/>
      <c r="T379" s="271"/>
      <c r="U379" s="271"/>
      <c r="V379" s="271"/>
      <c r="W379" s="271"/>
      <c r="X379" s="271"/>
    </row>
    <row r="380" spans="1:24" ht="12.75" x14ac:dyDescent="0.2">
      <c r="A380" s="268"/>
      <c r="B380" s="269"/>
      <c r="C380" s="270"/>
      <c r="D380" s="271"/>
      <c r="E380" s="271"/>
      <c r="F380" s="271"/>
      <c r="G380" s="271"/>
      <c r="H380" s="272"/>
      <c r="I380" s="271"/>
      <c r="J380" s="271"/>
      <c r="K380" s="271"/>
      <c r="L380" s="271"/>
      <c r="M380" s="271"/>
      <c r="N380" s="271"/>
      <c r="O380" s="271"/>
      <c r="P380" s="271"/>
      <c r="Q380" s="271"/>
      <c r="R380" s="271"/>
      <c r="S380" s="271"/>
      <c r="T380" s="271"/>
      <c r="U380" s="271"/>
      <c r="V380" s="271"/>
      <c r="W380" s="271"/>
      <c r="X380" s="271"/>
    </row>
    <row r="381" spans="1:24" ht="12.75" x14ac:dyDescent="0.2">
      <c r="A381" s="268"/>
      <c r="B381" s="269"/>
      <c r="C381" s="270"/>
      <c r="D381" s="271"/>
      <c r="E381" s="271"/>
      <c r="F381" s="271"/>
      <c r="G381" s="271"/>
      <c r="H381" s="272"/>
      <c r="I381" s="271"/>
      <c r="J381" s="271"/>
      <c r="K381" s="271"/>
      <c r="L381" s="271"/>
      <c r="M381" s="271"/>
      <c r="N381" s="271"/>
      <c r="O381" s="271"/>
      <c r="P381" s="271"/>
      <c r="Q381" s="271"/>
      <c r="R381" s="271"/>
      <c r="S381" s="271"/>
      <c r="T381" s="271"/>
      <c r="U381" s="271"/>
      <c r="V381" s="271"/>
      <c r="W381" s="271"/>
      <c r="X381" s="271"/>
    </row>
    <row r="382" spans="1:24" ht="12.75" x14ac:dyDescent="0.2">
      <c r="A382" s="268"/>
      <c r="B382" s="269"/>
      <c r="C382" s="270"/>
      <c r="D382" s="271"/>
      <c r="E382" s="271"/>
      <c r="F382" s="271"/>
      <c r="G382" s="271"/>
      <c r="H382" s="272"/>
      <c r="I382" s="271"/>
      <c r="J382" s="271"/>
      <c r="K382" s="271"/>
      <c r="L382" s="271"/>
      <c r="M382" s="271"/>
      <c r="N382" s="271"/>
      <c r="O382" s="271"/>
      <c r="P382" s="271"/>
      <c r="Q382" s="271"/>
      <c r="R382" s="271"/>
      <c r="S382" s="271"/>
      <c r="T382" s="271"/>
      <c r="U382" s="271"/>
      <c r="V382" s="271"/>
      <c r="W382" s="271"/>
      <c r="X382" s="271"/>
    </row>
    <row r="383" spans="1:24" ht="12.75" x14ac:dyDescent="0.2">
      <c r="A383" s="268"/>
      <c r="B383" s="269"/>
      <c r="C383" s="270"/>
      <c r="D383" s="271"/>
      <c r="E383" s="271"/>
      <c r="F383" s="271"/>
      <c r="G383" s="271"/>
      <c r="H383" s="272"/>
      <c r="I383" s="271"/>
      <c r="J383" s="271"/>
      <c r="K383" s="271"/>
      <c r="L383" s="271"/>
      <c r="M383" s="271"/>
      <c r="N383" s="271"/>
      <c r="O383" s="271"/>
      <c r="P383" s="271"/>
      <c r="Q383" s="271"/>
      <c r="R383" s="271"/>
      <c r="S383" s="271"/>
      <c r="T383" s="271"/>
      <c r="U383" s="271"/>
      <c r="V383" s="271"/>
      <c r="W383" s="271"/>
      <c r="X383" s="271"/>
    </row>
    <row r="384" spans="1:24" ht="12.75" x14ac:dyDescent="0.2">
      <c r="A384" s="268"/>
      <c r="B384" s="269"/>
      <c r="C384" s="270"/>
      <c r="D384" s="271"/>
      <c r="E384" s="271"/>
      <c r="F384" s="271"/>
      <c r="G384" s="271"/>
      <c r="H384" s="272"/>
      <c r="I384" s="271"/>
      <c r="J384" s="271"/>
      <c r="K384" s="271"/>
      <c r="L384" s="271"/>
      <c r="M384" s="271"/>
      <c r="N384" s="271"/>
      <c r="O384" s="271"/>
      <c r="P384" s="271"/>
      <c r="Q384" s="271"/>
      <c r="R384" s="271"/>
      <c r="S384" s="271"/>
      <c r="T384" s="271"/>
      <c r="U384" s="271"/>
      <c r="V384" s="271"/>
      <c r="W384" s="271"/>
      <c r="X384" s="271"/>
    </row>
    <row r="385" spans="1:24" ht="12.75" x14ac:dyDescent="0.2">
      <c r="A385" s="268"/>
      <c r="B385" s="269"/>
      <c r="C385" s="270"/>
      <c r="D385" s="271"/>
      <c r="E385" s="271"/>
      <c r="F385" s="271"/>
      <c r="G385" s="271"/>
      <c r="H385" s="272"/>
      <c r="I385" s="271"/>
      <c r="J385" s="271"/>
      <c r="K385" s="271"/>
      <c r="L385" s="271"/>
      <c r="M385" s="271"/>
      <c r="N385" s="271"/>
      <c r="O385" s="271"/>
      <c r="P385" s="271"/>
      <c r="Q385" s="271"/>
      <c r="R385" s="271"/>
      <c r="S385" s="271"/>
      <c r="T385" s="271"/>
      <c r="U385" s="271"/>
      <c r="V385" s="271"/>
      <c r="W385" s="271"/>
      <c r="X385" s="271"/>
    </row>
    <row r="386" spans="1:24" ht="12.75" x14ac:dyDescent="0.2">
      <c r="A386" s="268"/>
      <c r="B386" s="269"/>
      <c r="C386" s="270"/>
      <c r="D386" s="271"/>
      <c r="E386" s="271"/>
      <c r="F386" s="271"/>
      <c r="G386" s="271"/>
      <c r="H386" s="272"/>
      <c r="I386" s="271"/>
      <c r="J386" s="271"/>
      <c r="K386" s="271"/>
      <c r="L386" s="271"/>
      <c r="M386" s="271"/>
      <c r="N386" s="271"/>
      <c r="O386" s="271"/>
      <c r="P386" s="271"/>
      <c r="Q386" s="271"/>
      <c r="R386" s="271"/>
      <c r="S386" s="271"/>
      <c r="T386" s="271"/>
      <c r="U386" s="271"/>
      <c r="V386" s="271"/>
      <c r="W386" s="271"/>
      <c r="X386" s="271"/>
    </row>
    <row r="387" spans="1:24" ht="12.75" x14ac:dyDescent="0.2">
      <c r="A387" s="268"/>
      <c r="B387" s="269"/>
      <c r="C387" s="270"/>
      <c r="D387" s="271"/>
      <c r="E387" s="271"/>
      <c r="F387" s="271"/>
      <c r="G387" s="271"/>
      <c r="H387" s="272"/>
      <c r="I387" s="271"/>
      <c r="J387" s="271"/>
      <c r="K387" s="271"/>
      <c r="L387" s="271"/>
      <c r="M387" s="271"/>
      <c r="N387" s="271"/>
      <c r="O387" s="271"/>
      <c r="P387" s="271"/>
      <c r="Q387" s="271"/>
      <c r="R387" s="271"/>
      <c r="S387" s="271"/>
      <c r="T387" s="271"/>
      <c r="U387" s="271"/>
      <c r="V387" s="271"/>
      <c r="W387" s="271"/>
      <c r="X387" s="271"/>
    </row>
    <row r="388" spans="1:24" ht="12.75" x14ac:dyDescent="0.2">
      <c r="A388" s="268"/>
      <c r="B388" s="269"/>
      <c r="C388" s="270"/>
      <c r="D388" s="271"/>
      <c r="E388" s="271"/>
      <c r="F388" s="271"/>
      <c r="G388" s="271"/>
      <c r="H388" s="272"/>
      <c r="I388" s="271"/>
      <c r="J388" s="271"/>
      <c r="K388" s="271"/>
      <c r="L388" s="271"/>
      <c r="M388" s="271"/>
      <c r="N388" s="271"/>
      <c r="O388" s="271"/>
      <c r="P388" s="271"/>
      <c r="Q388" s="271"/>
      <c r="R388" s="271"/>
      <c r="S388" s="271"/>
      <c r="T388" s="271"/>
      <c r="U388" s="271"/>
      <c r="V388" s="271"/>
      <c r="W388" s="271"/>
      <c r="X388" s="271"/>
    </row>
    <row r="389" spans="1:24" ht="12.75" x14ac:dyDescent="0.2">
      <c r="A389" s="268"/>
      <c r="B389" s="269"/>
      <c r="C389" s="270"/>
      <c r="D389" s="271"/>
      <c r="E389" s="271"/>
      <c r="F389" s="271"/>
      <c r="G389" s="271"/>
      <c r="H389" s="272"/>
      <c r="I389" s="271"/>
      <c r="J389" s="271"/>
      <c r="K389" s="271"/>
      <c r="L389" s="271"/>
      <c r="M389" s="271"/>
      <c r="N389" s="271"/>
      <c r="O389" s="271"/>
      <c r="P389" s="271"/>
      <c r="Q389" s="271"/>
      <c r="R389" s="271"/>
      <c r="S389" s="271"/>
      <c r="T389" s="271"/>
      <c r="U389" s="271"/>
      <c r="V389" s="271"/>
      <c r="W389" s="271"/>
      <c r="X389" s="271"/>
    </row>
    <row r="390" spans="1:24" ht="12.75" x14ac:dyDescent="0.2">
      <c r="A390" s="268"/>
      <c r="B390" s="269"/>
      <c r="C390" s="270"/>
      <c r="D390" s="271"/>
      <c r="E390" s="271"/>
      <c r="F390" s="271"/>
      <c r="G390" s="271"/>
      <c r="H390" s="272"/>
      <c r="I390" s="271"/>
      <c r="J390" s="271"/>
      <c r="K390" s="271"/>
      <c r="L390" s="271"/>
      <c r="M390" s="271"/>
      <c r="N390" s="271"/>
      <c r="O390" s="271"/>
      <c r="P390" s="271"/>
      <c r="Q390" s="271"/>
      <c r="R390" s="271"/>
      <c r="S390" s="271"/>
      <c r="T390" s="271"/>
      <c r="U390" s="271"/>
      <c r="V390" s="271"/>
      <c r="W390" s="271"/>
      <c r="X390" s="271"/>
    </row>
    <row r="391" spans="1:24" ht="12.75" x14ac:dyDescent="0.2">
      <c r="A391" s="268"/>
      <c r="B391" s="269"/>
      <c r="C391" s="270"/>
      <c r="D391" s="271"/>
      <c r="E391" s="271"/>
      <c r="F391" s="271"/>
      <c r="G391" s="271"/>
      <c r="H391" s="272"/>
      <c r="I391" s="271"/>
      <c r="J391" s="271"/>
      <c r="K391" s="271"/>
      <c r="L391" s="271"/>
      <c r="M391" s="271"/>
      <c r="N391" s="271"/>
      <c r="O391" s="271"/>
      <c r="P391" s="271"/>
      <c r="Q391" s="271"/>
      <c r="R391" s="271"/>
      <c r="S391" s="271"/>
      <c r="T391" s="271"/>
      <c r="U391" s="271"/>
      <c r="V391" s="271"/>
      <c r="W391" s="271"/>
      <c r="X391" s="271"/>
    </row>
    <row r="392" spans="1:24" ht="12.75" x14ac:dyDescent="0.2">
      <c r="A392" s="268"/>
      <c r="B392" s="269"/>
      <c r="C392" s="270"/>
      <c r="D392" s="271"/>
      <c r="E392" s="271"/>
      <c r="F392" s="271"/>
      <c r="G392" s="271"/>
      <c r="H392" s="272"/>
      <c r="I392" s="271"/>
      <c r="J392" s="271"/>
      <c r="K392" s="271"/>
      <c r="L392" s="271"/>
      <c r="M392" s="271"/>
      <c r="N392" s="271"/>
      <c r="O392" s="271"/>
      <c r="P392" s="271"/>
      <c r="Q392" s="271"/>
      <c r="R392" s="271"/>
      <c r="S392" s="271"/>
      <c r="T392" s="271"/>
      <c r="U392" s="271"/>
      <c r="V392" s="271"/>
      <c r="W392" s="271"/>
      <c r="X392" s="271"/>
    </row>
    <row r="393" spans="1:24" ht="12.75" x14ac:dyDescent="0.2">
      <c r="A393" s="268"/>
      <c r="B393" s="269"/>
      <c r="C393" s="270"/>
      <c r="D393" s="271"/>
      <c r="E393" s="271"/>
      <c r="F393" s="271"/>
      <c r="G393" s="271"/>
      <c r="H393" s="272"/>
      <c r="I393" s="271"/>
      <c r="J393" s="271"/>
      <c r="K393" s="271"/>
      <c r="L393" s="271"/>
      <c r="M393" s="271"/>
      <c r="N393" s="271"/>
      <c r="O393" s="271"/>
      <c r="P393" s="271"/>
      <c r="Q393" s="271"/>
      <c r="R393" s="271"/>
      <c r="S393" s="271"/>
      <c r="T393" s="271"/>
      <c r="U393" s="271"/>
      <c r="V393" s="271"/>
      <c r="W393" s="271"/>
      <c r="X393" s="271"/>
    </row>
    <row r="394" spans="1:24" ht="12.75" x14ac:dyDescent="0.2">
      <c r="A394" s="268"/>
      <c r="B394" s="269"/>
      <c r="C394" s="270"/>
      <c r="D394" s="271"/>
      <c r="E394" s="271"/>
      <c r="F394" s="271"/>
      <c r="G394" s="271"/>
      <c r="H394" s="272"/>
      <c r="I394" s="271"/>
      <c r="J394" s="271"/>
      <c r="K394" s="271"/>
      <c r="L394" s="271"/>
      <c r="M394" s="271"/>
      <c r="N394" s="271"/>
      <c r="O394" s="271"/>
      <c r="P394" s="271"/>
      <c r="Q394" s="271"/>
      <c r="R394" s="271"/>
      <c r="S394" s="271"/>
      <c r="T394" s="271"/>
      <c r="U394" s="271"/>
      <c r="V394" s="271"/>
      <c r="W394" s="271"/>
      <c r="X394" s="271"/>
    </row>
    <row r="395" spans="1:24" ht="12.75" x14ac:dyDescent="0.2">
      <c r="A395" s="268"/>
      <c r="B395" s="269"/>
      <c r="C395" s="270"/>
      <c r="D395" s="271"/>
      <c r="E395" s="271"/>
      <c r="F395" s="271"/>
      <c r="G395" s="271"/>
      <c r="H395" s="272"/>
      <c r="I395" s="271"/>
      <c r="J395" s="271"/>
      <c r="K395" s="271"/>
      <c r="L395" s="271"/>
      <c r="M395" s="271"/>
      <c r="N395" s="271"/>
      <c r="O395" s="271"/>
      <c r="P395" s="271"/>
      <c r="Q395" s="271"/>
      <c r="R395" s="271"/>
      <c r="S395" s="271"/>
      <c r="T395" s="271"/>
      <c r="U395" s="271"/>
      <c r="V395" s="271"/>
      <c r="W395" s="271"/>
      <c r="X395" s="271"/>
    </row>
    <row r="396" spans="1:24" ht="12.75" x14ac:dyDescent="0.2">
      <c r="A396" s="268"/>
      <c r="B396" s="269"/>
      <c r="C396" s="270"/>
      <c r="D396" s="271"/>
      <c r="E396" s="271"/>
      <c r="F396" s="271"/>
      <c r="G396" s="271"/>
      <c r="H396" s="272"/>
      <c r="I396" s="271"/>
      <c r="J396" s="271"/>
      <c r="K396" s="271"/>
      <c r="L396" s="271"/>
      <c r="M396" s="271"/>
      <c r="N396" s="271"/>
      <c r="O396" s="271"/>
      <c r="P396" s="271"/>
      <c r="Q396" s="271"/>
      <c r="R396" s="271"/>
      <c r="S396" s="271"/>
      <c r="T396" s="271"/>
      <c r="U396" s="271"/>
      <c r="V396" s="271"/>
      <c r="W396" s="271"/>
      <c r="X396" s="271"/>
    </row>
    <row r="397" spans="1:24" ht="12.75" x14ac:dyDescent="0.2">
      <c r="A397" s="268"/>
      <c r="B397" s="269"/>
      <c r="C397" s="270"/>
      <c r="D397" s="271"/>
      <c r="E397" s="271"/>
      <c r="F397" s="271"/>
      <c r="G397" s="271"/>
      <c r="H397" s="272"/>
      <c r="I397" s="271"/>
      <c r="J397" s="271"/>
      <c r="K397" s="271"/>
      <c r="L397" s="271"/>
      <c r="M397" s="271"/>
      <c r="N397" s="271"/>
      <c r="O397" s="271"/>
      <c r="P397" s="271"/>
      <c r="Q397" s="271"/>
      <c r="R397" s="271"/>
      <c r="S397" s="271"/>
      <c r="T397" s="271"/>
      <c r="U397" s="271"/>
      <c r="V397" s="271"/>
      <c r="W397" s="271"/>
      <c r="X397" s="271"/>
    </row>
    <row r="398" spans="1:24" ht="12.75" x14ac:dyDescent="0.2">
      <c r="A398" s="268"/>
      <c r="B398" s="269"/>
      <c r="C398" s="270"/>
      <c r="D398" s="271"/>
      <c r="E398" s="271"/>
      <c r="F398" s="271"/>
      <c r="G398" s="271"/>
      <c r="H398" s="272"/>
      <c r="I398" s="271"/>
      <c r="J398" s="271"/>
      <c r="K398" s="271"/>
      <c r="L398" s="271"/>
      <c r="M398" s="271"/>
      <c r="N398" s="271"/>
      <c r="O398" s="271"/>
      <c r="P398" s="271"/>
      <c r="Q398" s="271"/>
      <c r="R398" s="271"/>
      <c r="S398" s="271"/>
      <c r="T398" s="271"/>
      <c r="U398" s="271"/>
      <c r="V398" s="271"/>
      <c r="W398" s="271"/>
      <c r="X398" s="271"/>
    </row>
    <row r="399" spans="1:24" ht="12.75" x14ac:dyDescent="0.2">
      <c r="A399" s="268"/>
      <c r="B399" s="269"/>
      <c r="C399" s="270"/>
      <c r="D399" s="271"/>
      <c r="E399" s="271"/>
      <c r="F399" s="271"/>
      <c r="G399" s="271"/>
      <c r="H399" s="272"/>
      <c r="I399" s="271"/>
      <c r="J399" s="271"/>
      <c r="K399" s="271"/>
      <c r="L399" s="271"/>
      <c r="M399" s="271"/>
      <c r="N399" s="271"/>
      <c r="O399" s="271"/>
      <c r="P399" s="271"/>
      <c r="Q399" s="271"/>
      <c r="R399" s="271"/>
      <c r="S399" s="271"/>
      <c r="T399" s="271"/>
      <c r="U399" s="271"/>
      <c r="V399" s="271"/>
      <c r="W399" s="271"/>
      <c r="X399" s="271"/>
    </row>
    <row r="400" spans="1:24" ht="12.75" x14ac:dyDescent="0.2">
      <c r="A400" s="268"/>
      <c r="B400" s="269"/>
      <c r="C400" s="270"/>
      <c r="D400" s="271"/>
      <c r="E400" s="271"/>
      <c r="F400" s="271"/>
      <c r="G400" s="271"/>
      <c r="H400" s="272"/>
      <c r="I400" s="271"/>
      <c r="J400" s="271"/>
      <c r="K400" s="271"/>
      <c r="L400" s="271"/>
      <c r="M400" s="271"/>
      <c r="N400" s="271"/>
      <c r="O400" s="271"/>
      <c r="P400" s="271"/>
      <c r="Q400" s="271"/>
      <c r="R400" s="271"/>
      <c r="S400" s="271"/>
      <c r="T400" s="271"/>
      <c r="U400" s="271"/>
      <c r="V400" s="271"/>
      <c r="W400" s="271"/>
      <c r="X400" s="271"/>
    </row>
    <row r="401" spans="1:24" ht="12.75" x14ac:dyDescent="0.2">
      <c r="A401" s="268"/>
      <c r="B401" s="269"/>
      <c r="C401" s="270"/>
      <c r="D401" s="271"/>
      <c r="E401" s="271"/>
      <c r="F401" s="271"/>
      <c r="G401" s="271"/>
      <c r="H401" s="272"/>
      <c r="I401" s="271"/>
      <c r="J401" s="271"/>
      <c r="K401" s="271"/>
      <c r="L401" s="271"/>
      <c r="M401" s="271"/>
      <c r="N401" s="271"/>
      <c r="O401" s="271"/>
      <c r="P401" s="271"/>
      <c r="Q401" s="271"/>
      <c r="R401" s="271"/>
      <c r="S401" s="271"/>
      <c r="T401" s="271"/>
      <c r="U401" s="271"/>
      <c r="V401" s="271"/>
      <c r="W401" s="271"/>
      <c r="X401" s="271"/>
    </row>
    <row r="402" spans="1:24" ht="12.75" x14ac:dyDescent="0.2">
      <c r="A402" s="268"/>
      <c r="B402" s="269"/>
      <c r="C402" s="270"/>
      <c r="D402" s="271"/>
      <c r="E402" s="271"/>
      <c r="F402" s="271"/>
      <c r="G402" s="271"/>
      <c r="H402" s="272"/>
      <c r="I402" s="271"/>
      <c r="J402" s="271"/>
      <c r="K402" s="271"/>
      <c r="L402" s="271"/>
      <c r="M402" s="271"/>
      <c r="N402" s="271"/>
      <c r="O402" s="271"/>
      <c r="P402" s="271"/>
      <c r="Q402" s="271"/>
      <c r="R402" s="271"/>
      <c r="S402" s="271"/>
      <c r="T402" s="271"/>
      <c r="U402" s="271"/>
      <c r="V402" s="271"/>
      <c r="W402" s="271"/>
      <c r="X402" s="271"/>
    </row>
    <row r="403" spans="1:24" ht="12.75" x14ac:dyDescent="0.2">
      <c r="A403" s="268"/>
      <c r="B403" s="269"/>
      <c r="C403" s="270"/>
      <c r="D403" s="271"/>
      <c r="E403" s="271"/>
      <c r="F403" s="271"/>
      <c r="G403" s="271"/>
      <c r="H403" s="272"/>
      <c r="I403" s="271"/>
      <c r="J403" s="271"/>
      <c r="K403" s="271"/>
      <c r="L403" s="271"/>
      <c r="M403" s="271"/>
      <c r="N403" s="271"/>
      <c r="O403" s="271"/>
      <c r="P403" s="271"/>
      <c r="Q403" s="271"/>
      <c r="R403" s="271"/>
      <c r="S403" s="271"/>
      <c r="T403" s="271"/>
      <c r="U403" s="271"/>
      <c r="V403" s="271"/>
      <c r="W403" s="271"/>
      <c r="X403" s="271"/>
    </row>
    <row r="404" spans="1:24" ht="12.75" x14ac:dyDescent="0.2">
      <c r="A404" s="268"/>
      <c r="B404" s="269"/>
      <c r="C404" s="270"/>
      <c r="D404" s="271"/>
      <c r="E404" s="271"/>
      <c r="F404" s="271"/>
      <c r="G404" s="271"/>
      <c r="H404" s="272"/>
      <c r="I404" s="271"/>
      <c r="J404" s="271"/>
      <c r="K404" s="271"/>
      <c r="L404" s="271"/>
      <c r="M404" s="271"/>
      <c r="N404" s="271"/>
      <c r="O404" s="271"/>
      <c r="P404" s="271"/>
      <c r="Q404" s="271"/>
      <c r="R404" s="271"/>
      <c r="S404" s="271"/>
      <c r="T404" s="271"/>
      <c r="U404" s="271"/>
      <c r="V404" s="271"/>
      <c r="W404" s="271"/>
      <c r="X404" s="271"/>
    </row>
    <row r="405" spans="1:24" ht="12.75" x14ac:dyDescent="0.2">
      <c r="A405" s="268"/>
      <c r="B405" s="269"/>
      <c r="C405" s="270"/>
      <c r="D405" s="271"/>
      <c r="E405" s="271"/>
      <c r="F405" s="271"/>
      <c r="G405" s="271"/>
      <c r="H405" s="272"/>
      <c r="I405" s="271"/>
      <c r="J405" s="271"/>
      <c r="K405" s="271"/>
      <c r="L405" s="271"/>
      <c r="M405" s="271"/>
      <c r="N405" s="271"/>
      <c r="O405" s="271"/>
      <c r="P405" s="271"/>
      <c r="Q405" s="271"/>
      <c r="R405" s="271"/>
      <c r="S405" s="271"/>
      <c r="T405" s="271"/>
      <c r="U405" s="271"/>
      <c r="V405" s="271"/>
      <c r="W405" s="271"/>
      <c r="X405" s="271"/>
    </row>
    <row r="406" spans="1:24" ht="12.75" x14ac:dyDescent="0.2">
      <c r="A406" s="268"/>
      <c r="B406" s="269"/>
      <c r="C406" s="270"/>
      <c r="D406" s="271"/>
      <c r="E406" s="271"/>
      <c r="F406" s="271"/>
      <c r="G406" s="271"/>
      <c r="H406" s="272"/>
      <c r="I406" s="271"/>
      <c r="J406" s="271"/>
      <c r="K406" s="271"/>
      <c r="L406" s="271"/>
      <c r="M406" s="271"/>
      <c r="N406" s="271"/>
      <c r="O406" s="271"/>
      <c r="P406" s="271"/>
      <c r="Q406" s="271"/>
      <c r="R406" s="271"/>
      <c r="S406" s="271"/>
      <c r="T406" s="271"/>
      <c r="U406" s="271"/>
      <c r="V406" s="271"/>
      <c r="W406" s="271"/>
      <c r="X406" s="271"/>
    </row>
    <row r="407" spans="1:24" ht="12.75" x14ac:dyDescent="0.2">
      <c r="A407" s="268"/>
      <c r="B407" s="269"/>
      <c r="C407" s="270"/>
      <c r="D407" s="271"/>
      <c r="E407" s="271"/>
      <c r="F407" s="271"/>
      <c r="G407" s="271"/>
      <c r="H407" s="272"/>
      <c r="I407" s="271"/>
      <c r="J407" s="271"/>
      <c r="K407" s="271"/>
      <c r="L407" s="271"/>
      <c r="M407" s="271"/>
      <c r="N407" s="271"/>
      <c r="O407" s="271"/>
      <c r="P407" s="271"/>
      <c r="Q407" s="271"/>
      <c r="R407" s="271"/>
      <c r="S407" s="271"/>
      <c r="T407" s="271"/>
      <c r="U407" s="271"/>
      <c r="V407" s="271"/>
      <c r="W407" s="271"/>
      <c r="X407" s="271"/>
    </row>
    <row r="408" spans="1:24" ht="12.75" x14ac:dyDescent="0.2">
      <c r="A408" s="268"/>
      <c r="B408" s="269"/>
      <c r="C408" s="270"/>
      <c r="D408" s="271"/>
      <c r="E408" s="271"/>
      <c r="F408" s="271"/>
      <c r="G408" s="271"/>
      <c r="H408" s="272"/>
      <c r="I408" s="271"/>
      <c r="J408" s="271"/>
      <c r="K408" s="271"/>
      <c r="L408" s="271"/>
      <c r="M408" s="271"/>
      <c r="N408" s="271"/>
      <c r="O408" s="271"/>
      <c r="P408" s="271"/>
      <c r="Q408" s="271"/>
      <c r="R408" s="271"/>
      <c r="S408" s="271"/>
      <c r="T408" s="271"/>
      <c r="U408" s="271"/>
      <c r="V408" s="271"/>
      <c r="W408" s="271"/>
      <c r="X408" s="271"/>
    </row>
    <row r="409" spans="1:24" ht="12.75" x14ac:dyDescent="0.2">
      <c r="A409" s="268"/>
      <c r="B409" s="269"/>
      <c r="C409" s="270"/>
      <c r="D409" s="271"/>
      <c r="E409" s="271"/>
      <c r="F409" s="271"/>
      <c r="G409" s="271"/>
      <c r="H409" s="272"/>
      <c r="I409" s="271"/>
      <c r="J409" s="271"/>
      <c r="K409" s="271"/>
      <c r="L409" s="271"/>
      <c r="M409" s="271"/>
      <c r="N409" s="271"/>
      <c r="O409" s="271"/>
      <c r="P409" s="271"/>
      <c r="Q409" s="271"/>
      <c r="R409" s="271"/>
      <c r="S409" s="271"/>
      <c r="T409" s="271"/>
      <c r="U409" s="271"/>
      <c r="V409" s="271"/>
      <c r="W409" s="271"/>
      <c r="X409" s="271"/>
    </row>
    <row r="410" spans="1:24" ht="12.75" x14ac:dyDescent="0.2">
      <c r="A410" s="268"/>
      <c r="B410" s="269"/>
      <c r="C410" s="270"/>
      <c r="D410" s="271"/>
      <c r="E410" s="271"/>
      <c r="F410" s="271"/>
      <c r="G410" s="271"/>
      <c r="H410" s="272"/>
      <c r="I410" s="271"/>
      <c r="J410" s="271"/>
      <c r="K410" s="271"/>
      <c r="L410" s="271"/>
      <c r="M410" s="271"/>
      <c r="N410" s="271"/>
      <c r="O410" s="271"/>
      <c r="P410" s="271"/>
      <c r="Q410" s="271"/>
      <c r="R410" s="271"/>
      <c r="S410" s="271"/>
      <c r="T410" s="271"/>
      <c r="U410" s="271"/>
      <c r="V410" s="271"/>
      <c r="W410" s="271"/>
      <c r="X410" s="271"/>
    </row>
    <row r="411" spans="1:24" ht="12.75" x14ac:dyDescent="0.2">
      <c r="A411" s="268"/>
      <c r="B411" s="269"/>
      <c r="C411" s="270"/>
      <c r="D411" s="271"/>
      <c r="E411" s="271"/>
      <c r="F411" s="271"/>
      <c r="G411" s="271"/>
      <c r="H411" s="272"/>
      <c r="I411" s="271"/>
      <c r="J411" s="271"/>
      <c r="K411" s="271"/>
      <c r="L411" s="271"/>
      <c r="M411" s="271"/>
      <c r="N411" s="271"/>
      <c r="O411" s="271"/>
      <c r="P411" s="271"/>
      <c r="Q411" s="271"/>
      <c r="R411" s="271"/>
      <c r="S411" s="271"/>
      <c r="T411" s="271"/>
      <c r="U411" s="271"/>
      <c r="V411" s="271"/>
      <c r="W411" s="271"/>
      <c r="X411" s="271"/>
    </row>
    <row r="412" spans="1:24" ht="12.75" x14ac:dyDescent="0.2">
      <c r="A412" s="268"/>
      <c r="B412" s="269"/>
      <c r="C412" s="270"/>
      <c r="D412" s="271"/>
      <c r="E412" s="271"/>
      <c r="F412" s="271"/>
      <c r="G412" s="271"/>
      <c r="H412" s="272"/>
      <c r="I412" s="271"/>
      <c r="J412" s="271"/>
      <c r="K412" s="271"/>
      <c r="L412" s="271"/>
      <c r="M412" s="271"/>
      <c r="N412" s="271"/>
      <c r="O412" s="271"/>
      <c r="P412" s="271"/>
      <c r="Q412" s="271"/>
      <c r="R412" s="271"/>
      <c r="S412" s="271"/>
      <c r="T412" s="271"/>
      <c r="U412" s="271"/>
      <c r="V412" s="271"/>
      <c r="W412" s="271"/>
      <c r="X412" s="271"/>
    </row>
    <row r="413" spans="1:24" ht="12.75" x14ac:dyDescent="0.2">
      <c r="A413" s="268"/>
      <c r="B413" s="269"/>
      <c r="C413" s="270"/>
      <c r="D413" s="271"/>
      <c r="E413" s="271"/>
      <c r="F413" s="271"/>
      <c r="G413" s="271"/>
      <c r="H413" s="272"/>
      <c r="I413" s="271"/>
      <c r="J413" s="271"/>
      <c r="K413" s="271"/>
      <c r="L413" s="271"/>
      <c r="M413" s="271"/>
      <c r="N413" s="271"/>
      <c r="O413" s="271"/>
      <c r="P413" s="271"/>
      <c r="Q413" s="271"/>
      <c r="R413" s="271"/>
      <c r="S413" s="271"/>
      <c r="T413" s="271"/>
      <c r="U413" s="271"/>
      <c r="V413" s="271"/>
      <c r="W413" s="271"/>
      <c r="X413" s="271"/>
    </row>
    <row r="414" spans="1:24" ht="12.75" x14ac:dyDescent="0.2">
      <c r="A414" s="268"/>
      <c r="B414" s="269"/>
      <c r="C414" s="270"/>
      <c r="D414" s="271"/>
      <c r="E414" s="271"/>
      <c r="F414" s="271"/>
      <c r="G414" s="271"/>
      <c r="H414" s="272"/>
      <c r="I414" s="271"/>
      <c r="J414" s="271"/>
      <c r="K414" s="271"/>
      <c r="L414" s="271"/>
      <c r="M414" s="271"/>
      <c r="N414" s="271"/>
      <c r="O414" s="271"/>
      <c r="P414" s="271"/>
      <c r="Q414" s="271"/>
      <c r="R414" s="271"/>
      <c r="S414" s="271"/>
      <c r="T414" s="271"/>
      <c r="U414" s="271"/>
      <c r="V414" s="271"/>
      <c r="W414" s="271"/>
      <c r="X414" s="271"/>
    </row>
    <row r="415" spans="1:24" ht="12.75" x14ac:dyDescent="0.2">
      <c r="A415" s="268"/>
      <c r="B415" s="269"/>
      <c r="C415" s="270"/>
      <c r="D415" s="271"/>
      <c r="E415" s="271"/>
      <c r="F415" s="271"/>
      <c r="G415" s="271"/>
      <c r="H415" s="272"/>
      <c r="I415" s="271"/>
      <c r="J415" s="271"/>
      <c r="K415" s="271"/>
      <c r="L415" s="271"/>
      <c r="M415" s="271"/>
      <c r="N415" s="271"/>
      <c r="O415" s="271"/>
      <c r="P415" s="271"/>
      <c r="Q415" s="271"/>
      <c r="R415" s="271"/>
      <c r="S415" s="271"/>
      <c r="T415" s="271"/>
      <c r="U415" s="271"/>
      <c r="V415" s="271"/>
      <c r="W415" s="271"/>
      <c r="X415" s="271"/>
    </row>
    <row r="416" spans="1:24" ht="12.75" x14ac:dyDescent="0.2">
      <c r="A416" s="268"/>
      <c r="B416" s="269"/>
      <c r="C416" s="270"/>
      <c r="D416" s="271"/>
      <c r="E416" s="271"/>
      <c r="F416" s="271"/>
      <c r="G416" s="271"/>
      <c r="H416" s="272"/>
      <c r="I416" s="271"/>
      <c r="J416" s="271"/>
      <c r="K416" s="271"/>
      <c r="L416" s="271"/>
      <c r="M416" s="271"/>
      <c r="N416" s="271"/>
      <c r="O416" s="271"/>
      <c r="P416" s="271"/>
      <c r="Q416" s="271"/>
      <c r="R416" s="271"/>
      <c r="S416" s="271"/>
      <c r="T416" s="271"/>
      <c r="U416" s="271"/>
      <c r="V416" s="271"/>
      <c r="W416" s="271"/>
      <c r="X416" s="271"/>
    </row>
    <row r="417" spans="1:24" ht="12.75" x14ac:dyDescent="0.2">
      <c r="A417" s="268"/>
      <c r="B417" s="269"/>
      <c r="C417" s="270"/>
      <c r="D417" s="271"/>
      <c r="E417" s="271"/>
      <c r="F417" s="271"/>
      <c r="G417" s="271"/>
      <c r="H417" s="272"/>
      <c r="I417" s="271"/>
      <c r="J417" s="271"/>
      <c r="K417" s="271"/>
      <c r="L417" s="271"/>
      <c r="M417" s="271"/>
      <c r="N417" s="271"/>
      <c r="O417" s="271"/>
      <c r="P417" s="271"/>
      <c r="Q417" s="271"/>
      <c r="R417" s="271"/>
      <c r="S417" s="271"/>
      <c r="T417" s="271"/>
      <c r="U417" s="271"/>
      <c r="V417" s="271"/>
      <c r="W417" s="271"/>
      <c r="X417" s="271"/>
    </row>
    <row r="418" spans="1:24" ht="12.75" x14ac:dyDescent="0.2">
      <c r="A418" s="268"/>
      <c r="B418" s="269"/>
      <c r="C418" s="270"/>
      <c r="D418" s="271"/>
      <c r="E418" s="271"/>
      <c r="F418" s="271"/>
      <c r="G418" s="271"/>
      <c r="H418" s="272"/>
      <c r="I418" s="271"/>
      <c r="J418" s="271"/>
      <c r="K418" s="271"/>
      <c r="L418" s="271"/>
      <c r="M418" s="271"/>
      <c r="N418" s="271"/>
      <c r="O418" s="271"/>
      <c r="P418" s="271"/>
      <c r="Q418" s="271"/>
      <c r="R418" s="271"/>
      <c r="S418" s="271"/>
      <c r="T418" s="271"/>
      <c r="U418" s="271"/>
      <c r="V418" s="271"/>
      <c r="W418" s="271"/>
      <c r="X418" s="271"/>
    </row>
    <row r="419" spans="1:24" ht="12.75" x14ac:dyDescent="0.2">
      <c r="A419" s="268"/>
      <c r="B419" s="269"/>
      <c r="C419" s="270"/>
      <c r="D419" s="271"/>
      <c r="E419" s="271"/>
      <c r="F419" s="271"/>
      <c r="G419" s="271"/>
      <c r="H419" s="272"/>
      <c r="I419" s="271"/>
      <c r="J419" s="271"/>
      <c r="K419" s="271"/>
      <c r="L419" s="271"/>
      <c r="M419" s="271"/>
      <c r="N419" s="271"/>
      <c r="O419" s="271"/>
      <c r="P419" s="271"/>
      <c r="Q419" s="271"/>
      <c r="R419" s="271"/>
      <c r="S419" s="271"/>
      <c r="T419" s="271"/>
      <c r="U419" s="271"/>
      <c r="V419" s="271"/>
      <c r="W419" s="271"/>
      <c r="X419" s="271"/>
    </row>
    <row r="420" spans="1:24" ht="12.75" x14ac:dyDescent="0.2">
      <c r="A420" s="268"/>
      <c r="B420" s="269"/>
      <c r="C420" s="270"/>
      <c r="D420" s="271"/>
      <c r="E420" s="271"/>
      <c r="F420" s="271"/>
      <c r="G420" s="271"/>
      <c r="H420" s="272"/>
      <c r="I420" s="271"/>
      <c r="J420" s="271"/>
      <c r="K420" s="271"/>
      <c r="L420" s="271"/>
      <c r="M420" s="271"/>
      <c r="N420" s="271"/>
      <c r="O420" s="271"/>
      <c r="P420" s="271"/>
      <c r="Q420" s="271"/>
      <c r="R420" s="271"/>
      <c r="S420" s="271"/>
      <c r="T420" s="271"/>
      <c r="U420" s="271"/>
      <c r="V420" s="271"/>
      <c r="W420" s="271"/>
      <c r="X420" s="271"/>
    </row>
    <row r="421" spans="1:24" ht="12.75" x14ac:dyDescent="0.2">
      <c r="A421" s="268"/>
      <c r="B421" s="269"/>
      <c r="C421" s="270"/>
      <c r="D421" s="271"/>
      <c r="E421" s="271"/>
      <c r="F421" s="271"/>
      <c r="G421" s="271"/>
      <c r="H421" s="272"/>
      <c r="I421" s="271"/>
      <c r="J421" s="271"/>
      <c r="K421" s="271"/>
      <c r="L421" s="271"/>
      <c r="M421" s="271"/>
      <c r="N421" s="271"/>
      <c r="O421" s="271"/>
      <c r="P421" s="271"/>
      <c r="Q421" s="271"/>
      <c r="R421" s="271"/>
      <c r="S421" s="271"/>
      <c r="T421" s="271"/>
      <c r="U421" s="271"/>
      <c r="V421" s="271"/>
      <c r="W421" s="271"/>
      <c r="X421" s="271"/>
    </row>
    <row r="422" spans="1:24" ht="12.75" x14ac:dyDescent="0.2">
      <c r="A422" s="268"/>
      <c r="B422" s="269"/>
      <c r="C422" s="270"/>
      <c r="D422" s="271"/>
      <c r="E422" s="271"/>
      <c r="F422" s="271"/>
      <c r="G422" s="271"/>
      <c r="H422" s="272"/>
      <c r="I422" s="271"/>
      <c r="J422" s="271"/>
      <c r="K422" s="271"/>
      <c r="L422" s="271"/>
      <c r="M422" s="271"/>
      <c r="N422" s="271"/>
      <c r="O422" s="271"/>
      <c r="P422" s="271"/>
      <c r="Q422" s="271"/>
      <c r="R422" s="271"/>
      <c r="S422" s="271"/>
      <c r="T422" s="271"/>
      <c r="U422" s="271"/>
      <c r="V422" s="271"/>
      <c r="W422" s="271"/>
      <c r="X422" s="271"/>
    </row>
    <row r="423" spans="1:24" ht="12.75" x14ac:dyDescent="0.2">
      <c r="A423" s="268"/>
      <c r="B423" s="269"/>
      <c r="C423" s="270"/>
      <c r="D423" s="271"/>
      <c r="E423" s="271"/>
      <c r="F423" s="271"/>
      <c r="G423" s="271"/>
      <c r="H423" s="272"/>
      <c r="I423" s="271"/>
      <c r="J423" s="271"/>
      <c r="K423" s="271"/>
      <c r="L423" s="271"/>
      <c r="M423" s="271"/>
      <c r="N423" s="271"/>
      <c r="O423" s="271"/>
      <c r="P423" s="271"/>
      <c r="Q423" s="271"/>
      <c r="R423" s="271"/>
      <c r="S423" s="271"/>
      <c r="T423" s="271"/>
      <c r="U423" s="271"/>
      <c r="V423" s="271"/>
      <c r="W423" s="271"/>
      <c r="X423" s="271"/>
    </row>
    <row r="424" spans="1:24" ht="12.75" x14ac:dyDescent="0.2">
      <c r="A424" s="268"/>
      <c r="B424" s="269"/>
      <c r="C424" s="270"/>
      <c r="D424" s="271"/>
      <c r="E424" s="271"/>
      <c r="F424" s="271"/>
      <c r="G424" s="271"/>
      <c r="H424" s="272"/>
      <c r="I424" s="271"/>
      <c r="J424" s="271"/>
      <c r="K424" s="271"/>
      <c r="L424" s="271"/>
      <c r="M424" s="271"/>
      <c r="N424" s="271"/>
      <c r="O424" s="271"/>
      <c r="P424" s="271"/>
      <c r="Q424" s="271"/>
      <c r="R424" s="271"/>
      <c r="S424" s="271"/>
      <c r="T424" s="271"/>
      <c r="U424" s="271"/>
      <c r="V424" s="271"/>
      <c r="W424" s="271"/>
      <c r="X424" s="271"/>
    </row>
    <row r="425" spans="1:24" ht="12.75" x14ac:dyDescent="0.2">
      <c r="A425" s="268"/>
      <c r="B425" s="269"/>
      <c r="C425" s="270"/>
      <c r="D425" s="271"/>
      <c r="E425" s="271"/>
      <c r="F425" s="271"/>
      <c r="G425" s="271"/>
      <c r="H425" s="272"/>
      <c r="I425" s="271"/>
      <c r="J425" s="271"/>
      <c r="K425" s="271"/>
      <c r="L425" s="271"/>
      <c r="M425" s="271"/>
      <c r="N425" s="271"/>
      <c r="O425" s="271"/>
      <c r="P425" s="271"/>
      <c r="Q425" s="271"/>
      <c r="R425" s="271"/>
      <c r="S425" s="271"/>
      <c r="T425" s="271"/>
      <c r="U425" s="271"/>
      <c r="V425" s="271"/>
      <c r="W425" s="271"/>
      <c r="X425" s="271"/>
    </row>
    <row r="426" spans="1:24" ht="12.75" x14ac:dyDescent="0.2">
      <c r="A426" s="268"/>
      <c r="B426" s="269"/>
      <c r="C426" s="270"/>
      <c r="D426" s="271"/>
      <c r="E426" s="271"/>
      <c r="F426" s="271"/>
      <c r="G426" s="271"/>
      <c r="H426" s="272"/>
      <c r="I426" s="271"/>
      <c r="J426" s="271"/>
      <c r="K426" s="271"/>
      <c r="L426" s="271"/>
      <c r="M426" s="271"/>
      <c r="N426" s="271"/>
      <c r="O426" s="271"/>
      <c r="P426" s="271"/>
      <c r="Q426" s="271"/>
      <c r="R426" s="271"/>
      <c r="S426" s="271"/>
      <c r="T426" s="271"/>
      <c r="U426" s="271"/>
      <c r="V426" s="271"/>
      <c r="W426" s="271"/>
      <c r="X426" s="271"/>
    </row>
    <row r="427" spans="1:24" ht="12.75" x14ac:dyDescent="0.2">
      <c r="A427" s="268"/>
      <c r="B427" s="269"/>
      <c r="C427" s="270"/>
      <c r="D427" s="271"/>
      <c r="E427" s="271"/>
      <c r="F427" s="271"/>
      <c r="G427" s="271"/>
      <c r="H427" s="272"/>
      <c r="I427" s="271"/>
      <c r="J427" s="271"/>
      <c r="K427" s="271"/>
      <c r="L427" s="271"/>
      <c r="M427" s="271"/>
      <c r="N427" s="271"/>
      <c r="O427" s="271"/>
      <c r="P427" s="271"/>
      <c r="Q427" s="271"/>
      <c r="R427" s="271"/>
      <c r="S427" s="271"/>
      <c r="T427" s="271"/>
      <c r="U427" s="271"/>
      <c r="V427" s="271"/>
      <c r="W427" s="271"/>
      <c r="X427" s="271"/>
    </row>
    <row r="428" spans="1:24" ht="12.75" x14ac:dyDescent="0.2">
      <c r="A428" s="268"/>
      <c r="B428" s="269"/>
      <c r="C428" s="270"/>
      <c r="D428" s="271"/>
      <c r="E428" s="271"/>
      <c r="F428" s="271"/>
      <c r="G428" s="271"/>
      <c r="H428" s="272"/>
      <c r="I428" s="271"/>
      <c r="J428" s="271"/>
      <c r="K428" s="271"/>
      <c r="L428" s="271"/>
      <c r="M428" s="271"/>
      <c r="N428" s="271"/>
      <c r="O428" s="271"/>
      <c r="P428" s="271"/>
      <c r="Q428" s="271"/>
      <c r="R428" s="271"/>
      <c r="S428" s="271"/>
      <c r="T428" s="271"/>
      <c r="U428" s="271"/>
      <c r="V428" s="271"/>
      <c r="W428" s="271"/>
      <c r="X428" s="271"/>
    </row>
    <row r="429" spans="1:24" ht="12.75" x14ac:dyDescent="0.2">
      <c r="A429" s="268"/>
      <c r="B429" s="269"/>
      <c r="C429" s="270"/>
      <c r="D429" s="271"/>
      <c r="E429" s="271"/>
      <c r="F429" s="271"/>
      <c r="G429" s="271"/>
      <c r="H429" s="272"/>
      <c r="I429" s="271"/>
      <c r="J429" s="271"/>
      <c r="K429" s="271"/>
      <c r="L429" s="271"/>
      <c r="M429" s="271"/>
      <c r="N429" s="271"/>
      <c r="O429" s="271"/>
      <c r="P429" s="271"/>
      <c r="Q429" s="271"/>
      <c r="R429" s="271"/>
      <c r="S429" s="271"/>
      <c r="T429" s="271"/>
      <c r="U429" s="271"/>
      <c r="V429" s="271"/>
      <c r="W429" s="271"/>
      <c r="X429" s="271"/>
    </row>
    <row r="430" spans="1:24" ht="12.75" x14ac:dyDescent="0.2">
      <c r="A430" s="268"/>
      <c r="B430" s="269"/>
      <c r="C430" s="270"/>
      <c r="D430" s="271"/>
      <c r="E430" s="271"/>
      <c r="F430" s="271"/>
      <c r="G430" s="271"/>
      <c r="H430" s="272"/>
      <c r="I430" s="271"/>
      <c r="J430" s="271"/>
      <c r="K430" s="271"/>
      <c r="L430" s="271"/>
      <c r="M430" s="271"/>
      <c r="N430" s="271"/>
      <c r="O430" s="271"/>
      <c r="P430" s="271"/>
      <c r="Q430" s="271"/>
      <c r="R430" s="271"/>
      <c r="S430" s="271"/>
      <c r="T430" s="271"/>
      <c r="U430" s="271"/>
      <c r="V430" s="271"/>
      <c r="W430" s="271"/>
      <c r="X430" s="271"/>
    </row>
    <row r="431" spans="1:24" ht="12.75" x14ac:dyDescent="0.2">
      <c r="A431" s="268"/>
      <c r="B431" s="269"/>
      <c r="C431" s="270"/>
      <c r="D431" s="271"/>
      <c r="E431" s="271"/>
      <c r="F431" s="271"/>
      <c r="G431" s="271"/>
      <c r="H431" s="272"/>
      <c r="I431" s="271"/>
      <c r="J431" s="271"/>
      <c r="K431" s="271"/>
      <c r="L431" s="271"/>
      <c r="M431" s="271"/>
      <c r="N431" s="271"/>
      <c r="O431" s="271"/>
      <c r="P431" s="271"/>
      <c r="Q431" s="271"/>
      <c r="R431" s="271"/>
      <c r="S431" s="271"/>
      <c r="T431" s="271"/>
      <c r="U431" s="271"/>
      <c r="V431" s="271"/>
      <c r="W431" s="271"/>
      <c r="X431" s="271"/>
    </row>
    <row r="432" spans="1:24" ht="12.75" x14ac:dyDescent="0.2">
      <c r="A432" s="268"/>
      <c r="B432" s="269"/>
      <c r="C432" s="270"/>
      <c r="D432" s="271"/>
      <c r="E432" s="271"/>
      <c r="F432" s="271"/>
      <c r="G432" s="271"/>
      <c r="H432" s="272"/>
      <c r="I432" s="271"/>
      <c r="J432" s="271"/>
      <c r="K432" s="271"/>
      <c r="L432" s="271"/>
      <c r="M432" s="271"/>
      <c r="N432" s="271"/>
      <c r="O432" s="271"/>
      <c r="P432" s="271"/>
      <c r="Q432" s="271"/>
      <c r="R432" s="271"/>
      <c r="S432" s="271"/>
      <c r="T432" s="271"/>
      <c r="U432" s="271"/>
      <c r="V432" s="271"/>
      <c r="W432" s="271"/>
      <c r="X432" s="271"/>
    </row>
    <row r="433" spans="1:24" ht="12.75" x14ac:dyDescent="0.2">
      <c r="A433" s="268"/>
      <c r="B433" s="269"/>
      <c r="C433" s="270"/>
      <c r="D433" s="271"/>
      <c r="E433" s="271"/>
      <c r="F433" s="271"/>
      <c r="G433" s="271"/>
      <c r="H433" s="272"/>
      <c r="I433" s="271"/>
      <c r="J433" s="271"/>
      <c r="K433" s="271"/>
      <c r="L433" s="271"/>
      <c r="M433" s="271"/>
      <c r="N433" s="271"/>
      <c r="O433" s="271"/>
      <c r="P433" s="271"/>
      <c r="Q433" s="271"/>
      <c r="R433" s="271"/>
      <c r="S433" s="271"/>
      <c r="T433" s="271"/>
      <c r="U433" s="271"/>
      <c r="V433" s="271"/>
      <c r="W433" s="271"/>
      <c r="X433" s="271"/>
    </row>
    <row r="434" spans="1:24" ht="12.75" x14ac:dyDescent="0.2">
      <c r="A434" s="268"/>
      <c r="B434" s="269"/>
      <c r="C434" s="270"/>
      <c r="D434" s="271"/>
      <c r="E434" s="271"/>
      <c r="F434" s="271"/>
      <c r="G434" s="271"/>
      <c r="H434" s="272"/>
      <c r="I434" s="271"/>
      <c r="J434" s="271"/>
      <c r="K434" s="271"/>
      <c r="L434" s="271"/>
      <c r="M434" s="271"/>
      <c r="N434" s="271"/>
      <c r="O434" s="271"/>
      <c r="P434" s="271"/>
      <c r="Q434" s="271"/>
      <c r="R434" s="271"/>
      <c r="S434" s="271"/>
      <c r="T434" s="271"/>
      <c r="U434" s="271"/>
      <c r="V434" s="271"/>
      <c r="W434" s="271"/>
      <c r="X434" s="271"/>
    </row>
    <row r="435" spans="1:24" ht="12.75" x14ac:dyDescent="0.2">
      <c r="A435" s="268"/>
      <c r="B435" s="269"/>
      <c r="C435" s="270"/>
      <c r="D435" s="271"/>
      <c r="E435" s="271"/>
      <c r="F435" s="271"/>
      <c r="G435" s="271"/>
      <c r="H435" s="272"/>
      <c r="I435" s="271"/>
      <c r="J435" s="271"/>
      <c r="K435" s="271"/>
      <c r="L435" s="271"/>
      <c r="M435" s="271"/>
      <c r="N435" s="271"/>
      <c r="O435" s="271"/>
      <c r="P435" s="271"/>
      <c r="Q435" s="271"/>
      <c r="R435" s="271"/>
      <c r="S435" s="271"/>
      <c r="T435" s="271"/>
      <c r="U435" s="271"/>
      <c r="V435" s="271"/>
      <c r="W435" s="271"/>
      <c r="X435" s="271"/>
    </row>
    <row r="436" spans="1:24" ht="12.75" x14ac:dyDescent="0.2">
      <c r="A436" s="268"/>
      <c r="B436" s="269"/>
      <c r="C436" s="270"/>
      <c r="D436" s="271"/>
      <c r="E436" s="271"/>
      <c r="F436" s="271"/>
      <c r="G436" s="271"/>
      <c r="H436" s="272"/>
      <c r="I436" s="271"/>
      <c r="J436" s="271"/>
      <c r="K436" s="271"/>
      <c r="L436" s="271"/>
      <c r="M436" s="271"/>
      <c r="N436" s="271"/>
      <c r="O436" s="271"/>
      <c r="P436" s="271"/>
      <c r="Q436" s="271"/>
      <c r="R436" s="271"/>
      <c r="S436" s="271"/>
      <c r="T436" s="271"/>
      <c r="U436" s="271"/>
      <c r="V436" s="271"/>
      <c r="W436" s="271"/>
      <c r="X436" s="271"/>
    </row>
    <row r="437" spans="1:24" ht="12.75" x14ac:dyDescent="0.2">
      <c r="A437" s="268"/>
      <c r="B437" s="269"/>
      <c r="C437" s="270"/>
      <c r="D437" s="271"/>
      <c r="E437" s="271"/>
      <c r="F437" s="271"/>
      <c r="G437" s="271"/>
      <c r="H437" s="272"/>
      <c r="I437" s="271"/>
      <c r="J437" s="271"/>
      <c r="K437" s="271"/>
      <c r="L437" s="271"/>
      <c r="M437" s="271"/>
      <c r="N437" s="271"/>
      <c r="O437" s="271"/>
      <c r="P437" s="271"/>
      <c r="Q437" s="271"/>
      <c r="R437" s="271"/>
      <c r="S437" s="271"/>
      <c r="T437" s="271"/>
      <c r="U437" s="271"/>
      <c r="V437" s="271"/>
      <c r="W437" s="271"/>
      <c r="X437" s="271"/>
    </row>
    <row r="438" spans="1:24" ht="12.75" x14ac:dyDescent="0.2">
      <c r="A438" s="268"/>
      <c r="B438" s="269"/>
      <c r="C438" s="270"/>
      <c r="D438" s="271"/>
      <c r="E438" s="271"/>
      <c r="F438" s="271"/>
      <c r="G438" s="271"/>
      <c r="H438" s="272"/>
      <c r="I438" s="271"/>
      <c r="J438" s="271"/>
      <c r="K438" s="271"/>
      <c r="L438" s="271"/>
      <c r="M438" s="271"/>
      <c r="N438" s="271"/>
      <c r="O438" s="271"/>
      <c r="P438" s="271"/>
      <c r="Q438" s="271"/>
      <c r="R438" s="271"/>
      <c r="S438" s="271"/>
      <c r="T438" s="271"/>
      <c r="U438" s="271"/>
      <c r="V438" s="271"/>
      <c r="W438" s="271"/>
      <c r="X438" s="271"/>
    </row>
    <row r="439" spans="1:24" ht="12.75" x14ac:dyDescent="0.2">
      <c r="A439" s="268"/>
      <c r="B439" s="269"/>
      <c r="C439" s="270"/>
      <c r="D439" s="271"/>
      <c r="E439" s="271"/>
      <c r="F439" s="271"/>
      <c r="G439" s="271"/>
      <c r="H439" s="272"/>
      <c r="I439" s="271"/>
      <c r="J439" s="271"/>
      <c r="K439" s="271"/>
      <c r="L439" s="271"/>
      <c r="M439" s="271"/>
      <c r="N439" s="271"/>
      <c r="O439" s="271"/>
      <c r="P439" s="271"/>
      <c r="Q439" s="271"/>
      <c r="R439" s="271"/>
      <c r="S439" s="271"/>
      <c r="T439" s="271"/>
      <c r="U439" s="271"/>
      <c r="V439" s="271"/>
      <c r="W439" s="271"/>
      <c r="X439" s="271"/>
    </row>
    <row r="440" spans="1:24" ht="12.75" x14ac:dyDescent="0.2">
      <c r="A440" s="268"/>
      <c r="B440" s="269"/>
      <c r="C440" s="270"/>
      <c r="D440" s="271"/>
      <c r="E440" s="271"/>
      <c r="F440" s="271"/>
      <c r="G440" s="271"/>
      <c r="H440" s="272"/>
      <c r="I440" s="271"/>
      <c r="J440" s="271"/>
      <c r="K440" s="271"/>
      <c r="L440" s="271"/>
      <c r="M440" s="271"/>
      <c r="N440" s="271"/>
      <c r="O440" s="271"/>
      <c r="P440" s="271"/>
      <c r="Q440" s="271"/>
      <c r="R440" s="271"/>
      <c r="S440" s="271"/>
      <c r="T440" s="271"/>
      <c r="U440" s="271"/>
      <c r="V440" s="271"/>
      <c r="W440" s="271"/>
      <c r="X440" s="271"/>
    </row>
    <row r="441" spans="1:24" ht="12.75" x14ac:dyDescent="0.2">
      <c r="A441" s="268"/>
      <c r="B441" s="269"/>
      <c r="C441" s="270"/>
      <c r="D441" s="271"/>
      <c r="E441" s="271"/>
      <c r="F441" s="271"/>
      <c r="G441" s="271"/>
      <c r="H441" s="272"/>
      <c r="I441" s="271"/>
      <c r="J441" s="271"/>
      <c r="K441" s="271"/>
      <c r="L441" s="271"/>
      <c r="M441" s="271"/>
      <c r="N441" s="271"/>
      <c r="O441" s="271"/>
      <c r="P441" s="271"/>
      <c r="Q441" s="271"/>
      <c r="R441" s="271"/>
      <c r="S441" s="271"/>
      <c r="T441" s="271"/>
      <c r="U441" s="271"/>
      <c r="V441" s="271"/>
      <c r="W441" s="271"/>
      <c r="X441" s="271"/>
    </row>
    <row r="442" spans="1:24" ht="12.75" x14ac:dyDescent="0.2">
      <c r="A442" s="268"/>
      <c r="B442" s="269"/>
      <c r="C442" s="270"/>
      <c r="D442" s="271"/>
      <c r="E442" s="271"/>
      <c r="F442" s="271"/>
      <c r="G442" s="271"/>
      <c r="H442" s="272"/>
      <c r="I442" s="271"/>
      <c r="J442" s="271"/>
      <c r="K442" s="271"/>
      <c r="L442" s="271"/>
      <c r="M442" s="271"/>
      <c r="N442" s="271"/>
      <c r="O442" s="271"/>
      <c r="P442" s="271"/>
      <c r="Q442" s="271"/>
      <c r="R442" s="271"/>
      <c r="S442" s="271"/>
      <c r="T442" s="271"/>
      <c r="U442" s="271"/>
      <c r="V442" s="271"/>
      <c r="W442" s="271"/>
      <c r="X442" s="271"/>
    </row>
    <row r="443" spans="1:24" ht="12.75" x14ac:dyDescent="0.2">
      <c r="A443" s="268"/>
      <c r="B443" s="269"/>
      <c r="C443" s="270"/>
      <c r="D443" s="271"/>
      <c r="E443" s="271"/>
      <c r="F443" s="271"/>
      <c r="G443" s="271"/>
      <c r="H443" s="272"/>
      <c r="I443" s="271"/>
      <c r="J443" s="271"/>
      <c r="K443" s="271"/>
      <c r="L443" s="271"/>
      <c r="M443" s="271"/>
      <c r="N443" s="271"/>
      <c r="O443" s="271"/>
      <c r="P443" s="271"/>
      <c r="Q443" s="271"/>
      <c r="R443" s="271"/>
      <c r="S443" s="271"/>
      <c r="T443" s="271"/>
      <c r="U443" s="271"/>
      <c r="V443" s="271"/>
      <c r="W443" s="271"/>
      <c r="X443" s="271"/>
    </row>
    <row r="444" spans="1:24" ht="12.75" x14ac:dyDescent="0.2">
      <c r="A444" s="268"/>
      <c r="B444" s="269"/>
      <c r="C444" s="270"/>
      <c r="D444" s="271"/>
      <c r="E444" s="271"/>
      <c r="F444" s="271"/>
      <c r="G444" s="271"/>
      <c r="H444" s="272"/>
      <c r="I444" s="271"/>
      <c r="J444" s="271"/>
      <c r="K444" s="271"/>
      <c r="L444" s="271"/>
      <c r="M444" s="271"/>
      <c r="N444" s="271"/>
      <c r="O444" s="271"/>
      <c r="P444" s="271"/>
      <c r="Q444" s="271"/>
      <c r="R444" s="271"/>
      <c r="S444" s="271"/>
      <c r="T444" s="271"/>
      <c r="U444" s="271"/>
      <c r="V444" s="271"/>
      <c r="W444" s="271"/>
      <c r="X444" s="271"/>
    </row>
    <row r="445" spans="1:24" ht="12.75" x14ac:dyDescent="0.2">
      <c r="A445" s="268"/>
      <c r="B445" s="269"/>
      <c r="C445" s="270"/>
      <c r="D445" s="271"/>
      <c r="E445" s="271"/>
      <c r="F445" s="271"/>
      <c r="G445" s="271"/>
      <c r="H445" s="272"/>
      <c r="I445" s="271"/>
      <c r="J445" s="271"/>
      <c r="K445" s="271"/>
      <c r="L445" s="271"/>
      <c r="M445" s="271"/>
      <c r="N445" s="271"/>
      <c r="O445" s="271"/>
      <c r="P445" s="271"/>
      <c r="Q445" s="271"/>
      <c r="R445" s="271"/>
      <c r="S445" s="271"/>
      <c r="T445" s="271"/>
      <c r="U445" s="271"/>
      <c r="V445" s="271"/>
      <c r="W445" s="271"/>
      <c r="X445" s="271"/>
    </row>
    <row r="446" spans="1:24" ht="12.75" x14ac:dyDescent="0.2">
      <c r="A446" s="268"/>
      <c r="B446" s="269"/>
      <c r="C446" s="270"/>
      <c r="D446" s="271"/>
      <c r="E446" s="271"/>
      <c r="F446" s="271"/>
      <c r="G446" s="271"/>
      <c r="H446" s="272"/>
      <c r="I446" s="271"/>
      <c r="J446" s="271"/>
      <c r="K446" s="271"/>
      <c r="L446" s="271"/>
      <c r="M446" s="271"/>
      <c r="N446" s="271"/>
      <c r="O446" s="271"/>
      <c r="P446" s="271"/>
      <c r="Q446" s="271"/>
      <c r="R446" s="271"/>
      <c r="S446" s="271"/>
      <c r="T446" s="271"/>
      <c r="U446" s="271"/>
      <c r="V446" s="271"/>
      <c r="W446" s="271"/>
      <c r="X446" s="271"/>
    </row>
    <row r="447" spans="1:24" ht="12.75" x14ac:dyDescent="0.2">
      <c r="A447" s="268"/>
      <c r="B447" s="269"/>
      <c r="C447" s="270"/>
      <c r="D447" s="271"/>
      <c r="E447" s="271"/>
      <c r="F447" s="271"/>
      <c r="G447" s="271"/>
      <c r="H447" s="272"/>
      <c r="I447" s="271"/>
      <c r="J447" s="271"/>
      <c r="K447" s="271"/>
      <c r="L447" s="271"/>
      <c r="M447" s="271"/>
      <c r="N447" s="271"/>
      <c r="O447" s="271"/>
      <c r="P447" s="271"/>
      <c r="Q447" s="271"/>
      <c r="R447" s="271"/>
      <c r="S447" s="271"/>
      <c r="T447" s="271"/>
      <c r="U447" s="271"/>
      <c r="V447" s="271"/>
      <c r="W447" s="271"/>
      <c r="X447" s="271"/>
    </row>
    <row r="448" spans="1:24" ht="12.75" x14ac:dyDescent="0.2">
      <c r="A448" s="268"/>
      <c r="B448" s="269"/>
      <c r="C448" s="270"/>
      <c r="D448" s="271"/>
      <c r="E448" s="271"/>
      <c r="F448" s="271"/>
      <c r="G448" s="271"/>
      <c r="H448" s="272"/>
      <c r="I448" s="271"/>
      <c r="J448" s="271"/>
      <c r="K448" s="271"/>
      <c r="L448" s="271"/>
      <c r="M448" s="271"/>
      <c r="N448" s="271"/>
      <c r="O448" s="271"/>
      <c r="P448" s="271"/>
      <c r="Q448" s="271"/>
      <c r="R448" s="271"/>
      <c r="S448" s="271"/>
      <c r="T448" s="271"/>
      <c r="U448" s="271"/>
      <c r="V448" s="271"/>
      <c r="W448" s="271"/>
      <c r="X448" s="271"/>
    </row>
    <row r="449" spans="1:24" ht="12.75" x14ac:dyDescent="0.2">
      <c r="A449" s="268"/>
      <c r="B449" s="269"/>
      <c r="C449" s="270"/>
      <c r="D449" s="271"/>
      <c r="E449" s="271"/>
      <c r="F449" s="271"/>
      <c r="G449" s="271"/>
      <c r="H449" s="272"/>
      <c r="I449" s="271"/>
      <c r="J449" s="271"/>
      <c r="K449" s="271"/>
      <c r="L449" s="271"/>
      <c r="M449" s="271"/>
      <c r="N449" s="271"/>
      <c r="O449" s="271"/>
      <c r="P449" s="271"/>
      <c r="Q449" s="271"/>
      <c r="R449" s="271"/>
      <c r="S449" s="271"/>
      <c r="T449" s="271"/>
      <c r="U449" s="271"/>
      <c r="V449" s="271"/>
      <c r="W449" s="271"/>
      <c r="X449" s="271"/>
    </row>
    <row r="450" spans="1:24" ht="12.75" x14ac:dyDescent="0.2">
      <c r="A450" s="268"/>
      <c r="B450" s="269"/>
      <c r="C450" s="270"/>
      <c r="D450" s="271"/>
      <c r="E450" s="271"/>
      <c r="F450" s="271"/>
      <c r="G450" s="271"/>
      <c r="H450" s="272"/>
      <c r="I450" s="271"/>
      <c r="J450" s="271"/>
      <c r="K450" s="271"/>
      <c r="L450" s="271"/>
      <c r="M450" s="271"/>
      <c r="N450" s="271"/>
      <c r="O450" s="271"/>
      <c r="P450" s="271"/>
      <c r="Q450" s="271"/>
      <c r="R450" s="271"/>
      <c r="S450" s="271"/>
      <c r="T450" s="271"/>
      <c r="U450" s="271"/>
      <c r="V450" s="271"/>
      <c r="W450" s="271"/>
      <c r="X450" s="271"/>
    </row>
    <row r="451" spans="1:24" ht="12.75" x14ac:dyDescent="0.2">
      <c r="A451" s="268"/>
      <c r="B451" s="269"/>
      <c r="C451" s="270"/>
      <c r="D451" s="271"/>
      <c r="E451" s="271"/>
      <c r="F451" s="271"/>
      <c r="G451" s="271"/>
      <c r="H451" s="272"/>
      <c r="I451" s="271"/>
      <c r="J451" s="271"/>
      <c r="K451" s="271"/>
      <c r="L451" s="271"/>
      <c r="M451" s="271"/>
      <c r="N451" s="271"/>
      <c r="O451" s="271"/>
      <c r="P451" s="271"/>
      <c r="Q451" s="271"/>
      <c r="R451" s="271"/>
      <c r="S451" s="271"/>
      <c r="T451" s="271"/>
      <c r="U451" s="271"/>
      <c r="V451" s="271"/>
      <c r="W451" s="271"/>
      <c r="X451" s="271"/>
    </row>
    <row r="452" spans="1:24" ht="12.75" x14ac:dyDescent="0.2">
      <c r="A452" s="268"/>
      <c r="B452" s="269"/>
      <c r="C452" s="270"/>
      <c r="D452" s="271"/>
      <c r="E452" s="271"/>
      <c r="F452" s="271"/>
      <c r="G452" s="271"/>
      <c r="H452" s="272"/>
      <c r="I452" s="271"/>
      <c r="J452" s="271"/>
      <c r="K452" s="271"/>
      <c r="L452" s="271"/>
      <c r="M452" s="271"/>
      <c r="N452" s="271"/>
      <c r="O452" s="271"/>
      <c r="P452" s="271"/>
      <c r="Q452" s="271"/>
      <c r="R452" s="271"/>
      <c r="S452" s="271"/>
      <c r="T452" s="271"/>
      <c r="U452" s="271"/>
      <c r="V452" s="271"/>
      <c r="W452" s="271"/>
      <c r="X452" s="271"/>
    </row>
    <row r="453" spans="1:24" ht="12.75" x14ac:dyDescent="0.2">
      <c r="A453" s="268"/>
      <c r="B453" s="269"/>
      <c r="C453" s="270"/>
      <c r="D453" s="271"/>
      <c r="E453" s="271"/>
      <c r="F453" s="271"/>
      <c r="G453" s="271"/>
      <c r="H453" s="272"/>
      <c r="I453" s="271"/>
      <c r="J453" s="271"/>
      <c r="K453" s="271"/>
      <c r="L453" s="271"/>
      <c r="M453" s="271"/>
      <c r="N453" s="271"/>
      <c r="O453" s="271"/>
      <c r="P453" s="271"/>
      <c r="Q453" s="271"/>
      <c r="R453" s="271"/>
      <c r="S453" s="271"/>
      <c r="T453" s="271"/>
      <c r="U453" s="271"/>
      <c r="V453" s="271"/>
      <c r="W453" s="271"/>
      <c r="X453" s="271"/>
    </row>
    <row r="454" spans="1:24" ht="12.75" x14ac:dyDescent="0.2">
      <c r="A454" s="268"/>
      <c r="B454" s="269"/>
      <c r="C454" s="270"/>
      <c r="D454" s="271"/>
      <c r="E454" s="271"/>
      <c r="F454" s="271"/>
      <c r="G454" s="271"/>
      <c r="H454" s="272"/>
      <c r="I454" s="271"/>
      <c r="J454" s="271"/>
      <c r="K454" s="271"/>
      <c r="L454" s="271"/>
      <c r="M454" s="271"/>
      <c r="N454" s="271"/>
      <c r="O454" s="271"/>
      <c r="P454" s="271"/>
      <c r="Q454" s="271"/>
      <c r="R454" s="271"/>
      <c r="S454" s="271"/>
      <c r="T454" s="271"/>
      <c r="U454" s="271"/>
      <c r="V454" s="271"/>
      <c r="W454" s="271"/>
      <c r="X454" s="271"/>
    </row>
    <row r="455" spans="1:24" ht="12.75" x14ac:dyDescent="0.2">
      <c r="A455" s="268"/>
      <c r="B455" s="269"/>
      <c r="C455" s="270"/>
      <c r="D455" s="271"/>
      <c r="E455" s="271"/>
      <c r="F455" s="271"/>
      <c r="G455" s="271"/>
      <c r="H455" s="272"/>
      <c r="I455" s="271"/>
      <c r="J455" s="271"/>
      <c r="K455" s="271"/>
      <c r="L455" s="271"/>
      <c r="M455" s="271"/>
      <c r="N455" s="271"/>
      <c r="O455" s="271"/>
      <c r="P455" s="271"/>
      <c r="Q455" s="271"/>
      <c r="R455" s="271"/>
      <c r="S455" s="271"/>
      <c r="T455" s="271"/>
      <c r="U455" s="271"/>
      <c r="V455" s="271"/>
      <c r="W455" s="271"/>
      <c r="X455" s="271"/>
    </row>
    <row r="456" spans="1:24" ht="12.75" x14ac:dyDescent="0.2">
      <c r="A456" s="268"/>
      <c r="B456" s="269"/>
      <c r="C456" s="270"/>
      <c r="D456" s="271"/>
      <c r="E456" s="271"/>
      <c r="F456" s="271"/>
      <c r="G456" s="271"/>
      <c r="H456" s="272"/>
      <c r="I456" s="271"/>
      <c r="J456" s="271"/>
      <c r="K456" s="271"/>
      <c r="L456" s="271"/>
      <c r="M456" s="271"/>
      <c r="N456" s="271"/>
      <c r="O456" s="271"/>
      <c r="P456" s="271"/>
      <c r="Q456" s="271"/>
      <c r="R456" s="271"/>
      <c r="S456" s="271"/>
      <c r="T456" s="271"/>
      <c r="U456" s="271"/>
      <c r="V456" s="271"/>
      <c r="W456" s="271"/>
      <c r="X456" s="271"/>
    </row>
    <row r="457" spans="1:24" ht="12.75" x14ac:dyDescent="0.2">
      <c r="A457" s="268"/>
      <c r="B457" s="269"/>
      <c r="C457" s="270"/>
      <c r="D457" s="271"/>
      <c r="E457" s="271"/>
      <c r="F457" s="271"/>
      <c r="G457" s="271"/>
      <c r="H457" s="272"/>
      <c r="I457" s="271"/>
      <c r="J457" s="271"/>
      <c r="K457" s="271"/>
      <c r="L457" s="271"/>
      <c r="M457" s="271"/>
      <c r="N457" s="271"/>
      <c r="O457" s="271"/>
      <c r="P457" s="271"/>
      <c r="Q457" s="271"/>
      <c r="R457" s="271"/>
      <c r="S457" s="271"/>
      <c r="T457" s="271"/>
      <c r="U457" s="271"/>
      <c r="V457" s="271"/>
      <c r="W457" s="271"/>
      <c r="X457" s="271"/>
    </row>
    <row r="458" spans="1:24" ht="12.75" x14ac:dyDescent="0.2">
      <c r="A458" s="268"/>
      <c r="B458" s="269"/>
      <c r="C458" s="270"/>
      <c r="D458" s="271"/>
      <c r="E458" s="271"/>
      <c r="F458" s="271"/>
      <c r="G458" s="271"/>
      <c r="H458" s="272"/>
      <c r="I458" s="271"/>
      <c r="J458" s="271"/>
      <c r="K458" s="271"/>
      <c r="L458" s="271"/>
      <c r="M458" s="271"/>
      <c r="N458" s="271"/>
      <c r="O458" s="271"/>
      <c r="P458" s="271"/>
      <c r="Q458" s="271"/>
      <c r="R458" s="271"/>
      <c r="S458" s="271"/>
      <c r="T458" s="271"/>
      <c r="U458" s="271"/>
      <c r="V458" s="271"/>
      <c r="W458" s="271"/>
      <c r="X458" s="271"/>
    </row>
    <row r="459" spans="1:24" ht="12.75" x14ac:dyDescent="0.2">
      <c r="A459" s="268"/>
      <c r="B459" s="269"/>
      <c r="C459" s="270"/>
      <c r="D459" s="271"/>
      <c r="E459" s="271"/>
      <c r="F459" s="271"/>
      <c r="G459" s="271"/>
      <c r="H459" s="272"/>
      <c r="I459" s="271"/>
      <c r="J459" s="271"/>
      <c r="K459" s="271"/>
      <c r="L459" s="271"/>
      <c r="M459" s="271"/>
      <c r="N459" s="271"/>
      <c r="O459" s="271"/>
      <c r="P459" s="271"/>
      <c r="Q459" s="271"/>
      <c r="R459" s="271"/>
      <c r="S459" s="271"/>
      <c r="T459" s="271"/>
      <c r="U459" s="271"/>
      <c r="V459" s="271"/>
      <c r="W459" s="271"/>
      <c r="X459" s="271"/>
    </row>
    <row r="460" spans="1:24" ht="12.75" x14ac:dyDescent="0.2">
      <c r="A460" s="268"/>
      <c r="B460" s="269"/>
      <c r="C460" s="270"/>
      <c r="D460" s="271"/>
      <c r="E460" s="271"/>
      <c r="F460" s="271"/>
      <c r="G460" s="271"/>
      <c r="H460" s="272"/>
      <c r="I460" s="271"/>
      <c r="J460" s="271"/>
      <c r="K460" s="271"/>
      <c r="L460" s="271"/>
      <c r="M460" s="271"/>
      <c r="N460" s="271"/>
      <c r="O460" s="271"/>
      <c r="P460" s="271"/>
      <c r="Q460" s="271"/>
      <c r="R460" s="271"/>
      <c r="S460" s="271"/>
      <c r="T460" s="271"/>
      <c r="U460" s="271"/>
      <c r="V460" s="271"/>
      <c r="W460" s="271"/>
      <c r="X460" s="271"/>
    </row>
    <row r="461" spans="1:24" ht="12.75" x14ac:dyDescent="0.2">
      <c r="A461" s="268"/>
      <c r="B461" s="269"/>
      <c r="C461" s="270"/>
      <c r="D461" s="271"/>
      <c r="E461" s="271"/>
      <c r="F461" s="271"/>
      <c r="G461" s="271"/>
      <c r="H461" s="272"/>
      <c r="I461" s="271"/>
      <c r="J461" s="271"/>
      <c r="K461" s="271"/>
      <c r="L461" s="271"/>
      <c r="M461" s="271"/>
      <c r="N461" s="271"/>
      <c r="O461" s="271"/>
      <c r="P461" s="271"/>
      <c r="Q461" s="271"/>
      <c r="R461" s="271"/>
      <c r="S461" s="271"/>
      <c r="T461" s="271"/>
      <c r="U461" s="271"/>
      <c r="V461" s="271"/>
      <c r="W461" s="271"/>
      <c r="X461" s="271"/>
    </row>
    <row r="462" spans="1:24" ht="12.75" x14ac:dyDescent="0.2">
      <c r="A462" s="268"/>
      <c r="B462" s="269"/>
      <c r="C462" s="270"/>
      <c r="D462" s="271"/>
      <c r="E462" s="271"/>
      <c r="F462" s="271"/>
      <c r="G462" s="271"/>
      <c r="H462" s="272"/>
      <c r="I462" s="271"/>
      <c r="J462" s="271"/>
      <c r="K462" s="271"/>
      <c r="L462" s="271"/>
      <c r="M462" s="271"/>
      <c r="N462" s="271"/>
      <c r="O462" s="271"/>
      <c r="P462" s="271"/>
      <c r="Q462" s="271"/>
      <c r="R462" s="271"/>
      <c r="S462" s="271"/>
      <c r="T462" s="271"/>
      <c r="U462" s="271"/>
      <c r="V462" s="271"/>
      <c r="W462" s="271"/>
      <c r="X462" s="271"/>
    </row>
    <row r="463" spans="1:24" ht="12.75" x14ac:dyDescent="0.2">
      <c r="A463" s="268"/>
      <c r="B463" s="269"/>
      <c r="C463" s="270"/>
      <c r="D463" s="271"/>
      <c r="E463" s="271"/>
      <c r="F463" s="271"/>
      <c r="G463" s="271"/>
      <c r="H463" s="272"/>
      <c r="I463" s="271"/>
      <c r="J463" s="271"/>
      <c r="K463" s="271"/>
      <c r="L463" s="271"/>
      <c r="M463" s="271"/>
      <c r="N463" s="271"/>
      <c r="O463" s="271"/>
      <c r="P463" s="271"/>
      <c r="Q463" s="271"/>
      <c r="R463" s="271"/>
      <c r="S463" s="271"/>
      <c r="T463" s="271"/>
      <c r="U463" s="271"/>
      <c r="V463" s="271"/>
      <c r="W463" s="271"/>
      <c r="X463" s="271"/>
    </row>
    <row r="464" spans="1:24" ht="12.75" x14ac:dyDescent="0.2">
      <c r="A464" s="268"/>
      <c r="B464" s="269"/>
      <c r="C464" s="270"/>
      <c r="D464" s="271"/>
      <c r="E464" s="271"/>
      <c r="F464" s="271"/>
      <c r="G464" s="271"/>
      <c r="H464" s="272"/>
      <c r="I464" s="271"/>
      <c r="J464" s="271"/>
      <c r="K464" s="271"/>
      <c r="L464" s="271"/>
      <c r="M464" s="271"/>
      <c r="N464" s="271"/>
      <c r="O464" s="271"/>
      <c r="P464" s="271"/>
      <c r="Q464" s="271"/>
      <c r="R464" s="271"/>
      <c r="S464" s="271"/>
      <c r="T464" s="271"/>
      <c r="U464" s="271"/>
      <c r="V464" s="271"/>
      <c r="W464" s="271"/>
      <c r="X464" s="271"/>
    </row>
    <row r="465" spans="1:24" ht="12.75" x14ac:dyDescent="0.2">
      <c r="A465" s="268"/>
      <c r="B465" s="269"/>
      <c r="C465" s="270"/>
      <c r="D465" s="271"/>
      <c r="E465" s="271"/>
      <c r="F465" s="271"/>
      <c r="G465" s="271"/>
      <c r="H465" s="272"/>
      <c r="I465" s="271"/>
      <c r="J465" s="271"/>
      <c r="K465" s="271"/>
      <c r="L465" s="271"/>
      <c r="M465" s="271"/>
      <c r="N465" s="271"/>
      <c r="O465" s="271"/>
      <c r="P465" s="271"/>
      <c r="Q465" s="271"/>
      <c r="R465" s="271"/>
      <c r="S465" s="271"/>
      <c r="T465" s="271"/>
      <c r="U465" s="271"/>
      <c r="V465" s="271"/>
      <c r="W465" s="271"/>
      <c r="X465" s="271"/>
    </row>
    <row r="466" spans="1:24" ht="12.75" x14ac:dyDescent="0.2">
      <c r="A466" s="268"/>
      <c r="B466" s="269"/>
      <c r="C466" s="270"/>
      <c r="D466" s="271"/>
      <c r="E466" s="271"/>
      <c r="F466" s="271"/>
      <c r="G466" s="271"/>
      <c r="H466" s="272"/>
      <c r="I466" s="271"/>
      <c r="J466" s="271"/>
      <c r="K466" s="271"/>
      <c r="L466" s="271"/>
      <c r="M466" s="271"/>
      <c r="N466" s="271"/>
      <c r="O466" s="271"/>
      <c r="P466" s="271"/>
      <c r="Q466" s="271"/>
      <c r="R466" s="271"/>
      <c r="S466" s="271"/>
      <c r="T466" s="271"/>
      <c r="U466" s="271"/>
      <c r="V466" s="271"/>
      <c r="W466" s="271"/>
      <c r="X466" s="271"/>
    </row>
    <row r="467" spans="1:24" ht="12.75" x14ac:dyDescent="0.2">
      <c r="A467" s="268"/>
      <c r="B467" s="269"/>
      <c r="C467" s="270"/>
      <c r="D467" s="271"/>
      <c r="E467" s="271"/>
      <c r="F467" s="271"/>
      <c r="G467" s="271"/>
      <c r="H467" s="272"/>
      <c r="I467" s="271"/>
      <c r="J467" s="271"/>
      <c r="K467" s="271"/>
      <c r="L467" s="271"/>
      <c r="M467" s="271"/>
      <c r="N467" s="271"/>
      <c r="O467" s="271"/>
      <c r="P467" s="271"/>
      <c r="Q467" s="271"/>
      <c r="R467" s="271"/>
      <c r="S467" s="271"/>
      <c r="T467" s="271"/>
      <c r="U467" s="271"/>
      <c r="V467" s="271"/>
      <c r="W467" s="271"/>
      <c r="X467" s="271"/>
    </row>
    <row r="468" spans="1:24" ht="12.75" x14ac:dyDescent="0.2">
      <c r="A468" s="268"/>
      <c r="B468" s="269"/>
      <c r="C468" s="270"/>
      <c r="D468" s="271"/>
      <c r="E468" s="271"/>
      <c r="F468" s="271"/>
      <c r="G468" s="271"/>
      <c r="H468" s="272"/>
      <c r="I468" s="271"/>
      <c r="J468" s="271"/>
      <c r="K468" s="271"/>
      <c r="L468" s="271"/>
      <c r="M468" s="271"/>
      <c r="N468" s="271"/>
      <c r="O468" s="271"/>
      <c r="P468" s="271"/>
      <c r="Q468" s="271"/>
      <c r="R468" s="271"/>
      <c r="S468" s="271"/>
      <c r="T468" s="271"/>
      <c r="U468" s="271"/>
      <c r="V468" s="271"/>
      <c r="W468" s="271"/>
      <c r="X468" s="271"/>
    </row>
    <row r="469" spans="1:24" ht="12.75" x14ac:dyDescent="0.2">
      <c r="A469" s="268"/>
      <c r="B469" s="269"/>
      <c r="C469" s="270"/>
      <c r="D469" s="271"/>
      <c r="E469" s="271"/>
      <c r="F469" s="271"/>
      <c r="G469" s="271"/>
      <c r="H469" s="272"/>
      <c r="I469" s="271"/>
      <c r="J469" s="271"/>
      <c r="K469" s="271"/>
      <c r="L469" s="271"/>
      <c r="M469" s="271"/>
      <c r="N469" s="271"/>
      <c r="O469" s="271"/>
      <c r="P469" s="271"/>
      <c r="Q469" s="271"/>
      <c r="R469" s="271"/>
      <c r="S469" s="271"/>
      <c r="T469" s="271"/>
      <c r="U469" s="271"/>
      <c r="V469" s="271"/>
      <c r="W469" s="271"/>
      <c r="X469" s="271"/>
    </row>
    <row r="470" spans="1:24" ht="12.75" x14ac:dyDescent="0.2">
      <c r="A470" s="268"/>
      <c r="B470" s="269"/>
      <c r="C470" s="270"/>
      <c r="D470" s="271"/>
      <c r="E470" s="271"/>
      <c r="F470" s="271"/>
      <c r="G470" s="271"/>
      <c r="H470" s="272"/>
      <c r="I470" s="271"/>
      <c r="J470" s="271"/>
      <c r="K470" s="271"/>
      <c r="L470" s="271"/>
      <c r="M470" s="271"/>
      <c r="N470" s="271"/>
      <c r="O470" s="271"/>
      <c r="P470" s="271"/>
      <c r="Q470" s="271"/>
      <c r="R470" s="271"/>
      <c r="S470" s="271"/>
      <c r="T470" s="271"/>
      <c r="U470" s="271"/>
      <c r="V470" s="271"/>
      <c r="W470" s="271"/>
      <c r="X470" s="271"/>
    </row>
    <row r="471" spans="1:24" ht="12.75" x14ac:dyDescent="0.2">
      <c r="A471" s="268"/>
      <c r="B471" s="269"/>
      <c r="C471" s="270"/>
      <c r="D471" s="271"/>
      <c r="E471" s="271"/>
      <c r="F471" s="271"/>
      <c r="G471" s="271"/>
      <c r="H471" s="272"/>
      <c r="I471" s="271"/>
      <c r="J471" s="271"/>
      <c r="K471" s="271"/>
      <c r="L471" s="271"/>
      <c r="M471" s="271"/>
      <c r="N471" s="271"/>
      <c r="O471" s="271"/>
      <c r="P471" s="271"/>
      <c r="Q471" s="271"/>
      <c r="R471" s="271"/>
      <c r="S471" s="271"/>
      <c r="T471" s="271"/>
      <c r="U471" s="271"/>
      <c r="V471" s="271"/>
      <c r="W471" s="271"/>
      <c r="X471" s="271"/>
    </row>
    <row r="472" spans="1:24" ht="12.75" x14ac:dyDescent="0.2">
      <c r="A472" s="268"/>
      <c r="B472" s="269"/>
      <c r="C472" s="270"/>
      <c r="D472" s="271"/>
      <c r="E472" s="271"/>
      <c r="F472" s="271"/>
      <c r="G472" s="271"/>
      <c r="H472" s="272"/>
      <c r="I472" s="271"/>
      <c r="J472" s="271"/>
      <c r="K472" s="271"/>
      <c r="L472" s="271"/>
      <c r="M472" s="271"/>
      <c r="N472" s="271"/>
      <c r="O472" s="271"/>
      <c r="P472" s="271"/>
      <c r="Q472" s="271"/>
      <c r="R472" s="271"/>
      <c r="S472" s="271"/>
      <c r="T472" s="271"/>
      <c r="U472" s="271"/>
      <c r="V472" s="271"/>
      <c r="W472" s="271"/>
      <c r="X472" s="271"/>
    </row>
    <row r="473" spans="1:24" ht="12.75" x14ac:dyDescent="0.2">
      <c r="A473" s="268"/>
      <c r="B473" s="269"/>
      <c r="C473" s="270"/>
      <c r="D473" s="271"/>
      <c r="E473" s="271"/>
      <c r="F473" s="271"/>
      <c r="G473" s="271"/>
      <c r="H473" s="272"/>
      <c r="I473" s="271"/>
      <c r="J473" s="271"/>
      <c r="K473" s="271"/>
      <c r="L473" s="271"/>
      <c r="M473" s="271"/>
      <c r="N473" s="271"/>
      <c r="O473" s="271"/>
      <c r="P473" s="271"/>
      <c r="Q473" s="271"/>
      <c r="R473" s="271"/>
      <c r="S473" s="271"/>
      <c r="T473" s="271"/>
      <c r="U473" s="271"/>
      <c r="V473" s="271"/>
      <c r="W473" s="271"/>
      <c r="X473" s="271"/>
    </row>
    <row r="474" spans="1:24" ht="12.75" x14ac:dyDescent="0.2">
      <c r="A474" s="268"/>
      <c r="B474" s="269"/>
      <c r="C474" s="270"/>
      <c r="D474" s="271"/>
      <c r="E474" s="271"/>
      <c r="F474" s="271"/>
      <c r="G474" s="271"/>
      <c r="H474" s="272"/>
      <c r="I474" s="271"/>
      <c r="J474" s="271"/>
      <c r="K474" s="271"/>
      <c r="L474" s="271"/>
      <c r="M474" s="271"/>
      <c r="N474" s="271"/>
      <c r="O474" s="271"/>
      <c r="P474" s="271"/>
      <c r="Q474" s="271"/>
      <c r="R474" s="271"/>
      <c r="S474" s="271"/>
      <c r="T474" s="271"/>
      <c r="U474" s="271"/>
      <c r="V474" s="271"/>
      <c r="W474" s="271"/>
      <c r="X474" s="271"/>
    </row>
    <row r="475" spans="1:24" ht="12.75" x14ac:dyDescent="0.2">
      <c r="A475" s="268"/>
      <c r="B475" s="269"/>
      <c r="C475" s="270"/>
      <c r="D475" s="271"/>
      <c r="E475" s="271"/>
      <c r="F475" s="271"/>
      <c r="G475" s="271"/>
      <c r="H475" s="272"/>
      <c r="I475" s="271"/>
      <c r="J475" s="271"/>
      <c r="K475" s="271"/>
      <c r="L475" s="271"/>
      <c r="M475" s="271"/>
      <c r="N475" s="271"/>
      <c r="O475" s="271"/>
      <c r="P475" s="271"/>
      <c r="Q475" s="271"/>
      <c r="R475" s="271"/>
      <c r="S475" s="271"/>
      <c r="T475" s="271"/>
      <c r="U475" s="271"/>
      <c r="V475" s="271"/>
      <c r="W475" s="271"/>
      <c r="X475" s="271"/>
    </row>
    <row r="476" spans="1:24" ht="12.75" x14ac:dyDescent="0.2">
      <c r="A476" s="268"/>
      <c r="B476" s="269"/>
      <c r="C476" s="270"/>
      <c r="D476" s="271"/>
      <c r="E476" s="271"/>
      <c r="F476" s="271"/>
      <c r="G476" s="271"/>
      <c r="H476" s="272"/>
      <c r="I476" s="271"/>
      <c r="J476" s="271"/>
      <c r="K476" s="271"/>
      <c r="L476" s="271"/>
      <c r="M476" s="271"/>
      <c r="N476" s="271"/>
      <c r="O476" s="271"/>
      <c r="P476" s="271"/>
      <c r="Q476" s="271"/>
      <c r="R476" s="271"/>
      <c r="S476" s="271"/>
      <c r="T476" s="271"/>
      <c r="U476" s="271"/>
      <c r="V476" s="271"/>
      <c r="W476" s="271"/>
      <c r="X476" s="271"/>
    </row>
    <row r="477" spans="1:24" ht="12.75" x14ac:dyDescent="0.2">
      <c r="A477" s="268"/>
      <c r="B477" s="269"/>
      <c r="C477" s="270"/>
      <c r="D477" s="271"/>
      <c r="E477" s="271"/>
      <c r="F477" s="271"/>
      <c r="G477" s="271"/>
      <c r="H477" s="272"/>
      <c r="I477" s="271"/>
      <c r="J477" s="271"/>
      <c r="K477" s="271"/>
      <c r="L477" s="271"/>
      <c r="M477" s="271"/>
      <c r="N477" s="271"/>
      <c r="O477" s="271"/>
      <c r="P477" s="271"/>
      <c r="Q477" s="271"/>
      <c r="R477" s="271"/>
      <c r="S477" s="271"/>
      <c r="T477" s="271"/>
      <c r="U477" s="271"/>
      <c r="V477" s="271"/>
      <c r="W477" s="271"/>
      <c r="X477" s="271"/>
    </row>
    <row r="478" spans="1:24" ht="12.75" x14ac:dyDescent="0.2">
      <c r="A478" s="268"/>
      <c r="B478" s="269"/>
      <c r="C478" s="270"/>
      <c r="D478" s="271"/>
      <c r="E478" s="271"/>
      <c r="F478" s="271"/>
      <c r="G478" s="271"/>
      <c r="H478" s="272"/>
      <c r="I478" s="271"/>
      <c r="J478" s="271"/>
      <c r="K478" s="271"/>
      <c r="L478" s="271"/>
      <c r="M478" s="271"/>
      <c r="N478" s="271"/>
      <c r="O478" s="271"/>
      <c r="P478" s="271"/>
      <c r="Q478" s="271"/>
      <c r="R478" s="271"/>
      <c r="S478" s="271"/>
      <c r="T478" s="271"/>
      <c r="U478" s="271"/>
      <c r="V478" s="271"/>
      <c r="W478" s="271"/>
      <c r="X478" s="271"/>
    </row>
    <row r="479" spans="1:24" ht="12.75" x14ac:dyDescent="0.2">
      <c r="A479" s="268"/>
      <c r="B479" s="269"/>
      <c r="C479" s="270"/>
      <c r="D479" s="271"/>
      <c r="E479" s="271"/>
      <c r="F479" s="271"/>
      <c r="G479" s="271"/>
      <c r="H479" s="272"/>
      <c r="I479" s="271"/>
      <c r="J479" s="271"/>
      <c r="K479" s="271"/>
      <c r="L479" s="271"/>
      <c r="M479" s="271"/>
      <c r="N479" s="271"/>
      <c r="O479" s="271"/>
      <c r="P479" s="271"/>
      <c r="Q479" s="271"/>
      <c r="R479" s="271"/>
      <c r="S479" s="271"/>
      <c r="T479" s="271"/>
      <c r="U479" s="271"/>
      <c r="V479" s="271"/>
      <c r="W479" s="271"/>
      <c r="X479" s="271"/>
    </row>
    <row r="480" spans="1:24" ht="12.75" x14ac:dyDescent="0.2">
      <c r="A480" s="268"/>
      <c r="B480" s="269"/>
      <c r="C480" s="270"/>
      <c r="D480" s="271"/>
      <c r="E480" s="271"/>
      <c r="F480" s="271"/>
      <c r="G480" s="271"/>
      <c r="H480" s="272"/>
      <c r="I480" s="271"/>
      <c r="J480" s="271"/>
      <c r="K480" s="271"/>
      <c r="L480" s="271"/>
      <c r="M480" s="271"/>
      <c r="N480" s="271"/>
      <c r="O480" s="271"/>
      <c r="P480" s="271"/>
      <c r="Q480" s="271"/>
      <c r="R480" s="271"/>
      <c r="S480" s="271"/>
      <c r="T480" s="271"/>
      <c r="U480" s="271"/>
      <c r="V480" s="271"/>
      <c r="W480" s="271"/>
      <c r="X480" s="271"/>
    </row>
    <row r="481" spans="1:24" ht="12.75" x14ac:dyDescent="0.2">
      <c r="A481" s="268"/>
      <c r="B481" s="269"/>
      <c r="C481" s="270"/>
      <c r="D481" s="271"/>
      <c r="E481" s="271"/>
      <c r="F481" s="271"/>
      <c r="G481" s="271"/>
      <c r="H481" s="272"/>
      <c r="I481" s="271"/>
      <c r="J481" s="271"/>
      <c r="K481" s="271"/>
      <c r="L481" s="271"/>
      <c r="M481" s="271"/>
      <c r="N481" s="271"/>
      <c r="O481" s="271"/>
      <c r="P481" s="271"/>
      <c r="Q481" s="271"/>
      <c r="R481" s="271"/>
      <c r="S481" s="271"/>
      <c r="T481" s="271"/>
      <c r="U481" s="271"/>
      <c r="V481" s="271"/>
      <c r="W481" s="271"/>
      <c r="X481" s="271"/>
    </row>
    <row r="482" spans="1:24" ht="12.75" x14ac:dyDescent="0.2">
      <c r="A482" s="268"/>
      <c r="B482" s="269"/>
      <c r="C482" s="270"/>
      <c r="D482" s="271"/>
      <c r="E482" s="271"/>
      <c r="F482" s="271"/>
      <c r="G482" s="271"/>
      <c r="H482" s="272"/>
      <c r="I482" s="271"/>
      <c r="J482" s="271"/>
      <c r="K482" s="271"/>
      <c r="L482" s="271"/>
      <c r="M482" s="271"/>
      <c r="N482" s="271"/>
      <c r="O482" s="271"/>
      <c r="P482" s="271"/>
      <c r="Q482" s="271"/>
      <c r="R482" s="271"/>
      <c r="S482" s="271"/>
      <c r="T482" s="271"/>
      <c r="U482" s="271"/>
      <c r="V482" s="271"/>
      <c r="W482" s="271"/>
      <c r="X482" s="271"/>
    </row>
    <row r="483" spans="1:24" ht="12.75" x14ac:dyDescent="0.2">
      <c r="A483" s="268"/>
      <c r="B483" s="269"/>
      <c r="C483" s="270"/>
      <c r="D483" s="271"/>
      <c r="E483" s="271"/>
      <c r="F483" s="271"/>
      <c r="G483" s="271"/>
      <c r="H483" s="272"/>
      <c r="I483" s="271"/>
      <c r="J483" s="271"/>
      <c r="K483" s="271"/>
      <c r="L483" s="271"/>
      <c r="M483" s="271"/>
      <c r="N483" s="271"/>
      <c r="O483" s="271"/>
      <c r="P483" s="271"/>
      <c r="Q483" s="271"/>
      <c r="R483" s="271"/>
      <c r="S483" s="271"/>
      <c r="T483" s="271"/>
      <c r="U483" s="271"/>
      <c r="V483" s="271"/>
      <c r="W483" s="271"/>
      <c r="X483" s="271"/>
    </row>
    <row r="484" spans="1:24" ht="12.75" x14ac:dyDescent="0.2">
      <c r="A484" s="268"/>
      <c r="B484" s="269"/>
      <c r="C484" s="270"/>
      <c r="D484" s="271"/>
      <c r="E484" s="271"/>
      <c r="F484" s="271"/>
      <c r="G484" s="271"/>
      <c r="H484" s="272"/>
      <c r="I484" s="271"/>
      <c r="J484" s="271"/>
      <c r="K484" s="271"/>
      <c r="L484" s="271"/>
      <c r="M484" s="271"/>
      <c r="N484" s="271"/>
      <c r="O484" s="271"/>
      <c r="P484" s="271"/>
      <c r="Q484" s="271"/>
      <c r="R484" s="271"/>
      <c r="S484" s="271"/>
      <c r="T484" s="271"/>
      <c r="U484" s="271"/>
      <c r="V484" s="271"/>
      <c r="W484" s="271"/>
      <c r="X484" s="271"/>
    </row>
    <row r="485" spans="1:24" ht="12.75" x14ac:dyDescent="0.2">
      <c r="A485" s="268"/>
      <c r="B485" s="269"/>
      <c r="C485" s="270"/>
      <c r="D485" s="271"/>
      <c r="E485" s="271"/>
      <c r="F485" s="271"/>
      <c r="G485" s="271"/>
      <c r="H485" s="272"/>
      <c r="I485" s="271"/>
      <c r="J485" s="271"/>
      <c r="K485" s="271"/>
      <c r="L485" s="271"/>
      <c r="M485" s="271"/>
      <c r="N485" s="271"/>
      <c r="O485" s="271"/>
      <c r="P485" s="271"/>
      <c r="Q485" s="271"/>
      <c r="R485" s="271"/>
      <c r="S485" s="271"/>
      <c r="T485" s="271"/>
      <c r="U485" s="271"/>
      <c r="V485" s="271"/>
      <c r="W485" s="271"/>
      <c r="X485" s="271"/>
    </row>
    <row r="486" spans="1:24" ht="12.75" x14ac:dyDescent="0.2">
      <c r="A486" s="268"/>
      <c r="B486" s="269"/>
      <c r="C486" s="270"/>
      <c r="D486" s="271"/>
      <c r="E486" s="271"/>
      <c r="F486" s="271"/>
      <c r="G486" s="271"/>
      <c r="H486" s="272"/>
      <c r="I486" s="271"/>
      <c r="J486" s="271"/>
      <c r="K486" s="271"/>
      <c r="L486" s="271"/>
      <c r="M486" s="271"/>
      <c r="N486" s="271"/>
      <c r="O486" s="271"/>
      <c r="P486" s="271"/>
      <c r="Q486" s="271"/>
      <c r="R486" s="271"/>
      <c r="S486" s="271"/>
      <c r="T486" s="271"/>
      <c r="U486" s="271"/>
      <c r="V486" s="271"/>
      <c r="W486" s="271"/>
      <c r="X486" s="271"/>
    </row>
    <row r="487" spans="1:24" ht="12.75" x14ac:dyDescent="0.2">
      <c r="A487" s="268"/>
      <c r="B487" s="269"/>
      <c r="C487" s="270"/>
      <c r="D487" s="271"/>
      <c r="E487" s="271"/>
      <c r="F487" s="271"/>
      <c r="G487" s="271"/>
      <c r="H487" s="272"/>
      <c r="I487" s="271"/>
      <c r="J487" s="271"/>
      <c r="K487" s="271"/>
      <c r="L487" s="271"/>
      <c r="M487" s="271"/>
      <c r="N487" s="271"/>
      <c r="O487" s="271"/>
      <c r="P487" s="271"/>
      <c r="Q487" s="271"/>
      <c r="R487" s="271"/>
      <c r="S487" s="271"/>
      <c r="T487" s="271"/>
      <c r="U487" s="271"/>
      <c r="V487" s="271"/>
      <c r="W487" s="271"/>
      <c r="X487" s="271"/>
    </row>
    <row r="488" spans="1:24" ht="12.75" x14ac:dyDescent="0.2">
      <c r="A488" s="268"/>
      <c r="B488" s="269"/>
      <c r="C488" s="270"/>
      <c r="D488" s="271"/>
      <c r="E488" s="271"/>
      <c r="F488" s="271"/>
      <c r="G488" s="271"/>
      <c r="H488" s="272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</row>
    <row r="489" spans="1:24" ht="12.75" x14ac:dyDescent="0.2">
      <c r="A489" s="268"/>
      <c r="B489" s="269"/>
      <c r="C489" s="270"/>
      <c r="D489" s="271"/>
      <c r="E489" s="271"/>
      <c r="F489" s="271"/>
      <c r="G489" s="271"/>
      <c r="H489" s="272"/>
      <c r="I489" s="271"/>
      <c r="J489" s="271"/>
      <c r="K489" s="271"/>
      <c r="L489" s="271"/>
      <c r="M489" s="271"/>
      <c r="N489" s="271"/>
      <c r="O489" s="271"/>
      <c r="P489" s="271"/>
      <c r="Q489" s="271"/>
      <c r="R489" s="271"/>
      <c r="S489" s="271"/>
      <c r="T489" s="271"/>
      <c r="U489" s="271"/>
      <c r="V489" s="271"/>
      <c r="W489" s="271"/>
      <c r="X489" s="271"/>
    </row>
    <row r="490" spans="1:24" ht="12.75" x14ac:dyDescent="0.2">
      <c r="A490" s="268"/>
      <c r="B490" s="269"/>
      <c r="C490" s="270"/>
      <c r="D490" s="271"/>
      <c r="E490" s="271"/>
      <c r="F490" s="271"/>
      <c r="G490" s="271"/>
      <c r="H490" s="272"/>
      <c r="I490" s="271"/>
      <c r="J490" s="271"/>
      <c r="K490" s="271"/>
      <c r="L490" s="271"/>
      <c r="M490" s="271"/>
      <c r="N490" s="271"/>
      <c r="O490" s="271"/>
      <c r="P490" s="271"/>
      <c r="Q490" s="271"/>
      <c r="R490" s="271"/>
      <c r="S490" s="271"/>
      <c r="T490" s="271"/>
      <c r="U490" s="271"/>
      <c r="V490" s="271"/>
      <c r="W490" s="271"/>
      <c r="X490" s="271"/>
    </row>
    <row r="491" spans="1:24" ht="12.75" x14ac:dyDescent="0.2">
      <c r="A491" s="268"/>
      <c r="B491" s="269"/>
      <c r="C491" s="270"/>
      <c r="D491" s="271"/>
      <c r="E491" s="271"/>
      <c r="F491" s="271"/>
      <c r="G491" s="271"/>
      <c r="H491" s="272"/>
      <c r="I491" s="271"/>
      <c r="J491" s="271"/>
      <c r="K491" s="271"/>
      <c r="L491" s="271"/>
      <c r="M491" s="271"/>
      <c r="N491" s="271"/>
      <c r="O491" s="271"/>
      <c r="P491" s="271"/>
      <c r="Q491" s="271"/>
      <c r="R491" s="271"/>
      <c r="S491" s="271"/>
      <c r="T491" s="271"/>
      <c r="U491" s="271"/>
      <c r="V491" s="271"/>
      <c r="W491" s="271"/>
      <c r="X491" s="271"/>
    </row>
    <row r="492" spans="1:24" ht="12.75" x14ac:dyDescent="0.2">
      <c r="A492" s="268"/>
      <c r="B492" s="269"/>
      <c r="C492" s="270"/>
      <c r="D492" s="271"/>
      <c r="E492" s="271"/>
      <c r="F492" s="271"/>
      <c r="G492" s="271"/>
      <c r="H492" s="272"/>
      <c r="I492" s="271"/>
      <c r="J492" s="271"/>
      <c r="K492" s="271"/>
      <c r="L492" s="271"/>
      <c r="M492" s="271"/>
      <c r="N492" s="271"/>
      <c r="O492" s="271"/>
      <c r="P492" s="271"/>
      <c r="Q492" s="271"/>
      <c r="R492" s="271"/>
      <c r="S492" s="271"/>
      <c r="T492" s="271"/>
      <c r="U492" s="271"/>
      <c r="V492" s="271"/>
      <c r="W492" s="271"/>
      <c r="X492" s="271"/>
    </row>
    <row r="493" spans="1:24" ht="12.75" x14ac:dyDescent="0.2">
      <c r="A493" s="268"/>
      <c r="B493" s="269"/>
      <c r="C493" s="270"/>
      <c r="D493" s="271"/>
      <c r="E493" s="271"/>
      <c r="F493" s="271"/>
      <c r="G493" s="271"/>
      <c r="H493" s="272"/>
      <c r="I493" s="271"/>
      <c r="J493" s="271"/>
      <c r="K493" s="271"/>
      <c r="L493" s="271"/>
      <c r="M493" s="271"/>
      <c r="N493" s="271"/>
      <c r="O493" s="271"/>
      <c r="P493" s="271"/>
      <c r="Q493" s="271"/>
      <c r="R493" s="271"/>
      <c r="S493" s="271"/>
      <c r="T493" s="271"/>
      <c r="U493" s="271"/>
      <c r="V493" s="271"/>
      <c r="W493" s="271"/>
      <c r="X493" s="271"/>
    </row>
    <row r="494" spans="1:24" ht="12.75" x14ac:dyDescent="0.2">
      <c r="A494" s="268"/>
      <c r="B494" s="269"/>
      <c r="C494" s="270"/>
      <c r="D494" s="271"/>
      <c r="E494" s="271"/>
      <c r="F494" s="271"/>
      <c r="G494" s="271"/>
      <c r="H494" s="272"/>
      <c r="I494" s="271"/>
      <c r="J494" s="271"/>
      <c r="K494" s="271"/>
      <c r="L494" s="271"/>
      <c r="M494" s="271"/>
      <c r="N494" s="271"/>
      <c r="O494" s="271"/>
      <c r="P494" s="271"/>
      <c r="Q494" s="271"/>
      <c r="R494" s="271"/>
      <c r="S494" s="271"/>
      <c r="T494" s="271"/>
      <c r="U494" s="271"/>
      <c r="V494" s="271"/>
      <c r="W494" s="271"/>
      <c r="X494" s="271"/>
    </row>
    <row r="495" spans="1:24" ht="12.75" x14ac:dyDescent="0.2">
      <c r="A495" s="268"/>
      <c r="B495" s="269"/>
      <c r="C495" s="270"/>
      <c r="D495" s="271"/>
      <c r="E495" s="271"/>
      <c r="F495" s="271"/>
      <c r="G495" s="271"/>
      <c r="H495" s="272"/>
      <c r="I495" s="271"/>
      <c r="J495" s="271"/>
      <c r="K495" s="271"/>
      <c r="L495" s="271"/>
      <c r="M495" s="271"/>
      <c r="N495" s="271"/>
      <c r="O495" s="271"/>
      <c r="P495" s="271"/>
      <c r="Q495" s="271"/>
      <c r="R495" s="271"/>
      <c r="S495" s="271"/>
      <c r="T495" s="271"/>
      <c r="U495" s="271"/>
      <c r="V495" s="271"/>
      <c r="W495" s="271"/>
      <c r="X495" s="271"/>
    </row>
    <row r="496" spans="1:24" ht="12.75" x14ac:dyDescent="0.2">
      <c r="A496" s="268"/>
      <c r="B496" s="269"/>
      <c r="C496" s="270"/>
      <c r="D496" s="271"/>
      <c r="E496" s="271"/>
      <c r="F496" s="271"/>
      <c r="G496" s="271"/>
      <c r="H496" s="272"/>
      <c r="I496" s="271"/>
      <c r="J496" s="271"/>
      <c r="K496" s="271"/>
      <c r="L496" s="271"/>
      <c r="M496" s="271"/>
      <c r="N496" s="271"/>
      <c r="O496" s="271"/>
      <c r="P496" s="271"/>
      <c r="Q496" s="271"/>
      <c r="R496" s="271"/>
      <c r="S496" s="271"/>
      <c r="T496" s="271"/>
      <c r="U496" s="271"/>
      <c r="V496" s="271"/>
      <c r="W496" s="271"/>
      <c r="X496" s="271"/>
    </row>
    <row r="497" spans="1:24" ht="12.75" x14ac:dyDescent="0.2">
      <c r="A497" s="268"/>
      <c r="B497" s="269"/>
      <c r="C497" s="270"/>
      <c r="D497" s="271"/>
      <c r="E497" s="271"/>
      <c r="F497" s="271"/>
      <c r="G497" s="271"/>
      <c r="H497" s="272"/>
      <c r="I497" s="271"/>
      <c r="J497" s="271"/>
      <c r="K497" s="271"/>
      <c r="L497" s="271"/>
      <c r="M497" s="271"/>
      <c r="N497" s="271"/>
      <c r="O497" s="271"/>
      <c r="P497" s="271"/>
      <c r="Q497" s="271"/>
      <c r="R497" s="271"/>
      <c r="S497" s="271"/>
      <c r="T497" s="271"/>
      <c r="U497" s="271"/>
      <c r="V497" s="271"/>
      <c r="W497" s="271"/>
      <c r="X497" s="271"/>
    </row>
    <row r="498" spans="1:24" ht="12.75" x14ac:dyDescent="0.2">
      <c r="A498" s="268"/>
      <c r="B498" s="269"/>
      <c r="C498" s="270"/>
      <c r="D498" s="271"/>
      <c r="E498" s="271"/>
      <c r="F498" s="271"/>
      <c r="G498" s="271"/>
      <c r="H498" s="272"/>
      <c r="I498" s="271"/>
      <c r="J498" s="271"/>
      <c r="K498" s="271"/>
      <c r="L498" s="271"/>
      <c r="M498" s="271"/>
      <c r="N498" s="271"/>
      <c r="O498" s="271"/>
      <c r="P498" s="271"/>
      <c r="Q498" s="271"/>
      <c r="R498" s="271"/>
      <c r="S498" s="271"/>
      <c r="T498" s="271"/>
      <c r="U498" s="271"/>
      <c r="V498" s="271"/>
      <c r="W498" s="271"/>
      <c r="X498" s="271"/>
    </row>
    <row r="499" spans="1:24" ht="12.75" x14ac:dyDescent="0.2">
      <c r="A499" s="268"/>
      <c r="B499" s="269"/>
      <c r="C499" s="270"/>
      <c r="D499" s="271"/>
      <c r="E499" s="271"/>
      <c r="F499" s="271"/>
      <c r="G499" s="271"/>
      <c r="H499" s="272"/>
      <c r="I499" s="271"/>
      <c r="J499" s="271"/>
      <c r="K499" s="271"/>
      <c r="L499" s="271"/>
      <c r="M499" s="271"/>
      <c r="N499" s="271"/>
      <c r="O499" s="271"/>
      <c r="P499" s="271"/>
      <c r="Q499" s="271"/>
      <c r="R499" s="271"/>
      <c r="S499" s="271"/>
      <c r="T499" s="271"/>
      <c r="U499" s="271"/>
      <c r="V499" s="271"/>
      <c r="W499" s="271"/>
      <c r="X499" s="271"/>
    </row>
    <row r="500" spans="1:24" ht="12.75" x14ac:dyDescent="0.2">
      <c r="A500" s="268"/>
      <c r="B500" s="269"/>
      <c r="C500" s="270"/>
      <c r="D500" s="271"/>
      <c r="E500" s="271"/>
      <c r="F500" s="271"/>
      <c r="G500" s="271"/>
      <c r="H500" s="272"/>
      <c r="I500" s="271"/>
      <c r="J500" s="271"/>
      <c r="K500" s="271"/>
      <c r="L500" s="271"/>
      <c r="M500" s="271"/>
      <c r="N500" s="271"/>
      <c r="O500" s="271"/>
      <c r="P500" s="271"/>
      <c r="Q500" s="271"/>
      <c r="R500" s="271"/>
      <c r="S500" s="271"/>
      <c r="T500" s="271"/>
      <c r="U500" s="271"/>
      <c r="V500" s="271"/>
      <c r="W500" s="271"/>
      <c r="X500" s="271"/>
    </row>
    <row r="501" spans="1:24" ht="12.75" x14ac:dyDescent="0.2">
      <c r="A501" s="268"/>
      <c r="B501" s="269"/>
      <c r="C501" s="270"/>
      <c r="D501" s="271"/>
      <c r="E501" s="271"/>
      <c r="F501" s="271"/>
      <c r="G501" s="271"/>
      <c r="H501" s="272"/>
      <c r="I501" s="271"/>
      <c r="J501" s="271"/>
      <c r="K501" s="271"/>
      <c r="L501" s="271"/>
      <c r="M501" s="271"/>
      <c r="N501" s="271"/>
      <c r="O501" s="271"/>
      <c r="P501" s="271"/>
      <c r="Q501" s="271"/>
      <c r="R501" s="271"/>
      <c r="S501" s="271"/>
      <c r="T501" s="271"/>
      <c r="U501" s="271"/>
      <c r="V501" s="271"/>
      <c r="W501" s="271"/>
      <c r="X501" s="271"/>
    </row>
    <row r="502" spans="1:24" ht="12.75" x14ac:dyDescent="0.2">
      <c r="A502" s="268"/>
      <c r="B502" s="269"/>
      <c r="C502" s="270"/>
      <c r="D502" s="271"/>
      <c r="E502" s="271"/>
      <c r="F502" s="271"/>
      <c r="G502" s="271"/>
      <c r="H502" s="272"/>
      <c r="I502" s="271"/>
      <c r="J502" s="271"/>
      <c r="K502" s="271"/>
      <c r="L502" s="271"/>
      <c r="M502" s="271"/>
      <c r="N502" s="271"/>
      <c r="O502" s="271"/>
      <c r="P502" s="271"/>
      <c r="Q502" s="271"/>
      <c r="R502" s="271"/>
      <c r="S502" s="271"/>
      <c r="T502" s="271"/>
      <c r="U502" s="271"/>
      <c r="V502" s="271"/>
      <c r="W502" s="271"/>
      <c r="X502" s="271"/>
    </row>
    <row r="503" spans="1:24" ht="12.75" x14ac:dyDescent="0.2">
      <c r="A503" s="268"/>
      <c r="B503" s="269"/>
      <c r="C503" s="270"/>
      <c r="D503" s="271"/>
      <c r="E503" s="271"/>
      <c r="F503" s="271"/>
      <c r="G503" s="271"/>
      <c r="H503" s="272"/>
      <c r="I503" s="271"/>
      <c r="J503" s="271"/>
      <c r="K503" s="271"/>
      <c r="L503" s="271"/>
      <c r="M503" s="271"/>
      <c r="N503" s="271"/>
      <c r="O503" s="271"/>
      <c r="P503" s="271"/>
      <c r="Q503" s="271"/>
      <c r="R503" s="271"/>
      <c r="S503" s="271"/>
      <c r="T503" s="271"/>
      <c r="U503" s="271"/>
      <c r="V503" s="271"/>
      <c r="W503" s="271"/>
      <c r="X503" s="271"/>
    </row>
    <row r="504" spans="1:24" ht="12.75" x14ac:dyDescent="0.2">
      <c r="A504" s="268"/>
      <c r="B504" s="269"/>
      <c r="C504" s="270"/>
      <c r="D504" s="271"/>
      <c r="E504" s="271"/>
      <c r="F504" s="271"/>
      <c r="G504" s="271"/>
      <c r="H504" s="272"/>
      <c r="I504" s="271"/>
      <c r="J504" s="271"/>
      <c r="K504" s="271"/>
      <c r="L504" s="271"/>
      <c r="M504" s="271"/>
      <c r="N504" s="271"/>
      <c r="O504" s="271"/>
      <c r="P504" s="271"/>
      <c r="Q504" s="271"/>
      <c r="R504" s="271"/>
      <c r="S504" s="271"/>
      <c r="T504" s="271"/>
      <c r="U504" s="271"/>
      <c r="V504" s="271"/>
      <c r="W504" s="271"/>
      <c r="X504" s="271"/>
    </row>
    <row r="505" spans="1:24" ht="12.75" x14ac:dyDescent="0.2">
      <c r="A505" s="268"/>
      <c r="B505" s="269"/>
      <c r="C505" s="270"/>
      <c r="D505" s="271"/>
      <c r="E505" s="271"/>
      <c r="F505" s="271"/>
      <c r="G505" s="271"/>
      <c r="H505" s="272"/>
      <c r="I505" s="271"/>
      <c r="J505" s="271"/>
      <c r="K505" s="271"/>
      <c r="L505" s="271"/>
      <c r="M505" s="271"/>
      <c r="N505" s="271"/>
      <c r="O505" s="271"/>
      <c r="P505" s="271"/>
      <c r="Q505" s="271"/>
      <c r="R505" s="271"/>
      <c r="S505" s="271"/>
      <c r="T505" s="271"/>
      <c r="U505" s="271"/>
      <c r="V505" s="271"/>
      <c r="W505" s="271"/>
      <c r="X505" s="271"/>
    </row>
    <row r="506" spans="1:24" ht="12.75" x14ac:dyDescent="0.2">
      <c r="A506" s="268"/>
      <c r="B506" s="269"/>
      <c r="C506" s="270"/>
      <c r="D506" s="271"/>
      <c r="E506" s="271"/>
      <c r="F506" s="271"/>
      <c r="G506" s="271"/>
      <c r="H506" s="272"/>
      <c r="I506" s="271"/>
      <c r="J506" s="271"/>
      <c r="K506" s="271"/>
      <c r="L506" s="271"/>
      <c r="M506" s="271"/>
      <c r="N506" s="271"/>
      <c r="O506" s="271"/>
      <c r="P506" s="271"/>
      <c r="Q506" s="271"/>
      <c r="R506" s="271"/>
      <c r="S506" s="271"/>
      <c r="T506" s="271"/>
      <c r="U506" s="271"/>
      <c r="V506" s="271"/>
      <c r="W506" s="271"/>
      <c r="X506" s="271"/>
    </row>
    <row r="507" spans="1:24" ht="12.75" x14ac:dyDescent="0.2">
      <c r="A507" s="268"/>
      <c r="B507" s="269"/>
      <c r="C507" s="270"/>
      <c r="D507" s="271"/>
      <c r="E507" s="271"/>
      <c r="F507" s="271"/>
      <c r="G507" s="271"/>
      <c r="H507" s="272"/>
      <c r="I507" s="271"/>
      <c r="J507" s="271"/>
      <c r="K507" s="271"/>
      <c r="L507" s="271"/>
      <c r="M507" s="271"/>
      <c r="N507" s="271"/>
      <c r="O507" s="271"/>
      <c r="P507" s="271"/>
      <c r="Q507" s="271"/>
      <c r="R507" s="271"/>
      <c r="S507" s="271"/>
      <c r="T507" s="271"/>
      <c r="U507" s="271"/>
      <c r="V507" s="271"/>
      <c r="W507" s="271"/>
      <c r="X507" s="271"/>
    </row>
    <row r="508" spans="1:24" ht="12.75" x14ac:dyDescent="0.2">
      <c r="A508" s="268"/>
      <c r="B508" s="269"/>
      <c r="C508" s="270"/>
      <c r="D508" s="271"/>
      <c r="E508" s="271"/>
      <c r="F508" s="271"/>
      <c r="G508" s="271"/>
      <c r="H508" s="272"/>
      <c r="I508" s="271"/>
      <c r="J508" s="271"/>
      <c r="K508" s="271"/>
      <c r="L508" s="271"/>
      <c r="M508" s="271"/>
      <c r="N508" s="271"/>
      <c r="O508" s="271"/>
      <c r="P508" s="271"/>
      <c r="Q508" s="271"/>
      <c r="R508" s="271"/>
      <c r="S508" s="271"/>
      <c r="T508" s="271"/>
      <c r="U508" s="271"/>
      <c r="V508" s="271"/>
      <c r="W508" s="271"/>
      <c r="X508" s="271"/>
    </row>
    <row r="509" spans="1:24" ht="12.75" x14ac:dyDescent="0.2">
      <c r="A509" s="268"/>
      <c r="B509" s="269"/>
      <c r="C509" s="270"/>
      <c r="D509" s="271"/>
      <c r="E509" s="271"/>
      <c r="F509" s="271"/>
      <c r="G509" s="271"/>
      <c r="H509" s="272"/>
      <c r="I509" s="271"/>
      <c r="J509" s="271"/>
      <c r="K509" s="271"/>
      <c r="L509" s="271"/>
      <c r="M509" s="271"/>
      <c r="N509" s="271"/>
      <c r="O509" s="271"/>
      <c r="P509" s="271"/>
      <c r="Q509" s="271"/>
      <c r="R509" s="271"/>
      <c r="S509" s="271"/>
      <c r="T509" s="271"/>
      <c r="U509" s="271"/>
      <c r="V509" s="271"/>
      <c r="W509" s="271"/>
      <c r="X509" s="271"/>
    </row>
    <row r="510" spans="1:24" ht="12.75" x14ac:dyDescent="0.2">
      <c r="A510" s="268"/>
      <c r="B510" s="269"/>
      <c r="C510" s="270"/>
      <c r="D510" s="271"/>
      <c r="E510" s="271"/>
      <c r="F510" s="271"/>
      <c r="G510" s="271"/>
      <c r="H510" s="272"/>
      <c r="I510" s="271"/>
      <c r="J510" s="271"/>
      <c r="K510" s="271"/>
      <c r="L510" s="271"/>
      <c r="M510" s="271"/>
      <c r="N510" s="271"/>
      <c r="O510" s="271"/>
      <c r="P510" s="271"/>
      <c r="Q510" s="271"/>
      <c r="R510" s="271"/>
      <c r="S510" s="271"/>
      <c r="T510" s="271"/>
      <c r="U510" s="271"/>
      <c r="V510" s="271"/>
      <c r="W510" s="271"/>
      <c r="X510" s="271"/>
    </row>
    <row r="511" spans="1:24" ht="12.75" x14ac:dyDescent="0.2">
      <c r="A511" s="268"/>
      <c r="B511" s="269"/>
      <c r="C511" s="270"/>
      <c r="D511" s="271"/>
      <c r="E511" s="271"/>
      <c r="F511" s="271"/>
      <c r="G511" s="271"/>
      <c r="H511" s="272"/>
      <c r="I511" s="271"/>
      <c r="J511" s="271"/>
      <c r="K511" s="271"/>
      <c r="L511" s="271"/>
      <c r="M511" s="271"/>
      <c r="N511" s="271"/>
      <c r="O511" s="271"/>
      <c r="P511" s="271"/>
      <c r="Q511" s="271"/>
      <c r="R511" s="271"/>
      <c r="S511" s="271"/>
      <c r="T511" s="271"/>
      <c r="U511" s="271"/>
      <c r="V511" s="271"/>
      <c r="W511" s="271"/>
      <c r="X511" s="271"/>
    </row>
    <row r="512" spans="1:24" ht="12.75" x14ac:dyDescent="0.2">
      <c r="A512" s="268"/>
      <c r="B512" s="269"/>
      <c r="C512" s="270"/>
      <c r="D512" s="271"/>
      <c r="E512" s="271"/>
      <c r="F512" s="271"/>
      <c r="G512" s="271"/>
      <c r="H512" s="272"/>
      <c r="I512" s="271"/>
      <c r="J512" s="271"/>
      <c r="K512" s="271"/>
      <c r="L512" s="271"/>
      <c r="M512" s="271"/>
      <c r="N512" s="271"/>
      <c r="O512" s="271"/>
      <c r="P512" s="271"/>
      <c r="Q512" s="271"/>
      <c r="R512" s="271"/>
      <c r="S512" s="271"/>
      <c r="T512" s="271"/>
      <c r="U512" s="271"/>
      <c r="V512" s="271"/>
      <c r="W512" s="271"/>
      <c r="X512" s="271"/>
    </row>
    <row r="513" spans="1:24" ht="12.75" x14ac:dyDescent="0.2">
      <c r="A513" s="268"/>
      <c r="B513" s="269"/>
      <c r="C513" s="270"/>
      <c r="D513" s="271"/>
      <c r="E513" s="271"/>
      <c r="F513" s="271"/>
      <c r="G513" s="271"/>
      <c r="H513" s="272"/>
      <c r="I513" s="271"/>
      <c r="J513" s="271"/>
      <c r="K513" s="271"/>
      <c r="L513" s="271"/>
      <c r="M513" s="271"/>
      <c r="N513" s="271"/>
      <c r="O513" s="271"/>
      <c r="P513" s="271"/>
      <c r="Q513" s="271"/>
      <c r="R513" s="271"/>
      <c r="S513" s="271"/>
      <c r="T513" s="271"/>
      <c r="U513" s="271"/>
      <c r="V513" s="271"/>
      <c r="W513" s="271"/>
      <c r="X513" s="271"/>
    </row>
    <row r="514" spans="1:24" ht="12.75" x14ac:dyDescent="0.2">
      <c r="A514" s="268"/>
      <c r="B514" s="269"/>
      <c r="C514" s="270"/>
      <c r="D514" s="271"/>
      <c r="E514" s="271"/>
      <c r="F514" s="271"/>
      <c r="G514" s="271"/>
      <c r="H514" s="272"/>
      <c r="I514" s="271"/>
      <c r="J514" s="271"/>
      <c r="K514" s="271"/>
      <c r="L514" s="271"/>
      <c r="M514" s="271"/>
      <c r="N514" s="271"/>
      <c r="O514" s="271"/>
      <c r="P514" s="271"/>
      <c r="Q514" s="271"/>
      <c r="R514" s="271"/>
      <c r="S514" s="271"/>
      <c r="T514" s="271"/>
      <c r="U514" s="271"/>
      <c r="V514" s="271"/>
      <c r="W514" s="271"/>
      <c r="X514" s="271"/>
    </row>
    <row r="515" spans="1:24" ht="12.75" x14ac:dyDescent="0.2">
      <c r="A515" s="268"/>
      <c r="B515" s="269"/>
      <c r="C515" s="270"/>
      <c r="D515" s="271"/>
      <c r="E515" s="271"/>
      <c r="F515" s="271"/>
      <c r="G515" s="271"/>
      <c r="H515" s="272"/>
      <c r="I515" s="271"/>
      <c r="J515" s="271"/>
      <c r="K515" s="271"/>
      <c r="L515" s="271"/>
      <c r="M515" s="271"/>
      <c r="N515" s="271"/>
      <c r="O515" s="271"/>
      <c r="P515" s="271"/>
      <c r="Q515" s="271"/>
      <c r="R515" s="271"/>
      <c r="S515" s="271"/>
      <c r="T515" s="271"/>
      <c r="U515" s="271"/>
      <c r="V515" s="271"/>
      <c r="W515" s="271"/>
      <c r="X515" s="271"/>
    </row>
    <row r="516" spans="1:24" ht="12.75" x14ac:dyDescent="0.2">
      <c r="A516" s="268"/>
      <c r="B516" s="269"/>
      <c r="C516" s="270"/>
      <c r="D516" s="271"/>
      <c r="E516" s="271"/>
      <c r="F516" s="271"/>
      <c r="G516" s="271"/>
      <c r="H516" s="272"/>
      <c r="I516" s="271"/>
      <c r="J516" s="271"/>
      <c r="K516" s="271"/>
      <c r="L516" s="271"/>
      <c r="M516" s="271"/>
      <c r="N516" s="271"/>
      <c r="O516" s="271"/>
      <c r="P516" s="271"/>
      <c r="Q516" s="271"/>
      <c r="R516" s="271"/>
      <c r="S516" s="271"/>
      <c r="T516" s="271"/>
      <c r="U516" s="271"/>
      <c r="V516" s="271"/>
      <c r="W516" s="271"/>
      <c r="X516" s="271"/>
    </row>
    <row r="517" spans="1:24" ht="12.75" x14ac:dyDescent="0.2">
      <c r="A517" s="268"/>
      <c r="B517" s="269"/>
      <c r="C517" s="270"/>
      <c r="D517" s="271"/>
      <c r="E517" s="271"/>
      <c r="F517" s="271"/>
      <c r="G517" s="271"/>
      <c r="H517" s="272"/>
      <c r="I517" s="271"/>
      <c r="J517" s="271"/>
      <c r="K517" s="271"/>
      <c r="L517" s="271"/>
      <c r="M517" s="271"/>
      <c r="N517" s="271"/>
      <c r="O517" s="271"/>
      <c r="P517" s="271"/>
      <c r="Q517" s="271"/>
      <c r="R517" s="271"/>
      <c r="S517" s="271"/>
      <c r="T517" s="271"/>
      <c r="U517" s="271"/>
      <c r="V517" s="271"/>
      <c r="W517" s="271"/>
      <c r="X517" s="271"/>
    </row>
    <row r="518" spans="1:24" ht="12.75" x14ac:dyDescent="0.2">
      <c r="A518" s="268"/>
      <c r="B518" s="269"/>
      <c r="C518" s="270"/>
      <c r="D518" s="271"/>
      <c r="E518" s="271"/>
      <c r="F518" s="271"/>
      <c r="G518" s="271"/>
      <c r="H518" s="272"/>
      <c r="I518" s="271"/>
      <c r="J518" s="271"/>
      <c r="K518" s="271"/>
      <c r="L518" s="271"/>
      <c r="M518" s="271"/>
      <c r="N518" s="271"/>
      <c r="O518" s="271"/>
      <c r="P518" s="271"/>
      <c r="Q518" s="271"/>
      <c r="R518" s="271"/>
      <c r="S518" s="271"/>
      <c r="T518" s="271"/>
      <c r="U518" s="271"/>
      <c r="V518" s="271"/>
      <c r="W518" s="271"/>
      <c r="X518" s="271"/>
    </row>
    <row r="519" spans="1:24" ht="12.75" x14ac:dyDescent="0.2">
      <c r="A519" s="268"/>
      <c r="B519" s="269"/>
      <c r="C519" s="270"/>
      <c r="D519" s="271"/>
      <c r="E519" s="271"/>
      <c r="F519" s="271"/>
      <c r="G519" s="271"/>
      <c r="H519" s="272"/>
      <c r="I519" s="271"/>
      <c r="J519" s="271"/>
      <c r="K519" s="271"/>
      <c r="L519" s="271"/>
      <c r="M519" s="271"/>
      <c r="N519" s="271"/>
      <c r="O519" s="271"/>
      <c r="P519" s="271"/>
      <c r="Q519" s="271"/>
      <c r="R519" s="271"/>
      <c r="S519" s="271"/>
      <c r="T519" s="271"/>
      <c r="U519" s="271"/>
      <c r="V519" s="271"/>
      <c r="W519" s="271"/>
      <c r="X519" s="271"/>
    </row>
    <row r="520" spans="1:24" ht="12.75" x14ac:dyDescent="0.2">
      <c r="A520" s="268"/>
      <c r="B520" s="269"/>
      <c r="C520" s="270"/>
      <c r="D520" s="271"/>
      <c r="E520" s="271"/>
      <c r="F520" s="271"/>
      <c r="G520" s="271"/>
      <c r="H520" s="272"/>
      <c r="I520" s="271"/>
      <c r="J520" s="271"/>
      <c r="K520" s="271"/>
      <c r="L520" s="271"/>
      <c r="M520" s="271"/>
      <c r="N520" s="271"/>
      <c r="O520" s="271"/>
      <c r="P520" s="271"/>
      <c r="Q520" s="271"/>
      <c r="R520" s="271"/>
      <c r="S520" s="271"/>
      <c r="T520" s="271"/>
      <c r="U520" s="271"/>
      <c r="V520" s="271"/>
      <c r="W520" s="271"/>
      <c r="X520" s="271"/>
    </row>
    <row r="521" spans="1:24" ht="12.75" x14ac:dyDescent="0.2">
      <c r="A521" s="268"/>
      <c r="B521" s="269"/>
      <c r="C521" s="270"/>
      <c r="D521" s="271"/>
      <c r="E521" s="271"/>
      <c r="F521" s="271"/>
      <c r="G521" s="271"/>
      <c r="H521" s="272"/>
      <c r="I521" s="271"/>
      <c r="J521" s="271"/>
      <c r="K521" s="271"/>
      <c r="L521" s="271"/>
      <c r="M521" s="271"/>
      <c r="N521" s="271"/>
      <c r="O521" s="271"/>
      <c r="P521" s="271"/>
      <c r="Q521" s="271"/>
      <c r="R521" s="271"/>
      <c r="S521" s="271"/>
      <c r="T521" s="271"/>
      <c r="U521" s="271"/>
      <c r="V521" s="271"/>
      <c r="W521" s="271"/>
      <c r="X521" s="271"/>
    </row>
    <row r="522" spans="1:24" ht="12.75" x14ac:dyDescent="0.2">
      <c r="A522" s="268"/>
      <c r="B522" s="269"/>
      <c r="C522" s="270"/>
      <c r="D522" s="271"/>
      <c r="E522" s="271"/>
      <c r="F522" s="271"/>
      <c r="G522" s="271"/>
      <c r="H522" s="272"/>
      <c r="I522" s="271"/>
      <c r="J522" s="271"/>
      <c r="K522" s="271"/>
      <c r="L522" s="271"/>
      <c r="M522" s="271"/>
      <c r="N522" s="271"/>
      <c r="O522" s="271"/>
      <c r="P522" s="271"/>
      <c r="Q522" s="271"/>
      <c r="R522" s="271"/>
      <c r="S522" s="271"/>
      <c r="T522" s="271"/>
      <c r="U522" s="271"/>
      <c r="V522" s="271"/>
      <c r="W522" s="271"/>
      <c r="X522" s="271"/>
    </row>
    <row r="523" spans="1:24" ht="12.75" x14ac:dyDescent="0.2">
      <c r="A523" s="268"/>
      <c r="B523" s="269"/>
      <c r="C523" s="270"/>
      <c r="D523" s="271"/>
      <c r="E523" s="271"/>
      <c r="F523" s="271"/>
      <c r="G523" s="271"/>
      <c r="H523" s="272"/>
      <c r="I523" s="271"/>
      <c r="J523" s="271"/>
      <c r="K523" s="271"/>
      <c r="L523" s="271"/>
      <c r="M523" s="271"/>
      <c r="N523" s="271"/>
      <c r="O523" s="271"/>
      <c r="P523" s="271"/>
      <c r="Q523" s="271"/>
      <c r="R523" s="271"/>
      <c r="S523" s="271"/>
      <c r="T523" s="271"/>
      <c r="U523" s="271"/>
      <c r="V523" s="271"/>
      <c r="W523" s="271"/>
      <c r="X523" s="271"/>
    </row>
    <row r="524" spans="1:24" ht="12.75" x14ac:dyDescent="0.2">
      <c r="A524" s="268"/>
      <c r="B524" s="269"/>
      <c r="C524" s="270"/>
      <c r="D524" s="271"/>
      <c r="E524" s="271"/>
      <c r="F524" s="271"/>
      <c r="G524" s="271"/>
      <c r="H524" s="272"/>
      <c r="I524" s="271"/>
      <c r="J524" s="271"/>
      <c r="K524" s="271"/>
      <c r="L524" s="271"/>
      <c r="M524" s="271"/>
      <c r="N524" s="271"/>
      <c r="O524" s="271"/>
      <c r="P524" s="271"/>
      <c r="Q524" s="271"/>
      <c r="R524" s="271"/>
      <c r="S524" s="271"/>
      <c r="T524" s="271"/>
      <c r="U524" s="271"/>
      <c r="V524" s="271"/>
      <c r="W524" s="271"/>
      <c r="X524" s="271"/>
    </row>
    <row r="525" spans="1:24" ht="12.75" x14ac:dyDescent="0.2">
      <c r="A525" s="268"/>
      <c r="B525" s="269"/>
      <c r="C525" s="270"/>
      <c r="D525" s="271"/>
      <c r="E525" s="271"/>
      <c r="F525" s="271"/>
      <c r="G525" s="271"/>
      <c r="H525" s="272"/>
      <c r="I525" s="271"/>
      <c r="J525" s="271"/>
      <c r="K525" s="271"/>
      <c r="L525" s="271"/>
      <c r="M525" s="271"/>
      <c r="N525" s="271"/>
      <c r="O525" s="271"/>
      <c r="P525" s="271"/>
      <c r="Q525" s="271"/>
      <c r="R525" s="271"/>
      <c r="S525" s="271"/>
      <c r="T525" s="271"/>
      <c r="U525" s="271"/>
      <c r="V525" s="271"/>
      <c r="W525" s="271"/>
      <c r="X525" s="271"/>
    </row>
    <row r="526" spans="1:24" ht="12.75" x14ac:dyDescent="0.2">
      <c r="A526" s="268"/>
      <c r="B526" s="269"/>
      <c r="C526" s="270"/>
      <c r="D526" s="271"/>
      <c r="E526" s="271"/>
      <c r="F526" s="271"/>
      <c r="G526" s="271"/>
      <c r="H526" s="272"/>
      <c r="I526" s="271"/>
      <c r="J526" s="271"/>
      <c r="K526" s="271"/>
      <c r="L526" s="271"/>
      <c r="M526" s="271"/>
      <c r="N526" s="271"/>
      <c r="O526" s="271"/>
      <c r="P526" s="271"/>
      <c r="Q526" s="271"/>
      <c r="R526" s="271"/>
      <c r="S526" s="271"/>
      <c r="T526" s="271"/>
      <c r="U526" s="271"/>
      <c r="V526" s="271"/>
      <c r="W526" s="271"/>
      <c r="X526" s="271"/>
    </row>
    <row r="527" spans="1:24" ht="12.75" x14ac:dyDescent="0.2">
      <c r="A527" s="268"/>
      <c r="B527" s="269"/>
      <c r="C527" s="270"/>
      <c r="D527" s="271"/>
      <c r="E527" s="271"/>
      <c r="F527" s="271"/>
      <c r="G527" s="271"/>
      <c r="H527" s="272"/>
      <c r="I527" s="271"/>
      <c r="J527" s="271"/>
      <c r="K527" s="271"/>
      <c r="L527" s="271"/>
      <c r="M527" s="271"/>
      <c r="N527" s="271"/>
      <c r="O527" s="271"/>
      <c r="P527" s="271"/>
      <c r="Q527" s="271"/>
      <c r="R527" s="271"/>
      <c r="S527" s="271"/>
      <c r="T527" s="271"/>
      <c r="U527" s="271"/>
      <c r="V527" s="271"/>
      <c r="W527" s="271"/>
      <c r="X527" s="271"/>
    </row>
    <row r="528" spans="1:24" ht="12.75" x14ac:dyDescent="0.2">
      <c r="A528" s="268"/>
      <c r="B528" s="269"/>
      <c r="C528" s="270"/>
      <c r="D528" s="271"/>
      <c r="E528" s="271"/>
      <c r="F528" s="271"/>
      <c r="G528" s="271"/>
      <c r="H528" s="272"/>
      <c r="I528" s="271"/>
      <c r="J528" s="271"/>
      <c r="K528" s="271"/>
      <c r="L528" s="271"/>
      <c r="M528" s="271"/>
      <c r="N528" s="271"/>
      <c r="O528" s="271"/>
      <c r="P528" s="271"/>
      <c r="Q528" s="271"/>
      <c r="R528" s="271"/>
      <c r="S528" s="271"/>
      <c r="T528" s="271"/>
      <c r="U528" s="271"/>
      <c r="V528" s="271"/>
      <c r="W528" s="271"/>
      <c r="X528" s="271"/>
    </row>
    <row r="529" spans="1:24" ht="12.75" x14ac:dyDescent="0.2">
      <c r="A529" s="268"/>
      <c r="B529" s="269"/>
      <c r="C529" s="270"/>
      <c r="D529" s="271"/>
      <c r="E529" s="271"/>
      <c r="F529" s="271"/>
      <c r="G529" s="271"/>
      <c r="H529" s="272"/>
      <c r="I529" s="271"/>
      <c r="J529" s="271"/>
      <c r="K529" s="271"/>
      <c r="L529" s="271"/>
      <c r="M529" s="271"/>
      <c r="N529" s="271"/>
      <c r="O529" s="271"/>
      <c r="P529" s="271"/>
      <c r="Q529" s="271"/>
      <c r="R529" s="271"/>
      <c r="S529" s="271"/>
      <c r="T529" s="271"/>
      <c r="U529" s="271"/>
      <c r="V529" s="271"/>
      <c r="W529" s="271"/>
      <c r="X529" s="271"/>
    </row>
    <row r="530" spans="1:24" ht="12.75" x14ac:dyDescent="0.2">
      <c r="A530" s="268"/>
      <c r="B530" s="269"/>
      <c r="C530" s="270"/>
      <c r="D530" s="271"/>
      <c r="E530" s="271"/>
      <c r="F530" s="271"/>
      <c r="G530" s="271"/>
      <c r="H530" s="272"/>
      <c r="I530" s="271"/>
      <c r="J530" s="271"/>
      <c r="K530" s="271"/>
      <c r="L530" s="271"/>
      <c r="M530" s="271"/>
      <c r="N530" s="271"/>
      <c r="O530" s="271"/>
      <c r="P530" s="271"/>
      <c r="Q530" s="271"/>
      <c r="R530" s="271"/>
      <c r="S530" s="271"/>
      <c r="T530" s="271"/>
      <c r="U530" s="271"/>
      <c r="V530" s="271"/>
      <c r="W530" s="271"/>
      <c r="X530" s="271"/>
    </row>
    <row r="531" spans="1:24" ht="12.75" x14ac:dyDescent="0.2">
      <c r="A531" s="268"/>
      <c r="B531" s="269"/>
      <c r="C531" s="270"/>
      <c r="D531" s="271"/>
      <c r="E531" s="271"/>
      <c r="F531" s="271"/>
      <c r="G531" s="271"/>
      <c r="H531" s="272"/>
      <c r="I531" s="271"/>
      <c r="J531" s="271"/>
      <c r="K531" s="271"/>
      <c r="L531" s="271"/>
      <c r="M531" s="271"/>
      <c r="N531" s="271"/>
      <c r="O531" s="271"/>
      <c r="P531" s="271"/>
      <c r="Q531" s="271"/>
      <c r="R531" s="271"/>
      <c r="S531" s="271"/>
      <c r="T531" s="271"/>
      <c r="U531" s="271"/>
      <c r="V531" s="271"/>
      <c r="W531" s="271"/>
      <c r="X531" s="271"/>
    </row>
    <row r="532" spans="1:24" ht="12.75" x14ac:dyDescent="0.2">
      <c r="A532" s="268"/>
      <c r="B532" s="269"/>
      <c r="C532" s="270"/>
      <c r="D532" s="271"/>
      <c r="E532" s="271"/>
      <c r="F532" s="271"/>
      <c r="G532" s="271"/>
      <c r="H532" s="272"/>
      <c r="I532" s="271"/>
      <c r="J532" s="271"/>
      <c r="K532" s="271"/>
      <c r="L532" s="271"/>
      <c r="M532" s="271"/>
      <c r="N532" s="271"/>
      <c r="O532" s="271"/>
      <c r="P532" s="271"/>
      <c r="Q532" s="271"/>
      <c r="R532" s="271"/>
      <c r="S532" s="271"/>
      <c r="T532" s="271"/>
      <c r="U532" s="271"/>
      <c r="V532" s="271"/>
      <c r="W532" s="271"/>
      <c r="X532" s="271"/>
    </row>
    <row r="533" spans="1:24" ht="12.75" x14ac:dyDescent="0.2">
      <c r="A533" s="268"/>
      <c r="B533" s="269"/>
      <c r="C533" s="270"/>
      <c r="D533" s="271"/>
      <c r="E533" s="271"/>
      <c r="F533" s="271"/>
      <c r="G533" s="271"/>
      <c r="H533" s="272"/>
      <c r="I533" s="271"/>
      <c r="J533" s="271"/>
      <c r="K533" s="271"/>
      <c r="L533" s="271"/>
      <c r="M533" s="271"/>
      <c r="N533" s="271"/>
      <c r="O533" s="271"/>
      <c r="P533" s="271"/>
      <c r="Q533" s="271"/>
      <c r="R533" s="271"/>
      <c r="S533" s="271"/>
      <c r="T533" s="271"/>
      <c r="U533" s="271"/>
      <c r="V533" s="271"/>
      <c r="W533" s="271"/>
      <c r="X533" s="271"/>
    </row>
    <row r="534" spans="1:24" ht="12.75" x14ac:dyDescent="0.2">
      <c r="A534" s="268"/>
      <c r="B534" s="269"/>
      <c r="C534" s="270"/>
      <c r="D534" s="271"/>
      <c r="E534" s="271"/>
      <c r="F534" s="271"/>
      <c r="G534" s="271"/>
      <c r="H534" s="272"/>
      <c r="I534" s="271"/>
      <c r="J534" s="271"/>
      <c r="K534" s="271"/>
      <c r="L534" s="271"/>
      <c r="M534" s="271"/>
      <c r="N534" s="271"/>
      <c r="O534" s="271"/>
      <c r="P534" s="271"/>
      <c r="Q534" s="271"/>
      <c r="R534" s="271"/>
      <c r="S534" s="271"/>
      <c r="T534" s="271"/>
      <c r="U534" s="271"/>
      <c r="V534" s="271"/>
      <c r="W534" s="271"/>
      <c r="X534" s="271"/>
    </row>
    <row r="535" spans="1:24" ht="12.75" x14ac:dyDescent="0.2">
      <c r="A535" s="268"/>
      <c r="B535" s="269"/>
      <c r="C535" s="270"/>
      <c r="D535" s="271"/>
      <c r="E535" s="271"/>
      <c r="F535" s="271"/>
      <c r="G535" s="271"/>
      <c r="H535" s="272"/>
      <c r="I535" s="271"/>
      <c r="J535" s="271"/>
      <c r="K535" s="271"/>
      <c r="L535" s="271"/>
      <c r="M535" s="271"/>
      <c r="N535" s="271"/>
      <c r="O535" s="271"/>
      <c r="P535" s="271"/>
      <c r="Q535" s="271"/>
      <c r="R535" s="271"/>
      <c r="S535" s="271"/>
      <c r="T535" s="271"/>
      <c r="U535" s="271"/>
      <c r="V535" s="271"/>
      <c r="W535" s="271"/>
      <c r="X535" s="271"/>
    </row>
    <row r="536" spans="1:24" ht="12.75" x14ac:dyDescent="0.2">
      <c r="A536" s="268"/>
      <c r="B536" s="269"/>
      <c r="C536" s="270"/>
      <c r="D536" s="271"/>
      <c r="E536" s="271"/>
      <c r="F536" s="271"/>
      <c r="G536" s="271"/>
      <c r="H536" s="272"/>
      <c r="I536" s="271"/>
      <c r="J536" s="271"/>
      <c r="K536" s="271"/>
      <c r="L536" s="271"/>
      <c r="M536" s="271"/>
      <c r="N536" s="271"/>
      <c r="O536" s="271"/>
      <c r="P536" s="271"/>
      <c r="Q536" s="271"/>
      <c r="R536" s="271"/>
      <c r="S536" s="271"/>
      <c r="T536" s="271"/>
      <c r="U536" s="271"/>
      <c r="V536" s="271"/>
      <c r="W536" s="271"/>
      <c r="X536" s="271"/>
    </row>
    <row r="537" spans="1:24" ht="12.75" x14ac:dyDescent="0.2">
      <c r="A537" s="268"/>
      <c r="B537" s="269"/>
      <c r="C537" s="270"/>
      <c r="D537" s="271"/>
      <c r="E537" s="271"/>
      <c r="F537" s="271"/>
      <c r="G537" s="271"/>
      <c r="H537" s="272"/>
      <c r="I537" s="271"/>
      <c r="J537" s="271"/>
      <c r="K537" s="271"/>
      <c r="L537" s="271"/>
      <c r="M537" s="271"/>
      <c r="N537" s="271"/>
      <c r="O537" s="271"/>
      <c r="P537" s="271"/>
      <c r="Q537" s="271"/>
      <c r="R537" s="271"/>
      <c r="S537" s="271"/>
      <c r="T537" s="271"/>
      <c r="U537" s="271"/>
      <c r="V537" s="271"/>
      <c r="W537" s="271"/>
      <c r="X537" s="271"/>
    </row>
    <row r="538" spans="1:24" ht="12.75" x14ac:dyDescent="0.2">
      <c r="A538" s="268"/>
      <c r="B538" s="269"/>
      <c r="C538" s="270"/>
      <c r="D538" s="271"/>
      <c r="E538" s="271"/>
      <c r="F538" s="271"/>
      <c r="G538" s="271"/>
      <c r="H538" s="272"/>
      <c r="I538" s="271"/>
      <c r="J538" s="271"/>
      <c r="K538" s="271"/>
      <c r="L538" s="271"/>
      <c r="M538" s="271"/>
      <c r="N538" s="271"/>
      <c r="O538" s="271"/>
      <c r="P538" s="271"/>
      <c r="Q538" s="271"/>
      <c r="R538" s="271"/>
      <c r="S538" s="271"/>
      <c r="T538" s="271"/>
      <c r="U538" s="271"/>
      <c r="V538" s="271"/>
      <c r="W538" s="271"/>
      <c r="X538" s="271"/>
    </row>
    <row r="539" spans="1:24" ht="12.75" x14ac:dyDescent="0.2">
      <c r="A539" s="268"/>
      <c r="B539" s="269"/>
      <c r="C539" s="270"/>
      <c r="D539" s="271"/>
      <c r="E539" s="271"/>
      <c r="F539" s="271"/>
      <c r="G539" s="271"/>
      <c r="H539" s="272"/>
      <c r="I539" s="271"/>
      <c r="J539" s="271"/>
      <c r="K539" s="271"/>
      <c r="L539" s="271"/>
      <c r="M539" s="271"/>
      <c r="N539" s="271"/>
      <c r="O539" s="271"/>
      <c r="P539" s="271"/>
      <c r="Q539" s="271"/>
      <c r="R539" s="271"/>
      <c r="S539" s="271"/>
      <c r="T539" s="271"/>
      <c r="U539" s="271"/>
      <c r="V539" s="271"/>
      <c r="W539" s="271"/>
      <c r="X539" s="271"/>
    </row>
    <row r="540" spans="1:24" ht="12.75" x14ac:dyDescent="0.2">
      <c r="A540" s="268"/>
      <c r="B540" s="269"/>
      <c r="C540" s="270"/>
      <c r="D540" s="271"/>
      <c r="E540" s="271"/>
      <c r="F540" s="271"/>
      <c r="G540" s="271"/>
      <c r="H540" s="272"/>
      <c r="I540" s="271"/>
      <c r="J540" s="271"/>
      <c r="K540" s="271"/>
      <c r="L540" s="271"/>
      <c r="M540" s="271"/>
      <c r="N540" s="271"/>
      <c r="O540" s="271"/>
      <c r="P540" s="271"/>
      <c r="Q540" s="271"/>
      <c r="R540" s="271"/>
      <c r="S540" s="271"/>
      <c r="T540" s="271"/>
      <c r="U540" s="271"/>
      <c r="V540" s="271"/>
      <c r="W540" s="271"/>
      <c r="X540" s="271"/>
    </row>
    <row r="541" spans="1:24" ht="12.75" x14ac:dyDescent="0.2">
      <c r="A541" s="268"/>
      <c r="B541" s="269"/>
      <c r="C541" s="270"/>
      <c r="D541" s="271"/>
      <c r="E541" s="271"/>
      <c r="F541" s="271"/>
      <c r="G541" s="271"/>
      <c r="H541" s="272"/>
      <c r="I541" s="271"/>
      <c r="J541" s="271"/>
      <c r="K541" s="271"/>
      <c r="L541" s="271"/>
      <c r="M541" s="271"/>
      <c r="N541" s="271"/>
      <c r="O541" s="271"/>
      <c r="P541" s="271"/>
      <c r="Q541" s="271"/>
      <c r="R541" s="271"/>
      <c r="S541" s="271"/>
      <c r="T541" s="271"/>
      <c r="U541" s="271"/>
      <c r="V541" s="271"/>
      <c r="W541" s="271"/>
      <c r="X541" s="271"/>
    </row>
    <row r="542" spans="1:24" ht="12.75" x14ac:dyDescent="0.2">
      <c r="A542" s="268"/>
      <c r="B542" s="269"/>
      <c r="C542" s="270"/>
      <c r="D542" s="271"/>
      <c r="E542" s="271"/>
      <c r="F542" s="271"/>
      <c r="G542" s="271"/>
      <c r="H542" s="272"/>
      <c r="I542" s="271"/>
      <c r="J542" s="271"/>
      <c r="K542" s="271"/>
      <c r="L542" s="271"/>
      <c r="M542" s="271"/>
      <c r="N542" s="271"/>
      <c r="O542" s="271"/>
      <c r="P542" s="271"/>
      <c r="Q542" s="271"/>
      <c r="R542" s="271"/>
      <c r="S542" s="271"/>
      <c r="T542" s="271"/>
      <c r="U542" s="271"/>
      <c r="V542" s="271"/>
      <c r="W542" s="271"/>
      <c r="X542" s="271"/>
    </row>
    <row r="543" spans="1:24" ht="12.75" x14ac:dyDescent="0.2">
      <c r="A543" s="268"/>
      <c r="B543" s="269"/>
      <c r="C543" s="270"/>
      <c r="D543" s="271"/>
      <c r="E543" s="271"/>
      <c r="F543" s="271"/>
      <c r="G543" s="271"/>
      <c r="H543" s="272"/>
      <c r="I543" s="271"/>
      <c r="J543" s="271"/>
      <c r="K543" s="271"/>
      <c r="L543" s="271"/>
      <c r="M543" s="271"/>
      <c r="N543" s="271"/>
      <c r="O543" s="271"/>
      <c r="P543" s="271"/>
      <c r="Q543" s="271"/>
      <c r="R543" s="271"/>
      <c r="S543" s="271"/>
      <c r="T543" s="271"/>
      <c r="U543" s="271"/>
      <c r="V543" s="271"/>
      <c r="W543" s="271"/>
      <c r="X543" s="271"/>
    </row>
    <row r="544" spans="1:24" ht="12.75" x14ac:dyDescent="0.2">
      <c r="A544" s="268"/>
      <c r="B544" s="269"/>
      <c r="C544" s="270"/>
      <c r="D544" s="271"/>
      <c r="E544" s="271"/>
      <c r="F544" s="271"/>
      <c r="G544" s="271"/>
      <c r="H544" s="272"/>
      <c r="I544" s="271"/>
      <c r="J544" s="271"/>
      <c r="K544" s="271"/>
      <c r="L544" s="271"/>
      <c r="M544" s="271"/>
      <c r="N544" s="271"/>
      <c r="O544" s="271"/>
      <c r="P544" s="271"/>
      <c r="Q544" s="271"/>
      <c r="R544" s="271"/>
      <c r="S544" s="271"/>
      <c r="T544" s="271"/>
      <c r="U544" s="271"/>
      <c r="V544" s="271"/>
      <c r="W544" s="271"/>
      <c r="X544" s="271"/>
    </row>
    <row r="545" spans="1:24" ht="12.75" x14ac:dyDescent="0.2">
      <c r="A545" s="268"/>
      <c r="B545" s="269"/>
      <c r="C545" s="270"/>
      <c r="D545" s="271"/>
      <c r="E545" s="271"/>
      <c r="F545" s="271"/>
      <c r="G545" s="271"/>
      <c r="H545" s="272"/>
      <c r="I545" s="271"/>
      <c r="J545" s="271"/>
      <c r="K545" s="271"/>
      <c r="L545" s="271"/>
      <c r="M545" s="271"/>
      <c r="N545" s="271"/>
      <c r="O545" s="271"/>
      <c r="P545" s="271"/>
      <c r="Q545" s="271"/>
      <c r="R545" s="271"/>
      <c r="S545" s="271"/>
      <c r="T545" s="271"/>
      <c r="U545" s="271"/>
      <c r="V545" s="271"/>
      <c r="W545" s="271"/>
      <c r="X545" s="271"/>
    </row>
    <row r="546" spans="1:24" ht="12.75" x14ac:dyDescent="0.2">
      <c r="A546" s="268"/>
      <c r="B546" s="269"/>
      <c r="C546" s="270"/>
      <c r="D546" s="271"/>
      <c r="E546" s="271"/>
      <c r="F546" s="271"/>
      <c r="G546" s="271"/>
      <c r="H546" s="272"/>
      <c r="I546" s="271"/>
      <c r="J546" s="271"/>
      <c r="K546" s="271"/>
      <c r="L546" s="271"/>
      <c r="M546" s="271"/>
      <c r="N546" s="271"/>
      <c r="O546" s="271"/>
      <c r="P546" s="271"/>
      <c r="Q546" s="271"/>
      <c r="R546" s="271"/>
      <c r="S546" s="271"/>
      <c r="T546" s="271"/>
      <c r="U546" s="271"/>
      <c r="V546" s="271"/>
      <c r="W546" s="271"/>
      <c r="X546" s="271"/>
    </row>
    <row r="547" spans="1:24" ht="12.75" x14ac:dyDescent="0.2">
      <c r="A547" s="268"/>
      <c r="B547" s="269"/>
      <c r="C547" s="270"/>
      <c r="D547" s="271"/>
      <c r="E547" s="271"/>
      <c r="F547" s="271"/>
      <c r="G547" s="271"/>
      <c r="H547" s="272"/>
      <c r="I547" s="271"/>
      <c r="J547" s="271"/>
      <c r="K547" s="271"/>
      <c r="L547" s="271"/>
      <c r="M547" s="271"/>
      <c r="N547" s="271"/>
      <c r="O547" s="271"/>
      <c r="P547" s="271"/>
      <c r="Q547" s="271"/>
      <c r="R547" s="271"/>
      <c r="S547" s="271"/>
      <c r="T547" s="271"/>
      <c r="U547" s="271"/>
      <c r="V547" s="271"/>
      <c r="W547" s="271"/>
      <c r="X547" s="271"/>
    </row>
    <row r="548" spans="1:24" ht="12.75" x14ac:dyDescent="0.2">
      <c r="A548" s="268"/>
      <c r="B548" s="269"/>
      <c r="C548" s="270"/>
      <c r="D548" s="271"/>
      <c r="E548" s="271"/>
      <c r="F548" s="271"/>
      <c r="G548" s="271"/>
      <c r="H548" s="272"/>
      <c r="I548" s="271"/>
      <c r="J548" s="271"/>
      <c r="K548" s="271"/>
      <c r="L548" s="271"/>
      <c r="M548" s="271"/>
      <c r="N548" s="271"/>
      <c r="O548" s="271"/>
      <c r="P548" s="271"/>
      <c r="Q548" s="271"/>
      <c r="R548" s="271"/>
      <c r="S548" s="271"/>
      <c r="T548" s="271"/>
      <c r="U548" s="271"/>
      <c r="V548" s="271"/>
      <c r="W548" s="271"/>
      <c r="X548" s="271"/>
    </row>
    <row r="549" spans="1:24" ht="12.75" x14ac:dyDescent="0.2">
      <c r="A549" s="268"/>
      <c r="B549" s="269"/>
      <c r="C549" s="270"/>
      <c r="D549" s="271"/>
      <c r="E549" s="271"/>
      <c r="F549" s="271"/>
      <c r="G549" s="271"/>
      <c r="H549" s="272"/>
      <c r="I549" s="271"/>
      <c r="J549" s="271"/>
      <c r="K549" s="271"/>
      <c r="L549" s="271"/>
      <c r="M549" s="271"/>
      <c r="N549" s="271"/>
      <c r="O549" s="271"/>
      <c r="P549" s="271"/>
      <c r="Q549" s="271"/>
      <c r="R549" s="271"/>
      <c r="S549" s="271"/>
      <c r="T549" s="271"/>
      <c r="U549" s="271"/>
      <c r="V549" s="271"/>
      <c r="W549" s="271"/>
      <c r="X549" s="271"/>
    </row>
    <row r="550" spans="1:24" ht="12.75" x14ac:dyDescent="0.2">
      <c r="A550" s="268"/>
      <c r="B550" s="269"/>
      <c r="C550" s="270"/>
      <c r="D550" s="271"/>
      <c r="E550" s="271"/>
      <c r="F550" s="271"/>
      <c r="G550" s="271"/>
      <c r="H550" s="272"/>
      <c r="I550" s="271"/>
      <c r="J550" s="271"/>
      <c r="K550" s="271"/>
      <c r="L550" s="271"/>
      <c r="M550" s="271"/>
      <c r="N550" s="271"/>
      <c r="O550" s="271"/>
      <c r="P550" s="271"/>
      <c r="Q550" s="271"/>
      <c r="R550" s="271"/>
      <c r="S550" s="271"/>
      <c r="T550" s="271"/>
      <c r="U550" s="271"/>
      <c r="V550" s="271"/>
      <c r="W550" s="271"/>
      <c r="X550" s="271"/>
    </row>
    <row r="551" spans="1:24" ht="12.75" x14ac:dyDescent="0.2">
      <c r="A551" s="268"/>
      <c r="B551" s="269"/>
      <c r="C551" s="270"/>
      <c r="D551" s="271"/>
      <c r="E551" s="271"/>
      <c r="F551" s="271"/>
      <c r="G551" s="271"/>
      <c r="H551" s="272"/>
      <c r="I551" s="271"/>
      <c r="J551" s="271"/>
      <c r="K551" s="271"/>
      <c r="L551" s="271"/>
      <c r="M551" s="271"/>
      <c r="N551" s="271"/>
      <c r="O551" s="271"/>
      <c r="P551" s="271"/>
      <c r="Q551" s="271"/>
      <c r="R551" s="271"/>
      <c r="S551" s="271"/>
      <c r="T551" s="271"/>
      <c r="U551" s="271"/>
      <c r="V551" s="271"/>
      <c r="W551" s="271"/>
      <c r="X551" s="271"/>
    </row>
    <row r="552" spans="1:24" ht="12.75" x14ac:dyDescent="0.2">
      <c r="A552" s="268"/>
      <c r="B552" s="269"/>
      <c r="C552" s="270"/>
      <c r="D552" s="271"/>
      <c r="E552" s="271"/>
      <c r="F552" s="271"/>
      <c r="G552" s="271"/>
      <c r="H552" s="272"/>
      <c r="I552" s="271"/>
      <c r="J552" s="271"/>
      <c r="K552" s="271"/>
      <c r="L552" s="271"/>
      <c r="M552" s="271"/>
      <c r="N552" s="271"/>
      <c r="O552" s="271"/>
      <c r="P552" s="271"/>
      <c r="Q552" s="271"/>
      <c r="R552" s="271"/>
      <c r="S552" s="271"/>
      <c r="T552" s="271"/>
      <c r="U552" s="271"/>
      <c r="V552" s="271"/>
      <c r="W552" s="271"/>
      <c r="X552" s="271"/>
    </row>
    <row r="553" spans="1:24" ht="12.75" x14ac:dyDescent="0.2">
      <c r="A553" s="268"/>
      <c r="B553" s="269"/>
      <c r="C553" s="270"/>
      <c r="D553" s="271"/>
      <c r="E553" s="271"/>
      <c r="F553" s="271"/>
      <c r="G553" s="271"/>
      <c r="H553" s="272"/>
      <c r="I553" s="271"/>
      <c r="J553" s="271"/>
      <c r="K553" s="271"/>
      <c r="L553" s="271"/>
      <c r="M553" s="271"/>
      <c r="N553" s="271"/>
      <c r="O553" s="271"/>
      <c r="P553" s="271"/>
      <c r="Q553" s="271"/>
      <c r="R553" s="271"/>
      <c r="S553" s="271"/>
      <c r="T553" s="271"/>
      <c r="U553" s="271"/>
      <c r="V553" s="271"/>
      <c r="W553" s="271"/>
      <c r="X553" s="271"/>
    </row>
    <row r="554" spans="1:24" ht="12.75" x14ac:dyDescent="0.2">
      <c r="A554" s="268"/>
      <c r="B554" s="269"/>
      <c r="C554" s="270"/>
      <c r="D554" s="271"/>
      <c r="E554" s="271"/>
      <c r="F554" s="271"/>
      <c r="G554" s="271"/>
      <c r="H554" s="272"/>
      <c r="I554" s="271"/>
      <c r="J554" s="271"/>
      <c r="K554" s="271"/>
      <c r="L554" s="271"/>
      <c r="M554" s="271"/>
      <c r="N554" s="271"/>
      <c r="O554" s="271"/>
      <c r="P554" s="271"/>
      <c r="Q554" s="271"/>
      <c r="R554" s="271"/>
      <c r="S554" s="271"/>
      <c r="T554" s="271"/>
      <c r="U554" s="271"/>
      <c r="V554" s="271"/>
      <c r="W554" s="271"/>
      <c r="X554" s="271"/>
    </row>
    <row r="555" spans="1:24" ht="12.75" x14ac:dyDescent="0.2">
      <c r="A555" s="268"/>
      <c r="B555" s="269"/>
      <c r="C555" s="270"/>
      <c r="D555" s="271"/>
      <c r="E555" s="271"/>
      <c r="F555" s="271"/>
      <c r="G555" s="271"/>
      <c r="H555" s="272"/>
      <c r="I555" s="271"/>
      <c r="J555" s="271"/>
      <c r="K555" s="271"/>
      <c r="L555" s="271"/>
      <c r="M555" s="271"/>
      <c r="N555" s="271"/>
      <c r="O555" s="271"/>
      <c r="P555" s="271"/>
      <c r="Q555" s="271"/>
      <c r="R555" s="271"/>
      <c r="S555" s="271"/>
      <c r="T555" s="271"/>
      <c r="U555" s="271"/>
      <c r="V555" s="271"/>
      <c r="W555" s="271"/>
      <c r="X555" s="271"/>
    </row>
    <row r="556" spans="1:24" ht="12.75" x14ac:dyDescent="0.2">
      <c r="A556" s="268"/>
      <c r="B556" s="269"/>
      <c r="C556" s="270"/>
      <c r="D556" s="271"/>
      <c r="E556" s="271"/>
      <c r="F556" s="271"/>
      <c r="G556" s="271"/>
      <c r="H556" s="272"/>
      <c r="I556" s="271"/>
      <c r="J556" s="271"/>
      <c r="K556" s="271"/>
      <c r="L556" s="271"/>
      <c r="M556" s="271"/>
      <c r="N556" s="271"/>
      <c r="O556" s="271"/>
      <c r="P556" s="271"/>
      <c r="Q556" s="271"/>
      <c r="R556" s="271"/>
      <c r="S556" s="271"/>
      <c r="T556" s="271"/>
      <c r="U556" s="271"/>
      <c r="V556" s="271"/>
      <c r="W556" s="271"/>
      <c r="X556" s="271"/>
    </row>
    <row r="557" spans="1:24" ht="12.75" x14ac:dyDescent="0.2">
      <c r="A557" s="268"/>
      <c r="B557" s="269"/>
      <c r="C557" s="270"/>
      <c r="D557" s="271"/>
      <c r="E557" s="271"/>
      <c r="F557" s="271"/>
      <c r="G557" s="271"/>
      <c r="H557" s="272"/>
      <c r="I557" s="271"/>
      <c r="J557" s="271"/>
      <c r="K557" s="271"/>
      <c r="L557" s="271"/>
      <c r="M557" s="271"/>
      <c r="N557" s="271"/>
      <c r="O557" s="271"/>
      <c r="P557" s="271"/>
      <c r="Q557" s="271"/>
      <c r="R557" s="271"/>
      <c r="S557" s="271"/>
      <c r="T557" s="271"/>
      <c r="U557" s="271"/>
      <c r="V557" s="271"/>
      <c r="W557" s="271"/>
      <c r="X557" s="271"/>
    </row>
    <row r="558" spans="1:24" ht="12.75" x14ac:dyDescent="0.2">
      <c r="A558" s="268"/>
      <c r="B558" s="269"/>
      <c r="C558" s="270"/>
      <c r="D558" s="271"/>
      <c r="E558" s="271"/>
      <c r="F558" s="271"/>
      <c r="G558" s="271"/>
      <c r="H558" s="272"/>
      <c r="I558" s="271"/>
      <c r="J558" s="271"/>
      <c r="K558" s="271"/>
      <c r="L558" s="271"/>
      <c r="M558" s="271"/>
      <c r="N558" s="271"/>
      <c r="O558" s="271"/>
      <c r="P558" s="271"/>
      <c r="Q558" s="271"/>
      <c r="R558" s="271"/>
      <c r="S558" s="271"/>
      <c r="T558" s="271"/>
      <c r="U558" s="271"/>
      <c r="V558" s="271"/>
      <c r="W558" s="271"/>
      <c r="X558" s="271"/>
    </row>
    <row r="559" spans="1:24" ht="12.75" x14ac:dyDescent="0.2">
      <c r="A559" s="268"/>
      <c r="B559" s="269"/>
      <c r="C559" s="270"/>
      <c r="D559" s="271"/>
      <c r="E559" s="271"/>
      <c r="F559" s="271"/>
      <c r="G559" s="271"/>
      <c r="H559" s="272"/>
      <c r="I559" s="271"/>
      <c r="J559" s="271"/>
      <c r="K559" s="271"/>
      <c r="L559" s="271"/>
      <c r="M559" s="271"/>
      <c r="N559" s="271"/>
      <c r="O559" s="271"/>
      <c r="P559" s="271"/>
      <c r="Q559" s="271"/>
      <c r="R559" s="271"/>
      <c r="S559" s="271"/>
      <c r="T559" s="271"/>
      <c r="U559" s="271"/>
      <c r="V559" s="271"/>
      <c r="W559" s="271"/>
      <c r="X559" s="271"/>
    </row>
    <row r="560" spans="1:24" ht="12.75" x14ac:dyDescent="0.2">
      <c r="A560" s="268"/>
      <c r="B560" s="269"/>
      <c r="C560" s="270"/>
      <c r="D560" s="271"/>
      <c r="E560" s="271"/>
      <c r="F560" s="271"/>
      <c r="G560" s="271"/>
      <c r="H560" s="272"/>
      <c r="I560" s="271"/>
      <c r="J560" s="271"/>
      <c r="K560" s="271"/>
      <c r="L560" s="271"/>
      <c r="M560" s="271"/>
      <c r="N560" s="271"/>
      <c r="O560" s="271"/>
      <c r="P560" s="271"/>
      <c r="Q560" s="271"/>
      <c r="R560" s="271"/>
      <c r="S560" s="271"/>
      <c r="T560" s="271"/>
      <c r="U560" s="271"/>
      <c r="V560" s="271"/>
      <c r="W560" s="271"/>
      <c r="X560" s="271"/>
    </row>
    <row r="561" spans="1:24" ht="12.75" x14ac:dyDescent="0.2">
      <c r="A561" s="268"/>
      <c r="B561" s="269"/>
      <c r="C561" s="270"/>
      <c r="D561" s="271"/>
      <c r="E561" s="271"/>
      <c r="F561" s="271"/>
      <c r="G561" s="271"/>
      <c r="H561" s="272"/>
      <c r="I561" s="271"/>
      <c r="J561" s="271"/>
      <c r="K561" s="271"/>
      <c r="L561" s="271"/>
      <c r="M561" s="271"/>
      <c r="N561" s="271"/>
      <c r="O561" s="271"/>
      <c r="P561" s="271"/>
      <c r="Q561" s="271"/>
      <c r="R561" s="271"/>
      <c r="S561" s="271"/>
      <c r="T561" s="271"/>
      <c r="U561" s="271"/>
      <c r="V561" s="271"/>
      <c r="W561" s="271"/>
      <c r="X561" s="271"/>
    </row>
    <row r="562" spans="1:24" ht="12.75" x14ac:dyDescent="0.2">
      <c r="A562" s="268"/>
      <c r="B562" s="269"/>
      <c r="C562" s="270"/>
      <c r="D562" s="271"/>
      <c r="E562" s="271"/>
      <c r="F562" s="271"/>
      <c r="G562" s="271"/>
      <c r="H562" s="272"/>
      <c r="I562" s="271"/>
      <c r="J562" s="271"/>
      <c r="K562" s="271"/>
      <c r="L562" s="271"/>
      <c r="M562" s="271"/>
      <c r="N562" s="271"/>
      <c r="O562" s="271"/>
      <c r="P562" s="271"/>
      <c r="Q562" s="271"/>
      <c r="R562" s="271"/>
      <c r="S562" s="271"/>
      <c r="T562" s="271"/>
      <c r="U562" s="271"/>
      <c r="V562" s="271"/>
      <c r="W562" s="271"/>
      <c r="X562" s="271"/>
    </row>
    <row r="563" spans="1:24" ht="12.75" x14ac:dyDescent="0.2">
      <c r="A563" s="268"/>
      <c r="B563" s="269"/>
      <c r="C563" s="270"/>
      <c r="D563" s="271"/>
      <c r="E563" s="271"/>
      <c r="F563" s="271"/>
      <c r="G563" s="271"/>
      <c r="H563" s="272"/>
      <c r="I563" s="271"/>
      <c r="J563" s="271"/>
      <c r="K563" s="271"/>
      <c r="L563" s="271"/>
      <c r="M563" s="271"/>
      <c r="N563" s="271"/>
      <c r="O563" s="271"/>
      <c r="P563" s="271"/>
      <c r="Q563" s="271"/>
      <c r="R563" s="271"/>
      <c r="S563" s="271"/>
      <c r="T563" s="271"/>
      <c r="U563" s="271"/>
      <c r="V563" s="271"/>
      <c r="W563" s="271"/>
      <c r="X563" s="271"/>
    </row>
    <row r="564" spans="1:24" ht="12.75" x14ac:dyDescent="0.2">
      <c r="A564" s="268"/>
      <c r="B564" s="269"/>
      <c r="C564" s="270"/>
      <c r="D564" s="271"/>
      <c r="E564" s="271"/>
      <c r="F564" s="271"/>
      <c r="G564" s="271"/>
      <c r="H564" s="272"/>
      <c r="I564" s="271"/>
      <c r="J564" s="271"/>
      <c r="K564" s="271"/>
      <c r="L564" s="271"/>
      <c r="M564" s="271"/>
      <c r="N564" s="271"/>
      <c r="O564" s="271"/>
      <c r="P564" s="271"/>
      <c r="Q564" s="271"/>
      <c r="R564" s="271"/>
      <c r="S564" s="271"/>
      <c r="T564" s="271"/>
      <c r="U564" s="271"/>
      <c r="V564" s="271"/>
      <c r="W564" s="271"/>
      <c r="X564" s="271"/>
    </row>
    <row r="565" spans="1:24" ht="12.75" x14ac:dyDescent="0.2">
      <c r="A565" s="268"/>
      <c r="B565" s="269"/>
      <c r="C565" s="270"/>
      <c r="D565" s="271"/>
      <c r="E565" s="271"/>
      <c r="F565" s="271"/>
      <c r="G565" s="271"/>
      <c r="H565" s="272"/>
      <c r="I565" s="271"/>
      <c r="J565" s="271"/>
      <c r="K565" s="271"/>
      <c r="L565" s="271"/>
      <c r="M565" s="271"/>
      <c r="N565" s="271"/>
      <c r="O565" s="271"/>
      <c r="P565" s="271"/>
      <c r="Q565" s="271"/>
      <c r="R565" s="271"/>
      <c r="S565" s="271"/>
      <c r="T565" s="271"/>
      <c r="U565" s="271"/>
      <c r="V565" s="271"/>
      <c r="W565" s="271"/>
      <c r="X565" s="271"/>
    </row>
    <row r="566" spans="1:24" ht="12.75" x14ac:dyDescent="0.2">
      <c r="A566" s="268"/>
      <c r="B566" s="269"/>
      <c r="C566" s="270"/>
      <c r="D566" s="271"/>
      <c r="E566" s="271"/>
      <c r="F566" s="271"/>
      <c r="G566" s="271"/>
      <c r="H566" s="272"/>
      <c r="I566" s="271"/>
      <c r="J566" s="271"/>
      <c r="K566" s="271"/>
      <c r="L566" s="271"/>
      <c r="M566" s="271"/>
      <c r="N566" s="271"/>
      <c r="O566" s="271"/>
      <c r="P566" s="271"/>
      <c r="Q566" s="271"/>
      <c r="R566" s="271"/>
      <c r="S566" s="271"/>
      <c r="T566" s="271"/>
      <c r="U566" s="271"/>
      <c r="V566" s="271"/>
      <c r="W566" s="271"/>
      <c r="X566" s="271"/>
    </row>
    <row r="567" spans="1:24" ht="12.75" x14ac:dyDescent="0.2">
      <c r="A567" s="268"/>
      <c r="B567" s="269"/>
      <c r="C567" s="270"/>
      <c r="D567" s="271"/>
      <c r="E567" s="271"/>
      <c r="F567" s="271"/>
      <c r="G567" s="271"/>
      <c r="H567" s="272"/>
      <c r="I567" s="271"/>
      <c r="J567" s="271"/>
      <c r="K567" s="271"/>
      <c r="L567" s="271"/>
      <c r="M567" s="271"/>
      <c r="N567" s="271"/>
      <c r="O567" s="271"/>
      <c r="P567" s="271"/>
      <c r="Q567" s="271"/>
      <c r="R567" s="271"/>
      <c r="S567" s="271"/>
      <c r="T567" s="271"/>
      <c r="U567" s="271"/>
      <c r="V567" s="271"/>
      <c r="W567" s="271"/>
      <c r="X567" s="271"/>
    </row>
    <row r="568" spans="1:24" ht="12.75" x14ac:dyDescent="0.2">
      <c r="A568" s="268"/>
      <c r="B568" s="269"/>
      <c r="C568" s="270"/>
      <c r="D568" s="271"/>
      <c r="E568" s="271"/>
      <c r="F568" s="271"/>
      <c r="G568" s="271"/>
      <c r="H568" s="272"/>
      <c r="I568" s="271"/>
      <c r="J568" s="271"/>
      <c r="K568" s="271"/>
      <c r="L568" s="271"/>
      <c r="M568" s="271"/>
      <c r="N568" s="271"/>
      <c r="O568" s="271"/>
      <c r="P568" s="271"/>
      <c r="Q568" s="271"/>
      <c r="R568" s="271"/>
      <c r="S568" s="271"/>
      <c r="T568" s="271"/>
      <c r="U568" s="271"/>
      <c r="V568" s="271"/>
      <c r="W568" s="271"/>
      <c r="X568" s="271"/>
    </row>
    <row r="569" spans="1:24" ht="12.75" x14ac:dyDescent="0.2">
      <c r="A569" s="268"/>
      <c r="B569" s="269"/>
      <c r="C569" s="270"/>
      <c r="D569" s="271"/>
      <c r="E569" s="271"/>
      <c r="F569" s="271"/>
      <c r="G569" s="271"/>
      <c r="H569" s="272"/>
      <c r="I569" s="271"/>
      <c r="J569" s="271"/>
      <c r="K569" s="271"/>
      <c r="L569" s="271"/>
      <c r="M569" s="271"/>
      <c r="N569" s="271"/>
      <c r="O569" s="271"/>
      <c r="P569" s="271"/>
      <c r="Q569" s="271"/>
      <c r="R569" s="271"/>
      <c r="S569" s="271"/>
      <c r="T569" s="271"/>
      <c r="U569" s="271"/>
      <c r="V569" s="271"/>
      <c r="W569" s="271"/>
      <c r="X569" s="271"/>
    </row>
    <row r="570" spans="1:24" ht="12.75" x14ac:dyDescent="0.2">
      <c r="A570" s="268"/>
      <c r="B570" s="269"/>
      <c r="C570" s="270"/>
      <c r="D570" s="271"/>
      <c r="E570" s="271"/>
      <c r="F570" s="271"/>
      <c r="G570" s="271"/>
      <c r="H570" s="272"/>
      <c r="I570" s="271"/>
      <c r="J570" s="271"/>
      <c r="K570" s="271"/>
      <c r="L570" s="271"/>
      <c r="M570" s="271"/>
      <c r="N570" s="271"/>
      <c r="O570" s="271"/>
      <c r="P570" s="271"/>
      <c r="Q570" s="271"/>
      <c r="R570" s="271"/>
      <c r="S570" s="271"/>
      <c r="T570" s="271"/>
      <c r="U570" s="271"/>
      <c r="V570" s="271"/>
      <c r="W570" s="271"/>
      <c r="X570" s="271"/>
    </row>
    <row r="571" spans="1:24" ht="12.75" x14ac:dyDescent="0.2">
      <c r="A571" s="268"/>
      <c r="B571" s="269"/>
      <c r="C571" s="270"/>
      <c r="D571" s="271"/>
      <c r="E571" s="271"/>
      <c r="F571" s="271"/>
      <c r="G571" s="271"/>
      <c r="H571" s="272"/>
      <c r="I571" s="271"/>
      <c r="J571" s="271"/>
      <c r="K571" s="271"/>
      <c r="L571" s="271"/>
      <c r="M571" s="271"/>
      <c r="N571" s="271"/>
      <c r="O571" s="271"/>
      <c r="P571" s="271"/>
      <c r="Q571" s="271"/>
      <c r="R571" s="271"/>
      <c r="S571" s="271"/>
      <c r="T571" s="271"/>
      <c r="U571" s="271"/>
      <c r="V571" s="271"/>
      <c r="W571" s="271"/>
      <c r="X571" s="271"/>
    </row>
    <row r="572" spans="1:24" ht="12.75" x14ac:dyDescent="0.2">
      <c r="A572" s="268"/>
      <c r="B572" s="269"/>
      <c r="C572" s="270"/>
      <c r="D572" s="271"/>
      <c r="E572" s="271"/>
      <c r="F572" s="271"/>
      <c r="G572" s="271"/>
      <c r="H572" s="272"/>
      <c r="I572" s="271"/>
      <c r="J572" s="271"/>
      <c r="K572" s="271"/>
      <c r="L572" s="271"/>
      <c r="M572" s="271"/>
      <c r="N572" s="271"/>
      <c r="O572" s="271"/>
      <c r="P572" s="271"/>
      <c r="Q572" s="271"/>
      <c r="R572" s="271"/>
      <c r="S572" s="271"/>
      <c r="T572" s="271"/>
      <c r="U572" s="271"/>
      <c r="V572" s="271"/>
      <c r="W572" s="271"/>
      <c r="X572" s="271"/>
    </row>
    <row r="573" spans="1:24" ht="12.75" x14ac:dyDescent="0.2">
      <c r="A573" s="268"/>
      <c r="B573" s="269"/>
      <c r="C573" s="270"/>
      <c r="D573" s="271"/>
      <c r="E573" s="271"/>
      <c r="F573" s="271"/>
      <c r="G573" s="271"/>
      <c r="H573" s="272"/>
      <c r="I573" s="271"/>
      <c r="J573" s="271"/>
      <c r="K573" s="271"/>
      <c r="L573" s="271"/>
      <c r="M573" s="271"/>
      <c r="N573" s="271"/>
      <c r="O573" s="271"/>
      <c r="P573" s="271"/>
      <c r="Q573" s="271"/>
      <c r="R573" s="271"/>
      <c r="S573" s="271"/>
      <c r="T573" s="271"/>
      <c r="U573" s="271"/>
      <c r="V573" s="271"/>
      <c r="W573" s="271"/>
      <c r="X573" s="271"/>
    </row>
    <row r="574" spans="1:24" ht="12.75" x14ac:dyDescent="0.2">
      <c r="A574" s="268"/>
      <c r="B574" s="269"/>
      <c r="C574" s="270"/>
      <c r="D574" s="271"/>
      <c r="E574" s="271"/>
      <c r="F574" s="271"/>
      <c r="G574" s="271"/>
      <c r="H574" s="272"/>
      <c r="I574" s="271"/>
      <c r="J574" s="271"/>
      <c r="K574" s="271"/>
      <c r="L574" s="271"/>
      <c r="M574" s="271"/>
      <c r="N574" s="271"/>
      <c r="O574" s="271"/>
      <c r="P574" s="271"/>
      <c r="Q574" s="271"/>
      <c r="R574" s="271"/>
      <c r="S574" s="271"/>
      <c r="T574" s="271"/>
      <c r="U574" s="271"/>
      <c r="V574" s="271"/>
      <c r="W574" s="271"/>
      <c r="X574" s="271"/>
    </row>
    <row r="575" spans="1:24" ht="12.75" x14ac:dyDescent="0.2">
      <c r="A575" s="268"/>
      <c r="B575" s="269"/>
      <c r="C575" s="270"/>
      <c r="D575" s="271"/>
      <c r="E575" s="271"/>
      <c r="F575" s="271"/>
      <c r="G575" s="271"/>
      <c r="H575" s="272"/>
      <c r="I575" s="271"/>
      <c r="J575" s="271"/>
      <c r="K575" s="271"/>
      <c r="L575" s="271"/>
      <c r="M575" s="271"/>
      <c r="N575" s="271"/>
      <c r="O575" s="271"/>
      <c r="P575" s="271"/>
      <c r="Q575" s="271"/>
      <c r="R575" s="271"/>
      <c r="S575" s="271"/>
      <c r="T575" s="271"/>
      <c r="U575" s="271"/>
      <c r="V575" s="271"/>
      <c r="W575" s="271"/>
      <c r="X575" s="271"/>
    </row>
    <row r="576" spans="1:24" ht="12.75" x14ac:dyDescent="0.2">
      <c r="A576" s="268"/>
      <c r="B576" s="269"/>
      <c r="C576" s="270"/>
      <c r="D576" s="271"/>
      <c r="E576" s="271"/>
      <c r="F576" s="271"/>
      <c r="G576" s="271"/>
      <c r="H576" s="272"/>
      <c r="I576" s="271"/>
      <c r="J576" s="271"/>
      <c r="K576" s="271"/>
      <c r="L576" s="271"/>
      <c r="M576" s="271"/>
      <c r="N576" s="271"/>
      <c r="O576" s="271"/>
      <c r="P576" s="271"/>
      <c r="Q576" s="271"/>
      <c r="R576" s="271"/>
      <c r="S576" s="271"/>
      <c r="T576" s="271"/>
      <c r="U576" s="271"/>
      <c r="V576" s="271"/>
      <c r="W576" s="271"/>
      <c r="X576" s="271"/>
    </row>
    <row r="577" spans="1:24" ht="12.75" x14ac:dyDescent="0.2">
      <c r="A577" s="268"/>
      <c r="B577" s="269"/>
      <c r="C577" s="270"/>
      <c r="D577" s="271"/>
      <c r="E577" s="271"/>
      <c r="F577" s="271"/>
      <c r="G577" s="271"/>
      <c r="H577" s="272"/>
      <c r="I577" s="271"/>
      <c r="J577" s="271"/>
      <c r="K577" s="271"/>
      <c r="L577" s="271"/>
      <c r="M577" s="271"/>
      <c r="N577" s="271"/>
      <c r="O577" s="271"/>
      <c r="P577" s="271"/>
      <c r="Q577" s="271"/>
      <c r="R577" s="271"/>
      <c r="S577" s="271"/>
      <c r="T577" s="271"/>
      <c r="U577" s="271"/>
      <c r="V577" s="271"/>
      <c r="W577" s="271"/>
      <c r="X577" s="271"/>
    </row>
    <row r="578" spans="1:24" ht="12.75" x14ac:dyDescent="0.2">
      <c r="A578" s="268"/>
      <c r="B578" s="269"/>
      <c r="C578" s="270"/>
      <c r="D578" s="271"/>
      <c r="E578" s="271"/>
      <c r="F578" s="271"/>
      <c r="G578" s="271"/>
      <c r="H578" s="272"/>
      <c r="I578" s="271"/>
      <c r="J578" s="271"/>
      <c r="K578" s="271"/>
      <c r="L578" s="271"/>
      <c r="M578" s="271"/>
      <c r="N578" s="271"/>
      <c r="O578" s="271"/>
      <c r="P578" s="271"/>
      <c r="Q578" s="271"/>
      <c r="R578" s="271"/>
      <c r="S578" s="271"/>
      <c r="T578" s="271"/>
      <c r="U578" s="271"/>
      <c r="V578" s="271"/>
      <c r="W578" s="271"/>
      <c r="X578" s="271"/>
    </row>
    <row r="579" spans="1:24" ht="12.75" x14ac:dyDescent="0.2">
      <c r="A579" s="268"/>
      <c r="B579" s="269"/>
      <c r="C579" s="270"/>
      <c r="D579" s="271"/>
      <c r="E579" s="271"/>
      <c r="F579" s="271"/>
      <c r="G579" s="271"/>
      <c r="H579" s="272"/>
      <c r="I579" s="271"/>
      <c r="J579" s="271"/>
      <c r="K579" s="271"/>
      <c r="L579" s="271"/>
      <c r="M579" s="271"/>
      <c r="N579" s="271"/>
      <c r="O579" s="271"/>
      <c r="P579" s="271"/>
      <c r="Q579" s="271"/>
      <c r="R579" s="271"/>
      <c r="S579" s="271"/>
      <c r="T579" s="271"/>
      <c r="U579" s="271"/>
      <c r="V579" s="271"/>
      <c r="W579" s="271"/>
      <c r="X579" s="271"/>
    </row>
    <row r="580" spans="1:24" ht="12.75" x14ac:dyDescent="0.2">
      <c r="A580" s="268"/>
      <c r="B580" s="269"/>
      <c r="C580" s="270"/>
      <c r="D580" s="271"/>
      <c r="E580" s="271"/>
      <c r="F580" s="271"/>
      <c r="G580" s="271"/>
      <c r="H580" s="272"/>
      <c r="I580" s="271"/>
      <c r="J580" s="271"/>
      <c r="K580" s="271"/>
      <c r="L580" s="271"/>
      <c r="M580" s="271"/>
      <c r="N580" s="271"/>
      <c r="O580" s="271"/>
      <c r="P580" s="271"/>
      <c r="Q580" s="271"/>
      <c r="R580" s="271"/>
      <c r="S580" s="271"/>
      <c r="T580" s="271"/>
      <c r="U580" s="271"/>
      <c r="V580" s="271"/>
      <c r="W580" s="271"/>
      <c r="X580" s="271"/>
    </row>
    <row r="581" spans="1:24" ht="12.75" x14ac:dyDescent="0.2">
      <c r="A581" s="268"/>
      <c r="B581" s="269"/>
      <c r="C581" s="270"/>
      <c r="D581" s="271"/>
      <c r="E581" s="271"/>
      <c r="F581" s="271"/>
      <c r="G581" s="271"/>
      <c r="H581" s="272"/>
      <c r="I581" s="271"/>
      <c r="J581" s="271"/>
      <c r="K581" s="271"/>
      <c r="L581" s="271"/>
      <c r="M581" s="271"/>
      <c r="N581" s="271"/>
      <c r="O581" s="271"/>
      <c r="P581" s="271"/>
      <c r="Q581" s="271"/>
      <c r="R581" s="271"/>
      <c r="S581" s="271"/>
      <c r="T581" s="271"/>
      <c r="U581" s="271"/>
      <c r="V581" s="271"/>
      <c r="W581" s="271"/>
      <c r="X581" s="271"/>
    </row>
    <row r="582" spans="1:24" ht="12.75" x14ac:dyDescent="0.2">
      <c r="A582" s="268"/>
      <c r="B582" s="269"/>
      <c r="C582" s="270"/>
      <c r="D582" s="271"/>
      <c r="E582" s="271"/>
      <c r="F582" s="271"/>
      <c r="G582" s="271"/>
      <c r="H582" s="272"/>
      <c r="I582" s="271"/>
      <c r="J582" s="271"/>
      <c r="K582" s="271"/>
      <c r="L582" s="271"/>
      <c r="M582" s="271"/>
      <c r="N582" s="271"/>
      <c r="O582" s="271"/>
      <c r="P582" s="271"/>
      <c r="Q582" s="271"/>
      <c r="R582" s="271"/>
      <c r="S582" s="271"/>
      <c r="T582" s="271"/>
      <c r="U582" s="271"/>
      <c r="V582" s="271"/>
      <c r="W582" s="271"/>
      <c r="X582" s="271"/>
    </row>
    <row r="583" spans="1:24" ht="12.75" x14ac:dyDescent="0.2">
      <c r="A583" s="268"/>
      <c r="B583" s="269"/>
      <c r="C583" s="270"/>
      <c r="D583" s="271"/>
      <c r="E583" s="271"/>
      <c r="F583" s="271"/>
      <c r="G583" s="271"/>
      <c r="H583" s="272"/>
      <c r="I583" s="271"/>
      <c r="J583" s="271"/>
      <c r="K583" s="271"/>
      <c r="L583" s="271"/>
      <c r="M583" s="271"/>
      <c r="N583" s="271"/>
      <c r="O583" s="271"/>
      <c r="P583" s="271"/>
      <c r="Q583" s="271"/>
      <c r="R583" s="271"/>
      <c r="S583" s="271"/>
      <c r="T583" s="271"/>
      <c r="U583" s="271"/>
      <c r="V583" s="271"/>
      <c r="W583" s="271"/>
      <c r="X583" s="271"/>
    </row>
    <row r="584" spans="1:24" ht="12.75" x14ac:dyDescent="0.2">
      <c r="A584" s="268"/>
      <c r="B584" s="269"/>
      <c r="C584" s="270"/>
      <c r="D584" s="271"/>
      <c r="E584" s="271"/>
      <c r="F584" s="271"/>
      <c r="G584" s="271"/>
      <c r="H584" s="272"/>
      <c r="I584" s="271"/>
      <c r="J584" s="271"/>
      <c r="K584" s="271"/>
      <c r="L584" s="271"/>
      <c r="M584" s="271"/>
      <c r="N584" s="271"/>
      <c r="O584" s="271"/>
      <c r="P584" s="271"/>
      <c r="Q584" s="271"/>
      <c r="R584" s="271"/>
      <c r="S584" s="271"/>
      <c r="T584" s="271"/>
      <c r="U584" s="271"/>
      <c r="V584" s="271"/>
      <c r="W584" s="271"/>
      <c r="X584" s="271"/>
    </row>
    <row r="585" spans="1:24" ht="12.75" x14ac:dyDescent="0.2">
      <c r="A585" s="268"/>
      <c r="B585" s="269"/>
      <c r="C585" s="270"/>
      <c r="D585" s="271"/>
      <c r="E585" s="271"/>
      <c r="F585" s="271"/>
      <c r="G585" s="271"/>
      <c r="H585" s="272"/>
      <c r="I585" s="271"/>
      <c r="J585" s="271"/>
      <c r="K585" s="271"/>
      <c r="L585" s="271"/>
      <c r="M585" s="271"/>
      <c r="N585" s="271"/>
      <c r="O585" s="271"/>
      <c r="P585" s="271"/>
      <c r="Q585" s="271"/>
      <c r="R585" s="271"/>
      <c r="S585" s="271"/>
      <c r="T585" s="271"/>
      <c r="U585" s="271"/>
      <c r="V585" s="271"/>
      <c r="W585" s="271"/>
      <c r="X585" s="271"/>
    </row>
    <row r="586" spans="1:24" ht="12.75" x14ac:dyDescent="0.2">
      <c r="A586" s="268"/>
      <c r="B586" s="269"/>
      <c r="C586" s="270"/>
      <c r="D586" s="271"/>
      <c r="E586" s="271"/>
      <c r="F586" s="271"/>
      <c r="G586" s="271"/>
      <c r="H586" s="272"/>
      <c r="I586" s="271"/>
      <c r="J586" s="271"/>
      <c r="K586" s="271"/>
      <c r="L586" s="271"/>
      <c r="M586" s="271"/>
      <c r="N586" s="271"/>
      <c r="O586" s="271"/>
      <c r="P586" s="271"/>
      <c r="Q586" s="271"/>
      <c r="R586" s="271"/>
      <c r="S586" s="271"/>
      <c r="T586" s="271"/>
      <c r="U586" s="271"/>
      <c r="V586" s="271"/>
      <c r="W586" s="271"/>
      <c r="X586" s="271"/>
    </row>
    <row r="587" spans="1:24" ht="12.75" x14ac:dyDescent="0.2">
      <c r="A587" s="268"/>
      <c r="B587" s="269"/>
      <c r="C587" s="270"/>
      <c r="D587" s="271"/>
      <c r="E587" s="271"/>
      <c r="F587" s="271"/>
      <c r="G587" s="271"/>
      <c r="H587" s="272"/>
      <c r="I587" s="271"/>
      <c r="J587" s="271"/>
      <c r="K587" s="271"/>
      <c r="L587" s="271"/>
      <c r="M587" s="271"/>
      <c r="N587" s="271"/>
      <c r="O587" s="271"/>
      <c r="P587" s="271"/>
      <c r="Q587" s="271"/>
      <c r="R587" s="271"/>
      <c r="S587" s="271"/>
      <c r="T587" s="271"/>
      <c r="U587" s="271"/>
      <c r="V587" s="271"/>
      <c r="W587" s="271"/>
      <c r="X587" s="271"/>
    </row>
    <row r="588" spans="1:24" ht="12.75" x14ac:dyDescent="0.2">
      <c r="A588" s="268"/>
      <c r="B588" s="269"/>
      <c r="C588" s="270"/>
      <c r="D588" s="271"/>
      <c r="E588" s="271"/>
      <c r="F588" s="271"/>
      <c r="G588" s="271"/>
      <c r="H588" s="272"/>
      <c r="I588" s="271"/>
      <c r="J588" s="271"/>
      <c r="K588" s="271"/>
      <c r="L588" s="271"/>
      <c r="M588" s="271"/>
      <c r="N588" s="271"/>
      <c r="O588" s="271"/>
      <c r="P588" s="271"/>
      <c r="Q588" s="271"/>
      <c r="R588" s="271"/>
      <c r="S588" s="271"/>
      <c r="T588" s="271"/>
      <c r="U588" s="271"/>
      <c r="V588" s="271"/>
      <c r="W588" s="271"/>
      <c r="X588" s="271"/>
    </row>
    <row r="589" spans="1:24" ht="12.75" x14ac:dyDescent="0.2">
      <c r="A589" s="268"/>
      <c r="B589" s="269"/>
      <c r="C589" s="270"/>
      <c r="D589" s="271"/>
      <c r="E589" s="271"/>
      <c r="F589" s="271"/>
      <c r="G589" s="271"/>
      <c r="H589" s="272"/>
      <c r="I589" s="271"/>
      <c r="J589" s="271"/>
      <c r="K589" s="271"/>
      <c r="L589" s="271"/>
      <c r="M589" s="271"/>
      <c r="N589" s="271"/>
      <c r="O589" s="271"/>
      <c r="P589" s="271"/>
      <c r="Q589" s="271"/>
      <c r="R589" s="271"/>
      <c r="S589" s="271"/>
      <c r="T589" s="271"/>
      <c r="U589" s="271"/>
      <c r="V589" s="271"/>
      <c r="W589" s="271"/>
      <c r="X589" s="271"/>
    </row>
    <row r="590" spans="1:24" ht="12.75" x14ac:dyDescent="0.2">
      <c r="A590" s="268"/>
      <c r="B590" s="269"/>
      <c r="C590" s="270"/>
      <c r="D590" s="271"/>
      <c r="E590" s="271"/>
      <c r="F590" s="271"/>
      <c r="G590" s="271"/>
      <c r="H590" s="272"/>
      <c r="I590" s="271"/>
      <c r="J590" s="271"/>
      <c r="K590" s="271"/>
      <c r="L590" s="271"/>
      <c r="M590" s="271"/>
      <c r="N590" s="271"/>
      <c r="O590" s="271"/>
      <c r="P590" s="271"/>
      <c r="Q590" s="271"/>
      <c r="R590" s="271"/>
      <c r="S590" s="271"/>
      <c r="T590" s="271"/>
      <c r="U590" s="271"/>
      <c r="V590" s="271"/>
      <c r="W590" s="271"/>
      <c r="X590" s="271"/>
    </row>
    <row r="591" spans="1:24" ht="12.75" x14ac:dyDescent="0.2">
      <c r="A591" s="268"/>
      <c r="B591" s="269"/>
      <c r="C591" s="270"/>
      <c r="D591" s="271"/>
      <c r="E591" s="271"/>
      <c r="F591" s="271"/>
      <c r="G591" s="271"/>
      <c r="H591" s="272"/>
      <c r="I591" s="271"/>
      <c r="J591" s="271"/>
      <c r="K591" s="271"/>
      <c r="L591" s="271"/>
      <c r="M591" s="271"/>
      <c r="N591" s="271"/>
      <c r="O591" s="271"/>
      <c r="P591" s="271"/>
      <c r="Q591" s="271"/>
      <c r="R591" s="271"/>
      <c r="S591" s="271"/>
      <c r="T591" s="271"/>
      <c r="U591" s="271"/>
      <c r="V591" s="271"/>
      <c r="W591" s="271"/>
      <c r="X591" s="271"/>
    </row>
    <row r="592" spans="1:24" ht="12.75" x14ac:dyDescent="0.2">
      <c r="A592" s="268"/>
      <c r="B592" s="269"/>
      <c r="C592" s="270"/>
      <c r="D592" s="271"/>
      <c r="E592" s="271"/>
      <c r="F592" s="271"/>
      <c r="G592" s="271"/>
      <c r="H592" s="272"/>
      <c r="I592" s="271"/>
      <c r="J592" s="271"/>
      <c r="K592" s="271"/>
      <c r="L592" s="271"/>
      <c r="M592" s="271"/>
      <c r="N592" s="271"/>
      <c r="O592" s="271"/>
      <c r="P592" s="271"/>
      <c r="Q592" s="271"/>
      <c r="R592" s="271"/>
      <c r="S592" s="271"/>
      <c r="T592" s="271"/>
      <c r="U592" s="271"/>
      <c r="V592" s="271"/>
      <c r="W592" s="271"/>
      <c r="X592" s="271"/>
    </row>
    <row r="593" spans="1:24" ht="12.75" x14ac:dyDescent="0.2">
      <c r="A593" s="268"/>
      <c r="B593" s="269"/>
      <c r="C593" s="270"/>
      <c r="D593" s="271"/>
      <c r="E593" s="271"/>
      <c r="F593" s="271"/>
      <c r="G593" s="271"/>
      <c r="H593" s="272"/>
      <c r="I593" s="271"/>
      <c r="J593" s="271"/>
      <c r="K593" s="271"/>
      <c r="L593" s="271"/>
      <c r="M593" s="271"/>
      <c r="N593" s="271"/>
      <c r="O593" s="271"/>
      <c r="P593" s="271"/>
      <c r="Q593" s="271"/>
      <c r="R593" s="271"/>
      <c r="S593" s="271"/>
      <c r="T593" s="271"/>
      <c r="U593" s="271"/>
      <c r="V593" s="271"/>
      <c r="W593" s="271"/>
      <c r="X593" s="271"/>
    </row>
    <row r="594" spans="1:24" ht="12.75" x14ac:dyDescent="0.2">
      <c r="A594" s="268"/>
      <c r="B594" s="269"/>
      <c r="C594" s="270"/>
      <c r="D594" s="271"/>
      <c r="E594" s="271"/>
      <c r="F594" s="271"/>
      <c r="G594" s="271"/>
      <c r="H594" s="272"/>
      <c r="I594" s="271"/>
      <c r="J594" s="271"/>
      <c r="K594" s="271"/>
      <c r="L594" s="271"/>
      <c r="M594" s="271"/>
      <c r="N594" s="271"/>
      <c r="O594" s="271"/>
      <c r="P594" s="271"/>
      <c r="Q594" s="271"/>
      <c r="R594" s="271"/>
      <c r="S594" s="271"/>
      <c r="T594" s="271"/>
      <c r="U594" s="271"/>
      <c r="V594" s="271"/>
      <c r="W594" s="271"/>
      <c r="X594" s="271"/>
    </row>
    <row r="595" spans="1:24" ht="12.75" x14ac:dyDescent="0.2">
      <c r="A595" s="268"/>
      <c r="B595" s="269"/>
      <c r="C595" s="270"/>
      <c r="D595" s="271"/>
      <c r="E595" s="271"/>
      <c r="F595" s="271"/>
      <c r="G595" s="271"/>
      <c r="H595" s="272"/>
      <c r="I595" s="271"/>
      <c r="J595" s="271"/>
      <c r="K595" s="271"/>
      <c r="L595" s="271"/>
      <c r="M595" s="271"/>
      <c r="N595" s="271"/>
      <c r="O595" s="271"/>
      <c r="P595" s="271"/>
      <c r="Q595" s="271"/>
      <c r="R595" s="271"/>
      <c r="S595" s="271"/>
      <c r="T595" s="271"/>
      <c r="U595" s="271"/>
      <c r="V595" s="271"/>
      <c r="W595" s="271"/>
      <c r="X595" s="271"/>
    </row>
    <row r="596" spans="1:24" ht="12.75" x14ac:dyDescent="0.2">
      <c r="A596" s="268"/>
      <c r="B596" s="269"/>
      <c r="C596" s="270"/>
      <c r="D596" s="271"/>
      <c r="E596" s="271"/>
      <c r="F596" s="271"/>
      <c r="G596" s="271"/>
      <c r="H596" s="272"/>
      <c r="I596" s="271"/>
      <c r="J596" s="271"/>
      <c r="K596" s="271"/>
      <c r="L596" s="271"/>
      <c r="M596" s="271"/>
      <c r="N596" s="271"/>
      <c r="O596" s="271"/>
      <c r="P596" s="271"/>
      <c r="Q596" s="271"/>
      <c r="R596" s="271"/>
      <c r="S596" s="271"/>
      <c r="T596" s="271"/>
      <c r="U596" s="271"/>
      <c r="V596" s="271"/>
      <c r="W596" s="271"/>
      <c r="X596" s="271"/>
    </row>
    <row r="597" spans="1:24" ht="12.75" x14ac:dyDescent="0.2">
      <c r="A597" s="268"/>
      <c r="B597" s="269"/>
      <c r="C597" s="270"/>
      <c r="D597" s="271"/>
      <c r="E597" s="271"/>
      <c r="F597" s="271"/>
      <c r="G597" s="271"/>
      <c r="H597" s="272"/>
      <c r="I597" s="271"/>
      <c r="J597" s="271"/>
      <c r="K597" s="271"/>
      <c r="L597" s="271"/>
      <c r="M597" s="271"/>
      <c r="N597" s="271"/>
      <c r="O597" s="271"/>
      <c r="P597" s="271"/>
      <c r="Q597" s="271"/>
      <c r="R597" s="271"/>
      <c r="S597" s="271"/>
      <c r="T597" s="271"/>
      <c r="U597" s="271"/>
      <c r="V597" s="271"/>
      <c r="W597" s="271"/>
      <c r="X597" s="271"/>
    </row>
    <row r="598" spans="1:24" ht="12.75" x14ac:dyDescent="0.2">
      <c r="A598" s="268"/>
      <c r="B598" s="269"/>
      <c r="C598" s="270"/>
      <c r="D598" s="271"/>
      <c r="E598" s="271"/>
      <c r="F598" s="271"/>
      <c r="G598" s="271"/>
      <c r="H598" s="272"/>
      <c r="I598" s="271"/>
      <c r="J598" s="271"/>
      <c r="K598" s="271"/>
      <c r="L598" s="271"/>
      <c r="M598" s="271"/>
      <c r="N598" s="271"/>
      <c r="O598" s="271"/>
      <c r="P598" s="271"/>
      <c r="Q598" s="271"/>
      <c r="R598" s="271"/>
      <c r="S598" s="271"/>
      <c r="T598" s="271"/>
      <c r="U598" s="271"/>
      <c r="V598" s="271"/>
      <c r="W598" s="271"/>
      <c r="X598" s="271"/>
    </row>
    <row r="599" spans="1:24" ht="12.75" x14ac:dyDescent="0.2">
      <c r="A599" s="268"/>
      <c r="B599" s="269"/>
      <c r="C599" s="270"/>
      <c r="D599" s="271"/>
      <c r="E599" s="271"/>
      <c r="F599" s="271"/>
      <c r="G599" s="271"/>
      <c r="H599" s="272"/>
      <c r="I599" s="271"/>
      <c r="J599" s="271"/>
      <c r="K599" s="271"/>
      <c r="L599" s="271"/>
      <c r="M599" s="271"/>
      <c r="N599" s="271"/>
      <c r="O599" s="271"/>
      <c r="P599" s="271"/>
      <c r="Q599" s="271"/>
      <c r="R599" s="271"/>
      <c r="S599" s="271"/>
      <c r="T599" s="271"/>
      <c r="U599" s="271"/>
      <c r="V599" s="271"/>
      <c r="W599" s="271"/>
      <c r="X599" s="271"/>
    </row>
    <row r="600" spans="1:24" ht="12.75" x14ac:dyDescent="0.2">
      <c r="A600" s="268"/>
      <c r="B600" s="269"/>
      <c r="C600" s="270"/>
      <c r="D600" s="271"/>
      <c r="E600" s="271"/>
      <c r="F600" s="271"/>
      <c r="G600" s="271"/>
      <c r="H600" s="272"/>
      <c r="I600" s="271"/>
      <c r="J600" s="271"/>
      <c r="K600" s="271"/>
      <c r="L600" s="271"/>
      <c r="M600" s="271"/>
      <c r="N600" s="271"/>
      <c r="O600" s="271"/>
      <c r="P600" s="271"/>
      <c r="Q600" s="271"/>
      <c r="R600" s="271"/>
      <c r="S600" s="271"/>
      <c r="T600" s="271"/>
      <c r="U600" s="271"/>
      <c r="V600" s="271"/>
      <c r="W600" s="271"/>
      <c r="X600" s="271"/>
    </row>
    <row r="601" spans="1:24" ht="12.75" x14ac:dyDescent="0.2">
      <c r="A601" s="268"/>
      <c r="B601" s="269"/>
      <c r="C601" s="270"/>
      <c r="D601" s="271"/>
      <c r="E601" s="271"/>
      <c r="F601" s="271"/>
      <c r="G601" s="271"/>
      <c r="H601" s="272"/>
      <c r="I601" s="271"/>
      <c r="J601" s="271"/>
      <c r="K601" s="271"/>
      <c r="L601" s="271"/>
      <c r="M601" s="271"/>
      <c r="N601" s="271"/>
      <c r="O601" s="271"/>
      <c r="P601" s="271"/>
      <c r="Q601" s="271"/>
      <c r="R601" s="271"/>
      <c r="S601" s="271"/>
      <c r="T601" s="271"/>
      <c r="U601" s="271"/>
      <c r="V601" s="271"/>
      <c r="W601" s="271"/>
      <c r="X601" s="271"/>
    </row>
    <row r="602" spans="1:24" ht="12.75" x14ac:dyDescent="0.2">
      <c r="A602" s="268"/>
      <c r="B602" s="269"/>
      <c r="C602" s="270"/>
      <c r="D602" s="271"/>
      <c r="E602" s="271"/>
      <c r="F602" s="271"/>
      <c r="G602" s="271"/>
      <c r="H602" s="272"/>
      <c r="I602" s="271"/>
      <c r="J602" s="271"/>
      <c r="K602" s="271"/>
      <c r="L602" s="271"/>
      <c r="M602" s="271"/>
      <c r="N602" s="271"/>
      <c r="O602" s="271"/>
      <c r="P602" s="271"/>
      <c r="Q602" s="271"/>
      <c r="R602" s="271"/>
      <c r="S602" s="271"/>
      <c r="T602" s="271"/>
      <c r="U602" s="271"/>
      <c r="V602" s="271"/>
      <c r="W602" s="271"/>
      <c r="X602" s="271"/>
    </row>
    <row r="603" spans="1:24" ht="12.75" x14ac:dyDescent="0.2">
      <c r="A603" s="268"/>
      <c r="B603" s="269"/>
      <c r="C603" s="270"/>
      <c r="D603" s="271"/>
      <c r="E603" s="271"/>
      <c r="F603" s="271"/>
      <c r="G603" s="271"/>
      <c r="H603" s="272"/>
      <c r="I603" s="271"/>
      <c r="J603" s="271"/>
      <c r="K603" s="271"/>
      <c r="L603" s="271"/>
      <c r="M603" s="271"/>
      <c r="N603" s="271"/>
      <c r="O603" s="271"/>
      <c r="P603" s="271"/>
      <c r="Q603" s="271"/>
      <c r="R603" s="271"/>
      <c r="S603" s="271"/>
      <c r="T603" s="271"/>
      <c r="U603" s="271"/>
      <c r="V603" s="271"/>
      <c r="W603" s="271"/>
      <c r="X603" s="271"/>
    </row>
    <row r="604" spans="1:24" ht="12.75" x14ac:dyDescent="0.2">
      <c r="A604" s="268"/>
      <c r="B604" s="269"/>
      <c r="C604" s="270"/>
      <c r="D604" s="271"/>
      <c r="E604" s="271"/>
      <c r="F604" s="271"/>
      <c r="G604" s="271"/>
      <c r="H604" s="272"/>
      <c r="I604" s="271"/>
      <c r="J604" s="271"/>
      <c r="K604" s="271"/>
      <c r="L604" s="271"/>
      <c r="M604" s="271"/>
      <c r="N604" s="271"/>
      <c r="O604" s="271"/>
      <c r="P604" s="271"/>
      <c r="Q604" s="271"/>
      <c r="R604" s="271"/>
      <c r="S604" s="271"/>
      <c r="T604" s="271"/>
      <c r="U604" s="271"/>
      <c r="V604" s="271"/>
      <c r="W604" s="271"/>
      <c r="X604" s="271"/>
    </row>
    <row r="605" spans="1:24" ht="12.75" x14ac:dyDescent="0.2">
      <c r="A605" s="268"/>
      <c r="B605" s="269"/>
      <c r="C605" s="270"/>
      <c r="D605" s="271"/>
      <c r="E605" s="271"/>
      <c r="F605" s="271"/>
      <c r="G605" s="271"/>
      <c r="H605" s="272"/>
      <c r="I605" s="271"/>
      <c r="J605" s="271"/>
      <c r="K605" s="271"/>
      <c r="L605" s="271"/>
      <c r="M605" s="271"/>
      <c r="N605" s="271"/>
      <c r="O605" s="271"/>
      <c r="P605" s="271"/>
      <c r="Q605" s="271"/>
      <c r="R605" s="271"/>
      <c r="S605" s="271"/>
      <c r="T605" s="271"/>
      <c r="U605" s="271"/>
      <c r="V605" s="271"/>
      <c r="W605" s="271"/>
      <c r="X605" s="271"/>
    </row>
    <row r="606" spans="1:24" ht="12.75" x14ac:dyDescent="0.2">
      <c r="A606" s="268"/>
      <c r="B606" s="269"/>
      <c r="C606" s="270"/>
      <c r="D606" s="271"/>
      <c r="E606" s="271"/>
      <c r="F606" s="271"/>
      <c r="G606" s="271"/>
      <c r="H606" s="272"/>
      <c r="I606" s="271"/>
      <c r="J606" s="271"/>
      <c r="K606" s="271"/>
      <c r="L606" s="271"/>
      <c r="M606" s="271"/>
      <c r="N606" s="271"/>
      <c r="O606" s="271"/>
      <c r="P606" s="271"/>
      <c r="Q606" s="271"/>
      <c r="R606" s="271"/>
      <c r="S606" s="271"/>
      <c r="T606" s="271"/>
      <c r="U606" s="271"/>
      <c r="V606" s="271"/>
      <c r="W606" s="271"/>
      <c r="X606" s="271"/>
    </row>
    <row r="607" spans="1:24" ht="12.75" x14ac:dyDescent="0.2">
      <c r="A607" s="268"/>
      <c r="B607" s="269"/>
      <c r="C607" s="270"/>
      <c r="D607" s="271"/>
      <c r="E607" s="271"/>
      <c r="F607" s="271"/>
      <c r="G607" s="271"/>
      <c r="H607" s="272"/>
      <c r="I607" s="271"/>
      <c r="J607" s="271"/>
      <c r="K607" s="271"/>
      <c r="L607" s="271"/>
      <c r="M607" s="271"/>
      <c r="N607" s="271"/>
      <c r="O607" s="271"/>
      <c r="P607" s="271"/>
      <c r="Q607" s="271"/>
      <c r="R607" s="271"/>
      <c r="S607" s="271"/>
      <c r="T607" s="271"/>
      <c r="U607" s="271"/>
      <c r="V607" s="271"/>
      <c r="W607" s="271"/>
      <c r="X607" s="271"/>
    </row>
    <row r="608" spans="1:24" ht="12.75" x14ac:dyDescent="0.2">
      <c r="A608" s="268"/>
      <c r="B608" s="269"/>
      <c r="C608" s="270"/>
      <c r="D608" s="271"/>
      <c r="E608" s="271"/>
      <c r="F608" s="271"/>
      <c r="G608" s="271"/>
      <c r="H608" s="272"/>
      <c r="I608" s="271"/>
      <c r="J608" s="271"/>
      <c r="K608" s="271"/>
      <c r="L608" s="271"/>
      <c r="M608" s="271"/>
      <c r="N608" s="271"/>
      <c r="O608" s="271"/>
      <c r="P608" s="271"/>
      <c r="Q608" s="271"/>
      <c r="R608" s="271"/>
      <c r="S608" s="271"/>
      <c r="T608" s="271"/>
      <c r="U608" s="271"/>
      <c r="V608" s="271"/>
      <c r="W608" s="271"/>
      <c r="X608" s="271"/>
    </row>
    <row r="609" spans="1:24" ht="12.75" x14ac:dyDescent="0.2">
      <c r="A609" s="268"/>
      <c r="B609" s="269"/>
      <c r="C609" s="270"/>
      <c r="D609" s="271"/>
      <c r="E609" s="271"/>
      <c r="F609" s="271"/>
      <c r="G609" s="271"/>
      <c r="H609" s="272"/>
      <c r="I609" s="271"/>
      <c r="J609" s="271"/>
      <c r="K609" s="271"/>
      <c r="L609" s="271"/>
      <c r="M609" s="271"/>
      <c r="N609" s="271"/>
      <c r="O609" s="271"/>
      <c r="P609" s="271"/>
      <c r="Q609" s="271"/>
      <c r="R609" s="271"/>
      <c r="S609" s="271"/>
      <c r="T609" s="271"/>
      <c r="U609" s="271"/>
      <c r="V609" s="271"/>
      <c r="W609" s="271"/>
      <c r="X609" s="271"/>
    </row>
    <row r="610" spans="1:24" ht="12.75" x14ac:dyDescent="0.2">
      <c r="A610" s="268"/>
      <c r="B610" s="269"/>
      <c r="C610" s="270"/>
      <c r="D610" s="271"/>
      <c r="E610" s="271"/>
      <c r="F610" s="271"/>
      <c r="G610" s="271"/>
      <c r="H610" s="272"/>
      <c r="I610" s="271"/>
      <c r="J610" s="271"/>
      <c r="K610" s="271"/>
      <c r="L610" s="271"/>
      <c r="M610" s="271"/>
      <c r="N610" s="271"/>
      <c r="O610" s="271"/>
      <c r="P610" s="271"/>
      <c r="Q610" s="271"/>
      <c r="R610" s="271"/>
      <c r="S610" s="271"/>
      <c r="T610" s="271"/>
      <c r="U610" s="271"/>
      <c r="V610" s="271"/>
      <c r="W610" s="271"/>
      <c r="X610" s="271"/>
    </row>
    <row r="611" spans="1:24" ht="12.75" x14ac:dyDescent="0.2">
      <c r="A611" s="268"/>
      <c r="B611" s="269"/>
      <c r="C611" s="270"/>
      <c r="D611" s="271"/>
      <c r="E611" s="271"/>
      <c r="F611" s="271"/>
      <c r="G611" s="271"/>
      <c r="H611" s="272"/>
      <c r="I611" s="271"/>
      <c r="J611" s="271"/>
      <c r="K611" s="271"/>
      <c r="L611" s="271"/>
      <c r="M611" s="271"/>
      <c r="N611" s="271"/>
      <c r="O611" s="271"/>
      <c r="P611" s="271"/>
      <c r="Q611" s="271"/>
      <c r="R611" s="271"/>
      <c r="S611" s="271"/>
      <c r="T611" s="271"/>
      <c r="U611" s="271"/>
      <c r="V611" s="271"/>
      <c r="W611" s="271"/>
      <c r="X611" s="271"/>
    </row>
    <row r="612" spans="1:24" ht="12.75" x14ac:dyDescent="0.2">
      <c r="A612" s="268"/>
      <c r="B612" s="269"/>
      <c r="C612" s="270"/>
      <c r="D612" s="271"/>
      <c r="E612" s="271"/>
      <c r="F612" s="271"/>
      <c r="G612" s="271"/>
      <c r="H612" s="272"/>
      <c r="I612" s="271"/>
      <c r="J612" s="271"/>
      <c r="K612" s="271"/>
      <c r="L612" s="271"/>
      <c r="M612" s="271"/>
      <c r="N612" s="271"/>
      <c r="O612" s="271"/>
      <c r="P612" s="271"/>
      <c r="Q612" s="271"/>
      <c r="R612" s="271"/>
      <c r="S612" s="271"/>
      <c r="T612" s="271"/>
      <c r="U612" s="271"/>
      <c r="V612" s="271"/>
      <c r="W612" s="271"/>
      <c r="X612" s="271"/>
    </row>
    <row r="613" spans="1:24" ht="12.75" x14ac:dyDescent="0.2">
      <c r="A613" s="268"/>
      <c r="B613" s="269"/>
      <c r="C613" s="270"/>
      <c r="D613" s="271"/>
      <c r="E613" s="271"/>
      <c r="F613" s="271"/>
      <c r="G613" s="271"/>
      <c r="H613" s="272"/>
      <c r="I613" s="271"/>
      <c r="J613" s="271"/>
      <c r="K613" s="271"/>
      <c r="L613" s="271"/>
      <c r="M613" s="271"/>
      <c r="N613" s="271"/>
      <c r="O613" s="271"/>
      <c r="P613" s="271"/>
      <c r="Q613" s="271"/>
      <c r="R613" s="271"/>
      <c r="S613" s="271"/>
      <c r="T613" s="271"/>
      <c r="U613" s="271"/>
      <c r="V613" s="271"/>
      <c r="W613" s="271"/>
      <c r="X613" s="271"/>
    </row>
    <row r="614" spans="1:24" ht="12.75" x14ac:dyDescent="0.2">
      <c r="A614" s="268"/>
      <c r="B614" s="269"/>
      <c r="C614" s="270"/>
      <c r="D614" s="271"/>
      <c r="E614" s="271"/>
      <c r="F614" s="271"/>
      <c r="G614" s="271"/>
      <c r="H614" s="272"/>
      <c r="I614" s="271"/>
      <c r="J614" s="271"/>
      <c r="K614" s="271"/>
      <c r="L614" s="271"/>
      <c r="M614" s="271"/>
      <c r="N614" s="271"/>
      <c r="O614" s="271"/>
      <c r="P614" s="271"/>
      <c r="Q614" s="271"/>
      <c r="R614" s="271"/>
      <c r="S614" s="271"/>
      <c r="T614" s="271"/>
      <c r="U614" s="271"/>
      <c r="V614" s="271"/>
      <c r="W614" s="271"/>
      <c r="X614" s="271"/>
    </row>
    <row r="615" spans="1:24" ht="12.75" x14ac:dyDescent="0.2">
      <c r="A615" s="268"/>
      <c r="B615" s="269"/>
      <c r="C615" s="270"/>
      <c r="D615" s="271"/>
      <c r="E615" s="271"/>
      <c r="F615" s="271"/>
      <c r="G615" s="271"/>
      <c r="H615" s="272"/>
      <c r="I615" s="271"/>
      <c r="J615" s="271"/>
      <c r="K615" s="271"/>
      <c r="L615" s="271"/>
      <c r="M615" s="271"/>
      <c r="N615" s="271"/>
      <c r="O615" s="271"/>
      <c r="P615" s="271"/>
      <c r="Q615" s="271"/>
      <c r="R615" s="271"/>
      <c r="S615" s="271"/>
      <c r="T615" s="271"/>
      <c r="U615" s="271"/>
      <c r="V615" s="271"/>
      <c r="W615" s="271"/>
      <c r="X615" s="271"/>
    </row>
    <row r="616" spans="1:24" ht="12.75" x14ac:dyDescent="0.2">
      <c r="A616" s="268"/>
      <c r="B616" s="269"/>
      <c r="C616" s="270"/>
      <c r="D616" s="271"/>
      <c r="E616" s="271"/>
      <c r="F616" s="271"/>
      <c r="G616" s="271"/>
      <c r="H616" s="272"/>
      <c r="I616" s="271"/>
      <c r="J616" s="271"/>
      <c r="K616" s="271"/>
      <c r="L616" s="271"/>
      <c r="M616" s="271"/>
      <c r="N616" s="271"/>
      <c r="O616" s="271"/>
      <c r="P616" s="271"/>
      <c r="Q616" s="271"/>
      <c r="R616" s="271"/>
      <c r="S616" s="271"/>
      <c r="T616" s="271"/>
      <c r="U616" s="271"/>
      <c r="V616" s="271"/>
      <c r="W616" s="271"/>
      <c r="X616" s="271"/>
    </row>
    <row r="617" spans="1:24" ht="12.75" x14ac:dyDescent="0.2">
      <c r="A617" s="268"/>
      <c r="B617" s="269"/>
      <c r="C617" s="270"/>
      <c r="D617" s="271"/>
      <c r="E617" s="271"/>
      <c r="F617" s="271"/>
      <c r="G617" s="271"/>
      <c r="H617" s="272"/>
      <c r="I617" s="271"/>
      <c r="J617" s="271"/>
      <c r="K617" s="271"/>
      <c r="L617" s="271"/>
      <c r="M617" s="271"/>
      <c r="N617" s="271"/>
      <c r="O617" s="271"/>
      <c r="P617" s="271"/>
      <c r="Q617" s="271"/>
      <c r="R617" s="271"/>
      <c r="S617" s="271"/>
      <c r="T617" s="271"/>
      <c r="U617" s="271"/>
      <c r="V617" s="271"/>
      <c r="W617" s="271"/>
      <c r="X617" s="271"/>
    </row>
    <row r="618" spans="1:24" ht="12.75" x14ac:dyDescent="0.2">
      <c r="A618" s="268"/>
      <c r="B618" s="269"/>
      <c r="C618" s="270"/>
      <c r="D618" s="271"/>
      <c r="E618" s="271"/>
      <c r="F618" s="271"/>
      <c r="G618" s="271"/>
      <c r="H618" s="272"/>
      <c r="I618" s="271"/>
      <c r="J618" s="271"/>
      <c r="K618" s="271"/>
      <c r="L618" s="271"/>
      <c r="M618" s="271"/>
      <c r="N618" s="271"/>
      <c r="O618" s="271"/>
      <c r="P618" s="271"/>
      <c r="Q618" s="271"/>
      <c r="R618" s="271"/>
      <c r="S618" s="271"/>
      <c r="T618" s="271"/>
      <c r="U618" s="271"/>
      <c r="V618" s="271"/>
      <c r="W618" s="271"/>
      <c r="X618" s="271"/>
    </row>
    <row r="619" spans="1:24" ht="12.75" x14ac:dyDescent="0.2">
      <c r="A619" s="268"/>
      <c r="B619" s="269"/>
      <c r="C619" s="270"/>
      <c r="D619" s="271"/>
      <c r="E619" s="271"/>
      <c r="F619" s="271"/>
      <c r="G619" s="271"/>
      <c r="H619" s="272"/>
      <c r="I619" s="271"/>
      <c r="J619" s="271"/>
      <c r="K619" s="271"/>
      <c r="L619" s="271"/>
      <c r="M619" s="271"/>
      <c r="N619" s="271"/>
      <c r="O619" s="271"/>
      <c r="P619" s="271"/>
      <c r="Q619" s="271"/>
      <c r="R619" s="271"/>
      <c r="S619" s="271"/>
      <c r="T619" s="271"/>
      <c r="U619" s="271"/>
      <c r="V619" s="271"/>
      <c r="W619" s="271"/>
      <c r="X619" s="271"/>
    </row>
    <row r="620" spans="1:24" ht="12.75" x14ac:dyDescent="0.2">
      <c r="A620" s="268"/>
      <c r="B620" s="269"/>
      <c r="C620" s="270"/>
      <c r="D620" s="271"/>
      <c r="E620" s="271"/>
      <c r="F620" s="271"/>
      <c r="G620" s="271"/>
      <c r="H620" s="272"/>
      <c r="I620" s="271"/>
      <c r="J620" s="271"/>
      <c r="K620" s="271"/>
      <c r="L620" s="271"/>
      <c r="M620" s="271"/>
      <c r="N620" s="271"/>
      <c r="O620" s="271"/>
      <c r="P620" s="271"/>
      <c r="Q620" s="271"/>
      <c r="R620" s="271"/>
      <c r="S620" s="271"/>
      <c r="T620" s="271"/>
      <c r="U620" s="271"/>
      <c r="V620" s="271"/>
      <c r="W620" s="271"/>
      <c r="X620" s="271"/>
    </row>
    <row r="621" spans="1:24" ht="12.75" x14ac:dyDescent="0.2">
      <c r="A621" s="268"/>
      <c r="B621" s="269"/>
      <c r="C621" s="270"/>
      <c r="D621" s="271"/>
      <c r="E621" s="271"/>
      <c r="F621" s="271"/>
      <c r="G621" s="271"/>
      <c r="H621" s="272"/>
      <c r="I621" s="271"/>
      <c r="J621" s="271"/>
      <c r="K621" s="271"/>
      <c r="L621" s="271"/>
      <c r="M621" s="271"/>
      <c r="N621" s="271"/>
      <c r="O621" s="271"/>
      <c r="P621" s="271"/>
      <c r="Q621" s="271"/>
      <c r="R621" s="271"/>
      <c r="S621" s="271"/>
      <c r="T621" s="271"/>
      <c r="U621" s="271"/>
      <c r="V621" s="271"/>
      <c r="W621" s="271"/>
      <c r="X621" s="271"/>
    </row>
    <row r="622" spans="1:24" ht="12.75" x14ac:dyDescent="0.2">
      <c r="A622" s="268"/>
      <c r="B622" s="269"/>
      <c r="C622" s="270"/>
      <c r="D622" s="271"/>
      <c r="E622" s="271"/>
      <c r="F622" s="271"/>
      <c r="G622" s="271"/>
      <c r="H622" s="272"/>
      <c r="I622" s="271"/>
      <c r="J622" s="271"/>
      <c r="K622" s="271"/>
      <c r="L622" s="271"/>
      <c r="M622" s="271"/>
      <c r="N622" s="271"/>
      <c r="O622" s="271"/>
      <c r="P622" s="271"/>
      <c r="Q622" s="271"/>
      <c r="R622" s="271"/>
      <c r="S622" s="271"/>
      <c r="T622" s="271"/>
      <c r="U622" s="271"/>
      <c r="V622" s="271"/>
      <c r="W622" s="271"/>
      <c r="X622" s="271"/>
    </row>
    <row r="623" spans="1:24" ht="12.75" x14ac:dyDescent="0.2">
      <c r="A623" s="268"/>
      <c r="B623" s="269"/>
      <c r="C623" s="270"/>
      <c r="D623" s="271"/>
      <c r="E623" s="271"/>
      <c r="F623" s="271"/>
      <c r="G623" s="271"/>
      <c r="H623" s="272"/>
      <c r="I623" s="271"/>
      <c r="J623" s="271"/>
      <c r="K623" s="271"/>
      <c r="L623" s="271"/>
      <c r="M623" s="271"/>
      <c r="N623" s="271"/>
      <c r="O623" s="271"/>
      <c r="P623" s="271"/>
      <c r="Q623" s="271"/>
      <c r="R623" s="271"/>
      <c r="S623" s="271"/>
      <c r="T623" s="271"/>
      <c r="U623" s="271"/>
      <c r="V623" s="271"/>
      <c r="W623" s="271"/>
      <c r="X623" s="271"/>
    </row>
    <row r="624" spans="1:24" ht="12.75" x14ac:dyDescent="0.2">
      <c r="A624" s="268"/>
      <c r="B624" s="269"/>
      <c r="C624" s="270"/>
      <c r="D624" s="271"/>
      <c r="E624" s="271"/>
      <c r="F624" s="271"/>
      <c r="G624" s="271"/>
      <c r="H624" s="272"/>
      <c r="I624" s="271"/>
      <c r="J624" s="271"/>
      <c r="K624" s="271"/>
      <c r="L624" s="271"/>
      <c r="M624" s="271"/>
      <c r="N624" s="271"/>
      <c r="O624" s="271"/>
      <c r="P624" s="271"/>
      <c r="Q624" s="271"/>
      <c r="R624" s="271"/>
      <c r="S624" s="271"/>
      <c r="T624" s="271"/>
      <c r="U624" s="271"/>
      <c r="V624" s="271"/>
      <c r="W624" s="271"/>
      <c r="X624" s="271"/>
    </row>
    <row r="625" spans="1:24" ht="12.75" x14ac:dyDescent="0.2">
      <c r="A625" s="268"/>
      <c r="B625" s="269"/>
      <c r="C625" s="270"/>
      <c r="D625" s="271"/>
      <c r="E625" s="271"/>
      <c r="F625" s="271"/>
      <c r="G625" s="271"/>
      <c r="H625" s="272"/>
      <c r="I625" s="271"/>
      <c r="J625" s="271"/>
      <c r="K625" s="271"/>
      <c r="L625" s="271"/>
      <c r="M625" s="271"/>
      <c r="N625" s="271"/>
      <c r="O625" s="271"/>
      <c r="P625" s="271"/>
      <c r="Q625" s="271"/>
      <c r="R625" s="271"/>
      <c r="S625" s="271"/>
      <c r="T625" s="271"/>
      <c r="U625" s="271"/>
      <c r="V625" s="271"/>
      <c r="W625" s="271"/>
      <c r="X625" s="271"/>
    </row>
    <row r="626" spans="1:24" ht="12.75" x14ac:dyDescent="0.2">
      <c r="A626" s="268"/>
      <c r="B626" s="269"/>
      <c r="C626" s="270"/>
      <c r="D626" s="271"/>
      <c r="E626" s="271"/>
      <c r="F626" s="271"/>
      <c r="G626" s="271"/>
      <c r="H626" s="272"/>
      <c r="I626" s="271"/>
      <c r="J626" s="271"/>
      <c r="K626" s="271"/>
      <c r="L626" s="271"/>
      <c r="M626" s="271"/>
      <c r="N626" s="271"/>
      <c r="O626" s="271"/>
      <c r="P626" s="271"/>
      <c r="Q626" s="271"/>
      <c r="R626" s="271"/>
      <c r="S626" s="271"/>
      <c r="T626" s="271"/>
      <c r="U626" s="271"/>
      <c r="V626" s="271"/>
      <c r="W626" s="271"/>
      <c r="X626" s="271"/>
    </row>
    <row r="627" spans="1:24" ht="12.75" x14ac:dyDescent="0.2">
      <c r="A627" s="268"/>
      <c r="B627" s="269"/>
      <c r="C627" s="270"/>
      <c r="D627" s="271"/>
      <c r="E627" s="271"/>
      <c r="F627" s="271"/>
      <c r="G627" s="271"/>
      <c r="H627" s="272"/>
      <c r="I627" s="271"/>
      <c r="J627" s="271"/>
      <c r="K627" s="271"/>
      <c r="L627" s="271"/>
      <c r="M627" s="271"/>
      <c r="N627" s="271"/>
      <c r="O627" s="271"/>
      <c r="P627" s="271"/>
      <c r="Q627" s="271"/>
      <c r="R627" s="271"/>
      <c r="S627" s="271"/>
      <c r="T627" s="271"/>
      <c r="U627" s="271"/>
      <c r="V627" s="271"/>
      <c r="W627" s="271"/>
      <c r="X627" s="271"/>
    </row>
    <row r="628" spans="1:24" ht="12.75" x14ac:dyDescent="0.2">
      <c r="A628" s="268"/>
      <c r="B628" s="269"/>
      <c r="C628" s="270"/>
      <c r="D628" s="271"/>
      <c r="E628" s="271"/>
      <c r="F628" s="271"/>
      <c r="G628" s="271"/>
      <c r="H628" s="272"/>
      <c r="I628" s="271"/>
      <c r="J628" s="271"/>
      <c r="K628" s="271"/>
      <c r="L628" s="271"/>
      <c r="M628" s="271"/>
      <c r="N628" s="271"/>
      <c r="O628" s="271"/>
      <c r="P628" s="271"/>
      <c r="Q628" s="271"/>
      <c r="R628" s="271"/>
      <c r="S628" s="271"/>
      <c r="T628" s="271"/>
      <c r="U628" s="271"/>
      <c r="V628" s="271"/>
      <c r="W628" s="271"/>
      <c r="X628" s="271"/>
    </row>
    <row r="629" spans="1:24" ht="12.75" x14ac:dyDescent="0.2">
      <c r="A629" s="268"/>
      <c r="B629" s="269"/>
      <c r="C629" s="270"/>
      <c r="D629" s="271"/>
      <c r="E629" s="271"/>
      <c r="F629" s="271"/>
      <c r="G629" s="271"/>
      <c r="H629" s="272"/>
      <c r="I629" s="271"/>
      <c r="J629" s="271"/>
      <c r="K629" s="271"/>
      <c r="L629" s="271"/>
      <c r="M629" s="271"/>
      <c r="N629" s="271"/>
      <c r="O629" s="271"/>
      <c r="P629" s="271"/>
      <c r="Q629" s="271"/>
      <c r="R629" s="271"/>
      <c r="S629" s="271"/>
      <c r="T629" s="271"/>
      <c r="U629" s="271"/>
      <c r="V629" s="271"/>
      <c r="W629" s="271"/>
      <c r="X629" s="271"/>
    </row>
    <row r="630" spans="1:24" ht="12.75" x14ac:dyDescent="0.2">
      <c r="A630" s="268"/>
      <c r="B630" s="269"/>
      <c r="C630" s="270"/>
      <c r="D630" s="271"/>
      <c r="E630" s="271"/>
      <c r="F630" s="271"/>
      <c r="G630" s="271"/>
      <c r="H630" s="272"/>
      <c r="I630" s="271"/>
      <c r="J630" s="271"/>
      <c r="K630" s="271"/>
      <c r="L630" s="271"/>
      <c r="M630" s="271"/>
      <c r="N630" s="271"/>
      <c r="O630" s="271"/>
      <c r="P630" s="271"/>
      <c r="Q630" s="271"/>
      <c r="R630" s="271"/>
      <c r="S630" s="271"/>
      <c r="T630" s="271"/>
      <c r="U630" s="271"/>
      <c r="V630" s="271"/>
      <c r="W630" s="271"/>
      <c r="X630" s="271"/>
    </row>
    <row r="631" spans="1:24" ht="12.75" x14ac:dyDescent="0.2">
      <c r="A631" s="268"/>
      <c r="B631" s="269"/>
      <c r="C631" s="270"/>
      <c r="D631" s="271"/>
      <c r="E631" s="271"/>
      <c r="F631" s="271"/>
      <c r="G631" s="271"/>
      <c r="H631" s="272"/>
      <c r="I631" s="271"/>
      <c r="J631" s="271"/>
      <c r="K631" s="271"/>
      <c r="L631" s="271"/>
      <c r="M631" s="271"/>
      <c r="N631" s="271"/>
      <c r="O631" s="271"/>
      <c r="P631" s="271"/>
      <c r="Q631" s="271"/>
      <c r="R631" s="271"/>
      <c r="S631" s="271"/>
      <c r="T631" s="271"/>
      <c r="U631" s="271"/>
      <c r="V631" s="271"/>
      <c r="W631" s="271"/>
      <c r="X631" s="271"/>
    </row>
    <row r="632" spans="1:24" ht="12.75" x14ac:dyDescent="0.2">
      <c r="A632" s="268"/>
      <c r="B632" s="269"/>
      <c r="C632" s="270"/>
      <c r="D632" s="271"/>
      <c r="E632" s="271"/>
      <c r="F632" s="271"/>
      <c r="G632" s="271"/>
      <c r="H632" s="272"/>
      <c r="I632" s="271"/>
      <c r="J632" s="271"/>
      <c r="K632" s="271"/>
      <c r="L632" s="271"/>
      <c r="M632" s="271"/>
      <c r="N632" s="271"/>
      <c r="O632" s="271"/>
      <c r="P632" s="271"/>
      <c r="Q632" s="271"/>
      <c r="R632" s="271"/>
      <c r="S632" s="271"/>
      <c r="T632" s="271"/>
      <c r="U632" s="271"/>
      <c r="V632" s="271"/>
      <c r="W632" s="271"/>
      <c r="X632" s="271"/>
    </row>
    <row r="633" spans="1:24" ht="12.75" x14ac:dyDescent="0.2">
      <c r="A633" s="268"/>
      <c r="B633" s="269"/>
      <c r="C633" s="270"/>
      <c r="D633" s="271"/>
      <c r="E633" s="271"/>
      <c r="F633" s="271"/>
      <c r="G633" s="271"/>
      <c r="H633" s="272"/>
      <c r="I633" s="271"/>
      <c r="J633" s="271"/>
      <c r="K633" s="271"/>
      <c r="L633" s="271"/>
      <c r="M633" s="271"/>
      <c r="N633" s="271"/>
      <c r="O633" s="271"/>
      <c r="P633" s="271"/>
      <c r="Q633" s="271"/>
      <c r="R633" s="271"/>
      <c r="S633" s="271"/>
      <c r="T633" s="271"/>
      <c r="U633" s="271"/>
      <c r="V633" s="271"/>
      <c r="W633" s="271"/>
      <c r="X633" s="271"/>
    </row>
    <row r="634" spans="1:24" ht="12.75" x14ac:dyDescent="0.2">
      <c r="A634" s="268"/>
      <c r="B634" s="269"/>
      <c r="C634" s="270"/>
      <c r="D634" s="271"/>
      <c r="E634" s="271"/>
      <c r="F634" s="271"/>
      <c r="G634" s="271"/>
      <c r="H634" s="272"/>
      <c r="I634" s="271"/>
      <c r="J634" s="271"/>
      <c r="K634" s="271"/>
      <c r="L634" s="271"/>
      <c r="M634" s="271"/>
      <c r="N634" s="271"/>
      <c r="O634" s="271"/>
      <c r="P634" s="271"/>
      <c r="Q634" s="271"/>
      <c r="R634" s="271"/>
      <c r="S634" s="271"/>
      <c r="T634" s="271"/>
      <c r="U634" s="271"/>
      <c r="V634" s="271"/>
      <c r="W634" s="271"/>
      <c r="X634" s="271"/>
    </row>
    <row r="635" spans="1:24" ht="12.75" x14ac:dyDescent="0.2">
      <c r="A635" s="268"/>
      <c r="B635" s="269"/>
      <c r="C635" s="270"/>
      <c r="D635" s="271"/>
      <c r="E635" s="271"/>
      <c r="F635" s="271"/>
      <c r="G635" s="271"/>
      <c r="H635" s="272"/>
      <c r="I635" s="271"/>
      <c r="J635" s="271"/>
      <c r="K635" s="271"/>
      <c r="L635" s="271"/>
      <c r="M635" s="271"/>
      <c r="N635" s="271"/>
      <c r="O635" s="271"/>
      <c r="P635" s="271"/>
      <c r="Q635" s="271"/>
      <c r="R635" s="271"/>
      <c r="S635" s="271"/>
      <c r="T635" s="271"/>
      <c r="U635" s="271"/>
      <c r="V635" s="271"/>
      <c r="W635" s="271"/>
      <c r="X635" s="271"/>
    </row>
    <row r="636" spans="1:24" ht="12.75" x14ac:dyDescent="0.2">
      <c r="A636" s="268"/>
      <c r="B636" s="269"/>
      <c r="C636" s="270"/>
      <c r="D636" s="271"/>
      <c r="E636" s="271"/>
      <c r="F636" s="271"/>
      <c r="G636" s="271"/>
      <c r="H636" s="272"/>
      <c r="I636" s="271"/>
      <c r="J636" s="271"/>
      <c r="K636" s="271"/>
      <c r="L636" s="271"/>
      <c r="M636" s="271"/>
      <c r="N636" s="271"/>
      <c r="O636" s="271"/>
      <c r="P636" s="271"/>
      <c r="Q636" s="271"/>
      <c r="R636" s="271"/>
      <c r="S636" s="271"/>
      <c r="T636" s="271"/>
      <c r="U636" s="271"/>
      <c r="V636" s="271"/>
      <c r="W636" s="271"/>
      <c r="X636" s="271"/>
    </row>
    <row r="637" spans="1:24" ht="12.75" x14ac:dyDescent="0.2">
      <c r="A637" s="268"/>
      <c r="B637" s="269"/>
      <c r="C637" s="270"/>
      <c r="D637" s="271"/>
      <c r="E637" s="271"/>
      <c r="F637" s="271"/>
      <c r="G637" s="271"/>
      <c r="H637" s="272"/>
      <c r="I637" s="271"/>
      <c r="J637" s="271"/>
      <c r="K637" s="271"/>
      <c r="L637" s="271"/>
      <c r="M637" s="271"/>
      <c r="N637" s="271"/>
      <c r="O637" s="271"/>
      <c r="P637" s="271"/>
      <c r="Q637" s="271"/>
      <c r="R637" s="271"/>
      <c r="S637" s="271"/>
      <c r="T637" s="271"/>
      <c r="U637" s="271"/>
      <c r="V637" s="271"/>
      <c r="W637" s="271"/>
      <c r="X637" s="271"/>
    </row>
    <row r="638" spans="1:24" ht="12.75" x14ac:dyDescent="0.2">
      <c r="A638" s="268"/>
      <c r="B638" s="269"/>
      <c r="C638" s="270"/>
      <c r="D638" s="271"/>
      <c r="E638" s="271"/>
      <c r="F638" s="271"/>
      <c r="G638" s="271"/>
      <c r="H638" s="272"/>
      <c r="I638" s="271"/>
      <c r="J638" s="271"/>
      <c r="K638" s="271"/>
      <c r="L638" s="271"/>
      <c r="M638" s="271"/>
      <c r="N638" s="271"/>
      <c r="O638" s="271"/>
      <c r="P638" s="271"/>
      <c r="Q638" s="271"/>
      <c r="R638" s="271"/>
      <c r="S638" s="271"/>
      <c r="T638" s="271"/>
      <c r="U638" s="271"/>
      <c r="V638" s="271"/>
      <c r="W638" s="271"/>
      <c r="X638" s="271"/>
    </row>
    <row r="639" spans="1:24" ht="12.75" x14ac:dyDescent="0.2">
      <c r="A639" s="268"/>
      <c r="B639" s="269"/>
      <c r="C639" s="270"/>
      <c r="D639" s="271"/>
      <c r="E639" s="271"/>
      <c r="F639" s="271"/>
      <c r="G639" s="271"/>
      <c r="H639" s="272"/>
      <c r="I639" s="271"/>
      <c r="J639" s="271"/>
      <c r="K639" s="271"/>
      <c r="L639" s="271"/>
      <c r="M639" s="271"/>
      <c r="N639" s="271"/>
      <c r="O639" s="271"/>
      <c r="P639" s="271"/>
      <c r="Q639" s="271"/>
      <c r="R639" s="271"/>
      <c r="S639" s="271"/>
      <c r="T639" s="271"/>
      <c r="U639" s="271"/>
      <c r="V639" s="271"/>
      <c r="W639" s="271"/>
      <c r="X639" s="271"/>
    </row>
    <row r="640" spans="1:24" ht="12.75" x14ac:dyDescent="0.2">
      <c r="A640" s="268"/>
      <c r="B640" s="269"/>
      <c r="C640" s="270"/>
      <c r="D640" s="271"/>
      <c r="E640" s="271"/>
      <c r="F640" s="271"/>
      <c r="G640" s="271"/>
      <c r="H640" s="272"/>
      <c r="I640" s="271"/>
      <c r="J640" s="271"/>
      <c r="K640" s="271"/>
      <c r="L640" s="271"/>
      <c r="M640" s="271"/>
      <c r="N640" s="271"/>
      <c r="O640" s="271"/>
      <c r="P640" s="271"/>
      <c r="Q640" s="271"/>
      <c r="R640" s="271"/>
      <c r="S640" s="271"/>
      <c r="T640" s="271"/>
      <c r="U640" s="271"/>
      <c r="V640" s="271"/>
      <c r="W640" s="271"/>
      <c r="X640" s="271"/>
    </row>
    <row r="641" spans="1:24" ht="12.75" x14ac:dyDescent="0.2">
      <c r="A641" s="268"/>
      <c r="B641" s="269"/>
      <c r="C641" s="270"/>
      <c r="D641" s="271"/>
      <c r="E641" s="271"/>
      <c r="F641" s="271"/>
      <c r="G641" s="271"/>
      <c r="H641" s="272"/>
      <c r="I641" s="271"/>
      <c r="J641" s="271"/>
      <c r="K641" s="271"/>
      <c r="L641" s="271"/>
      <c r="M641" s="271"/>
      <c r="N641" s="271"/>
      <c r="O641" s="271"/>
      <c r="P641" s="271"/>
      <c r="Q641" s="271"/>
      <c r="R641" s="271"/>
      <c r="S641" s="271"/>
      <c r="T641" s="271"/>
      <c r="U641" s="271"/>
      <c r="V641" s="271"/>
      <c r="W641" s="271"/>
      <c r="X641" s="271"/>
    </row>
    <row r="642" spans="1:24" ht="12.75" x14ac:dyDescent="0.2">
      <c r="A642" s="268"/>
      <c r="B642" s="269"/>
      <c r="C642" s="270"/>
      <c r="D642" s="271"/>
      <c r="E642" s="271"/>
      <c r="F642" s="271"/>
      <c r="G642" s="271"/>
      <c r="H642" s="272"/>
      <c r="I642" s="271"/>
      <c r="J642" s="271"/>
      <c r="K642" s="271"/>
      <c r="L642" s="271"/>
      <c r="M642" s="271"/>
      <c r="N642" s="271"/>
      <c r="O642" s="271"/>
      <c r="P642" s="271"/>
      <c r="Q642" s="271"/>
      <c r="R642" s="271"/>
      <c r="S642" s="271"/>
      <c r="T642" s="271"/>
      <c r="U642" s="271"/>
      <c r="V642" s="271"/>
      <c r="W642" s="271"/>
      <c r="X642" s="271"/>
    </row>
    <row r="643" spans="1:24" ht="12.75" x14ac:dyDescent="0.2">
      <c r="A643" s="268"/>
      <c r="B643" s="269"/>
      <c r="C643" s="270"/>
      <c r="D643" s="271"/>
      <c r="E643" s="271"/>
      <c r="F643" s="271"/>
      <c r="G643" s="271"/>
      <c r="H643" s="272"/>
      <c r="I643" s="271"/>
      <c r="J643" s="271"/>
      <c r="K643" s="271"/>
      <c r="L643" s="271"/>
      <c r="M643" s="271"/>
      <c r="N643" s="271"/>
      <c r="O643" s="271"/>
      <c r="P643" s="271"/>
      <c r="Q643" s="271"/>
      <c r="R643" s="271"/>
      <c r="S643" s="271"/>
      <c r="T643" s="271"/>
      <c r="U643" s="271"/>
      <c r="V643" s="271"/>
      <c r="W643" s="271"/>
      <c r="X643" s="271"/>
    </row>
    <row r="644" spans="1:24" ht="12.75" x14ac:dyDescent="0.2">
      <c r="A644" s="268"/>
      <c r="B644" s="269"/>
      <c r="C644" s="270"/>
      <c r="D644" s="271"/>
      <c r="E644" s="271"/>
      <c r="F644" s="271"/>
      <c r="G644" s="271"/>
      <c r="H644" s="272"/>
      <c r="I644" s="271"/>
      <c r="J644" s="271"/>
      <c r="K644" s="271"/>
      <c r="L644" s="271"/>
      <c r="M644" s="271"/>
      <c r="N644" s="271"/>
      <c r="O644" s="271"/>
      <c r="P644" s="271"/>
      <c r="Q644" s="271"/>
      <c r="R644" s="271"/>
      <c r="S644" s="271"/>
      <c r="T644" s="271"/>
      <c r="U644" s="271"/>
      <c r="V644" s="271"/>
      <c r="W644" s="271"/>
      <c r="X644" s="271"/>
    </row>
    <row r="645" spans="1:24" ht="12.75" x14ac:dyDescent="0.2">
      <c r="A645" s="268"/>
      <c r="B645" s="269"/>
      <c r="C645" s="270"/>
      <c r="D645" s="271"/>
      <c r="E645" s="271"/>
      <c r="F645" s="271"/>
      <c r="G645" s="271"/>
      <c r="H645" s="272"/>
      <c r="I645" s="271"/>
      <c r="J645" s="271"/>
      <c r="K645" s="271"/>
      <c r="L645" s="271"/>
      <c r="M645" s="271"/>
      <c r="N645" s="271"/>
      <c r="O645" s="271"/>
      <c r="P645" s="271"/>
      <c r="Q645" s="271"/>
      <c r="R645" s="271"/>
      <c r="S645" s="271"/>
      <c r="T645" s="271"/>
      <c r="U645" s="271"/>
      <c r="V645" s="271"/>
      <c r="W645" s="271"/>
      <c r="X645" s="271"/>
    </row>
    <row r="646" spans="1:24" ht="12.75" x14ac:dyDescent="0.2">
      <c r="A646" s="268"/>
      <c r="B646" s="269"/>
      <c r="C646" s="270"/>
      <c r="D646" s="271"/>
      <c r="E646" s="271"/>
      <c r="F646" s="271"/>
      <c r="G646" s="271"/>
      <c r="H646" s="272"/>
      <c r="I646" s="271"/>
      <c r="J646" s="271"/>
      <c r="K646" s="271"/>
      <c r="L646" s="271"/>
      <c r="M646" s="271"/>
      <c r="N646" s="271"/>
      <c r="O646" s="271"/>
      <c r="P646" s="271"/>
      <c r="Q646" s="271"/>
      <c r="R646" s="271"/>
      <c r="S646" s="271"/>
      <c r="T646" s="271"/>
      <c r="U646" s="271"/>
      <c r="V646" s="271"/>
      <c r="W646" s="271"/>
      <c r="X646" s="271"/>
    </row>
    <row r="647" spans="1:24" ht="12.75" x14ac:dyDescent="0.2">
      <c r="A647" s="268"/>
      <c r="B647" s="269"/>
      <c r="C647" s="270"/>
      <c r="D647" s="271"/>
      <c r="E647" s="271"/>
      <c r="F647" s="271"/>
      <c r="G647" s="271"/>
      <c r="H647" s="272"/>
      <c r="I647" s="271"/>
      <c r="J647" s="271"/>
      <c r="K647" s="271"/>
      <c r="L647" s="271"/>
      <c r="M647" s="271"/>
      <c r="N647" s="271"/>
      <c r="O647" s="271"/>
      <c r="P647" s="271"/>
      <c r="Q647" s="271"/>
      <c r="R647" s="271"/>
      <c r="S647" s="271"/>
      <c r="T647" s="271"/>
      <c r="U647" s="271"/>
      <c r="V647" s="271"/>
      <c r="W647" s="271"/>
      <c r="X647" s="271"/>
    </row>
    <row r="648" spans="1:24" ht="12.75" x14ac:dyDescent="0.2">
      <c r="A648" s="268"/>
      <c r="B648" s="269"/>
      <c r="C648" s="270"/>
      <c r="D648" s="271"/>
      <c r="E648" s="271"/>
      <c r="F648" s="271"/>
      <c r="G648" s="271"/>
      <c r="H648" s="272"/>
      <c r="I648" s="271"/>
      <c r="J648" s="271"/>
      <c r="K648" s="271"/>
      <c r="L648" s="271"/>
      <c r="M648" s="271"/>
      <c r="N648" s="271"/>
      <c r="O648" s="271"/>
      <c r="P648" s="271"/>
      <c r="Q648" s="271"/>
      <c r="R648" s="271"/>
      <c r="S648" s="271"/>
      <c r="T648" s="271"/>
      <c r="U648" s="271"/>
      <c r="V648" s="271"/>
      <c r="W648" s="271"/>
      <c r="X648" s="271"/>
    </row>
    <row r="649" spans="1:24" ht="12.75" x14ac:dyDescent="0.2">
      <c r="A649" s="268"/>
      <c r="B649" s="269"/>
      <c r="C649" s="270"/>
      <c r="D649" s="271"/>
      <c r="E649" s="271"/>
      <c r="F649" s="271"/>
      <c r="G649" s="271"/>
      <c r="H649" s="272"/>
      <c r="I649" s="271"/>
      <c r="J649" s="271"/>
      <c r="K649" s="271"/>
      <c r="L649" s="271"/>
      <c r="M649" s="271"/>
      <c r="N649" s="271"/>
      <c r="O649" s="271"/>
      <c r="P649" s="271"/>
      <c r="Q649" s="271"/>
      <c r="R649" s="271"/>
      <c r="S649" s="271"/>
      <c r="T649" s="271"/>
      <c r="U649" s="271"/>
      <c r="V649" s="271"/>
      <c r="W649" s="271"/>
      <c r="X649" s="271"/>
    </row>
    <row r="650" spans="1:24" ht="12.75" x14ac:dyDescent="0.2">
      <c r="A650" s="268"/>
      <c r="B650" s="269"/>
      <c r="C650" s="270"/>
      <c r="D650" s="271"/>
      <c r="E650" s="271"/>
      <c r="F650" s="271"/>
      <c r="G650" s="271"/>
      <c r="H650" s="272"/>
      <c r="I650" s="271"/>
      <c r="J650" s="271"/>
      <c r="K650" s="271"/>
      <c r="L650" s="271"/>
      <c r="M650" s="271"/>
      <c r="N650" s="271"/>
      <c r="O650" s="271"/>
      <c r="P650" s="271"/>
      <c r="Q650" s="271"/>
      <c r="R650" s="271"/>
      <c r="S650" s="271"/>
      <c r="T650" s="271"/>
      <c r="U650" s="271"/>
      <c r="V650" s="271"/>
      <c r="W650" s="271"/>
      <c r="X650" s="271"/>
    </row>
    <row r="651" spans="1:24" ht="12.75" x14ac:dyDescent="0.2">
      <c r="A651" s="268"/>
      <c r="B651" s="269"/>
      <c r="C651" s="270"/>
      <c r="D651" s="271"/>
      <c r="E651" s="271"/>
      <c r="F651" s="271"/>
      <c r="G651" s="271"/>
      <c r="H651" s="272"/>
      <c r="I651" s="271"/>
      <c r="J651" s="271"/>
      <c r="K651" s="271"/>
      <c r="L651" s="271"/>
      <c r="M651" s="271"/>
      <c r="N651" s="271"/>
      <c r="O651" s="271"/>
      <c r="P651" s="271"/>
      <c r="Q651" s="271"/>
      <c r="R651" s="271"/>
      <c r="S651" s="271"/>
      <c r="T651" s="271"/>
      <c r="U651" s="271"/>
      <c r="V651" s="271"/>
      <c r="W651" s="271"/>
      <c r="X651" s="271"/>
    </row>
    <row r="652" spans="1:24" ht="12.75" x14ac:dyDescent="0.2">
      <c r="A652" s="268"/>
      <c r="B652" s="269"/>
      <c r="C652" s="270"/>
      <c r="D652" s="271"/>
      <c r="E652" s="271"/>
      <c r="F652" s="271"/>
      <c r="G652" s="271"/>
      <c r="H652" s="272"/>
      <c r="I652" s="271"/>
      <c r="J652" s="271"/>
      <c r="K652" s="271"/>
      <c r="L652" s="271"/>
      <c r="M652" s="271"/>
      <c r="N652" s="271"/>
      <c r="O652" s="271"/>
      <c r="P652" s="271"/>
      <c r="Q652" s="271"/>
      <c r="R652" s="271"/>
      <c r="S652" s="271"/>
      <c r="T652" s="271"/>
      <c r="U652" s="271"/>
      <c r="V652" s="271"/>
      <c r="W652" s="271"/>
      <c r="X652" s="271"/>
    </row>
    <row r="653" spans="1:24" ht="12.75" x14ac:dyDescent="0.2">
      <c r="A653" s="268"/>
      <c r="B653" s="269"/>
      <c r="C653" s="270"/>
      <c r="D653" s="271"/>
      <c r="E653" s="271"/>
      <c r="F653" s="271"/>
      <c r="G653" s="271"/>
      <c r="H653" s="272"/>
      <c r="I653" s="271"/>
      <c r="J653" s="271"/>
      <c r="K653" s="271"/>
      <c r="L653" s="271"/>
      <c r="M653" s="271"/>
      <c r="N653" s="271"/>
      <c r="O653" s="271"/>
      <c r="P653" s="271"/>
      <c r="Q653" s="271"/>
      <c r="R653" s="271"/>
      <c r="S653" s="271"/>
      <c r="T653" s="271"/>
      <c r="U653" s="271"/>
      <c r="V653" s="271"/>
      <c r="W653" s="271"/>
      <c r="X653" s="271"/>
    </row>
    <row r="654" spans="1:24" ht="12.75" x14ac:dyDescent="0.2">
      <c r="A654" s="268"/>
      <c r="B654" s="269"/>
      <c r="C654" s="270"/>
      <c r="D654" s="271"/>
      <c r="E654" s="271"/>
      <c r="F654" s="271"/>
      <c r="G654" s="271"/>
      <c r="H654" s="272"/>
      <c r="I654" s="271"/>
      <c r="J654" s="271"/>
      <c r="K654" s="271"/>
      <c r="L654" s="271"/>
      <c r="M654" s="271"/>
      <c r="N654" s="271"/>
      <c r="O654" s="271"/>
      <c r="P654" s="271"/>
      <c r="Q654" s="271"/>
      <c r="R654" s="271"/>
      <c r="S654" s="271"/>
      <c r="T654" s="271"/>
      <c r="U654" s="271"/>
      <c r="V654" s="271"/>
      <c r="W654" s="271"/>
      <c r="X654" s="271"/>
    </row>
    <row r="655" spans="1:24" ht="12.75" x14ac:dyDescent="0.2">
      <c r="A655" s="268"/>
      <c r="B655" s="269"/>
      <c r="C655" s="270"/>
      <c r="D655" s="271"/>
      <c r="E655" s="271"/>
      <c r="F655" s="271"/>
      <c r="G655" s="271"/>
      <c r="H655" s="272"/>
      <c r="I655" s="271"/>
      <c r="J655" s="271"/>
      <c r="K655" s="271"/>
      <c r="L655" s="271"/>
      <c r="M655" s="271"/>
      <c r="N655" s="271"/>
      <c r="O655" s="271"/>
      <c r="P655" s="271"/>
      <c r="Q655" s="271"/>
      <c r="R655" s="271"/>
      <c r="S655" s="271"/>
      <c r="T655" s="271"/>
      <c r="U655" s="271"/>
      <c r="V655" s="271"/>
      <c r="W655" s="271"/>
      <c r="X655" s="271"/>
    </row>
    <row r="656" spans="1:24" ht="12.75" x14ac:dyDescent="0.2">
      <c r="A656" s="268"/>
      <c r="B656" s="269"/>
      <c r="C656" s="270"/>
      <c r="D656" s="271"/>
      <c r="E656" s="271"/>
      <c r="F656" s="271"/>
      <c r="G656" s="271"/>
      <c r="H656" s="272"/>
      <c r="I656" s="271"/>
      <c r="J656" s="271"/>
      <c r="K656" s="271"/>
      <c r="L656" s="271"/>
      <c r="M656" s="271"/>
      <c r="N656" s="271"/>
      <c r="O656" s="271"/>
      <c r="P656" s="271"/>
      <c r="Q656" s="271"/>
      <c r="R656" s="271"/>
      <c r="S656" s="271"/>
      <c r="T656" s="271"/>
      <c r="U656" s="271"/>
      <c r="V656" s="271"/>
      <c r="W656" s="271"/>
      <c r="X656" s="271"/>
    </row>
    <row r="657" spans="1:24" ht="12.75" x14ac:dyDescent="0.2">
      <c r="A657" s="268"/>
      <c r="B657" s="269"/>
      <c r="C657" s="270"/>
      <c r="D657" s="271"/>
      <c r="E657" s="271"/>
      <c r="F657" s="271"/>
      <c r="G657" s="271"/>
      <c r="H657" s="272"/>
      <c r="I657" s="271"/>
      <c r="J657" s="271"/>
      <c r="K657" s="271"/>
      <c r="L657" s="271"/>
      <c r="M657" s="271"/>
      <c r="N657" s="271"/>
      <c r="O657" s="271"/>
      <c r="P657" s="271"/>
      <c r="Q657" s="271"/>
      <c r="R657" s="271"/>
      <c r="S657" s="271"/>
      <c r="T657" s="271"/>
      <c r="U657" s="271"/>
      <c r="V657" s="271"/>
      <c r="W657" s="271"/>
      <c r="X657" s="271"/>
    </row>
    <row r="658" spans="1:24" ht="12.75" x14ac:dyDescent="0.2">
      <c r="A658" s="268"/>
      <c r="B658" s="269"/>
      <c r="C658" s="270"/>
      <c r="D658" s="271"/>
      <c r="E658" s="271"/>
      <c r="F658" s="271"/>
      <c r="G658" s="271"/>
      <c r="H658" s="272"/>
      <c r="I658" s="271"/>
      <c r="J658" s="271"/>
      <c r="K658" s="271"/>
      <c r="L658" s="271"/>
      <c r="M658" s="271"/>
      <c r="N658" s="271"/>
      <c r="O658" s="271"/>
      <c r="P658" s="271"/>
      <c r="Q658" s="271"/>
      <c r="R658" s="271"/>
      <c r="S658" s="271"/>
      <c r="T658" s="271"/>
      <c r="U658" s="271"/>
      <c r="V658" s="271"/>
      <c r="W658" s="271"/>
      <c r="X658" s="271"/>
    </row>
    <row r="659" spans="1:24" ht="12.75" x14ac:dyDescent="0.2">
      <c r="A659" s="268"/>
      <c r="B659" s="269"/>
      <c r="C659" s="270"/>
      <c r="D659" s="271"/>
      <c r="E659" s="271"/>
      <c r="F659" s="271"/>
      <c r="G659" s="271"/>
      <c r="H659" s="272"/>
      <c r="I659" s="271"/>
      <c r="J659" s="271"/>
      <c r="K659" s="271"/>
      <c r="L659" s="271"/>
      <c r="M659" s="271"/>
      <c r="N659" s="271"/>
      <c r="O659" s="271"/>
      <c r="P659" s="271"/>
      <c r="Q659" s="271"/>
      <c r="R659" s="271"/>
      <c r="S659" s="271"/>
      <c r="T659" s="271"/>
      <c r="U659" s="271"/>
      <c r="V659" s="271"/>
      <c r="W659" s="271"/>
      <c r="X659" s="271"/>
    </row>
    <row r="660" spans="1:24" ht="12.75" x14ac:dyDescent="0.2">
      <c r="A660" s="268"/>
      <c r="B660" s="269"/>
      <c r="C660" s="270"/>
      <c r="D660" s="271"/>
      <c r="E660" s="271"/>
      <c r="F660" s="271"/>
      <c r="G660" s="271"/>
      <c r="H660" s="272"/>
      <c r="I660" s="271"/>
      <c r="J660" s="271"/>
      <c r="K660" s="271"/>
      <c r="L660" s="271"/>
      <c r="M660" s="271"/>
      <c r="N660" s="271"/>
      <c r="O660" s="271"/>
      <c r="P660" s="271"/>
      <c r="Q660" s="271"/>
      <c r="R660" s="271"/>
      <c r="S660" s="271"/>
      <c r="T660" s="271"/>
      <c r="U660" s="271"/>
      <c r="V660" s="271"/>
      <c r="W660" s="271"/>
      <c r="X660" s="271"/>
    </row>
    <row r="661" spans="1:24" ht="12.75" x14ac:dyDescent="0.2">
      <c r="A661" s="268"/>
      <c r="B661" s="269"/>
      <c r="C661" s="270"/>
      <c r="D661" s="271"/>
      <c r="E661" s="271"/>
      <c r="F661" s="271"/>
      <c r="G661" s="271"/>
      <c r="H661" s="272"/>
      <c r="I661" s="271"/>
      <c r="J661" s="271"/>
      <c r="K661" s="271"/>
      <c r="L661" s="271"/>
      <c r="M661" s="271"/>
      <c r="N661" s="271"/>
      <c r="O661" s="271"/>
      <c r="P661" s="271"/>
      <c r="Q661" s="271"/>
      <c r="R661" s="271"/>
      <c r="S661" s="271"/>
      <c r="T661" s="271"/>
      <c r="U661" s="271"/>
      <c r="V661" s="271"/>
      <c r="W661" s="271"/>
      <c r="X661" s="271"/>
    </row>
    <row r="662" spans="1:24" ht="12.75" x14ac:dyDescent="0.2">
      <c r="A662" s="268"/>
      <c r="B662" s="269"/>
      <c r="C662" s="270"/>
      <c r="D662" s="271"/>
      <c r="E662" s="271"/>
      <c r="F662" s="271"/>
      <c r="G662" s="271"/>
      <c r="H662" s="272"/>
      <c r="I662" s="271"/>
      <c r="J662" s="271"/>
      <c r="K662" s="271"/>
      <c r="L662" s="271"/>
      <c r="M662" s="271"/>
      <c r="N662" s="271"/>
      <c r="O662" s="271"/>
      <c r="P662" s="271"/>
      <c r="Q662" s="271"/>
      <c r="R662" s="271"/>
      <c r="S662" s="271"/>
      <c r="T662" s="271"/>
      <c r="U662" s="271"/>
      <c r="V662" s="271"/>
      <c r="W662" s="271"/>
      <c r="X662" s="271"/>
    </row>
    <row r="663" spans="1:24" ht="12.75" x14ac:dyDescent="0.2">
      <c r="A663" s="268"/>
      <c r="B663" s="269"/>
      <c r="C663" s="270"/>
      <c r="D663" s="271"/>
      <c r="E663" s="271"/>
      <c r="F663" s="271"/>
      <c r="G663" s="271"/>
      <c r="H663" s="272"/>
      <c r="I663" s="271"/>
      <c r="J663" s="271"/>
      <c r="K663" s="271"/>
      <c r="L663" s="271"/>
      <c r="M663" s="271"/>
      <c r="N663" s="271"/>
      <c r="O663" s="271"/>
      <c r="P663" s="271"/>
      <c r="Q663" s="271"/>
      <c r="R663" s="271"/>
      <c r="S663" s="271"/>
      <c r="T663" s="271"/>
      <c r="U663" s="271"/>
      <c r="V663" s="271"/>
      <c r="W663" s="271"/>
      <c r="X663" s="271"/>
    </row>
    <row r="664" spans="1:24" ht="12.75" x14ac:dyDescent="0.2">
      <c r="A664" s="268"/>
      <c r="B664" s="269"/>
      <c r="C664" s="270"/>
      <c r="D664" s="271"/>
      <c r="E664" s="271"/>
      <c r="F664" s="271"/>
      <c r="G664" s="271"/>
      <c r="H664" s="272"/>
      <c r="I664" s="271"/>
      <c r="J664" s="271"/>
      <c r="K664" s="271"/>
      <c r="L664" s="271"/>
      <c r="M664" s="271"/>
      <c r="N664" s="271"/>
      <c r="O664" s="271"/>
      <c r="P664" s="271"/>
      <c r="Q664" s="271"/>
      <c r="R664" s="271"/>
      <c r="S664" s="271"/>
      <c r="T664" s="271"/>
      <c r="U664" s="271"/>
      <c r="V664" s="271"/>
      <c r="W664" s="271"/>
      <c r="X664" s="271"/>
    </row>
    <row r="665" spans="1:24" ht="12.75" x14ac:dyDescent="0.2">
      <c r="A665" s="268"/>
      <c r="B665" s="269"/>
      <c r="C665" s="270"/>
      <c r="D665" s="271"/>
      <c r="E665" s="271"/>
      <c r="F665" s="271"/>
      <c r="G665" s="271"/>
      <c r="H665" s="272"/>
      <c r="I665" s="271"/>
      <c r="J665" s="271"/>
      <c r="K665" s="271"/>
      <c r="L665" s="271"/>
      <c r="M665" s="271"/>
      <c r="N665" s="271"/>
      <c r="O665" s="271"/>
      <c r="P665" s="271"/>
      <c r="Q665" s="271"/>
      <c r="R665" s="271"/>
      <c r="S665" s="271"/>
      <c r="T665" s="271"/>
      <c r="U665" s="271"/>
      <c r="V665" s="271"/>
      <c r="W665" s="271"/>
      <c r="X665" s="271"/>
    </row>
    <row r="666" spans="1:24" ht="12.75" x14ac:dyDescent="0.2">
      <c r="A666" s="268"/>
      <c r="B666" s="269"/>
      <c r="C666" s="270"/>
      <c r="D666" s="271"/>
      <c r="E666" s="271"/>
      <c r="F666" s="271"/>
      <c r="G666" s="271"/>
      <c r="H666" s="272"/>
      <c r="I666" s="271"/>
      <c r="J666" s="271"/>
      <c r="K666" s="271"/>
      <c r="L666" s="271"/>
      <c r="M666" s="271"/>
      <c r="N666" s="271"/>
      <c r="O666" s="271"/>
      <c r="P666" s="271"/>
      <c r="Q666" s="271"/>
      <c r="R666" s="271"/>
      <c r="S666" s="271"/>
      <c r="T666" s="271"/>
      <c r="U666" s="271"/>
      <c r="V666" s="271"/>
      <c r="W666" s="271"/>
      <c r="X666" s="271"/>
    </row>
    <row r="667" spans="1:24" ht="12.75" x14ac:dyDescent="0.2">
      <c r="A667" s="268"/>
      <c r="B667" s="269"/>
      <c r="C667" s="270"/>
      <c r="D667" s="271"/>
      <c r="E667" s="271"/>
      <c r="F667" s="271"/>
      <c r="G667" s="271"/>
      <c r="H667" s="272"/>
      <c r="I667" s="271"/>
      <c r="J667" s="271"/>
      <c r="K667" s="271"/>
      <c r="L667" s="271"/>
      <c r="M667" s="271"/>
      <c r="N667" s="271"/>
      <c r="O667" s="271"/>
      <c r="P667" s="271"/>
      <c r="Q667" s="271"/>
      <c r="R667" s="271"/>
      <c r="S667" s="271"/>
      <c r="T667" s="271"/>
      <c r="U667" s="271"/>
      <c r="V667" s="271"/>
      <c r="W667" s="271"/>
      <c r="X667" s="271"/>
    </row>
    <row r="668" spans="1:24" ht="12.75" x14ac:dyDescent="0.2">
      <c r="A668" s="268"/>
      <c r="B668" s="269"/>
      <c r="C668" s="270"/>
      <c r="D668" s="271"/>
      <c r="E668" s="271"/>
      <c r="F668" s="271"/>
      <c r="G668" s="271"/>
      <c r="H668" s="272"/>
      <c r="I668" s="271"/>
      <c r="J668" s="271"/>
      <c r="K668" s="271"/>
      <c r="L668" s="271"/>
      <c r="M668" s="271"/>
      <c r="N668" s="271"/>
      <c r="O668" s="271"/>
      <c r="P668" s="271"/>
      <c r="Q668" s="271"/>
      <c r="R668" s="271"/>
      <c r="S668" s="271"/>
      <c r="T668" s="271"/>
      <c r="U668" s="271"/>
      <c r="V668" s="271"/>
      <c r="W668" s="271"/>
      <c r="X668" s="271"/>
    </row>
    <row r="669" spans="1:24" ht="12.75" x14ac:dyDescent="0.2">
      <c r="A669" s="268"/>
      <c r="B669" s="269"/>
      <c r="C669" s="270"/>
      <c r="D669" s="271"/>
      <c r="E669" s="271"/>
      <c r="F669" s="271"/>
      <c r="G669" s="271"/>
      <c r="H669" s="272"/>
      <c r="I669" s="271"/>
      <c r="J669" s="271"/>
      <c r="K669" s="271"/>
      <c r="L669" s="271"/>
      <c r="M669" s="271"/>
      <c r="N669" s="271"/>
      <c r="O669" s="271"/>
      <c r="P669" s="271"/>
      <c r="Q669" s="271"/>
      <c r="R669" s="271"/>
      <c r="S669" s="271"/>
      <c r="T669" s="271"/>
      <c r="U669" s="271"/>
      <c r="V669" s="271"/>
      <c r="W669" s="271"/>
      <c r="X669" s="271"/>
    </row>
    <row r="670" spans="1:24" ht="12.75" x14ac:dyDescent="0.2">
      <c r="A670" s="268"/>
      <c r="B670" s="269"/>
      <c r="C670" s="270"/>
      <c r="D670" s="271"/>
      <c r="E670" s="271"/>
      <c r="F670" s="271"/>
      <c r="G670" s="271"/>
      <c r="H670" s="272"/>
      <c r="I670" s="271"/>
      <c r="J670" s="271"/>
      <c r="K670" s="271"/>
      <c r="L670" s="271"/>
      <c r="M670" s="271"/>
      <c r="N670" s="271"/>
      <c r="O670" s="271"/>
      <c r="P670" s="271"/>
      <c r="Q670" s="271"/>
      <c r="R670" s="271"/>
      <c r="S670" s="271"/>
      <c r="T670" s="271"/>
      <c r="U670" s="271"/>
      <c r="V670" s="271"/>
      <c r="W670" s="271"/>
      <c r="X670" s="271"/>
    </row>
    <row r="671" spans="1:24" ht="12.75" x14ac:dyDescent="0.2">
      <c r="A671" s="268"/>
      <c r="B671" s="269"/>
      <c r="C671" s="270"/>
      <c r="D671" s="271"/>
      <c r="E671" s="271"/>
      <c r="F671" s="271"/>
      <c r="G671" s="271"/>
      <c r="H671" s="272"/>
      <c r="I671" s="271"/>
      <c r="J671" s="271"/>
      <c r="K671" s="271"/>
      <c r="L671" s="271"/>
      <c r="M671" s="271"/>
      <c r="N671" s="271"/>
      <c r="O671" s="271"/>
      <c r="P671" s="271"/>
      <c r="Q671" s="271"/>
      <c r="R671" s="271"/>
      <c r="S671" s="271"/>
      <c r="T671" s="271"/>
      <c r="U671" s="271"/>
      <c r="V671" s="271"/>
      <c r="W671" s="271"/>
      <c r="X671" s="271"/>
    </row>
    <row r="672" spans="1:24" ht="12.75" x14ac:dyDescent="0.2">
      <c r="A672" s="268"/>
      <c r="B672" s="269"/>
      <c r="C672" s="270"/>
      <c r="D672" s="271"/>
      <c r="E672" s="271"/>
      <c r="F672" s="271"/>
      <c r="G672" s="271"/>
      <c r="H672" s="272"/>
      <c r="I672" s="271"/>
      <c r="J672" s="271"/>
      <c r="K672" s="271"/>
      <c r="L672" s="271"/>
      <c r="M672" s="271"/>
      <c r="N672" s="271"/>
      <c r="O672" s="271"/>
      <c r="P672" s="271"/>
      <c r="Q672" s="271"/>
      <c r="R672" s="271"/>
      <c r="S672" s="271"/>
      <c r="T672" s="271"/>
      <c r="U672" s="271"/>
      <c r="V672" s="271"/>
      <c r="W672" s="271"/>
      <c r="X672" s="271"/>
    </row>
    <row r="673" spans="1:24" ht="12.75" x14ac:dyDescent="0.2">
      <c r="A673" s="268"/>
      <c r="B673" s="269"/>
      <c r="C673" s="270"/>
      <c r="D673" s="271"/>
      <c r="E673" s="271"/>
      <c r="F673" s="271"/>
      <c r="G673" s="271"/>
      <c r="H673" s="272"/>
      <c r="I673" s="271"/>
      <c r="J673" s="271"/>
      <c r="K673" s="271"/>
      <c r="L673" s="271"/>
      <c r="M673" s="271"/>
      <c r="N673" s="271"/>
      <c r="O673" s="271"/>
      <c r="P673" s="271"/>
      <c r="Q673" s="271"/>
      <c r="R673" s="271"/>
      <c r="S673" s="271"/>
      <c r="T673" s="271"/>
      <c r="U673" s="271"/>
      <c r="V673" s="271"/>
      <c r="W673" s="271"/>
      <c r="X673" s="271"/>
    </row>
    <row r="674" spans="1:24" ht="12.75" x14ac:dyDescent="0.2">
      <c r="A674" s="268"/>
      <c r="B674" s="269"/>
      <c r="C674" s="270"/>
      <c r="D674" s="271"/>
      <c r="E674" s="271"/>
      <c r="F674" s="271"/>
      <c r="G674" s="271"/>
      <c r="H674" s="272"/>
      <c r="I674" s="271"/>
      <c r="J674" s="271"/>
      <c r="K674" s="271"/>
      <c r="L674" s="271"/>
      <c r="M674" s="271"/>
      <c r="N674" s="271"/>
      <c r="O674" s="271"/>
      <c r="P674" s="271"/>
      <c r="Q674" s="271"/>
      <c r="R674" s="271"/>
      <c r="S674" s="271"/>
      <c r="T674" s="271"/>
      <c r="U674" s="271"/>
      <c r="V674" s="271"/>
      <c r="W674" s="271"/>
      <c r="X674" s="271"/>
    </row>
    <row r="675" spans="1:24" ht="12.75" x14ac:dyDescent="0.2">
      <c r="A675" s="268"/>
      <c r="B675" s="269"/>
      <c r="C675" s="270"/>
      <c r="D675" s="271"/>
      <c r="E675" s="271"/>
      <c r="F675" s="271"/>
      <c r="G675" s="271"/>
      <c r="H675" s="272"/>
      <c r="I675" s="271"/>
      <c r="J675" s="271"/>
      <c r="K675" s="271"/>
      <c r="L675" s="271"/>
      <c r="M675" s="271"/>
      <c r="N675" s="271"/>
      <c r="O675" s="271"/>
      <c r="P675" s="271"/>
      <c r="Q675" s="271"/>
      <c r="R675" s="271"/>
      <c r="S675" s="271"/>
      <c r="T675" s="271"/>
      <c r="U675" s="271"/>
      <c r="V675" s="271"/>
      <c r="W675" s="271"/>
      <c r="X675" s="271"/>
    </row>
    <row r="676" spans="1:24" ht="12.75" x14ac:dyDescent="0.2">
      <c r="A676" s="268"/>
      <c r="B676" s="269"/>
      <c r="C676" s="270"/>
      <c r="D676" s="271"/>
      <c r="E676" s="271"/>
      <c r="F676" s="271"/>
      <c r="G676" s="271"/>
      <c r="H676" s="272"/>
      <c r="I676" s="271"/>
      <c r="J676" s="271"/>
      <c r="K676" s="271"/>
      <c r="L676" s="271"/>
      <c r="M676" s="271"/>
      <c r="N676" s="271"/>
      <c r="O676" s="271"/>
      <c r="P676" s="271"/>
      <c r="Q676" s="271"/>
      <c r="R676" s="271"/>
      <c r="S676" s="271"/>
      <c r="T676" s="271"/>
      <c r="U676" s="271"/>
      <c r="V676" s="271"/>
      <c r="W676" s="271"/>
      <c r="X676" s="271"/>
    </row>
    <row r="677" spans="1:24" ht="12.75" x14ac:dyDescent="0.2">
      <c r="A677" s="268"/>
      <c r="B677" s="269"/>
      <c r="C677" s="270"/>
      <c r="D677" s="271"/>
      <c r="E677" s="271"/>
      <c r="F677" s="271"/>
      <c r="G677" s="271"/>
      <c r="H677" s="272"/>
      <c r="I677" s="271"/>
      <c r="J677" s="271"/>
      <c r="K677" s="271"/>
      <c r="L677" s="271"/>
      <c r="M677" s="271"/>
      <c r="N677" s="271"/>
      <c r="O677" s="271"/>
      <c r="P677" s="271"/>
      <c r="Q677" s="271"/>
      <c r="R677" s="271"/>
      <c r="S677" s="271"/>
      <c r="T677" s="271"/>
      <c r="U677" s="271"/>
      <c r="V677" s="271"/>
      <c r="W677" s="271"/>
      <c r="X677" s="271"/>
    </row>
    <row r="678" spans="1:24" ht="12.75" x14ac:dyDescent="0.2">
      <c r="A678" s="268"/>
      <c r="B678" s="269"/>
      <c r="C678" s="270"/>
      <c r="D678" s="271"/>
      <c r="E678" s="271"/>
      <c r="F678" s="271"/>
      <c r="G678" s="271"/>
      <c r="H678" s="272"/>
      <c r="I678" s="271"/>
      <c r="J678" s="271"/>
      <c r="K678" s="271"/>
      <c r="L678" s="271"/>
      <c r="M678" s="271"/>
      <c r="N678" s="271"/>
      <c r="O678" s="271"/>
      <c r="P678" s="271"/>
      <c r="Q678" s="271"/>
      <c r="R678" s="271"/>
      <c r="S678" s="271"/>
      <c r="T678" s="271"/>
      <c r="U678" s="271"/>
      <c r="V678" s="271"/>
      <c r="W678" s="271"/>
      <c r="X678" s="271"/>
    </row>
    <row r="679" spans="1:24" ht="12.75" x14ac:dyDescent="0.2">
      <c r="A679" s="268"/>
      <c r="B679" s="269"/>
      <c r="C679" s="270"/>
      <c r="D679" s="271"/>
      <c r="E679" s="271"/>
      <c r="F679" s="271"/>
      <c r="G679" s="271"/>
      <c r="H679" s="272"/>
      <c r="I679" s="271"/>
      <c r="J679" s="271"/>
      <c r="K679" s="271"/>
      <c r="L679" s="271"/>
      <c r="M679" s="271"/>
      <c r="N679" s="271"/>
      <c r="O679" s="271"/>
      <c r="P679" s="271"/>
      <c r="Q679" s="271"/>
      <c r="R679" s="271"/>
      <c r="S679" s="271"/>
      <c r="T679" s="271"/>
      <c r="U679" s="271"/>
      <c r="V679" s="271"/>
      <c r="W679" s="271"/>
      <c r="X679" s="271"/>
    </row>
    <row r="680" spans="1:24" ht="12.75" x14ac:dyDescent="0.2">
      <c r="A680" s="268"/>
      <c r="B680" s="269"/>
      <c r="C680" s="270"/>
      <c r="D680" s="271"/>
      <c r="E680" s="271"/>
      <c r="F680" s="271"/>
      <c r="G680" s="271"/>
      <c r="H680" s="272"/>
      <c r="I680" s="271"/>
      <c r="J680" s="271"/>
      <c r="K680" s="271"/>
      <c r="L680" s="271"/>
      <c r="M680" s="271"/>
      <c r="N680" s="271"/>
      <c r="O680" s="271"/>
      <c r="P680" s="271"/>
      <c r="Q680" s="271"/>
      <c r="R680" s="271"/>
      <c r="S680" s="271"/>
      <c r="T680" s="271"/>
      <c r="U680" s="271"/>
      <c r="V680" s="271"/>
      <c r="W680" s="271"/>
      <c r="X680" s="271"/>
    </row>
    <row r="681" spans="1:24" ht="12.75" x14ac:dyDescent="0.2">
      <c r="A681" s="268"/>
      <c r="B681" s="269"/>
      <c r="C681" s="270"/>
      <c r="D681" s="271"/>
      <c r="E681" s="271"/>
      <c r="F681" s="271"/>
      <c r="G681" s="271"/>
      <c r="H681" s="272"/>
      <c r="I681" s="271"/>
      <c r="J681" s="271"/>
      <c r="K681" s="271"/>
      <c r="L681" s="271"/>
      <c r="M681" s="271"/>
      <c r="N681" s="271"/>
      <c r="O681" s="271"/>
      <c r="P681" s="271"/>
      <c r="Q681" s="271"/>
      <c r="R681" s="271"/>
      <c r="S681" s="271"/>
      <c r="T681" s="271"/>
      <c r="U681" s="271"/>
      <c r="V681" s="271"/>
      <c r="W681" s="271"/>
      <c r="X681" s="271"/>
    </row>
    <row r="682" spans="1:24" ht="12.75" x14ac:dyDescent="0.2">
      <c r="A682" s="268"/>
      <c r="B682" s="269"/>
      <c r="C682" s="270"/>
      <c r="D682" s="271"/>
      <c r="E682" s="271"/>
      <c r="F682" s="271"/>
      <c r="G682" s="271"/>
      <c r="H682" s="272"/>
      <c r="I682" s="271"/>
      <c r="J682" s="271"/>
      <c r="K682" s="271"/>
      <c r="L682" s="271"/>
      <c r="M682" s="271"/>
      <c r="N682" s="271"/>
      <c r="O682" s="271"/>
      <c r="P682" s="271"/>
      <c r="Q682" s="271"/>
      <c r="R682" s="271"/>
      <c r="S682" s="271"/>
      <c r="T682" s="271"/>
      <c r="U682" s="271"/>
      <c r="V682" s="271"/>
      <c r="W682" s="271"/>
      <c r="X682" s="271"/>
    </row>
    <row r="683" spans="1:24" ht="12.75" x14ac:dyDescent="0.2">
      <c r="A683" s="268"/>
      <c r="B683" s="269"/>
      <c r="C683" s="270"/>
      <c r="D683" s="271"/>
      <c r="E683" s="271"/>
      <c r="F683" s="271"/>
      <c r="G683" s="271"/>
      <c r="H683" s="272"/>
      <c r="I683" s="271"/>
      <c r="J683" s="271"/>
      <c r="K683" s="271"/>
      <c r="L683" s="271"/>
      <c r="M683" s="271"/>
      <c r="N683" s="271"/>
      <c r="O683" s="271"/>
      <c r="P683" s="271"/>
      <c r="Q683" s="271"/>
      <c r="R683" s="271"/>
      <c r="S683" s="271"/>
      <c r="T683" s="271"/>
      <c r="U683" s="271"/>
      <c r="V683" s="271"/>
      <c r="W683" s="271"/>
      <c r="X683" s="271"/>
    </row>
    <row r="684" spans="1:24" ht="12.75" x14ac:dyDescent="0.2">
      <c r="A684" s="268"/>
      <c r="B684" s="269"/>
      <c r="C684" s="270"/>
      <c r="D684" s="271"/>
      <c r="E684" s="271"/>
      <c r="F684" s="271"/>
      <c r="G684" s="271"/>
      <c r="H684" s="272"/>
      <c r="I684" s="271"/>
      <c r="J684" s="271"/>
      <c r="K684" s="271"/>
      <c r="L684" s="271"/>
      <c r="M684" s="271"/>
      <c r="N684" s="271"/>
      <c r="O684" s="271"/>
      <c r="P684" s="271"/>
      <c r="Q684" s="271"/>
      <c r="R684" s="271"/>
      <c r="S684" s="271"/>
      <c r="T684" s="271"/>
      <c r="U684" s="271"/>
      <c r="V684" s="271"/>
      <c r="W684" s="271"/>
      <c r="X684" s="271"/>
    </row>
    <row r="685" spans="1:24" ht="12.75" x14ac:dyDescent="0.2">
      <c r="A685" s="268"/>
      <c r="B685" s="269"/>
      <c r="C685" s="270"/>
      <c r="D685" s="271"/>
      <c r="E685" s="271"/>
      <c r="F685" s="271"/>
      <c r="G685" s="271"/>
      <c r="H685" s="272"/>
      <c r="I685" s="271"/>
      <c r="J685" s="271"/>
      <c r="K685" s="271"/>
      <c r="L685" s="271"/>
      <c r="M685" s="271"/>
      <c r="N685" s="271"/>
      <c r="O685" s="271"/>
      <c r="P685" s="271"/>
      <c r="Q685" s="271"/>
      <c r="R685" s="271"/>
      <c r="S685" s="271"/>
      <c r="T685" s="271"/>
      <c r="U685" s="271"/>
      <c r="V685" s="271"/>
      <c r="W685" s="271"/>
      <c r="X685" s="271"/>
    </row>
    <row r="686" spans="1:24" ht="12.75" x14ac:dyDescent="0.2">
      <c r="A686" s="268"/>
      <c r="B686" s="269"/>
      <c r="C686" s="270"/>
      <c r="D686" s="271"/>
      <c r="E686" s="271"/>
      <c r="F686" s="271"/>
      <c r="G686" s="271"/>
      <c r="H686" s="272"/>
      <c r="I686" s="271"/>
      <c r="J686" s="271"/>
      <c r="K686" s="271"/>
      <c r="L686" s="271"/>
      <c r="M686" s="271"/>
      <c r="N686" s="271"/>
      <c r="O686" s="271"/>
      <c r="P686" s="271"/>
      <c r="Q686" s="271"/>
      <c r="R686" s="271"/>
      <c r="S686" s="271"/>
      <c r="T686" s="271"/>
      <c r="U686" s="271"/>
      <c r="V686" s="271"/>
      <c r="W686" s="271"/>
      <c r="X686" s="271"/>
    </row>
    <row r="687" spans="1:24" ht="12.75" x14ac:dyDescent="0.2">
      <c r="A687" s="268"/>
      <c r="B687" s="269"/>
      <c r="C687" s="270"/>
      <c r="D687" s="271"/>
      <c r="E687" s="271"/>
      <c r="F687" s="271"/>
      <c r="G687" s="271"/>
      <c r="H687" s="272"/>
      <c r="I687" s="271"/>
      <c r="J687" s="271"/>
      <c r="K687" s="271"/>
      <c r="L687" s="271"/>
      <c r="M687" s="271"/>
      <c r="N687" s="271"/>
      <c r="O687" s="271"/>
      <c r="P687" s="271"/>
      <c r="Q687" s="271"/>
      <c r="R687" s="271"/>
      <c r="S687" s="271"/>
      <c r="T687" s="271"/>
      <c r="U687" s="271"/>
      <c r="V687" s="271"/>
      <c r="W687" s="271"/>
      <c r="X687" s="271"/>
    </row>
    <row r="688" spans="1:24" ht="12.75" x14ac:dyDescent="0.2">
      <c r="A688" s="268"/>
      <c r="B688" s="269"/>
      <c r="C688" s="270"/>
      <c r="D688" s="271"/>
      <c r="E688" s="271"/>
      <c r="F688" s="271"/>
      <c r="G688" s="271"/>
      <c r="H688" s="272"/>
      <c r="I688" s="271"/>
      <c r="J688" s="271"/>
      <c r="K688" s="271"/>
      <c r="L688" s="271"/>
      <c r="M688" s="271"/>
      <c r="N688" s="271"/>
      <c r="O688" s="271"/>
      <c r="P688" s="271"/>
      <c r="Q688" s="271"/>
      <c r="R688" s="271"/>
      <c r="S688" s="271"/>
      <c r="T688" s="271"/>
      <c r="U688" s="271"/>
      <c r="V688" s="271"/>
      <c r="W688" s="271"/>
      <c r="X688" s="271"/>
    </row>
    <row r="689" spans="1:24" ht="12.75" x14ac:dyDescent="0.2">
      <c r="A689" s="268"/>
      <c r="B689" s="269"/>
      <c r="C689" s="270"/>
      <c r="D689" s="271"/>
      <c r="E689" s="271"/>
      <c r="F689" s="271"/>
      <c r="G689" s="271"/>
      <c r="H689" s="272"/>
      <c r="I689" s="271"/>
      <c r="J689" s="271"/>
      <c r="K689" s="271"/>
      <c r="L689" s="271"/>
      <c r="M689" s="271"/>
      <c r="N689" s="271"/>
      <c r="O689" s="271"/>
      <c r="P689" s="271"/>
      <c r="Q689" s="271"/>
      <c r="R689" s="271"/>
      <c r="S689" s="271"/>
      <c r="T689" s="271"/>
      <c r="U689" s="271"/>
      <c r="V689" s="271"/>
      <c r="W689" s="271"/>
      <c r="X689" s="271"/>
    </row>
    <row r="690" spans="1:24" ht="12.75" x14ac:dyDescent="0.2">
      <c r="A690" s="268"/>
      <c r="B690" s="269"/>
      <c r="C690" s="270"/>
      <c r="D690" s="271"/>
      <c r="E690" s="271"/>
      <c r="F690" s="271"/>
      <c r="G690" s="271"/>
      <c r="H690" s="272"/>
      <c r="I690" s="271"/>
      <c r="J690" s="271"/>
      <c r="K690" s="271"/>
      <c r="L690" s="271"/>
      <c r="M690" s="271"/>
      <c r="N690" s="271"/>
      <c r="O690" s="271"/>
      <c r="P690" s="271"/>
      <c r="Q690" s="271"/>
      <c r="R690" s="271"/>
      <c r="S690" s="271"/>
      <c r="T690" s="271"/>
      <c r="U690" s="271"/>
      <c r="V690" s="271"/>
      <c r="W690" s="271"/>
      <c r="X690" s="271"/>
    </row>
    <row r="691" spans="1:24" ht="12.75" x14ac:dyDescent="0.2">
      <c r="A691" s="268"/>
      <c r="B691" s="269"/>
      <c r="C691" s="270"/>
      <c r="D691" s="271"/>
      <c r="E691" s="271"/>
      <c r="F691" s="271"/>
      <c r="G691" s="271"/>
      <c r="H691" s="272"/>
      <c r="I691" s="271"/>
      <c r="J691" s="271"/>
      <c r="K691" s="271"/>
      <c r="L691" s="271"/>
      <c r="M691" s="271"/>
      <c r="N691" s="271"/>
      <c r="O691" s="271"/>
      <c r="P691" s="271"/>
      <c r="Q691" s="271"/>
      <c r="R691" s="271"/>
      <c r="S691" s="271"/>
      <c r="T691" s="271"/>
      <c r="U691" s="271"/>
      <c r="V691" s="271"/>
      <c r="W691" s="271"/>
      <c r="X691" s="271"/>
    </row>
    <row r="692" spans="1:24" ht="12.75" x14ac:dyDescent="0.2">
      <c r="A692" s="268"/>
      <c r="B692" s="269"/>
      <c r="C692" s="270"/>
      <c r="D692" s="271"/>
      <c r="E692" s="271"/>
      <c r="F692" s="271"/>
      <c r="G692" s="271"/>
      <c r="H692" s="272"/>
      <c r="I692" s="271"/>
      <c r="J692" s="271"/>
      <c r="K692" s="271"/>
      <c r="L692" s="271"/>
      <c r="M692" s="271"/>
      <c r="N692" s="271"/>
      <c r="O692" s="271"/>
      <c r="P692" s="271"/>
      <c r="Q692" s="271"/>
      <c r="R692" s="271"/>
      <c r="S692" s="271"/>
      <c r="T692" s="271"/>
      <c r="U692" s="271"/>
      <c r="V692" s="271"/>
      <c r="W692" s="271"/>
      <c r="X692" s="271"/>
    </row>
    <row r="693" spans="1:24" ht="12.75" x14ac:dyDescent="0.2">
      <c r="A693" s="268"/>
      <c r="B693" s="269"/>
      <c r="C693" s="270"/>
      <c r="D693" s="271"/>
      <c r="E693" s="271"/>
      <c r="F693" s="271"/>
      <c r="G693" s="271"/>
      <c r="H693" s="272"/>
      <c r="I693" s="271"/>
      <c r="J693" s="271"/>
      <c r="K693" s="271"/>
      <c r="L693" s="271"/>
      <c r="M693" s="271"/>
      <c r="N693" s="271"/>
      <c r="O693" s="271"/>
      <c r="P693" s="271"/>
      <c r="Q693" s="271"/>
      <c r="R693" s="271"/>
      <c r="S693" s="271"/>
      <c r="T693" s="271"/>
      <c r="U693" s="271"/>
      <c r="V693" s="271"/>
      <c r="W693" s="271"/>
      <c r="X693" s="271"/>
    </row>
    <row r="694" spans="1:24" ht="12.75" x14ac:dyDescent="0.2">
      <c r="A694" s="268"/>
      <c r="B694" s="269"/>
      <c r="C694" s="270"/>
      <c r="D694" s="271"/>
      <c r="E694" s="271"/>
      <c r="F694" s="271"/>
      <c r="G694" s="271"/>
      <c r="H694" s="272"/>
      <c r="I694" s="271"/>
      <c r="J694" s="271"/>
      <c r="K694" s="271"/>
      <c r="L694" s="271"/>
      <c r="M694" s="271"/>
      <c r="N694" s="271"/>
      <c r="O694" s="271"/>
      <c r="P694" s="271"/>
      <c r="Q694" s="271"/>
      <c r="R694" s="271"/>
      <c r="S694" s="271"/>
      <c r="T694" s="271"/>
      <c r="U694" s="271"/>
      <c r="V694" s="271"/>
      <c r="W694" s="271"/>
      <c r="X694" s="271"/>
    </row>
    <row r="695" spans="1:24" ht="12.75" x14ac:dyDescent="0.2">
      <c r="A695" s="268"/>
      <c r="B695" s="269"/>
      <c r="C695" s="270"/>
      <c r="D695" s="271"/>
      <c r="E695" s="271"/>
      <c r="F695" s="271"/>
      <c r="G695" s="271"/>
      <c r="H695" s="272"/>
      <c r="I695" s="271"/>
      <c r="J695" s="271"/>
      <c r="K695" s="271"/>
      <c r="L695" s="271"/>
      <c r="M695" s="271"/>
      <c r="N695" s="271"/>
      <c r="O695" s="271"/>
      <c r="P695" s="271"/>
      <c r="Q695" s="271"/>
      <c r="R695" s="271"/>
      <c r="S695" s="271"/>
      <c r="T695" s="271"/>
      <c r="U695" s="271"/>
      <c r="V695" s="271"/>
      <c r="W695" s="271"/>
      <c r="X695" s="271"/>
    </row>
    <row r="696" spans="1:24" ht="12.75" x14ac:dyDescent="0.2">
      <c r="A696" s="268"/>
      <c r="B696" s="269"/>
      <c r="C696" s="270"/>
      <c r="D696" s="271"/>
      <c r="E696" s="271"/>
      <c r="F696" s="271"/>
      <c r="G696" s="271"/>
      <c r="H696" s="272"/>
      <c r="I696" s="271"/>
      <c r="J696" s="271"/>
      <c r="K696" s="271"/>
      <c r="L696" s="271"/>
      <c r="M696" s="271"/>
      <c r="N696" s="271"/>
      <c r="O696" s="271"/>
      <c r="P696" s="271"/>
      <c r="Q696" s="271"/>
      <c r="R696" s="271"/>
      <c r="S696" s="271"/>
      <c r="T696" s="271"/>
      <c r="U696" s="271"/>
      <c r="V696" s="271"/>
      <c r="W696" s="271"/>
      <c r="X696" s="271"/>
    </row>
    <row r="697" spans="1:24" ht="12.75" x14ac:dyDescent="0.2">
      <c r="A697" s="268"/>
      <c r="B697" s="269"/>
      <c r="C697" s="270"/>
      <c r="D697" s="271"/>
      <c r="E697" s="271"/>
      <c r="F697" s="271"/>
      <c r="G697" s="271"/>
      <c r="H697" s="272"/>
      <c r="I697" s="271"/>
      <c r="J697" s="271"/>
      <c r="K697" s="271"/>
      <c r="L697" s="271"/>
      <c r="M697" s="271"/>
      <c r="N697" s="271"/>
      <c r="O697" s="271"/>
      <c r="P697" s="271"/>
      <c r="Q697" s="271"/>
      <c r="R697" s="271"/>
      <c r="S697" s="271"/>
      <c r="T697" s="271"/>
      <c r="U697" s="271"/>
      <c r="V697" s="271"/>
      <c r="W697" s="271"/>
      <c r="X697" s="271"/>
    </row>
    <row r="698" spans="1:24" ht="12.75" x14ac:dyDescent="0.2">
      <c r="A698" s="268"/>
      <c r="B698" s="269"/>
      <c r="C698" s="270"/>
      <c r="D698" s="271"/>
      <c r="E698" s="271"/>
      <c r="F698" s="271"/>
      <c r="G698" s="271"/>
      <c r="H698" s="272"/>
      <c r="I698" s="271"/>
      <c r="J698" s="271"/>
      <c r="K698" s="271"/>
      <c r="L698" s="271"/>
      <c r="M698" s="271"/>
      <c r="N698" s="271"/>
      <c r="O698" s="271"/>
      <c r="P698" s="271"/>
      <c r="Q698" s="271"/>
      <c r="R698" s="271"/>
      <c r="S698" s="271"/>
      <c r="T698" s="271"/>
      <c r="U698" s="271"/>
      <c r="V698" s="271"/>
      <c r="W698" s="271"/>
      <c r="X698" s="271"/>
    </row>
    <row r="699" spans="1:24" ht="12.75" x14ac:dyDescent="0.2">
      <c r="A699" s="268"/>
      <c r="B699" s="269"/>
      <c r="C699" s="270"/>
      <c r="D699" s="271"/>
      <c r="E699" s="271"/>
      <c r="F699" s="271"/>
      <c r="G699" s="271"/>
      <c r="H699" s="272"/>
      <c r="I699" s="271"/>
      <c r="J699" s="271"/>
      <c r="K699" s="271"/>
      <c r="L699" s="271"/>
      <c r="M699" s="271"/>
      <c r="N699" s="271"/>
      <c r="O699" s="271"/>
      <c r="P699" s="271"/>
      <c r="Q699" s="271"/>
      <c r="R699" s="271"/>
      <c r="S699" s="271"/>
      <c r="T699" s="271"/>
      <c r="U699" s="271"/>
      <c r="V699" s="271"/>
      <c r="W699" s="271"/>
      <c r="X699" s="271"/>
    </row>
    <row r="700" spans="1:24" ht="12.75" x14ac:dyDescent="0.2">
      <c r="A700" s="268"/>
      <c r="B700" s="269"/>
      <c r="C700" s="270"/>
      <c r="D700" s="271"/>
      <c r="E700" s="271"/>
      <c r="F700" s="271"/>
      <c r="G700" s="271"/>
      <c r="H700" s="272"/>
      <c r="I700" s="271"/>
      <c r="J700" s="271"/>
      <c r="K700" s="271"/>
      <c r="L700" s="271"/>
      <c r="M700" s="271"/>
      <c r="N700" s="271"/>
      <c r="O700" s="271"/>
      <c r="P700" s="271"/>
      <c r="Q700" s="271"/>
      <c r="R700" s="271"/>
      <c r="S700" s="271"/>
      <c r="T700" s="271"/>
      <c r="U700" s="271"/>
      <c r="V700" s="271"/>
      <c r="W700" s="271"/>
      <c r="X700" s="271"/>
    </row>
    <row r="701" spans="1:24" ht="12.75" x14ac:dyDescent="0.2">
      <c r="A701" s="268"/>
      <c r="B701" s="269"/>
      <c r="C701" s="270"/>
      <c r="D701" s="271"/>
      <c r="E701" s="271"/>
      <c r="F701" s="271"/>
      <c r="G701" s="271"/>
      <c r="H701" s="272"/>
      <c r="I701" s="271"/>
      <c r="J701" s="271"/>
      <c r="K701" s="271"/>
      <c r="L701" s="271"/>
      <c r="M701" s="271"/>
      <c r="N701" s="271"/>
      <c r="O701" s="271"/>
      <c r="P701" s="271"/>
      <c r="Q701" s="271"/>
      <c r="R701" s="271"/>
      <c r="S701" s="271"/>
      <c r="T701" s="271"/>
      <c r="U701" s="271"/>
      <c r="V701" s="271"/>
      <c r="W701" s="271"/>
      <c r="X701" s="271"/>
    </row>
    <row r="702" spans="1:24" ht="12.75" x14ac:dyDescent="0.2">
      <c r="A702" s="268"/>
      <c r="B702" s="269"/>
      <c r="C702" s="270"/>
      <c r="D702" s="271"/>
      <c r="E702" s="271"/>
      <c r="F702" s="271"/>
      <c r="G702" s="271"/>
      <c r="H702" s="272"/>
      <c r="I702" s="271"/>
      <c r="J702" s="271"/>
      <c r="K702" s="271"/>
      <c r="L702" s="271"/>
      <c r="M702" s="271"/>
      <c r="N702" s="271"/>
      <c r="O702" s="271"/>
      <c r="P702" s="271"/>
      <c r="Q702" s="271"/>
      <c r="R702" s="271"/>
      <c r="S702" s="271"/>
      <c r="T702" s="271"/>
      <c r="U702" s="271"/>
      <c r="V702" s="271"/>
      <c r="W702" s="271"/>
      <c r="X702" s="271"/>
    </row>
    <row r="703" spans="1:24" ht="12.75" x14ac:dyDescent="0.2">
      <c r="A703" s="268"/>
      <c r="B703" s="269"/>
      <c r="C703" s="270"/>
      <c r="D703" s="271"/>
      <c r="E703" s="271"/>
      <c r="F703" s="271"/>
      <c r="G703" s="271"/>
      <c r="H703" s="272"/>
      <c r="I703" s="271"/>
      <c r="J703" s="271"/>
      <c r="K703" s="271"/>
      <c r="L703" s="271"/>
      <c r="M703" s="271"/>
      <c r="N703" s="271"/>
      <c r="O703" s="271"/>
      <c r="P703" s="271"/>
      <c r="Q703" s="271"/>
      <c r="R703" s="271"/>
      <c r="S703" s="271"/>
      <c r="T703" s="271"/>
      <c r="U703" s="271"/>
      <c r="V703" s="271"/>
      <c r="W703" s="271"/>
      <c r="X703" s="271"/>
    </row>
    <row r="704" spans="1:24" ht="12.75" x14ac:dyDescent="0.2">
      <c r="A704" s="268"/>
      <c r="B704" s="269"/>
      <c r="C704" s="270"/>
      <c r="D704" s="271"/>
      <c r="E704" s="271"/>
      <c r="F704" s="271"/>
      <c r="G704" s="271"/>
      <c r="H704" s="272"/>
      <c r="I704" s="271"/>
      <c r="J704" s="271"/>
      <c r="K704" s="271"/>
      <c r="L704" s="271"/>
      <c r="M704" s="271"/>
      <c r="N704" s="271"/>
      <c r="O704" s="271"/>
      <c r="P704" s="271"/>
      <c r="Q704" s="271"/>
      <c r="R704" s="271"/>
      <c r="S704" s="271"/>
      <c r="T704" s="271"/>
      <c r="U704" s="271"/>
      <c r="V704" s="271"/>
      <c r="W704" s="271"/>
      <c r="X704" s="271"/>
    </row>
    <row r="705" spans="1:24" ht="12.75" x14ac:dyDescent="0.2">
      <c r="A705" s="268"/>
      <c r="B705" s="269"/>
      <c r="C705" s="270"/>
      <c r="D705" s="271"/>
      <c r="E705" s="271"/>
      <c r="F705" s="271"/>
      <c r="G705" s="271"/>
      <c r="H705" s="272"/>
      <c r="I705" s="271"/>
      <c r="J705" s="271"/>
      <c r="K705" s="271"/>
      <c r="L705" s="271"/>
      <c r="M705" s="271"/>
      <c r="N705" s="271"/>
      <c r="O705" s="271"/>
      <c r="P705" s="271"/>
      <c r="Q705" s="271"/>
      <c r="R705" s="271"/>
      <c r="S705" s="271"/>
      <c r="T705" s="271"/>
      <c r="U705" s="271"/>
      <c r="V705" s="271"/>
      <c r="W705" s="271"/>
      <c r="X705" s="271"/>
    </row>
    <row r="706" spans="1:24" ht="12.75" x14ac:dyDescent="0.2">
      <c r="A706" s="268"/>
      <c r="B706" s="269"/>
      <c r="C706" s="270"/>
      <c r="D706" s="271"/>
      <c r="E706" s="271"/>
      <c r="F706" s="271"/>
      <c r="G706" s="271"/>
      <c r="H706" s="272"/>
      <c r="I706" s="271"/>
      <c r="J706" s="271"/>
      <c r="K706" s="271"/>
      <c r="L706" s="271"/>
      <c r="M706" s="271"/>
      <c r="N706" s="271"/>
      <c r="O706" s="271"/>
      <c r="P706" s="271"/>
      <c r="Q706" s="271"/>
      <c r="R706" s="271"/>
      <c r="S706" s="271"/>
      <c r="T706" s="271"/>
      <c r="U706" s="271"/>
      <c r="V706" s="271"/>
      <c r="W706" s="271"/>
      <c r="X706" s="271"/>
    </row>
    <row r="707" spans="1:24" ht="12.75" x14ac:dyDescent="0.2">
      <c r="A707" s="268"/>
      <c r="B707" s="269"/>
      <c r="C707" s="270"/>
      <c r="D707" s="271"/>
      <c r="E707" s="271"/>
      <c r="F707" s="271"/>
      <c r="G707" s="271"/>
      <c r="H707" s="272"/>
      <c r="I707" s="271"/>
      <c r="J707" s="271"/>
      <c r="K707" s="271"/>
      <c r="L707" s="271"/>
      <c r="M707" s="271"/>
      <c r="N707" s="271"/>
      <c r="O707" s="271"/>
      <c r="P707" s="271"/>
      <c r="Q707" s="271"/>
      <c r="R707" s="271"/>
      <c r="S707" s="271"/>
      <c r="T707" s="271"/>
      <c r="U707" s="271"/>
      <c r="V707" s="271"/>
      <c r="W707" s="271"/>
      <c r="X707" s="271"/>
    </row>
    <row r="708" spans="1:24" ht="12.75" x14ac:dyDescent="0.2">
      <c r="A708" s="268"/>
      <c r="B708" s="269"/>
      <c r="C708" s="270"/>
      <c r="D708" s="271"/>
      <c r="E708" s="271"/>
      <c r="F708" s="271"/>
      <c r="G708" s="271"/>
      <c r="H708" s="272"/>
      <c r="I708" s="271"/>
      <c r="J708" s="271"/>
      <c r="K708" s="271"/>
      <c r="L708" s="271"/>
      <c r="M708" s="271"/>
      <c r="N708" s="271"/>
      <c r="O708" s="271"/>
      <c r="P708" s="271"/>
      <c r="Q708" s="271"/>
      <c r="R708" s="271"/>
      <c r="S708" s="271"/>
      <c r="T708" s="271"/>
      <c r="U708" s="271"/>
      <c r="V708" s="271"/>
      <c r="W708" s="271"/>
      <c r="X708" s="271"/>
    </row>
    <row r="709" spans="1:24" ht="12.75" x14ac:dyDescent="0.2">
      <c r="A709" s="268"/>
      <c r="B709" s="269"/>
      <c r="C709" s="270"/>
      <c r="D709" s="271"/>
      <c r="E709" s="271"/>
      <c r="F709" s="271"/>
      <c r="G709" s="271"/>
      <c r="H709" s="272"/>
      <c r="I709" s="271"/>
      <c r="J709" s="271"/>
      <c r="K709" s="271"/>
      <c r="L709" s="271"/>
      <c r="M709" s="271"/>
      <c r="N709" s="271"/>
      <c r="O709" s="271"/>
      <c r="P709" s="271"/>
      <c r="Q709" s="271"/>
      <c r="R709" s="271"/>
      <c r="S709" s="271"/>
      <c r="T709" s="271"/>
      <c r="U709" s="271"/>
      <c r="V709" s="271"/>
      <c r="W709" s="271"/>
      <c r="X709" s="271"/>
    </row>
    <row r="710" spans="1:24" ht="12.75" x14ac:dyDescent="0.2">
      <c r="A710" s="268"/>
      <c r="B710" s="269"/>
      <c r="C710" s="270"/>
      <c r="D710" s="271"/>
      <c r="E710" s="271"/>
      <c r="F710" s="271"/>
      <c r="G710" s="271"/>
      <c r="H710" s="272"/>
      <c r="I710" s="271"/>
      <c r="J710" s="271"/>
      <c r="K710" s="271"/>
      <c r="L710" s="271"/>
      <c r="M710" s="271"/>
      <c r="N710" s="271"/>
      <c r="O710" s="271"/>
      <c r="P710" s="271"/>
      <c r="Q710" s="271"/>
      <c r="R710" s="271"/>
      <c r="S710" s="271"/>
      <c r="T710" s="271"/>
      <c r="U710" s="271"/>
      <c r="V710" s="271"/>
      <c r="W710" s="271"/>
      <c r="X710" s="271"/>
    </row>
    <row r="711" spans="1:24" ht="12.75" x14ac:dyDescent="0.2">
      <c r="A711" s="268"/>
      <c r="B711" s="269"/>
      <c r="C711" s="270"/>
      <c r="D711" s="271"/>
      <c r="E711" s="271"/>
      <c r="F711" s="271"/>
      <c r="G711" s="271"/>
      <c r="H711" s="272"/>
      <c r="I711" s="271"/>
      <c r="J711" s="271"/>
      <c r="K711" s="271"/>
      <c r="L711" s="271"/>
      <c r="M711" s="271"/>
      <c r="N711" s="271"/>
      <c r="O711" s="271"/>
      <c r="P711" s="271"/>
      <c r="Q711" s="271"/>
      <c r="R711" s="271"/>
      <c r="S711" s="271"/>
      <c r="T711" s="271"/>
      <c r="U711" s="271"/>
      <c r="V711" s="271"/>
      <c r="W711" s="271"/>
      <c r="X711" s="271"/>
    </row>
    <row r="712" spans="1:24" ht="12.75" x14ac:dyDescent="0.2">
      <c r="A712" s="268"/>
      <c r="B712" s="269"/>
      <c r="C712" s="270"/>
      <c r="D712" s="271"/>
      <c r="E712" s="271"/>
      <c r="F712" s="271"/>
      <c r="G712" s="271"/>
      <c r="H712" s="272"/>
      <c r="I712" s="271"/>
      <c r="J712" s="271"/>
      <c r="K712" s="271"/>
      <c r="L712" s="271"/>
      <c r="M712" s="271"/>
      <c r="N712" s="271"/>
      <c r="O712" s="271"/>
      <c r="P712" s="271"/>
      <c r="Q712" s="271"/>
      <c r="R712" s="271"/>
      <c r="S712" s="271"/>
      <c r="T712" s="271"/>
      <c r="U712" s="271"/>
      <c r="V712" s="271"/>
      <c r="W712" s="271"/>
      <c r="X712" s="271"/>
    </row>
    <row r="713" spans="1:24" ht="12.75" x14ac:dyDescent="0.2">
      <c r="A713" s="268"/>
      <c r="B713" s="269"/>
      <c r="C713" s="270"/>
      <c r="D713" s="271"/>
      <c r="E713" s="271"/>
      <c r="F713" s="271"/>
      <c r="G713" s="271"/>
      <c r="H713" s="272"/>
      <c r="I713" s="271"/>
      <c r="J713" s="271"/>
      <c r="K713" s="271"/>
      <c r="L713" s="271"/>
      <c r="M713" s="271"/>
      <c r="N713" s="271"/>
      <c r="O713" s="271"/>
      <c r="P713" s="271"/>
      <c r="Q713" s="271"/>
      <c r="R713" s="271"/>
      <c r="S713" s="271"/>
      <c r="T713" s="271"/>
      <c r="U713" s="271"/>
      <c r="V713" s="271"/>
      <c r="W713" s="271"/>
      <c r="X713" s="271"/>
    </row>
    <row r="714" spans="1:24" ht="12.75" x14ac:dyDescent="0.2">
      <c r="A714" s="268"/>
      <c r="B714" s="269"/>
      <c r="C714" s="270"/>
      <c r="D714" s="271"/>
      <c r="E714" s="271"/>
      <c r="F714" s="271"/>
      <c r="G714" s="271"/>
      <c r="H714" s="272"/>
      <c r="I714" s="271"/>
      <c r="J714" s="271"/>
      <c r="K714" s="271"/>
      <c r="L714" s="271"/>
      <c r="M714" s="271"/>
      <c r="N714" s="271"/>
      <c r="O714" s="271"/>
      <c r="P714" s="271"/>
      <c r="Q714" s="271"/>
      <c r="R714" s="271"/>
      <c r="S714" s="271"/>
      <c r="T714" s="271"/>
      <c r="U714" s="271"/>
      <c r="V714" s="271"/>
      <c r="W714" s="271"/>
      <c r="X714" s="271"/>
    </row>
    <row r="715" spans="1:24" ht="12.75" x14ac:dyDescent="0.2">
      <c r="A715" s="268"/>
      <c r="B715" s="269"/>
      <c r="C715" s="270"/>
      <c r="D715" s="271"/>
      <c r="E715" s="271"/>
      <c r="F715" s="271"/>
      <c r="G715" s="271"/>
      <c r="H715" s="272"/>
      <c r="I715" s="271"/>
      <c r="J715" s="271"/>
      <c r="K715" s="271"/>
      <c r="L715" s="271"/>
      <c r="M715" s="271"/>
      <c r="N715" s="271"/>
      <c r="O715" s="271"/>
      <c r="P715" s="271"/>
      <c r="Q715" s="271"/>
      <c r="R715" s="271"/>
      <c r="S715" s="271"/>
      <c r="T715" s="271"/>
      <c r="U715" s="271"/>
      <c r="V715" s="271"/>
      <c r="W715" s="271"/>
      <c r="X715" s="271"/>
    </row>
    <row r="716" spans="1:24" ht="12.75" x14ac:dyDescent="0.2">
      <c r="A716" s="268"/>
      <c r="B716" s="269"/>
      <c r="C716" s="270"/>
      <c r="D716" s="271"/>
      <c r="E716" s="271"/>
      <c r="F716" s="271"/>
      <c r="G716" s="271"/>
      <c r="H716" s="272"/>
      <c r="I716" s="271"/>
      <c r="J716" s="271"/>
      <c r="K716" s="271"/>
      <c r="L716" s="271"/>
      <c r="M716" s="271"/>
      <c r="N716" s="271"/>
      <c r="O716" s="271"/>
      <c r="P716" s="271"/>
      <c r="Q716" s="271"/>
      <c r="R716" s="271"/>
      <c r="S716" s="271"/>
      <c r="T716" s="271"/>
      <c r="U716" s="271"/>
      <c r="V716" s="271"/>
      <c r="W716" s="271"/>
      <c r="X716" s="271"/>
    </row>
    <row r="717" spans="1:24" ht="12.75" x14ac:dyDescent="0.2">
      <c r="A717" s="268"/>
      <c r="B717" s="269"/>
      <c r="C717" s="270"/>
      <c r="D717" s="271"/>
      <c r="E717" s="271"/>
      <c r="F717" s="271"/>
      <c r="G717" s="271"/>
      <c r="H717" s="272"/>
      <c r="I717" s="271"/>
      <c r="J717" s="271"/>
      <c r="K717" s="271"/>
      <c r="L717" s="271"/>
      <c r="M717" s="271"/>
      <c r="N717" s="271"/>
      <c r="O717" s="271"/>
      <c r="P717" s="271"/>
      <c r="Q717" s="271"/>
      <c r="R717" s="271"/>
      <c r="S717" s="271"/>
      <c r="T717" s="271"/>
      <c r="U717" s="271"/>
      <c r="V717" s="271"/>
      <c r="W717" s="271"/>
      <c r="X717" s="271"/>
    </row>
    <row r="718" spans="1:24" ht="12.75" x14ac:dyDescent="0.2">
      <c r="A718" s="268"/>
      <c r="B718" s="269"/>
      <c r="C718" s="270"/>
      <c r="D718" s="271"/>
      <c r="E718" s="271"/>
      <c r="F718" s="271"/>
      <c r="G718" s="271"/>
      <c r="H718" s="272"/>
      <c r="I718" s="271"/>
      <c r="J718" s="271"/>
      <c r="K718" s="271"/>
      <c r="L718" s="271"/>
      <c r="M718" s="271"/>
      <c r="N718" s="271"/>
      <c r="O718" s="271"/>
      <c r="P718" s="271"/>
      <c r="Q718" s="271"/>
      <c r="R718" s="271"/>
      <c r="S718" s="271"/>
      <c r="T718" s="271"/>
      <c r="U718" s="271"/>
      <c r="V718" s="271"/>
      <c r="W718" s="271"/>
      <c r="X718" s="271"/>
    </row>
    <row r="719" spans="1:24" ht="12.75" x14ac:dyDescent="0.2">
      <c r="A719" s="268"/>
      <c r="B719" s="269"/>
      <c r="C719" s="270"/>
      <c r="D719" s="271"/>
      <c r="E719" s="271"/>
      <c r="F719" s="271"/>
      <c r="G719" s="271"/>
      <c r="H719" s="272"/>
      <c r="I719" s="271"/>
      <c r="J719" s="271"/>
      <c r="K719" s="271"/>
      <c r="L719" s="271"/>
      <c r="M719" s="271"/>
      <c r="N719" s="271"/>
      <c r="O719" s="271"/>
      <c r="P719" s="271"/>
      <c r="Q719" s="271"/>
      <c r="R719" s="271"/>
      <c r="S719" s="271"/>
      <c r="T719" s="271"/>
      <c r="U719" s="271"/>
      <c r="V719" s="271"/>
      <c r="W719" s="271"/>
      <c r="X719" s="271"/>
    </row>
    <row r="720" spans="1:24" ht="12.75" x14ac:dyDescent="0.2">
      <c r="A720" s="268"/>
      <c r="B720" s="269"/>
      <c r="C720" s="270"/>
      <c r="D720" s="271"/>
      <c r="E720" s="271"/>
      <c r="F720" s="271"/>
      <c r="G720" s="271"/>
      <c r="H720" s="272"/>
      <c r="I720" s="271"/>
      <c r="J720" s="271"/>
      <c r="K720" s="271"/>
      <c r="L720" s="271"/>
      <c r="M720" s="271"/>
      <c r="N720" s="271"/>
      <c r="O720" s="271"/>
      <c r="P720" s="271"/>
      <c r="Q720" s="271"/>
      <c r="R720" s="271"/>
      <c r="S720" s="271"/>
      <c r="T720" s="271"/>
      <c r="U720" s="271"/>
      <c r="V720" s="271"/>
      <c r="W720" s="271"/>
      <c r="X720" s="271"/>
    </row>
    <row r="721" spans="1:24" ht="12.75" x14ac:dyDescent="0.2">
      <c r="A721" s="268"/>
      <c r="B721" s="269"/>
      <c r="C721" s="270"/>
      <c r="D721" s="271"/>
      <c r="E721" s="271"/>
      <c r="F721" s="271"/>
      <c r="G721" s="271"/>
      <c r="H721" s="272"/>
      <c r="I721" s="271"/>
      <c r="J721" s="271"/>
      <c r="K721" s="271"/>
      <c r="L721" s="271"/>
      <c r="M721" s="271"/>
      <c r="N721" s="271"/>
      <c r="O721" s="271"/>
      <c r="P721" s="271"/>
      <c r="Q721" s="271"/>
      <c r="R721" s="271"/>
      <c r="S721" s="271"/>
      <c r="T721" s="271"/>
      <c r="U721" s="271"/>
      <c r="V721" s="271"/>
      <c r="W721" s="271"/>
      <c r="X721" s="271"/>
    </row>
    <row r="722" spans="1:24" ht="12.75" x14ac:dyDescent="0.2">
      <c r="A722" s="268"/>
      <c r="B722" s="269"/>
      <c r="C722" s="270"/>
      <c r="D722" s="271"/>
      <c r="E722" s="271"/>
      <c r="F722" s="271"/>
      <c r="G722" s="271"/>
      <c r="H722" s="272"/>
      <c r="I722" s="271"/>
      <c r="J722" s="271"/>
      <c r="K722" s="271"/>
      <c r="L722" s="271"/>
      <c r="M722" s="271"/>
      <c r="N722" s="271"/>
      <c r="O722" s="271"/>
      <c r="P722" s="271"/>
      <c r="Q722" s="271"/>
      <c r="R722" s="271"/>
      <c r="S722" s="271"/>
      <c r="T722" s="271"/>
      <c r="U722" s="271"/>
      <c r="V722" s="271"/>
      <c r="W722" s="271"/>
      <c r="X722" s="271"/>
    </row>
    <row r="723" spans="1:24" ht="12.75" x14ac:dyDescent="0.2">
      <c r="A723" s="268"/>
      <c r="B723" s="269"/>
      <c r="C723" s="270"/>
      <c r="D723" s="271"/>
      <c r="E723" s="271"/>
      <c r="F723" s="271"/>
      <c r="G723" s="271"/>
      <c r="H723" s="272"/>
      <c r="I723" s="271"/>
      <c r="J723" s="271"/>
      <c r="K723" s="271"/>
      <c r="L723" s="271"/>
      <c r="M723" s="271"/>
      <c r="N723" s="271"/>
      <c r="O723" s="271"/>
      <c r="P723" s="271"/>
      <c r="Q723" s="271"/>
      <c r="R723" s="271"/>
      <c r="S723" s="271"/>
      <c r="T723" s="271"/>
      <c r="U723" s="271"/>
      <c r="V723" s="271"/>
      <c r="W723" s="271"/>
      <c r="X723" s="271"/>
    </row>
    <row r="724" spans="1:24" ht="12.75" x14ac:dyDescent="0.2">
      <c r="A724" s="268"/>
      <c r="B724" s="269"/>
      <c r="C724" s="270"/>
      <c r="D724" s="271"/>
      <c r="E724" s="271"/>
      <c r="F724" s="271"/>
      <c r="G724" s="271"/>
      <c r="H724" s="272"/>
      <c r="I724" s="271"/>
      <c r="J724" s="271"/>
      <c r="K724" s="271"/>
      <c r="L724" s="271"/>
      <c r="M724" s="271"/>
      <c r="N724" s="271"/>
      <c r="O724" s="271"/>
      <c r="P724" s="271"/>
      <c r="Q724" s="271"/>
      <c r="R724" s="271"/>
      <c r="S724" s="271"/>
      <c r="T724" s="271"/>
      <c r="U724" s="271"/>
      <c r="V724" s="271"/>
      <c r="W724" s="271"/>
      <c r="X724" s="271"/>
    </row>
    <row r="725" spans="1:24" ht="12.75" x14ac:dyDescent="0.2">
      <c r="A725" s="268"/>
      <c r="B725" s="269"/>
      <c r="C725" s="270"/>
      <c r="D725" s="271"/>
      <c r="E725" s="271"/>
      <c r="F725" s="271"/>
      <c r="G725" s="271"/>
      <c r="H725" s="272"/>
      <c r="I725" s="271"/>
      <c r="J725" s="271"/>
      <c r="K725" s="271"/>
      <c r="L725" s="271"/>
      <c r="M725" s="271"/>
      <c r="N725" s="271"/>
      <c r="O725" s="271"/>
      <c r="P725" s="271"/>
      <c r="Q725" s="271"/>
      <c r="R725" s="271"/>
      <c r="S725" s="271"/>
      <c r="T725" s="271"/>
      <c r="U725" s="271"/>
      <c r="V725" s="271"/>
      <c r="W725" s="271"/>
      <c r="X725" s="271"/>
    </row>
    <row r="726" spans="1:24" ht="12.75" x14ac:dyDescent="0.2">
      <c r="A726" s="268"/>
      <c r="B726" s="269"/>
      <c r="C726" s="270"/>
      <c r="D726" s="271"/>
      <c r="E726" s="271"/>
      <c r="F726" s="271"/>
      <c r="G726" s="271"/>
      <c r="H726" s="272"/>
      <c r="I726" s="271"/>
      <c r="J726" s="271"/>
      <c r="K726" s="271"/>
      <c r="L726" s="271"/>
      <c r="M726" s="271"/>
      <c r="N726" s="271"/>
      <c r="O726" s="271"/>
      <c r="P726" s="271"/>
      <c r="Q726" s="271"/>
      <c r="R726" s="271"/>
      <c r="S726" s="271"/>
      <c r="T726" s="271"/>
      <c r="U726" s="271"/>
      <c r="V726" s="271"/>
      <c r="W726" s="271"/>
      <c r="X726" s="271"/>
    </row>
    <row r="727" spans="1:24" ht="12.75" x14ac:dyDescent="0.2">
      <c r="A727" s="268"/>
      <c r="B727" s="269"/>
      <c r="C727" s="270"/>
      <c r="D727" s="271"/>
      <c r="E727" s="271"/>
      <c r="F727" s="271"/>
      <c r="G727" s="271"/>
      <c r="H727" s="272"/>
      <c r="I727" s="271"/>
      <c r="J727" s="271"/>
      <c r="K727" s="271"/>
      <c r="L727" s="271"/>
      <c r="M727" s="271"/>
      <c r="N727" s="271"/>
      <c r="O727" s="271"/>
      <c r="P727" s="271"/>
      <c r="Q727" s="271"/>
      <c r="R727" s="271"/>
      <c r="S727" s="271"/>
      <c r="T727" s="271"/>
      <c r="U727" s="271"/>
      <c r="V727" s="271"/>
      <c r="W727" s="271"/>
      <c r="X727" s="271"/>
    </row>
    <row r="728" spans="1:24" ht="12.75" x14ac:dyDescent="0.2">
      <c r="A728" s="268"/>
      <c r="B728" s="269"/>
      <c r="C728" s="270"/>
      <c r="D728" s="271"/>
      <c r="E728" s="271"/>
      <c r="F728" s="271"/>
      <c r="G728" s="271"/>
      <c r="H728" s="272"/>
      <c r="I728" s="271"/>
      <c r="J728" s="271"/>
      <c r="K728" s="271"/>
      <c r="L728" s="271"/>
      <c r="M728" s="271"/>
      <c r="N728" s="271"/>
      <c r="O728" s="271"/>
      <c r="P728" s="271"/>
      <c r="Q728" s="271"/>
      <c r="R728" s="271"/>
      <c r="S728" s="271"/>
      <c r="T728" s="271"/>
      <c r="U728" s="271"/>
      <c r="V728" s="271"/>
      <c r="W728" s="271"/>
      <c r="X728" s="271"/>
    </row>
    <row r="729" spans="1:24" ht="12.75" x14ac:dyDescent="0.2">
      <c r="A729" s="268"/>
      <c r="B729" s="269"/>
      <c r="C729" s="270"/>
      <c r="D729" s="271"/>
      <c r="E729" s="271"/>
      <c r="F729" s="271"/>
      <c r="G729" s="271"/>
      <c r="H729" s="272"/>
      <c r="I729" s="271"/>
      <c r="J729" s="271"/>
      <c r="K729" s="271"/>
      <c r="L729" s="271"/>
      <c r="M729" s="271"/>
      <c r="N729" s="271"/>
      <c r="O729" s="271"/>
      <c r="P729" s="271"/>
      <c r="Q729" s="271"/>
      <c r="R729" s="271"/>
      <c r="S729" s="271"/>
      <c r="T729" s="271"/>
      <c r="U729" s="271"/>
      <c r="V729" s="271"/>
      <c r="W729" s="271"/>
      <c r="X729" s="271"/>
    </row>
    <row r="730" spans="1:24" ht="12.75" x14ac:dyDescent="0.2">
      <c r="A730" s="268"/>
      <c r="B730" s="269"/>
      <c r="C730" s="270"/>
      <c r="D730" s="271"/>
      <c r="E730" s="271"/>
      <c r="F730" s="271"/>
      <c r="G730" s="271"/>
      <c r="H730" s="272"/>
      <c r="I730" s="271"/>
      <c r="J730" s="271"/>
      <c r="K730" s="271"/>
      <c r="L730" s="271"/>
      <c r="M730" s="271"/>
      <c r="N730" s="271"/>
      <c r="O730" s="271"/>
      <c r="P730" s="271"/>
      <c r="Q730" s="271"/>
      <c r="R730" s="271"/>
      <c r="S730" s="271"/>
      <c r="T730" s="271"/>
      <c r="U730" s="271"/>
      <c r="V730" s="271"/>
      <c r="W730" s="271"/>
      <c r="X730" s="271"/>
    </row>
    <row r="731" spans="1:24" ht="12.75" x14ac:dyDescent="0.2">
      <c r="A731" s="268"/>
      <c r="B731" s="269"/>
      <c r="C731" s="270"/>
      <c r="D731" s="271"/>
      <c r="E731" s="271"/>
      <c r="F731" s="271"/>
      <c r="G731" s="271"/>
      <c r="H731" s="272"/>
      <c r="I731" s="271"/>
      <c r="J731" s="271"/>
      <c r="K731" s="271"/>
      <c r="L731" s="271"/>
      <c r="M731" s="271"/>
      <c r="N731" s="271"/>
      <c r="O731" s="271"/>
      <c r="P731" s="271"/>
      <c r="Q731" s="271"/>
      <c r="R731" s="271"/>
      <c r="S731" s="271"/>
      <c r="T731" s="271"/>
      <c r="U731" s="271"/>
      <c r="V731" s="271"/>
      <c r="W731" s="271"/>
      <c r="X731" s="271"/>
    </row>
    <row r="732" spans="1:24" ht="12.75" x14ac:dyDescent="0.2">
      <c r="A732" s="268"/>
      <c r="B732" s="269"/>
      <c r="C732" s="270"/>
      <c r="D732" s="271"/>
      <c r="E732" s="271"/>
      <c r="F732" s="271"/>
      <c r="G732" s="271"/>
      <c r="H732" s="272"/>
      <c r="I732" s="271"/>
      <c r="J732" s="271"/>
      <c r="K732" s="271"/>
      <c r="L732" s="271"/>
      <c r="M732" s="271"/>
      <c r="N732" s="271"/>
      <c r="O732" s="271"/>
      <c r="P732" s="271"/>
      <c r="Q732" s="271"/>
      <c r="R732" s="271"/>
      <c r="S732" s="271"/>
      <c r="T732" s="271"/>
      <c r="U732" s="271"/>
      <c r="V732" s="271"/>
      <c r="W732" s="271"/>
      <c r="X732" s="271"/>
    </row>
    <row r="733" spans="1:24" ht="12.75" x14ac:dyDescent="0.2">
      <c r="A733" s="268"/>
      <c r="B733" s="269"/>
      <c r="C733" s="270"/>
      <c r="D733" s="271"/>
      <c r="E733" s="271"/>
      <c r="F733" s="271"/>
      <c r="G733" s="271"/>
      <c r="H733" s="272"/>
      <c r="I733" s="271"/>
      <c r="J733" s="271"/>
      <c r="K733" s="271"/>
      <c r="L733" s="271"/>
      <c r="M733" s="271"/>
      <c r="N733" s="271"/>
      <c r="O733" s="271"/>
      <c r="P733" s="271"/>
      <c r="Q733" s="271"/>
      <c r="R733" s="271"/>
      <c r="S733" s="271"/>
      <c r="T733" s="271"/>
      <c r="U733" s="271"/>
      <c r="V733" s="271"/>
      <c r="W733" s="271"/>
      <c r="X733" s="271"/>
    </row>
    <row r="734" spans="1:24" ht="12.75" x14ac:dyDescent="0.2">
      <c r="A734" s="268"/>
      <c r="B734" s="269"/>
      <c r="C734" s="270"/>
      <c r="D734" s="271"/>
      <c r="E734" s="271"/>
      <c r="F734" s="271"/>
      <c r="G734" s="271"/>
      <c r="H734" s="272"/>
      <c r="I734" s="271"/>
      <c r="J734" s="271"/>
      <c r="K734" s="271"/>
      <c r="L734" s="271"/>
      <c r="M734" s="271"/>
      <c r="N734" s="271"/>
      <c r="O734" s="271"/>
      <c r="P734" s="271"/>
      <c r="Q734" s="271"/>
      <c r="R734" s="271"/>
      <c r="S734" s="271"/>
      <c r="T734" s="271"/>
      <c r="U734" s="271"/>
      <c r="V734" s="271"/>
      <c r="W734" s="271"/>
      <c r="X734" s="271"/>
    </row>
    <row r="735" spans="1:24" ht="12.75" x14ac:dyDescent="0.2">
      <c r="A735" s="268"/>
      <c r="B735" s="269"/>
      <c r="C735" s="270"/>
      <c r="D735" s="271"/>
      <c r="E735" s="271"/>
      <c r="F735" s="271"/>
      <c r="G735" s="271"/>
      <c r="H735" s="272"/>
      <c r="I735" s="271"/>
      <c r="J735" s="271"/>
      <c r="K735" s="271"/>
      <c r="L735" s="271"/>
      <c r="M735" s="271"/>
      <c r="N735" s="271"/>
      <c r="O735" s="271"/>
      <c r="P735" s="271"/>
      <c r="Q735" s="271"/>
      <c r="R735" s="271"/>
      <c r="S735" s="271"/>
      <c r="T735" s="271"/>
      <c r="U735" s="271"/>
      <c r="V735" s="271"/>
      <c r="W735" s="271"/>
      <c r="X735" s="271"/>
    </row>
    <row r="736" spans="1:24" ht="12.75" x14ac:dyDescent="0.2">
      <c r="A736" s="268"/>
      <c r="B736" s="269"/>
      <c r="C736" s="270"/>
      <c r="D736" s="271"/>
      <c r="E736" s="271"/>
      <c r="F736" s="271"/>
      <c r="G736" s="271"/>
      <c r="H736" s="272"/>
      <c r="I736" s="271"/>
      <c r="J736" s="271"/>
      <c r="K736" s="271"/>
      <c r="L736" s="271"/>
      <c r="M736" s="271"/>
      <c r="N736" s="271"/>
      <c r="O736" s="271"/>
      <c r="P736" s="271"/>
      <c r="Q736" s="271"/>
      <c r="R736" s="271"/>
      <c r="S736" s="271"/>
      <c r="T736" s="271"/>
      <c r="U736" s="271"/>
      <c r="V736" s="271"/>
      <c r="W736" s="271"/>
      <c r="X736" s="271"/>
    </row>
    <row r="737" spans="1:24" ht="12.75" x14ac:dyDescent="0.2">
      <c r="A737" s="268"/>
      <c r="B737" s="269"/>
      <c r="C737" s="270"/>
      <c r="D737" s="271"/>
      <c r="E737" s="271"/>
      <c r="F737" s="271"/>
      <c r="G737" s="271"/>
      <c r="H737" s="272"/>
      <c r="I737" s="271"/>
      <c r="J737" s="271"/>
      <c r="K737" s="271"/>
      <c r="L737" s="271"/>
      <c r="M737" s="271"/>
      <c r="N737" s="271"/>
      <c r="O737" s="271"/>
      <c r="P737" s="271"/>
      <c r="Q737" s="271"/>
      <c r="R737" s="271"/>
      <c r="S737" s="271"/>
      <c r="T737" s="271"/>
      <c r="U737" s="271"/>
      <c r="V737" s="271"/>
      <c r="W737" s="271"/>
      <c r="X737" s="271"/>
    </row>
    <row r="738" spans="1:24" ht="12.75" x14ac:dyDescent="0.2">
      <c r="A738" s="268"/>
      <c r="B738" s="269"/>
      <c r="C738" s="270"/>
      <c r="D738" s="271"/>
      <c r="E738" s="271"/>
      <c r="F738" s="271"/>
      <c r="G738" s="271"/>
      <c r="H738" s="272"/>
      <c r="I738" s="271"/>
      <c r="J738" s="271"/>
      <c r="K738" s="271"/>
      <c r="L738" s="271"/>
      <c r="M738" s="271"/>
      <c r="N738" s="271"/>
      <c r="O738" s="271"/>
      <c r="P738" s="271"/>
      <c r="Q738" s="271"/>
      <c r="R738" s="271"/>
      <c r="S738" s="271"/>
      <c r="T738" s="271"/>
      <c r="U738" s="271"/>
      <c r="V738" s="271"/>
      <c r="W738" s="271"/>
      <c r="X738" s="271"/>
    </row>
    <row r="739" spans="1:24" ht="12.75" x14ac:dyDescent="0.2">
      <c r="A739" s="268"/>
      <c r="B739" s="269"/>
      <c r="C739" s="270"/>
      <c r="D739" s="271"/>
      <c r="E739" s="271"/>
      <c r="F739" s="271"/>
      <c r="G739" s="271"/>
      <c r="H739" s="272"/>
      <c r="I739" s="271"/>
      <c r="J739" s="271"/>
      <c r="K739" s="271"/>
      <c r="L739" s="271"/>
      <c r="M739" s="271"/>
      <c r="N739" s="271"/>
      <c r="O739" s="271"/>
      <c r="P739" s="271"/>
      <c r="Q739" s="271"/>
      <c r="R739" s="271"/>
      <c r="S739" s="271"/>
      <c r="T739" s="271"/>
      <c r="U739" s="271"/>
      <c r="V739" s="271"/>
      <c r="W739" s="271"/>
      <c r="X739" s="271"/>
    </row>
    <row r="740" spans="1:24" ht="12.75" x14ac:dyDescent="0.2">
      <c r="A740" s="268"/>
      <c r="B740" s="269"/>
      <c r="C740" s="270"/>
      <c r="D740" s="271"/>
      <c r="E740" s="271"/>
      <c r="F740" s="271"/>
      <c r="G740" s="271"/>
      <c r="H740" s="272"/>
      <c r="I740" s="271"/>
      <c r="J740" s="271"/>
      <c r="K740" s="271"/>
      <c r="L740" s="271"/>
      <c r="M740" s="271"/>
      <c r="N740" s="271"/>
      <c r="O740" s="271"/>
      <c r="P740" s="271"/>
      <c r="Q740" s="271"/>
      <c r="R740" s="271"/>
      <c r="S740" s="271"/>
      <c r="T740" s="271"/>
      <c r="U740" s="271"/>
      <c r="V740" s="271"/>
      <c r="W740" s="271"/>
      <c r="X740" s="271"/>
    </row>
    <row r="741" spans="1:24" ht="12.75" x14ac:dyDescent="0.2">
      <c r="A741" s="268"/>
      <c r="B741" s="269"/>
      <c r="C741" s="270"/>
      <c r="D741" s="271"/>
      <c r="E741" s="271"/>
      <c r="F741" s="271"/>
      <c r="G741" s="271"/>
      <c r="H741" s="272"/>
      <c r="I741" s="271"/>
      <c r="J741" s="271"/>
      <c r="K741" s="271"/>
      <c r="L741" s="271"/>
      <c r="M741" s="271"/>
      <c r="N741" s="271"/>
      <c r="O741" s="271"/>
      <c r="P741" s="271"/>
      <c r="Q741" s="271"/>
      <c r="R741" s="271"/>
      <c r="S741" s="271"/>
      <c r="T741" s="271"/>
      <c r="U741" s="271"/>
      <c r="V741" s="271"/>
      <c r="W741" s="271"/>
      <c r="X741" s="271"/>
    </row>
    <row r="742" spans="1:24" ht="12.75" x14ac:dyDescent="0.2">
      <c r="A742" s="268"/>
      <c r="B742" s="269"/>
      <c r="C742" s="270"/>
      <c r="D742" s="271"/>
      <c r="E742" s="271"/>
      <c r="F742" s="271"/>
      <c r="G742" s="271"/>
      <c r="H742" s="272"/>
      <c r="I742" s="271"/>
      <c r="J742" s="271"/>
      <c r="K742" s="271"/>
      <c r="L742" s="271"/>
      <c r="M742" s="271"/>
      <c r="N742" s="271"/>
      <c r="O742" s="271"/>
      <c r="P742" s="271"/>
      <c r="Q742" s="271"/>
      <c r="R742" s="271"/>
      <c r="S742" s="271"/>
      <c r="T742" s="271"/>
      <c r="U742" s="271"/>
      <c r="V742" s="271"/>
      <c r="W742" s="271"/>
      <c r="X742" s="271"/>
    </row>
    <row r="743" spans="1:24" ht="12.75" x14ac:dyDescent="0.2">
      <c r="A743" s="268"/>
      <c r="B743" s="269"/>
      <c r="C743" s="270"/>
      <c r="D743" s="271"/>
      <c r="E743" s="271"/>
      <c r="F743" s="271"/>
      <c r="G743" s="271"/>
      <c r="H743" s="272"/>
      <c r="I743" s="271"/>
      <c r="J743" s="271"/>
      <c r="K743" s="271"/>
      <c r="L743" s="271"/>
      <c r="M743" s="271"/>
      <c r="N743" s="271"/>
      <c r="O743" s="271"/>
      <c r="P743" s="271"/>
      <c r="Q743" s="271"/>
      <c r="R743" s="271"/>
      <c r="S743" s="271"/>
      <c r="T743" s="271"/>
      <c r="U743" s="271"/>
      <c r="V743" s="271"/>
      <c r="W743" s="271"/>
      <c r="X743" s="271"/>
    </row>
    <row r="744" spans="1:24" ht="12.75" x14ac:dyDescent="0.2">
      <c r="A744" s="268"/>
      <c r="B744" s="269"/>
      <c r="C744" s="270"/>
      <c r="D744" s="271"/>
      <c r="E744" s="271"/>
      <c r="F744" s="271"/>
      <c r="G744" s="271"/>
      <c r="H744" s="272"/>
      <c r="I744" s="271"/>
      <c r="J744" s="271"/>
      <c r="K744" s="271"/>
      <c r="L744" s="271"/>
      <c r="M744" s="271"/>
      <c r="N744" s="271"/>
      <c r="O744" s="271"/>
      <c r="P744" s="271"/>
      <c r="Q744" s="271"/>
      <c r="R744" s="271"/>
      <c r="S744" s="271"/>
      <c r="T744" s="271"/>
      <c r="U744" s="271"/>
      <c r="V744" s="271"/>
      <c r="W744" s="271"/>
      <c r="X744" s="271"/>
    </row>
    <row r="745" spans="1:24" ht="12.75" x14ac:dyDescent="0.2">
      <c r="A745" s="268"/>
      <c r="B745" s="269"/>
      <c r="C745" s="270"/>
      <c r="D745" s="271"/>
      <c r="E745" s="271"/>
      <c r="F745" s="271"/>
      <c r="G745" s="271"/>
      <c r="H745" s="272"/>
      <c r="I745" s="271"/>
      <c r="J745" s="271"/>
      <c r="K745" s="271"/>
      <c r="L745" s="271"/>
      <c r="M745" s="271"/>
      <c r="N745" s="271"/>
      <c r="O745" s="271"/>
      <c r="P745" s="271"/>
      <c r="Q745" s="271"/>
      <c r="R745" s="271"/>
      <c r="S745" s="271"/>
      <c r="T745" s="271"/>
      <c r="U745" s="271"/>
      <c r="V745" s="271"/>
      <c r="W745" s="271"/>
      <c r="X745" s="271"/>
    </row>
    <row r="746" spans="1:24" ht="12.75" x14ac:dyDescent="0.2">
      <c r="A746" s="268"/>
      <c r="B746" s="269"/>
      <c r="C746" s="270"/>
      <c r="D746" s="271"/>
      <c r="E746" s="271"/>
      <c r="F746" s="271"/>
      <c r="G746" s="271"/>
      <c r="H746" s="272"/>
      <c r="I746" s="271"/>
      <c r="J746" s="271"/>
      <c r="K746" s="271"/>
      <c r="L746" s="271"/>
      <c r="M746" s="271"/>
      <c r="N746" s="271"/>
      <c r="O746" s="271"/>
      <c r="P746" s="271"/>
      <c r="Q746" s="271"/>
      <c r="R746" s="271"/>
      <c r="S746" s="271"/>
      <c r="T746" s="271"/>
      <c r="U746" s="271"/>
      <c r="V746" s="271"/>
      <c r="W746" s="271"/>
      <c r="X746" s="271"/>
    </row>
    <row r="747" spans="1:24" ht="12.75" x14ac:dyDescent="0.2">
      <c r="A747" s="268"/>
      <c r="B747" s="269"/>
      <c r="C747" s="270"/>
      <c r="D747" s="271"/>
      <c r="E747" s="271"/>
      <c r="F747" s="271"/>
      <c r="G747" s="271"/>
      <c r="H747" s="272"/>
      <c r="I747" s="271"/>
      <c r="J747" s="271"/>
      <c r="K747" s="271"/>
      <c r="L747" s="271"/>
      <c r="M747" s="271"/>
      <c r="N747" s="271"/>
      <c r="O747" s="271"/>
      <c r="P747" s="271"/>
      <c r="Q747" s="271"/>
      <c r="R747" s="271"/>
      <c r="S747" s="271"/>
      <c r="T747" s="271"/>
      <c r="U747" s="271"/>
      <c r="V747" s="271"/>
      <c r="W747" s="271"/>
      <c r="X747" s="271"/>
    </row>
    <row r="748" spans="1:24" ht="12.75" x14ac:dyDescent="0.2">
      <c r="A748" s="268"/>
      <c r="B748" s="269"/>
      <c r="C748" s="270"/>
      <c r="D748" s="271"/>
      <c r="E748" s="271"/>
      <c r="F748" s="271"/>
      <c r="G748" s="271"/>
      <c r="H748" s="272"/>
      <c r="I748" s="271"/>
      <c r="J748" s="271"/>
      <c r="K748" s="271"/>
      <c r="L748" s="271"/>
      <c r="M748" s="271"/>
      <c r="N748" s="271"/>
      <c r="O748" s="271"/>
      <c r="P748" s="271"/>
      <c r="Q748" s="271"/>
      <c r="R748" s="271"/>
      <c r="S748" s="271"/>
      <c r="T748" s="271"/>
      <c r="U748" s="271"/>
      <c r="V748" s="271"/>
      <c r="W748" s="271"/>
      <c r="X748" s="271"/>
    </row>
    <row r="749" spans="1:24" ht="12.75" x14ac:dyDescent="0.2">
      <c r="A749" s="268"/>
      <c r="B749" s="269"/>
      <c r="C749" s="270"/>
      <c r="D749" s="271"/>
      <c r="E749" s="271"/>
      <c r="F749" s="271"/>
      <c r="G749" s="271"/>
      <c r="H749" s="272"/>
      <c r="I749" s="271"/>
      <c r="J749" s="271"/>
      <c r="K749" s="271"/>
      <c r="L749" s="271"/>
      <c r="M749" s="271"/>
      <c r="N749" s="271"/>
      <c r="O749" s="271"/>
      <c r="P749" s="271"/>
      <c r="Q749" s="271"/>
      <c r="R749" s="271"/>
      <c r="S749" s="271"/>
      <c r="T749" s="271"/>
      <c r="U749" s="271"/>
      <c r="V749" s="271"/>
      <c r="W749" s="271"/>
      <c r="X749" s="271"/>
    </row>
    <row r="750" spans="1:24" ht="12.75" x14ac:dyDescent="0.2">
      <c r="A750" s="268"/>
      <c r="B750" s="269"/>
      <c r="C750" s="270"/>
      <c r="D750" s="271"/>
      <c r="E750" s="271"/>
      <c r="F750" s="271"/>
      <c r="G750" s="271"/>
      <c r="H750" s="272"/>
      <c r="I750" s="271"/>
      <c r="J750" s="271"/>
      <c r="K750" s="271"/>
      <c r="L750" s="271"/>
      <c r="M750" s="271"/>
      <c r="N750" s="271"/>
      <c r="O750" s="271"/>
      <c r="P750" s="271"/>
      <c r="Q750" s="271"/>
      <c r="R750" s="271"/>
      <c r="S750" s="271"/>
      <c r="T750" s="271"/>
      <c r="U750" s="271"/>
      <c r="V750" s="271"/>
      <c r="W750" s="271"/>
      <c r="X750" s="271"/>
    </row>
    <row r="751" spans="1:24" ht="12.75" x14ac:dyDescent="0.2">
      <c r="A751" s="268"/>
      <c r="B751" s="269"/>
      <c r="C751" s="270"/>
      <c r="D751" s="271"/>
      <c r="E751" s="271"/>
      <c r="F751" s="271"/>
      <c r="G751" s="271"/>
      <c r="H751" s="272"/>
      <c r="I751" s="271"/>
      <c r="J751" s="271"/>
      <c r="K751" s="271"/>
      <c r="L751" s="271"/>
      <c r="M751" s="271"/>
      <c r="N751" s="271"/>
      <c r="O751" s="271"/>
      <c r="P751" s="271"/>
      <c r="Q751" s="271"/>
      <c r="R751" s="271"/>
      <c r="S751" s="271"/>
      <c r="T751" s="271"/>
      <c r="U751" s="271"/>
      <c r="V751" s="271"/>
      <c r="W751" s="271"/>
      <c r="X751" s="271"/>
    </row>
    <row r="752" spans="1:24" ht="12.75" x14ac:dyDescent="0.2">
      <c r="A752" s="268"/>
      <c r="B752" s="269"/>
      <c r="C752" s="270"/>
      <c r="D752" s="271"/>
      <c r="E752" s="271"/>
      <c r="F752" s="271"/>
      <c r="G752" s="271"/>
      <c r="H752" s="272"/>
      <c r="I752" s="271"/>
      <c r="J752" s="271"/>
      <c r="K752" s="271"/>
      <c r="L752" s="271"/>
      <c r="M752" s="271"/>
      <c r="N752" s="271"/>
      <c r="O752" s="271"/>
      <c r="P752" s="271"/>
      <c r="Q752" s="271"/>
      <c r="R752" s="271"/>
      <c r="S752" s="271"/>
      <c r="T752" s="271"/>
      <c r="U752" s="271"/>
      <c r="V752" s="271"/>
      <c r="W752" s="271"/>
      <c r="X752" s="271"/>
    </row>
    <row r="753" spans="1:24" ht="12.75" x14ac:dyDescent="0.2">
      <c r="A753" s="268"/>
      <c r="B753" s="269"/>
      <c r="C753" s="270"/>
      <c r="D753" s="271"/>
      <c r="E753" s="271"/>
      <c r="F753" s="271"/>
      <c r="G753" s="271"/>
      <c r="H753" s="272"/>
      <c r="I753" s="271"/>
      <c r="J753" s="271"/>
      <c r="K753" s="271"/>
      <c r="L753" s="271"/>
      <c r="M753" s="271"/>
      <c r="N753" s="271"/>
      <c r="O753" s="271"/>
      <c r="P753" s="271"/>
      <c r="Q753" s="271"/>
      <c r="R753" s="271"/>
      <c r="S753" s="271"/>
      <c r="T753" s="271"/>
      <c r="U753" s="271"/>
      <c r="V753" s="271"/>
      <c r="W753" s="271"/>
      <c r="X753" s="271"/>
    </row>
    <row r="754" spans="1:24" ht="12.75" x14ac:dyDescent="0.2">
      <c r="A754" s="268"/>
      <c r="B754" s="269"/>
      <c r="C754" s="270"/>
      <c r="D754" s="271"/>
      <c r="E754" s="271"/>
      <c r="F754" s="271"/>
      <c r="G754" s="271"/>
      <c r="H754" s="272"/>
      <c r="I754" s="271"/>
      <c r="J754" s="271"/>
      <c r="K754" s="271"/>
      <c r="L754" s="271"/>
      <c r="M754" s="271"/>
      <c r="N754" s="271"/>
      <c r="O754" s="271"/>
      <c r="P754" s="271"/>
      <c r="Q754" s="271"/>
      <c r="R754" s="271"/>
      <c r="S754" s="271"/>
      <c r="T754" s="271"/>
      <c r="U754" s="271"/>
      <c r="V754" s="271"/>
      <c r="W754" s="271"/>
      <c r="X754" s="271"/>
    </row>
    <row r="755" spans="1:24" ht="12.75" x14ac:dyDescent="0.2">
      <c r="A755" s="268"/>
      <c r="B755" s="269"/>
      <c r="C755" s="270"/>
      <c r="D755" s="271"/>
      <c r="E755" s="271"/>
      <c r="F755" s="271"/>
      <c r="G755" s="271"/>
      <c r="H755" s="272"/>
      <c r="I755" s="271"/>
      <c r="J755" s="271"/>
      <c r="K755" s="271"/>
      <c r="L755" s="271"/>
      <c r="M755" s="271"/>
      <c r="N755" s="271"/>
      <c r="O755" s="271"/>
      <c r="P755" s="271"/>
      <c r="Q755" s="271"/>
      <c r="R755" s="271"/>
      <c r="S755" s="271"/>
      <c r="T755" s="271"/>
      <c r="U755" s="271"/>
      <c r="V755" s="271"/>
      <c r="W755" s="271"/>
      <c r="X755" s="271"/>
    </row>
    <row r="756" spans="1:24" ht="12.75" x14ac:dyDescent="0.2">
      <c r="A756" s="268"/>
      <c r="B756" s="269"/>
      <c r="C756" s="270"/>
      <c r="D756" s="271"/>
      <c r="E756" s="271"/>
      <c r="F756" s="271"/>
      <c r="G756" s="271"/>
      <c r="H756" s="272"/>
      <c r="I756" s="271"/>
      <c r="J756" s="271"/>
      <c r="K756" s="271"/>
      <c r="L756" s="271"/>
      <c r="M756" s="271"/>
      <c r="N756" s="271"/>
      <c r="O756" s="271"/>
      <c r="P756" s="271"/>
      <c r="Q756" s="271"/>
      <c r="R756" s="271"/>
      <c r="S756" s="271"/>
      <c r="T756" s="271"/>
      <c r="U756" s="271"/>
      <c r="V756" s="271"/>
      <c r="W756" s="271"/>
      <c r="X756" s="271"/>
    </row>
    <row r="757" spans="1:24" ht="12.75" x14ac:dyDescent="0.2">
      <c r="A757" s="268"/>
      <c r="B757" s="269"/>
      <c r="C757" s="270"/>
      <c r="D757" s="271"/>
      <c r="E757" s="271"/>
      <c r="F757" s="271"/>
      <c r="G757" s="271"/>
      <c r="H757" s="272"/>
      <c r="I757" s="271"/>
      <c r="J757" s="271"/>
      <c r="K757" s="271"/>
      <c r="L757" s="271"/>
      <c r="M757" s="271"/>
      <c r="N757" s="271"/>
      <c r="O757" s="271"/>
      <c r="P757" s="271"/>
      <c r="Q757" s="271"/>
      <c r="R757" s="271"/>
      <c r="S757" s="271"/>
      <c r="T757" s="271"/>
      <c r="U757" s="271"/>
      <c r="V757" s="271"/>
      <c r="W757" s="271"/>
      <c r="X757" s="271"/>
    </row>
    <row r="758" spans="1:24" ht="12.75" x14ac:dyDescent="0.2">
      <c r="A758" s="268"/>
      <c r="B758" s="269"/>
      <c r="C758" s="270"/>
      <c r="D758" s="271"/>
      <c r="E758" s="271"/>
      <c r="F758" s="271"/>
      <c r="G758" s="271"/>
      <c r="H758" s="272"/>
      <c r="I758" s="271"/>
      <c r="J758" s="271"/>
      <c r="K758" s="271"/>
      <c r="L758" s="271"/>
      <c r="M758" s="271"/>
      <c r="N758" s="271"/>
      <c r="O758" s="271"/>
      <c r="P758" s="271"/>
      <c r="Q758" s="271"/>
      <c r="R758" s="271"/>
      <c r="S758" s="271"/>
      <c r="T758" s="271"/>
      <c r="U758" s="271"/>
      <c r="V758" s="271"/>
      <c r="W758" s="271"/>
      <c r="X758" s="271"/>
    </row>
    <row r="759" spans="1:24" ht="12.75" x14ac:dyDescent="0.2">
      <c r="A759" s="268"/>
      <c r="B759" s="269"/>
      <c r="C759" s="270"/>
      <c r="D759" s="271"/>
      <c r="E759" s="271"/>
      <c r="F759" s="271"/>
      <c r="G759" s="271"/>
      <c r="H759" s="272"/>
      <c r="I759" s="271"/>
      <c r="J759" s="271"/>
      <c r="K759" s="271"/>
      <c r="L759" s="271"/>
      <c r="M759" s="271"/>
      <c r="N759" s="271"/>
      <c r="O759" s="271"/>
      <c r="P759" s="271"/>
      <c r="Q759" s="271"/>
      <c r="R759" s="271"/>
      <c r="S759" s="271"/>
      <c r="T759" s="271"/>
      <c r="U759" s="271"/>
      <c r="V759" s="271"/>
      <c r="W759" s="271"/>
      <c r="X759" s="271"/>
    </row>
    <row r="760" spans="1:24" ht="12.75" x14ac:dyDescent="0.2">
      <c r="A760" s="268"/>
      <c r="B760" s="269"/>
      <c r="C760" s="270"/>
      <c r="D760" s="271"/>
      <c r="E760" s="271"/>
      <c r="F760" s="271"/>
      <c r="G760" s="271"/>
      <c r="H760" s="272"/>
      <c r="I760" s="271"/>
      <c r="J760" s="271"/>
      <c r="K760" s="271"/>
      <c r="L760" s="271"/>
      <c r="M760" s="271"/>
      <c r="N760" s="271"/>
      <c r="O760" s="271"/>
      <c r="P760" s="271"/>
      <c r="Q760" s="271"/>
      <c r="R760" s="271"/>
      <c r="S760" s="271"/>
      <c r="T760" s="271"/>
      <c r="U760" s="271"/>
      <c r="V760" s="271"/>
      <c r="W760" s="271"/>
      <c r="X760" s="271"/>
    </row>
    <row r="761" spans="1:24" ht="12.75" x14ac:dyDescent="0.2">
      <c r="A761" s="268"/>
      <c r="B761" s="269"/>
      <c r="C761" s="270"/>
      <c r="D761" s="271"/>
      <c r="E761" s="271"/>
      <c r="F761" s="271"/>
      <c r="G761" s="271"/>
      <c r="H761" s="272"/>
      <c r="I761" s="271"/>
      <c r="J761" s="271"/>
      <c r="K761" s="271"/>
      <c r="L761" s="271"/>
      <c r="M761" s="271"/>
      <c r="N761" s="271"/>
      <c r="O761" s="271"/>
      <c r="P761" s="271"/>
      <c r="Q761" s="271"/>
      <c r="R761" s="271"/>
      <c r="S761" s="271"/>
      <c r="T761" s="271"/>
      <c r="U761" s="271"/>
      <c r="V761" s="271"/>
      <c r="W761" s="271"/>
      <c r="X761" s="271"/>
    </row>
    <row r="762" spans="1:24" ht="12.75" x14ac:dyDescent="0.2">
      <c r="A762" s="268"/>
      <c r="B762" s="269"/>
      <c r="C762" s="270"/>
      <c r="D762" s="271"/>
      <c r="E762" s="271"/>
      <c r="F762" s="271"/>
      <c r="G762" s="271"/>
      <c r="H762" s="272"/>
      <c r="I762" s="271"/>
      <c r="J762" s="271"/>
      <c r="K762" s="271"/>
      <c r="L762" s="271"/>
      <c r="M762" s="271"/>
      <c r="N762" s="271"/>
      <c r="O762" s="271"/>
      <c r="P762" s="271"/>
      <c r="Q762" s="271"/>
      <c r="R762" s="271"/>
      <c r="S762" s="271"/>
      <c r="T762" s="271"/>
      <c r="U762" s="271"/>
      <c r="V762" s="271"/>
      <c r="W762" s="271"/>
      <c r="X762" s="271"/>
    </row>
    <row r="763" spans="1:24" ht="12.75" x14ac:dyDescent="0.2">
      <c r="A763" s="268"/>
      <c r="B763" s="269"/>
      <c r="C763" s="270"/>
      <c r="D763" s="271"/>
      <c r="E763" s="271"/>
      <c r="F763" s="271"/>
      <c r="G763" s="271"/>
      <c r="H763" s="272"/>
      <c r="I763" s="271"/>
      <c r="J763" s="271"/>
      <c r="K763" s="271"/>
      <c r="L763" s="271"/>
      <c r="M763" s="271"/>
      <c r="N763" s="271"/>
      <c r="O763" s="271"/>
      <c r="P763" s="271"/>
      <c r="Q763" s="271"/>
      <c r="R763" s="271"/>
      <c r="S763" s="271"/>
      <c r="T763" s="271"/>
      <c r="U763" s="271"/>
      <c r="V763" s="271"/>
      <c r="W763" s="271"/>
      <c r="X763" s="271"/>
    </row>
    <row r="764" spans="1:24" ht="12.75" x14ac:dyDescent="0.2">
      <c r="A764" s="268"/>
      <c r="B764" s="269"/>
      <c r="C764" s="270"/>
      <c r="D764" s="271"/>
      <c r="E764" s="271"/>
      <c r="F764" s="271"/>
      <c r="G764" s="271"/>
      <c r="H764" s="272"/>
      <c r="I764" s="271"/>
      <c r="J764" s="271"/>
      <c r="K764" s="271"/>
      <c r="L764" s="271"/>
      <c r="M764" s="271"/>
      <c r="N764" s="271"/>
      <c r="O764" s="271"/>
      <c r="P764" s="271"/>
      <c r="Q764" s="271"/>
      <c r="R764" s="271"/>
      <c r="S764" s="271"/>
      <c r="T764" s="271"/>
      <c r="U764" s="271"/>
      <c r="V764" s="271"/>
      <c r="W764" s="271"/>
      <c r="X764" s="271"/>
    </row>
    <row r="765" spans="1:24" ht="12.75" x14ac:dyDescent="0.2">
      <c r="A765" s="268"/>
      <c r="B765" s="269"/>
      <c r="C765" s="270"/>
      <c r="D765" s="271"/>
      <c r="E765" s="271"/>
      <c r="F765" s="271"/>
      <c r="G765" s="271"/>
      <c r="H765" s="272"/>
      <c r="I765" s="271"/>
      <c r="J765" s="271"/>
      <c r="K765" s="271"/>
      <c r="L765" s="271"/>
      <c r="M765" s="271"/>
      <c r="N765" s="271"/>
      <c r="O765" s="271"/>
      <c r="P765" s="271"/>
      <c r="Q765" s="271"/>
      <c r="R765" s="271"/>
      <c r="S765" s="271"/>
      <c r="T765" s="271"/>
      <c r="U765" s="271"/>
      <c r="V765" s="271"/>
      <c r="W765" s="271"/>
      <c r="X765" s="271"/>
    </row>
    <row r="766" spans="1:24" ht="12.75" x14ac:dyDescent="0.2">
      <c r="A766" s="268"/>
      <c r="B766" s="269"/>
      <c r="C766" s="270"/>
      <c r="D766" s="271"/>
      <c r="E766" s="271"/>
      <c r="F766" s="271"/>
      <c r="G766" s="271"/>
      <c r="H766" s="272"/>
      <c r="I766" s="271"/>
      <c r="J766" s="271"/>
      <c r="K766" s="271"/>
      <c r="L766" s="271"/>
      <c r="M766" s="271"/>
      <c r="N766" s="271"/>
      <c r="O766" s="271"/>
      <c r="P766" s="271"/>
      <c r="Q766" s="271"/>
      <c r="R766" s="271"/>
      <c r="S766" s="271"/>
      <c r="T766" s="271"/>
      <c r="U766" s="271"/>
      <c r="V766" s="271"/>
      <c r="W766" s="271"/>
      <c r="X766" s="271"/>
    </row>
    <row r="767" spans="1:24" ht="12.75" x14ac:dyDescent="0.2">
      <c r="A767" s="268"/>
      <c r="B767" s="269"/>
      <c r="C767" s="270"/>
      <c r="D767" s="271"/>
      <c r="E767" s="271"/>
      <c r="F767" s="271"/>
      <c r="G767" s="271"/>
      <c r="H767" s="272"/>
      <c r="I767" s="271"/>
      <c r="J767" s="271"/>
      <c r="K767" s="271"/>
      <c r="L767" s="271"/>
      <c r="M767" s="271"/>
      <c r="N767" s="271"/>
      <c r="O767" s="271"/>
      <c r="P767" s="271"/>
      <c r="Q767" s="271"/>
      <c r="R767" s="271"/>
      <c r="S767" s="271"/>
      <c r="T767" s="271"/>
      <c r="U767" s="271"/>
      <c r="V767" s="271"/>
      <c r="W767" s="271"/>
      <c r="X767" s="271"/>
    </row>
    <row r="768" spans="1:24" ht="12.75" x14ac:dyDescent="0.2">
      <c r="A768" s="268"/>
      <c r="B768" s="269"/>
      <c r="C768" s="270"/>
      <c r="D768" s="271"/>
      <c r="E768" s="271"/>
      <c r="F768" s="271"/>
      <c r="G768" s="271"/>
      <c r="H768" s="272"/>
      <c r="I768" s="271"/>
      <c r="J768" s="271"/>
      <c r="K768" s="271"/>
      <c r="L768" s="271"/>
      <c r="M768" s="271"/>
      <c r="N768" s="271"/>
      <c r="O768" s="271"/>
      <c r="P768" s="271"/>
      <c r="Q768" s="271"/>
      <c r="R768" s="271"/>
      <c r="S768" s="271"/>
      <c r="T768" s="271"/>
      <c r="U768" s="271"/>
      <c r="V768" s="271"/>
      <c r="W768" s="271"/>
      <c r="X768" s="271"/>
    </row>
    <row r="769" spans="1:24" ht="12.75" x14ac:dyDescent="0.2">
      <c r="A769" s="268"/>
      <c r="B769" s="269"/>
      <c r="C769" s="270"/>
      <c r="D769" s="271"/>
      <c r="E769" s="271"/>
      <c r="F769" s="271"/>
      <c r="G769" s="271"/>
      <c r="H769" s="272"/>
      <c r="I769" s="271"/>
      <c r="J769" s="271"/>
      <c r="K769" s="271"/>
      <c r="L769" s="271"/>
      <c r="M769" s="271"/>
      <c r="N769" s="271"/>
      <c r="O769" s="271"/>
      <c r="P769" s="271"/>
      <c r="Q769" s="271"/>
      <c r="R769" s="271"/>
      <c r="S769" s="271"/>
      <c r="T769" s="271"/>
      <c r="U769" s="271"/>
      <c r="V769" s="271"/>
      <c r="W769" s="271"/>
      <c r="X769" s="271"/>
    </row>
    <row r="770" spans="1:24" ht="12.75" x14ac:dyDescent="0.2">
      <c r="A770" s="268"/>
      <c r="B770" s="269"/>
      <c r="C770" s="270"/>
      <c r="D770" s="271"/>
      <c r="E770" s="271"/>
      <c r="F770" s="271"/>
      <c r="G770" s="271"/>
      <c r="H770" s="272"/>
      <c r="I770" s="271"/>
      <c r="J770" s="271"/>
      <c r="K770" s="271"/>
      <c r="L770" s="271"/>
      <c r="M770" s="271"/>
      <c r="N770" s="271"/>
      <c r="O770" s="271"/>
      <c r="P770" s="271"/>
      <c r="Q770" s="271"/>
      <c r="R770" s="271"/>
      <c r="S770" s="271"/>
      <c r="T770" s="271"/>
      <c r="U770" s="271"/>
      <c r="V770" s="271"/>
      <c r="W770" s="271"/>
      <c r="X770" s="271"/>
    </row>
    <row r="771" spans="1:24" ht="12.75" x14ac:dyDescent="0.2">
      <c r="A771" s="268"/>
      <c r="B771" s="269"/>
      <c r="C771" s="270"/>
      <c r="D771" s="271"/>
      <c r="E771" s="271"/>
      <c r="F771" s="271"/>
      <c r="G771" s="271"/>
      <c r="H771" s="272"/>
      <c r="I771" s="271"/>
      <c r="J771" s="271"/>
      <c r="K771" s="271"/>
      <c r="L771" s="271"/>
      <c r="M771" s="271"/>
      <c r="N771" s="271"/>
      <c r="O771" s="271"/>
      <c r="P771" s="271"/>
      <c r="Q771" s="271"/>
      <c r="R771" s="271"/>
      <c r="S771" s="271"/>
      <c r="T771" s="271"/>
      <c r="U771" s="271"/>
      <c r="V771" s="271"/>
      <c r="W771" s="271"/>
      <c r="X771" s="271"/>
    </row>
    <row r="772" spans="1:24" ht="12.75" x14ac:dyDescent="0.2">
      <c r="A772" s="268"/>
      <c r="B772" s="269"/>
      <c r="C772" s="270"/>
      <c r="D772" s="271"/>
      <c r="E772" s="271"/>
      <c r="F772" s="271"/>
      <c r="G772" s="271"/>
      <c r="H772" s="272"/>
      <c r="I772" s="271"/>
      <c r="J772" s="271"/>
      <c r="K772" s="271"/>
      <c r="L772" s="271"/>
      <c r="M772" s="271"/>
      <c r="N772" s="271"/>
      <c r="O772" s="271"/>
      <c r="P772" s="271"/>
      <c r="Q772" s="271"/>
      <c r="R772" s="271"/>
      <c r="S772" s="271"/>
      <c r="T772" s="271"/>
      <c r="U772" s="271"/>
      <c r="V772" s="271"/>
      <c r="W772" s="271"/>
      <c r="X772" s="271"/>
    </row>
    <row r="773" spans="1:24" ht="12.75" x14ac:dyDescent="0.2">
      <c r="A773" s="268"/>
      <c r="B773" s="269"/>
      <c r="C773" s="270"/>
      <c r="D773" s="271"/>
      <c r="E773" s="271"/>
      <c r="F773" s="271"/>
      <c r="G773" s="271"/>
      <c r="H773" s="272"/>
      <c r="I773" s="271"/>
      <c r="J773" s="271"/>
      <c r="K773" s="271"/>
      <c r="L773" s="271"/>
      <c r="M773" s="271"/>
      <c r="N773" s="271"/>
      <c r="O773" s="271"/>
      <c r="P773" s="271"/>
      <c r="Q773" s="271"/>
      <c r="R773" s="271"/>
      <c r="S773" s="271"/>
      <c r="T773" s="271"/>
      <c r="U773" s="271"/>
      <c r="V773" s="271"/>
      <c r="W773" s="271"/>
      <c r="X773" s="271"/>
    </row>
    <row r="774" spans="1:24" ht="12.75" x14ac:dyDescent="0.2">
      <c r="A774" s="268"/>
      <c r="B774" s="269"/>
      <c r="C774" s="270"/>
      <c r="D774" s="271"/>
      <c r="E774" s="271"/>
      <c r="F774" s="271"/>
      <c r="G774" s="271"/>
      <c r="H774" s="272"/>
      <c r="I774" s="271"/>
      <c r="J774" s="271"/>
      <c r="K774" s="271"/>
      <c r="L774" s="271"/>
      <c r="M774" s="271"/>
      <c r="N774" s="271"/>
      <c r="O774" s="271"/>
      <c r="P774" s="271"/>
      <c r="Q774" s="271"/>
      <c r="R774" s="271"/>
      <c r="S774" s="271"/>
      <c r="T774" s="271"/>
      <c r="U774" s="271"/>
      <c r="V774" s="271"/>
      <c r="W774" s="271"/>
      <c r="X774" s="271"/>
    </row>
    <row r="775" spans="1:24" ht="12.75" x14ac:dyDescent="0.2">
      <c r="A775" s="268"/>
      <c r="B775" s="269"/>
      <c r="C775" s="270"/>
      <c r="D775" s="271"/>
      <c r="E775" s="271"/>
      <c r="F775" s="271"/>
      <c r="G775" s="271"/>
      <c r="H775" s="272"/>
      <c r="I775" s="271"/>
      <c r="J775" s="271"/>
      <c r="K775" s="271"/>
      <c r="L775" s="271"/>
      <c r="M775" s="271"/>
      <c r="N775" s="271"/>
      <c r="O775" s="271"/>
      <c r="P775" s="271"/>
      <c r="Q775" s="271"/>
      <c r="R775" s="271"/>
      <c r="S775" s="271"/>
      <c r="T775" s="271"/>
      <c r="U775" s="271"/>
      <c r="V775" s="271"/>
      <c r="W775" s="271"/>
      <c r="X775" s="271"/>
    </row>
    <row r="776" spans="1:24" ht="12.75" x14ac:dyDescent="0.2">
      <c r="A776" s="268"/>
      <c r="B776" s="269"/>
      <c r="C776" s="270"/>
      <c r="D776" s="271"/>
      <c r="E776" s="271"/>
      <c r="F776" s="271"/>
      <c r="G776" s="271"/>
      <c r="H776" s="272"/>
      <c r="I776" s="271"/>
      <c r="J776" s="271"/>
      <c r="K776" s="271"/>
      <c r="L776" s="271"/>
      <c r="M776" s="271"/>
      <c r="N776" s="271"/>
      <c r="O776" s="271"/>
      <c r="P776" s="271"/>
      <c r="Q776" s="271"/>
      <c r="R776" s="271"/>
      <c r="S776" s="271"/>
      <c r="T776" s="271"/>
      <c r="U776" s="271"/>
      <c r="V776" s="271"/>
      <c r="W776" s="271"/>
      <c r="X776" s="271"/>
    </row>
    <row r="777" spans="1:24" ht="12.75" x14ac:dyDescent="0.2">
      <c r="A777" s="268"/>
      <c r="B777" s="269"/>
      <c r="C777" s="270"/>
      <c r="D777" s="271"/>
      <c r="E777" s="271"/>
      <c r="F777" s="271"/>
      <c r="G777" s="271"/>
      <c r="H777" s="272"/>
      <c r="I777" s="271"/>
      <c r="J777" s="271"/>
      <c r="K777" s="271"/>
      <c r="L777" s="271"/>
      <c r="M777" s="271"/>
      <c r="N777" s="271"/>
      <c r="O777" s="271"/>
      <c r="P777" s="271"/>
      <c r="Q777" s="271"/>
      <c r="R777" s="271"/>
      <c r="S777" s="271"/>
      <c r="T777" s="271"/>
      <c r="U777" s="271"/>
      <c r="V777" s="271"/>
      <c r="W777" s="271"/>
      <c r="X777" s="271"/>
    </row>
    <row r="778" spans="1:24" ht="12.75" x14ac:dyDescent="0.2">
      <c r="A778" s="268"/>
      <c r="B778" s="269"/>
      <c r="C778" s="270"/>
      <c r="D778" s="271"/>
      <c r="E778" s="271"/>
      <c r="F778" s="271"/>
      <c r="G778" s="271"/>
      <c r="H778" s="272"/>
      <c r="I778" s="271"/>
      <c r="J778" s="271"/>
      <c r="K778" s="271"/>
      <c r="L778" s="271"/>
      <c r="M778" s="271"/>
      <c r="N778" s="271"/>
      <c r="O778" s="271"/>
      <c r="P778" s="271"/>
      <c r="Q778" s="271"/>
      <c r="R778" s="271"/>
      <c r="S778" s="271"/>
      <c r="T778" s="271"/>
      <c r="U778" s="271"/>
      <c r="V778" s="271"/>
      <c r="W778" s="271"/>
      <c r="X778" s="271"/>
    </row>
    <row r="779" spans="1:24" ht="12.75" x14ac:dyDescent="0.2">
      <c r="A779" s="268"/>
      <c r="B779" s="269"/>
      <c r="C779" s="270"/>
      <c r="D779" s="271"/>
      <c r="E779" s="271"/>
      <c r="F779" s="271"/>
      <c r="G779" s="271"/>
      <c r="H779" s="272"/>
      <c r="I779" s="271"/>
      <c r="J779" s="271"/>
      <c r="K779" s="271"/>
      <c r="L779" s="271"/>
      <c r="M779" s="271"/>
      <c r="N779" s="271"/>
      <c r="O779" s="271"/>
      <c r="P779" s="271"/>
      <c r="Q779" s="271"/>
      <c r="R779" s="271"/>
      <c r="S779" s="271"/>
      <c r="T779" s="271"/>
      <c r="U779" s="271"/>
      <c r="V779" s="271"/>
      <c r="W779" s="271"/>
      <c r="X779" s="271"/>
    </row>
    <row r="780" spans="1:24" ht="12.75" x14ac:dyDescent="0.2">
      <c r="A780" s="268"/>
      <c r="B780" s="269"/>
      <c r="C780" s="270"/>
      <c r="D780" s="271"/>
      <c r="E780" s="271"/>
      <c r="F780" s="271"/>
      <c r="G780" s="271"/>
      <c r="H780" s="272"/>
      <c r="I780" s="271"/>
      <c r="J780" s="271"/>
      <c r="K780" s="271"/>
      <c r="L780" s="271"/>
      <c r="M780" s="271"/>
      <c r="N780" s="271"/>
      <c r="O780" s="271"/>
      <c r="P780" s="271"/>
      <c r="Q780" s="271"/>
      <c r="R780" s="271"/>
      <c r="S780" s="271"/>
      <c r="T780" s="271"/>
      <c r="U780" s="271"/>
      <c r="V780" s="271"/>
      <c r="W780" s="271"/>
      <c r="X780" s="271"/>
    </row>
    <row r="781" spans="1:24" ht="12.75" x14ac:dyDescent="0.2">
      <c r="A781" s="268"/>
      <c r="B781" s="269"/>
      <c r="C781" s="270"/>
      <c r="D781" s="271"/>
      <c r="E781" s="271"/>
      <c r="F781" s="271"/>
      <c r="G781" s="271"/>
      <c r="H781" s="272"/>
      <c r="I781" s="271"/>
      <c r="J781" s="271"/>
      <c r="K781" s="271"/>
      <c r="L781" s="271"/>
      <c r="M781" s="271"/>
      <c r="N781" s="271"/>
      <c r="O781" s="271"/>
      <c r="P781" s="271"/>
      <c r="Q781" s="271"/>
      <c r="R781" s="271"/>
      <c r="S781" s="271"/>
      <c r="T781" s="271"/>
      <c r="U781" s="271"/>
      <c r="V781" s="271"/>
      <c r="W781" s="271"/>
      <c r="X781" s="271"/>
    </row>
    <row r="782" spans="1:24" ht="12.75" x14ac:dyDescent="0.2">
      <c r="A782" s="268"/>
      <c r="B782" s="269"/>
      <c r="C782" s="270"/>
      <c r="D782" s="271"/>
      <c r="E782" s="271"/>
      <c r="F782" s="271"/>
      <c r="G782" s="271"/>
      <c r="H782" s="272"/>
      <c r="I782" s="271"/>
      <c r="J782" s="271"/>
      <c r="K782" s="271"/>
      <c r="L782" s="271"/>
      <c r="M782" s="271"/>
      <c r="N782" s="271"/>
      <c r="O782" s="271"/>
      <c r="P782" s="271"/>
      <c r="Q782" s="271"/>
      <c r="R782" s="271"/>
      <c r="S782" s="271"/>
      <c r="T782" s="271"/>
      <c r="U782" s="271"/>
      <c r="V782" s="271"/>
      <c r="W782" s="271"/>
      <c r="X782" s="271"/>
    </row>
    <row r="783" spans="1:24" ht="12.75" x14ac:dyDescent="0.2">
      <c r="A783" s="268"/>
      <c r="B783" s="269"/>
      <c r="C783" s="270"/>
      <c r="D783" s="271"/>
      <c r="E783" s="271"/>
      <c r="F783" s="271"/>
      <c r="G783" s="271"/>
      <c r="H783" s="272"/>
      <c r="I783" s="271"/>
      <c r="J783" s="271"/>
      <c r="K783" s="271"/>
      <c r="L783" s="271"/>
      <c r="M783" s="271"/>
      <c r="N783" s="271"/>
      <c r="O783" s="271"/>
      <c r="P783" s="271"/>
      <c r="Q783" s="271"/>
      <c r="R783" s="271"/>
      <c r="S783" s="271"/>
      <c r="T783" s="271"/>
      <c r="U783" s="271"/>
      <c r="V783" s="271"/>
      <c r="W783" s="271"/>
      <c r="X783" s="271"/>
    </row>
    <row r="784" spans="1:24" ht="12.75" x14ac:dyDescent="0.2">
      <c r="A784" s="268"/>
      <c r="B784" s="269"/>
      <c r="C784" s="270"/>
      <c r="D784" s="271"/>
      <c r="E784" s="271"/>
      <c r="F784" s="271"/>
      <c r="G784" s="271"/>
      <c r="H784" s="272"/>
      <c r="I784" s="271"/>
      <c r="J784" s="271"/>
      <c r="K784" s="271"/>
      <c r="L784" s="271"/>
      <c r="M784" s="271"/>
      <c r="N784" s="271"/>
      <c r="O784" s="271"/>
      <c r="P784" s="271"/>
      <c r="Q784" s="271"/>
      <c r="R784" s="271"/>
      <c r="S784" s="271"/>
      <c r="T784" s="271"/>
      <c r="U784" s="271"/>
      <c r="V784" s="271"/>
      <c r="W784" s="271"/>
      <c r="X784" s="271"/>
    </row>
    <row r="785" spans="1:24" ht="12.75" x14ac:dyDescent="0.2">
      <c r="A785" s="268"/>
      <c r="B785" s="269"/>
      <c r="C785" s="270"/>
      <c r="D785" s="271"/>
      <c r="E785" s="271"/>
      <c r="F785" s="271"/>
      <c r="G785" s="271"/>
      <c r="H785" s="272"/>
      <c r="I785" s="271"/>
      <c r="J785" s="271"/>
      <c r="K785" s="271"/>
      <c r="L785" s="271"/>
      <c r="M785" s="271"/>
      <c r="N785" s="271"/>
      <c r="O785" s="271"/>
      <c r="P785" s="271"/>
      <c r="Q785" s="271"/>
      <c r="R785" s="271"/>
      <c r="S785" s="271"/>
      <c r="T785" s="271"/>
      <c r="U785" s="271"/>
      <c r="V785" s="271"/>
      <c r="W785" s="271"/>
      <c r="X785" s="271"/>
    </row>
    <row r="786" spans="1:24" ht="12.75" x14ac:dyDescent="0.2">
      <c r="A786" s="268"/>
      <c r="B786" s="269"/>
      <c r="C786" s="270"/>
      <c r="D786" s="271"/>
      <c r="E786" s="271"/>
      <c r="F786" s="271"/>
      <c r="G786" s="271"/>
      <c r="H786" s="272"/>
      <c r="I786" s="271"/>
      <c r="J786" s="271"/>
      <c r="K786" s="271"/>
      <c r="L786" s="271"/>
      <c r="M786" s="271"/>
      <c r="N786" s="271"/>
      <c r="O786" s="271"/>
      <c r="P786" s="271"/>
      <c r="Q786" s="271"/>
      <c r="R786" s="271"/>
      <c r="S786" s="271"/>
      <c r="T786" s="271"/>
      <c r="U786" s="271"/>
      <c r="V786" s="271"/>
      <c r="W786" s="271"/>
      <c r="X786" s="271"/>
    </row>
    <row r="787" spans="1:24" ht="12.75" x14ac:dyDescent="0.2">
      <c r="A787" s="268"/>
      <c r="B787" s="269"/>
      <c r="C787" s="270"/>
      <c r="D787" s="271"/>
      <c r="E787" s="271"/>
      <c r="F787" s="271"/>
      <c r="G787" s="271"/>
      <c r="H787" s="272"/>
      <c r="I787" s="271"/>
      <c r="J787" s="271"/>
      <c r="K787" s="271"/>
      <c r="L787" s="271"/>
      <c r="M787" s="271"/>
      <c r="N787" s="271"/>
      <c r="O787" s="271"/>
      <c r="P787" s="271"/>
      <c r="Q787" s="271"/>
      <c r="R787" s="271"/>
      <c r="S787" s="271"/>
      <c r="T787" s="271"/>
      <c r="U787" s="271"/>
      <c r="V787" s="271"/>
      <c r="W787" s="271"/>
      <c r="X787" s="271"/>
    </row>
    <row r="788" spans="1:24" ht="12.75" x14ac:dyDescent="0.2">
      <c r="A788" s="268"/>
      <c r="B788" s="269"/>
      <c r="C788" s="270"/>
      <c r="D788" s="271"/>
      <c r="E788" s="271"/>
      <c r="F788" s="271"/>
      <c r="G788" s="271"/>
      <c r="H788" s="272"/>
      <c r="I788" s="271"/>
      <c r="J788" s="271"/>
      <c r="K788" s="271"/>
      <c r="L788" s="271"/>
      <c r="M788" s="271"/>
      <c r="N788" s="271"/>
      <c r="O788" s="271"/>
      <c r="P788" s="271"/>
      <c r="Q788" s="271"/>
      <c r="R788" s="271"/>
      <c r="S788" s="271"/>
      <c r="T788" s="271"/>
      <c r="U788" s="271"/>
      <c r="V788" s="271"/>
      <c r="W788" s="271"/>
      <c r="X788" s="271"/>
    </row>
    <row r="789" spans="1:24" ht="12.75" x14ac:dyDescent="0.2">
      <c r="A789" s="268"/>
      <c r="B789" s="269"/>
      <c r="C789" s="270"/>
      <c r="D789" s="271"/>
      <c r="E789" s="271"/>
      <c r="F789" s="271"/>
      <c r="G789" s="271"/>
      <c r="H789" s="272"/>
      <c r="I789" s="271"/>
      <c r="J789" s="271"/>
      <c r="K789" s="271"/>
      <c r="L789" s="271"/>
      <c r="M789" s="271"/>
      <c r="N789" s="271"/>
      <c r="O789" s="271"/>
      <c r="P789" s="271"/>
      <c r="Q789" s="271"/>
      <c r="R789" s="271"/>
      <c r="S789" s="271"/>
      <c r="T789" s="271"/>
      <c r="U789" s="271"/>
      <c r="V789" s="271"/>
      <c r="W789" s="271"/>
      <c r="X789" s="271"/>
    </row>
    <row r="790" spans="1:24" ht="12.75" x14ac:dyDescent="0.2">
      <c r="A790" s="268"/>
      <c r="B790" s="269"/>
      <c r="C790" s="270"/>
      <c r="D790" s="271"/>
      <c r="E790" s="271"/>
      <c r="F790" s="271"/>
      <c r="G790" s="271"/>
      <c r="H790" s="272"/>
      <c r="I790" s="271"/>
      <c r="J790" s="271"/>
      <c r="K790" s="271"/>
      <c r="L790" s="271"/>
      <c r="M790" s="271"/>
      <c r="N790" s="271"/>
      <c r="O790" s="271"/>
      <c r="P790" s="271"/>
      <c r="Q790" s="271"/>
      <c r="R790" s="271"/>
      <c r="S790" s="271"/>
      <c r="T790" s="271"/>
      <c r="U790" s="271"/>
      <c r="V790" s="271"/>
      <c r="W790" s="271"/>
      <c r="X790" s="271"/>
    </row>
    <row r="791" spans="1:24" ht="12.75" x14ac:dyDescent="0.2">
      <c r="A791" s="268"/>
      <c r="B791" s="269"/>
      <c r="C791" s="270"/>
      <c r="D791" s="271"/>
      <c r="E791" s="271"/>
      <c r="F791" s="271"/>
      <c r="G791" s="271"/>
      <c r="H791" s="272"/>
      <c r="I791" s="271"/>
      <c r="J791" s="271"/>
      <c r="K791" s="271"/>
      <c r="L791" s="271"/>
      <c r="M791" s="271"/>
      <c r="N791" s="271"/>
      <c r="O791" s="271"/>
      <c r="P791" s="271"/>
      <c r="Q791" s="271"/>
      <c r="R791" s="271"/>
      <c r="S791" s="271"/>
      <c r="T791" s="271"/>
      <c r="U791" s="271"/>
      <c r="V791" s="271"/>
      <c r="W791" s="271"/>
      <c r="X791" s="271"/>
    </row>
    <row r="792" spans="1:24" ht="12.75" x14ac:dyDescent="0.2">
      <c r="A792" s="268"/>
      <c r="B792" s="269"/>
      <c r="C792" s="270"/>
      <c r="D792" s="271"/>
      <c r="E792" s="271"/>
      <c r="F792" s="271"/>
      <c r="G792" s="271"/>
      <c r="H792" s="272"/>
      <c r="I792" s="271"/>
      <c r="J792" s="271"/>
      <c r="K792" s="271"/>
      <c r="L792" s="271"/>
      <c r="M792" s="271"/>
      <c r="N792" s="271"/>
      <c r="O792" s="271"/>
      <c r="P792" s="271"/>
      <c r="Q792" s="271"/>
      <c r="R792" s="271"/>
      <c r="S792" s="271"/>
      <c r="T792" s="271"/>
      <c r="U792" s="271"/>
      <c r="V792" s="271"/>
      <c r="W792" s="271"/>
      <c r="X792" s="271"/>
    </row>
    <row r="793" spans="1:24" ht="12.75" x14ac:dyDescent="0.2">
      <c r="A793" s="268"/>
      <c r="B793" s="269"/>
      <c r="C793" s="270"/>
      <c r="D793" s="271"/>
      <c r="E793" s="271"/>
      <c r="F793" s="271"/>
      <c r="G793" s="271"/>
      <c r="H793" s="272"/>
      <c r="I793" s="271"/>
      <c r="J793" s="271"/>
      <c r="K793" s="271"/>
      <c r="L793" s="271"/>
      <c r="M793" s="271"/>
      <c r="N793" s="271"/>
      <c r="O793" s="271"/>
      <c r="P793" s="271"/>
      <c r="Q793" s="271"/>
      <c r="R793" s="271"/>
      <c r="S793" s="271"/>
      <c r="T793" s="271"/>
      <c r="U793" s="271"/>
      <c r="V793" s="271"/>
      <c r="W793" s="271"/>
      <c r="X793" s="271"/>
    </row>
    <row r="794" spans="1:24" ht="12.75" x14ac:dyDescent="0.2">
      <c r="A794" s="268"/>
      <c r="B794" s="269"/>
      <c r="C794" s="270"/>
      <c r="D794" s="271"/>
      <c r="E794" s="271"/>
      <c r="F794" s="271"/>
      <c r="G794" s="271"/>
      <c r="H794" s="272"/>
      <c r="I794" s="271"/>
      <c r="J794" s="271"/>
      <c r="K794" s="271"/>
      <c r="L794" s="271"/>
      <c r="M794" s="271"/>
      <c r="N794" s="271"/>
      <c r="O794" s="271"/>
      <c r="P794" s="271"/>
      <c r="Q794" s="271"/>
      <c r="R794" s="271"/>
      <c r="S794" s="271"/>
      <c r="T794" s="271"/>
      <c r="U794" s="271"/>
      <c r="V794" s="271"/>
      <c r="W794" s="271"/>
      <c r="X794" s="271"/>
    </row>
    <row r="795" spans="1:24" ht="12.75" x14ac:dyDescent="0.2">
      <c r="A795" s="268"/>
      <c r="B795" s="269"/>
      <c r="C795" s="270"/>
      <c r="D795" s="271"/>
      <c r="E795" s="271"/>
      <c r="F795" s="271"/>
      <c r="G795" s="271"/>
      <c r="H795" s="272"/>
      <c r="I795" s="271"/>
      <c r="J795" s="271"/>
      <c r="K795" s="271"/>
      <c r="L795" s="271"/>
      <c r="M795" s="271"/>
      <c r="N795" s="271"/>
      <c r="O795" s="271"/>
      <c r="P795" s="271"/>
      <c r="Q795" s="271"/>
      <c r="R795" s="271"/>
      <c r="S795" s="271"/>
      <c r="T795" s="271"/>
      <c r="U795" s="271"/>
      <c r="V795" s="271"/>
      <c r="W795" s="271"/>
      <c r="X795" s="271"/>
    </row>
    <row r="796" spans="1:24" ht="12.75" x14ac:dyDescent="0.2">
      <c r="A796" s="268"/>
      <c r="B796" s="269"/>
      <c r="C796" s="270"/>
      <c r="D796" s="271"/>
      <c r="E796" s="271"/>
      <c r="F796" s="271"/>
      <c r="G796" s="271"/>
      <c r="H796" s="272"/>
      <c r="I796" s="271"/>
      <c r="J796" s="271"/>
      <c r="K796" s="271"/>
      <c r="L796" s="271"/>
      <c r="M796" s="271"/>
      <c r="N796" s="271"/>
      <c r="O796" s="271"/>
      <c r="P796" s="271"/>
      <c r="Q796" s="271"/>
      <c r="R796" s="271"/>
      <c r="S796" s="271"/>
      <c r="T796" s="271"/>
      <c r="U796" s="271"/>
      <c r="V796" s="271"/>
      <c r="W796" s="271"/>
      <c r="X796" s="271"/>
    </row>
    <row r="797" spans="1:24" ht="12.75" x14ac:dyDescent="0.2">
      <c r="A797" s="268"/>
      <c r="B797" s="269"/>
      <c r="C797" s="270"/>
      <c r="D797" s="271"/>
      <c r="E797" s="271"/>
      <c r="F797" s="271"/>
      <c r="G797" s="271"/>
      <c r="H797" s="272"/>
      <c r="I797" s="271"/>
      <c r="J797" s="271"/>
      <c r="K797" s="271"/>
      <c r="L797" s="271"/>
      <c r="M797" s="271"/>
      <c r="N797" s="271"/>
      <c r="O797" s="271"/>
      <c r="P797" s="271"/>
      <c r="Q797" s="271"/>
      <c r="R797" s="271"/>
      <c r="S797" s="271"/>
      <c r="T797" s="271"/>
      <c r="U797" s="271"/>
      <c r="V797" s="271"/>
      <c r="W797" s="271"/>
      <c r="X797" s="271"/>
    </row>
    <row r="798" spans="1:24" ht="12.75" x14ac:dyDescent="0.2">
      <c r="A798" s="268"/>
      <c r="B798" s="269"/>
      <c r="C798" s="270"/>
      <c r="D798" s="271"/>
      <c r="E798" s="271"/>
      <c r="F798" s="271"/>
      <c r="G798" s="271"/>
      <c r="H798" s="272"/>
      <c r="I798" s="271"/>
      <c r="J798" s="271"/>
      <c r="K798" s="271"/>
      <c r="L798" s="271"/>
      <c r="M798" s="271"/>
      <c r="N798" s="271"/>
      <c r="O798" s="271"/>
      <c r="P798" s="271"/>
      <c r="Q798" s="271"/>
      <c r="R798" s="271"/>
      <c r="S798" s="271"/>
      <c r="T798" s="271"/>
      <c r="U798" s="271"/>
      <c r="V798" s="271"/>
      <c r="W798" s="271"/>
      <c r="X798" s="271"/>
    </row>
    <row r="799" spans="1:24" ht="12.75" x14ac:dyDescent="0.2">
      <c r="A799" s="268"/>
      <c r="B799" s="269"/>
      <c r="C799" s="270"/>
      <c r="D799" s="271"/>
      <c r="E799" s="271"/>
      <c r="F799" s="271"/>
      <c r="G799" s="271"/>
      <c r="H799" s="272"/>
      <c r="I799" s="271"/>
      <c r="J799" s="271"/>
      <c r="K799" s="271"/>
      <c r="L799" s="271"/>
      <c r="M799" s="271"/>
      <c r="N799" s="271"/>
      <c r="O799" s="271"/>
      <c r="P799" s="271"/>
      <c r="Q799" s="271"/>
      <c r="R799" s="271"/>
      <c r="S799" s="271"/>
      <c r="T799" s="271"/>
      <c r="U799" s="271"/>
      <c r="V799" s="271"/>
      <c r="W799" s="271"/>
      <c r="X799" s="271"/>
    </row>
    <row r="800" spans="1:24" ht="12.75" x14ac:dyDescent="0.2">
      <c r="A800" s="268"/>
      <c r="B800" s="269"/>
      <c r="C800" s="270"/>
      <c r="D800" s="271"/>
      <c r="E800" s="271"/>
      <c r="F800" s="271"/>
      <c r="G800" s="271"/>
      <c r="H800" s="272"/>
      <c r="I800" s="271"/>
      <c r="J800" s="271"/>
      <c r="K800" s="271"/>
      <c r="L800" s="271"/>
      <c r="M800" s="271"/>
      <c r="N800" s="271"/>
      <c r="O800" s="271"/>
      <c r="P800" s="271"/>
      <c r="Q800" s="271"/>
      <c r="R800" s="271"/>
      <c r="S800" s="271"/>
      <c r="T800" s="271"/>
      <c r="U800" s="271"/>
      <c r="V800" s="271"/>
      <c r="W800" s="271"/>
      <c r="X800" s="271"/>
    </row>
    <row r="801" spans="1:24" ht="12.75" x14ac:dyDescent="0.2">
      <c r="A801" s="268"/>
      <c r="B801" s="269"/>
      <c r="C801" s="270"/>
      <c r="D801" s="271"/>
      <c r="E801" s="271"/>
      <c r="F801" s="271"/>
      <c r="G801" s="271"/>
      <c r="H801" s="272"/>
      <c r="I801" s="271"/>
      <c r="J801" s="271"/>
      <c r="K801" s="271"/>
      <c r="L801" s="271"/>
      <c r="M801" s="271"/>
      <c r="N801" s="271"/>
      <c r="O801" s="271"/>
      <c r="P801" s="271"/>
      <c r="Q801" s="271"/>
      <c r="R801" s="271"/>
      <c r="S801" s="271"/>
      <c r="T801" s="271"/>
      <c r="U801" s="271"/>
      <c r="V801" s="271"/>
      <c r="W801" s="271"/>
      <c r="X801" s="271"/>
    </row>
    <row r="802" spans="1:24" ht="12.75" x14ac:dyDescent="0.2">
      <c r="A802" s="268"/>
      <c r="B802" s="269"/>
      <c r="C802" s="270"/>
      <c r="D802" s="271"/>
      <c r="E802" s="271"/>
      <c r="F802" s="271"/>
      <c r="G802" s="271"/>
      <c r="H802" s="272"/>
      <c r="I802" s="271"/>
      <c r="J802" s="271"/>
      <c r="K802" s="271"/>
      <c r="L802" s="271"/>
      <c r="M802" s="271"/>
      <c r="N802" s="271"/>
      <c r="O802" s="271"/>
      <c r="P802" s="271"/>
      <c r="Q802" s="271"/>
      <c r="R802" s="271"/>
      <c r="S802" s="271"/>
      <c r="T802" s="271"/>
      <c r="U802" s="271"/>
      <c r="V802" s="271"/>
      <c r="W802" s="271"/>
      <c r="X802" s="271"/>
    </row>
    <row r="803" spans="1:24" ht="12.75" x14ac:dyDescent="0.2">
      <c r="A803" s="268"/>
      <c r="B803" s="269"/>
      <c r="C803" s="270"/>
      <c r="D803" s="271"/>
      <c r="E803" s="271"/>
      <c r="F803" s="271"/>
      <c r="G803" s="271"/>
      <c r="H803" s="272"/>
      <c r="I803" s="271"/>
      <c r="J803" s="271"/>
      <c r="K803" s="271"/>
      <c r="L803" s="271"/>
      <c r="M803" s="271"/>
      <c r="N803" s="271"/>
      <c r="O803" s="271"/>
      <c r="P803" s="271"/>
      <c r="Q803" s="271"/>
      <c r="R803" s="271"/>
      <c r="S803" s="271"/>
      <c r="T803" s="271"/>
      <c r="U803" s="271"/>
      <c r="V803" s="271"/>
      <c r="W803" s="271"/>
      <c r="X803" s="271"/>
    </row>
    <row r="804" spans="1:24" ht="12.75" x14ac:dyDescent="0.2">
      <c r="A804" s="268"/>
      <c r="B804" s="269"/>
      <c r="C804" s="270"/>
      <c r="D804" s="271"/>
      <c r="E804" s="271"/>
      <c r="F804" s="271"/>
      <c r="G804" s="271"/>
      <c r="H804" s="272"/>
      <c r="I804" s="271"/>
      <c r="J804" s="271"/>
      <c r="K804" s="271"/>
      <c r="L804" s="271"/>
      <c r="M804" s="271"/>
      <c r="N804" s="271"/>
      <c r="O804" s="271"/>
      <c r="P804" s="271"/>
      <c r="Q804" s="271"/>
      <c r="R804" s="271"/>
      <c r="S804" s="271"/>
      <c r="T804" s="271"/>
      <c r="U804" s="271"/>
      <c r="V804" s="271"/>
      <c r="W804" s="271"/>
      <c r="X804" s="271"/>
    </row>
    <row r="805" spans="1:24" ht="12.75" x14ac:dyDescent="0.2">
      <c r="A805" s="268"/>
      <c r="B805" s="269"/>
      <c r="C805" s="270"/>
      <c r="D805" s="271"/>
      <c r="E805" s="271"/>
      <c r="F805" s="271"/>
      <c r="G805" s="271"/>
      <c r="H805" s="272"/>
      <c r="I805" s="271"/>
      <c r="J805" s="271"/>
      <c r="K805" s="271"/>
      <c r="L805" s="271"/>
      <c r="M805" s="271"/>
      <c r="N805" s="271"/>
      <c r="O805" s="271"/>
      <c r="P805" s="271"/>
      <c r="Q805" s="271"/>
      <c r="R805" s="271"/>
      <c r="S805" s="271"/>
      <c r="T805" s="271"/>
      <c r="U805" s="271"/>
      <c r="V805" s="271"/>
      <c r="W805" s="271"/>
      <c r="X805" s="271"/>
    </row>
    <row r="806" spans="1:24" ht="12.75" x14ac:dyDescent="0.2">
      <c r="A806" s="268"/>
      <c r="B806" s="269"/>
      <c r="C806" s="270"/>
      <c r="D806" s="271"/>
      <c r="E806" s="271"/>
      <c r="F806" s="271"/>
      <c r="G806" s="271"/>
      <c r="H806" s="272"/>
      <c r="I806" s="271"/>
      <c r="J806" s="271"/>
      <c r="K806" s="271"/>
      <c r="L806" s="271"/>
      <c r="M806" s="271"/>
      <c r="N806" s="271"/>
      <c r="O806" s="271"/>
      <c r="P806" s="271"/>
      <c r="Q806" s="271"/>
      <c r="R806" s="271"/>
      <c r="S806" s="271"/>
      <c r="T806" s="271"/>
      <c r="U806" s="271"/>
      <c r="V806" s="271"/>
      <c r="W806" s="271"/>
      <c r="X806" s="271"/>
    </row>
    <row r="807" spans="1:24" ht="12.75" x14ac:dyDescent="0.2">
      <c r="A807" s="268"/>
      <c r="B807" s="269"/>
      <c r="C807" s="270"/>
      <c r="D807" s="271"/>
      <c r="E807" s="271"/>
      <c r="F807" s="271"/>
      <c r="G807" s="271"/>
      <c r="H807" s="272"/>
      <c r="I807" s="271"/>
      <c r="J807" s="271"/>
      <c r="K807" s="271"/>
      <c r="L807" s="271"/>
      <c r="M807" s="271"/>
      <c r="N807" s="271"/>
      <c r="O807" s="271"/>
      <c r="P807" s="271"/>
      <c r="Q807" s="271"/>
      <c r="R807" s="271"/>
      <c r="S807" s="271"/>
      <c r="T807" s="271"/>
      <c r="U807" s="271"/>
      <c r="V807" s="271"/>
      <c r="W807" s="271"/>
      <c r="X807" s="271"/>
    </row>
    <row r="808" spans="1:24" ht="12.75" x14ac:dyDescent="0.2">
      <c r="A808" s="268"/>
      <c r="B808" s="269"/>
      <c r="C808" s="270"/>
      <c r="D808" s="271"/>
      <c r="E808" s="271"/>
      <c r="F808" s="271"/>
      <c r="G808" s="271"/>
      <c r="H808" s="272"/>
      <c r="I808" s="271"/>
      <c r="J808" s="271"/>
      <c r="K808" s="271"/>
      <c r="L808" s="271"/>
      <c r="M808" s="271"/>
      <c r="N808" s="271"/>
      <c r="O808" s="271"/>
      <c r="P808" s="271"/>
      <c r="Q808" s="271"/>
      <c r="R808" s="271"/>
      <c r="S808" s="271"/>
      <c r="T808" s="271"/>
      <c r="U808" s="271"/>
      <c r="V808" s="271"/>
      <c r="W808" s="271"/>
      <c r="X808" s="271"/>
    </row>
    <row r="809" spans="1:24" ht="12.75" x14ac:dyDescent="0.2">
      <c r="A809" s="268"/>
      <c r="B809" s="269"/>
      <c r="C809" s="270"/>
      <c r="D809" s="271"/>
      <c r="E809" s="271"/>
      <c r="F809" s="271"/>
      <c r="G809" s="271"/>
      <c r="H809" s="272"/>
      <c r="I809" s="271"/>
      <c r="J809" s="271"/>
      <c r="K809" s="271"/>
      <c r="L809" s="271"/>
      <c r="M809" s="271"/>
      <c r="N809" s="271"/>
      <c r="O809" s="271"/>
      <c r="P809" s="271"/>
      <c r="Q809" s="271"/>
      <c r="R809" s="271"/>
      <c r="S809" s="271"/>
      <c r="T809" s="271"/>
      <c r="U809" s="271"/>
      <c r="V809" s="271"/>
      <c r="W809" s="271"/>
      <c r="X809" s="271"/>
    </row>
    <row r="810" spans="1:24" ht="12.75" x14ac:dyDescent="0.2">
      <c r="A810" s="268"/>
      <c r="B810" s="269"/>
      <c r="C810" s="270"/>
      <c r="D810" s="271"/>
      <c r="E810" s="271"/>
      <c r="F810" s="271"/>
      <c r="G810" s="271"/>
      <c r="H810" s="272"/>
      <c r="I810" s="271"/>
      <c r="J810" s="271"/>
      <c r="K810" s="271"/>
      <c r="L810" s="271"/>
      <c r="M810" s="271"/>
      <c r="N810" s="271"/>
      <c r="O810" s="271"/>
      <c r="P810" s="271"/>
      <c r="Q810" s="271"/>
      <c r="R810" s="271"/>
      <c r="S810" s="271"/>
      <c r="T810" s="271"/>
      <c r="U810" s="271"/>
      <c r="V810" s="271"/>
      <c r="W810" s="271"/>
      <c r="X810" s="271"/>
    </row>
    <row r="811" spans="1:24" ht="12.75" x14ac:dyDescent="0.2">
      <c r="A811" s="268"/>
      <c r="B811" s="269"/>
      <c r="C811" s="270"/>
      <c r="D811" s="271"/>
      <c r="E811" s="271"/>
      <c r="F811" s="271"/>
      <c r="G811" s="271"/>
      <c r="H811" s="272"/>
      <c r="I811" s="271"/>
      <c r="J811" s="271"/>
      <c r="K811" s="271"/>
      <c r="L811" s="271"/>
      <c r="M811" s="271"/>
      <c r="N811" s="271"/>
      <c r="O811" s="271"/>
      <c r="P811" s="271"/>
      <c r="Q811" s="271"/>
      <c r="R811" s="271"/>
      <c r="S811" s="271"/>
      <c r="T811" s="271"/>
      <c r="U811" s="271"/>
      <c r="V811" s="271"/>
      <c r="W811" s="271"/>
      <c r="X811" s="271"/>
    </row>
    <row r="812" spans="1:24" ht="12.75" x14ac:dyDescent="0.2">
      <c r="A812" s="268"/>
      <c r="B812" s="269"/>
      <c r="C812" s="270"/>
      <c r="D812" s="271"/>
      <c r="E812" s="271"/>
      <c r="F812" s="271"/>
      <c r="G812" s="271"/>
      <c r="H812" s="272"/>
      <c r="I812" s="271"/>
      <c r="J812" s="271"/>
      <c r="K812" s="271"/>
      <c r="L812" s="271"/>
      <c r="M812" s="271"/>
      <c r="N812" s="271"/>
      <c r="O812" s="271"/>
      <c r="P812" s="271"/>
      <c r="Q812" s="271"/>
      <c r="R812" s="271"/>
      <c r="S812" s="271"/>
      <c r="T812" s="271"/>
      <c r="U812" s="271"/>
      <c r="V812" s="271"/>
      <c r="W812" s="271"/>
      <c r="X812" s="271"/>
    </row>
    <row r="813" spans="1:24" ht="12.75" x14ac:dyDescent="0.2">
      <c r="A813" s="268"/>
      <c r="B813" s="269"/>
      <c r="C813" s="270"/>
      <c r="D813" s="271"/>
      <c r="E813" s="271"/>
      <c r="F813" s="271"/>
      <c r="G813" s="271"/>
      <c r="H813" s="272"/>
      <c r="I813" s="271"/>
      <c r="J813" s="271"/>
      <c r="K813" s="271"/>
      <c r="L813" s="271"/>
      <c r="M813" s="271"/>
      <c r="N813" s="271"/>
      <c r="O813" s="271"/>
      <c r="P813" s="271"/>
      <c r="Q813" s="271"/>
      <c r="R813" s="271"/>
      <c r="S813" s="271"/>
      <c r="T813" s="271"/>
      <c r="U813" s="271"/>
      <c r="V813" s="271"/>
      <c r="W813" s="271"/>
      <c r="X813" s="271"/>
    </row>
    <row r="814" spans="1:24" ht="12.75" x14ac:dyDescent="0.2">
      <c r="A814" s="268"/>
      <c r="B814" s="269"/>
      <c r="C814" s="270"/>
      <c r="D814" s="271"/>
      <c r="E814" s="271"/>
      <c r="F814" s="271"/>
      <c r="G814" s="271"/>
      <c r="H814" s="272"/>
      <c r="I814" s="271"/>
      <c r="J814" s="271"/>
      <c r="K814" s="271"/>
      <c r="L814" s="271"/>
      <c r="M814" s="271"/>
      <c r="N814" s="271"/>
      <c r="O814" s="271"/>
      <c r="P814" s="271"/>
      <c r="Q814" s="271"/>
      <c r="R814" s="271"/>
      <c r="S814" s="271"/>
      <c r="T814" s="271"/>
      <c r="U814" s="271"/>
      <c r="V814" s="271"/>
      <c r="W814" s="271"/>
      <c r="X814" s="271"/>
    </row>
    <row r="815" spans="1:24" ht="12.75" x14ac:dyDescent="0.2">
      <c r="A815" s="268"/>
      <c r="B815" s="269"/>
      <c r="C815" s="270"/>
      <c r="D815" s="271"/>
      <c r="E815" s="271"/>
      <c r="F815" s="271"/>
      <c r="G815" s="271"/>
      <c r="H815" s="272"/>
      <c r="I815" s="271"/>
      <c r="J815" s="271"/>
      <c r="K815" s="271"/>
      <c r="L815" s="271"/>
      <c r="M815" s="271"/>
      <c r="N815" s="271"/>
      <c r="O815" s="271"/>
      <c r="P815" s="271"/>
      <c r="Q815" s="271"/>
      <c r="R815" s="271"/>
      <c r="S815" s="271"/>
      <c r="T815" s="271"/>
      <c r="U815" s="271"/>
      <c r="V815" s="271"/>
      <c r="W815" s="271"/>
      <c r="X815" s="271"/>
    </row>
    <row r="816" spans="1:24" ht="12.75" x14ac:dyDescent="0.2">
      <c r="A816" s="268"/>
      <c r="B816" s="269"/>
      <c r="C816" s="270"/>
      <c r="D816" s="271"/>
      <c r="E816" s="271"/>
      <c r="F816" s="271"/>
      <c r="G816" s="271"/>
      <c r="H816" s="272"/>
      <c r="I816" s="271"/>
      <c r="J816" s="271"/>
      <c r="K816" s="271"/>
      <c r="L816" s="271"/>
      <c r="M816" s="271"/>
      <c r="N816" s="271"/>
      <c r="O816" s="271"/>
      <c r="P816" s="271"/>
      <c r="Q816" s="271"/>
      <c r="R816" s="271"/>
      <c r="S816" s="271"/>
      <c r="T816" s="271"/>
      <c r="U816" s="271"/>
      <c r="V816" s="271"/>
      <c r="W816" s="271"/>
      <c r="X816" s="271"/>
    </row>
    <row r="817" spans="1:24" ht="12.75" x14ac:dyDescent="0.2">
      <c r="A817" s="268"/>
      <c r="B817" s="269"/>
      <c r="C817" s="270"/>
      <c r="D817" s="271"/>
      <c r="E817" s="271"/>
      <c r="F817" s="271"/>
      <c r="G817" s="271"/>
      <c r="H817" s="272"/>
      <c r="I817" s="271"/>
      <c r="J817" s="271"/>
      <c r="K817" s="271"/>
      <c r="L817" s="271"/>
      <c r="M817" s="271"/>
      <c r="N817" s="271"/>
      <c r="O817" s="271"/>
      <c r="P817" s="271"/>
      <c r="Q817" s="271"/>
      <c r="R817" s="271"/>
      <c r="S817" s="271"/>
      <c r="T817" s="271"/>
      <c r="U817" s="271"/>
      <c r="V817" s="271"/>
      <c r="W817" s="271"/>
      <c r="X817" s="271"/>
    </row>
    <row r="818" spans="1:24" ht="12.75" x14ac:dyDescent="0.2">
      <c r="A818" s="268"/>
      <c r="B818" s="269"/>
      <c r="C818" s="270"/>
      <c r="D818" s="271"/>
      <c r="E818" s="271"/>
      <c r="F818" s="271"/>
      <c r="G818" s="271"/>
      <c r="H818" s="272"/>
      <c r="I818" s="271"/>
      <c r="J818" s="271"/>
      <c r="K818" s="271"/>
      <c r="L818" s="271"/>
      <c r="M818" s="271"/>
      <c r="N818" s="271"/>
      <c r="O818" s="271"/>
      <c r="P818" s="271"/>
      <c r="Q818" s="271"/>
      <c r="R818" s="271"/>
      <c r="S818" s="271"/>
      <c r="T818" s="271"/>
      <c r="U818" s="271"/>
      <c r="V818" s="271"/>
      <c r="W818" s="271"/>
      <c r="X818" s="271"/>
    </row>
    <row r="819" spans="1:24" ht="12.75" x14ac:dyDescent="0.2">
      <c r="A819" s="268"/>
      <c r="B819" s="269"/>
      <c r="C819" s="270"/>
      <c r="D819" s="271"/>
      <c r="E819" s="271"/>
      <c r="F819" s="271"/>
      <c r="G819" s="271"/>
      <c r="H819" s="272"/>
      <c r="I819" s="271"/>
      <c r="J819" s="271"/>
      <c r="K819" s="271"/>
      <c r="L819" s="271"/>
      <c r="M819" s="271"/>
      <c r="N819" s="271"/>
      <c r="O819" s="271"/>
      <c r="P819" s="271"/>
      <c r="Q819" s="271"/>
      <c r="R819" s="271"/>
      <c r="S819" s="271"/>
      <c r="T819" s="271"/>
      <c r="U819" s="271"/>
      <c r="V819" s="271"/>
      <c r="W819" s="271"/>
      <c r="X819" s="271"/>
    </row>
    <row r="820" spans="1:24" ht="12.75" x14ac:dyDescent="0.2">
      <c r="A820" s="268"/>
      <c r="B820" s="269"/>
      <c r="C820" s="270"/>
      <c r="D820" s="271"/>
      <c r="E820" s="271"/>
      <c r="F820" s="271"/>
      <c r="G820" s="271"/>
      <c r="H820" s="272"/>
      <c r="I820" s="271"/>
      <c r="J820" s="271"/>
      <c r="K820" s="271"/>
      <c r="L820" s="271"/>
      <c r="M820" s="271"/>
      <c r="N820" s="271"/>
      <c r="O820" s="271"/>
      <c r="P820" s="271"/>
      <c r="Q820" s="271"/>
      <c r="R820" s="271"/>
      <c r="S820" s="271"/>
      <c r="T820" s="271"/>
      <c r="U820" s="271"/>
      <c r="V820" s="271"/>
      <c r="W820" s="271"/>
      <c r="X820" s="271"/>
    </row>
    <row r="821" spans="1:24" ht="12.75" x14ac:dyDescent="0.2">
      <c r="A821" s="268"/>
      <c r="B821" s="269"/>
      <c r="C821" s="270"/>
      <c r="D821" s="271"/>
      <c r="E821" s="271"/>
      <c r="F821" s="271"/>
      <c r="G821" s="271"/>
      <c r="H821" s="272"/>
      <c r="I821" s="271"/>
      <c r="J821" s="271"/>
      <c r="K821" s="271"/>
      <c r="L821" s="271"/>
      <c r="M821" s="271"/>
      <c r="N821" s="271"/>
      <c r="O821" s="271"/>
      <c r="P821" s="271"/>
      <c r="Q821" s="271"/>
      <c r="R821" s="271"/>
      <c r="S821" s="271"/>
      <c r="T821" s="271"/>
      <c r="U821" s="271"/>
      <c r="V821" s="271"/>
      <c r="W821" s="271"/>
      <c r="X821" s="271"/>
    </row>
    <row r="822" spans="1:24" ht="12.75" x14ac:dyDescent="0.2">
      <c r="A822" s="268"/>
      <c r="B822" s="269"/>
      <c r="C822" s="270"/>
      <c r="D822" s="271"/>
      <c r="E822" s="271"/>
      <c r="F822" s="271"/>
      <c r="G822" s="271"/>
      <c r="H822" s="272"/>
      <c r="I822" s="271"/>
      <c r="J822" s="271"/>
      <c r="K822" s="271"/>
      <c r="L822" s="271"/>
      <c r="M822" s="271"/>
      <c r="N822" s="271"/>
      <c r="O822" s="271"/>
      <c r="P822" s="271"/>
      <c r="Q822" s="271"/>
      <c r="R822" s="271"/>
      <c r="S822" s="271"/>
      <c r="T822" s="271"/>
      <c r="U822" s="271"/>
      <c r="V822" s="271"/>
      <c r="W822" s="271"/>
      <c r="X822" s="271"/>
    </row>
    <row r="823" spans="1:24" ht="12.75" x14ac:dyDescent="0.2">
      <c r="A823" s="268"/>
      <c r="B823" s="269"/>
      <c r="C823" s="270"/>
      <c r="D823" s="271"/>
      <c r="E823" s="271"/>
      <c r="F823" s="271"/>
      <c r="G823" s="271"/>
      <c r="H823" s="272"/>
      <c r="I823" s="271"/>
      <c r="J823" s="271"/>
      <c r="K823" s="271"/>
      <c r="L823" s="271"/>
      <c r="M823" s="271"/>
      <c r="N823" s="271"/>
      <c r="O823" s="271"/>
      <c r="P823" s="271"/>
      <c r="Q823" s="271"/>
      <c r="R823" s="271"/>
      <c r="S823" s="271"/>
      <c r="T823" s="271"/>
      <c r="U823" s="271"/>
      <c r="V823" s="271"/>
      <c r="W823" s="271"/>
      <c r="X823" s="271"/>
    </row>
    <row r="824" spans="1:24" ht="12.75" x14ac:dyDescent="0.2">
      <c r="A824" s="268"/>
      <c r="B824" s="269"/>
      <c r="C824" s="270"/>
      <c r="D824" s="271"/>
      <c r="E824" s="271"/>
      <c r="F824" s="271"/>
      <c r="G824" s="271"/>
      <c r="H824" s="272"/>
      <c r="I824" s="271"/>
      <c r="J824" s="271"/>
      <c r="K824" s="271"/>
      <c r="L824" s="271"/>
      <c r="M824" s="271"/>
      <c r="N824" s="271"/>
      <c r="O824" s="271"/>
      <c r="P824" s="271"/>
      <c r="Q824" s="271"/>
      <c r="R824" s="271"/>
      <c r="S824" s="271"/>
      <c r="T824" s="271"/>
      <c r="U824" s="271"/>
      <c r="V824" s="271"/>
      <c r="W824" s="271"/>
      <c r="X824" s="271"/>
    </row>
    <row r="825" spans="1:24" ht="12.75" x14ac:dyDescent="0.2">
      <c r="A825" s="268"/>
      <c r="B825" s="269"/>
      <c r="C825" s="270"/>
      <c r="D825" s="271"/>
      <c r="E825" s="271"/>
      <c r="F825" s="271"/>
      <c r="G825" s="271"/>
      <c r="H825" s="272"/>
      <c r="I825" s="271"/>
      <c r="J825" s="271"/>
      <c r="K825" s="271"/>
      <c r="L825" s="271"/>
      <c r="M825" s="271"/>
      <c r="N825" s="271"/>
      <c r="O825" s="271"/>
      <c r="P825" s="271"/>
      <c r="Q825" s="271"/>
      <c r="R825" s="271"/>
      <c r="S825" s="271"/>
      <c r="T825" s="271"/>
      <c r="U825" s="271"/>
      <c r="V825" s="271"/>
      <c r="W825" s="271"/>
      <c r="X825" s="271"/>
    </row>
    <row r="826" spans="1:24" ht="12.75" x14ac:dyDescent="0.2">
      <c r="A826" s="268"/>
      <c r="B826" s="269"/>
      <c r="C826" s="270"/>
      <c r="D826" s="271"/>
      <c r="E826" s="271"/>
      <c r="F826" s="271"/>
      <c r="G826" s="271"/>
      <c r="H826" s="272"/>
      <c r="I826" s="271"/>
      <c r="J826" s="271"/>
      <c r="K826" s="271"/>
      <c r="L826" s="271"/>
      <c r="M826" s="271"/>
      <c r="N826" s="271"/>
      <c r="O826" s="271"/>
      <c r="P826" s="271"/>
      <c r="Q826" s="271"/>
      <c r="R826" s="271"/>
      <c r="S826" s="271"/>
      <c r="T826" s="271"/>
      <c r="U826" s="271"/>
      <c r="V826" s="271"/>
      <c r="W826" s="271"/>
      <c r="X826" s="271"/>
    </row>
    <row r="827" spans="1:24" ht="12.75" x14ac:dyDescent="0.2">
      <c r="A827" s="268"/>
      <c r="B827" s="269"/>
      <c r="C827" s="270"/>
      <c r="D827" s="271"/>
      <c r="E827" s="271"/>
      <c r="F827" s="271"/>
      <c r="G827" s="271"/>
      <c r="H827" s="272"/>
      <c r="I827" s="271"/>
      <c r="J827" s="271"/>
      <c r="K827" s="271"/>
      <c r="L827" s="271"/>
      <c r="M827" s="271"/>
      <c r="N827" s="271"/>
      <c r="O827" s="271"/>
      <c r="P827" s="271"/>
      <c r="Q827" s="271"/>
      <c r="R827" s="271"/>
      <c r="S827" s="271"/>
      <c r="T827" s="271"/>
      <c r="U827" s="271"/>
      <c r="V827" s="271"/>
      <c r="W827" s="271"/>
      <c r="X827" s="271"/>
    </row>
    <row r="828" spans="1:24" ht="12.75" x14ac:dyDescent="0.2">
      <c r="A828" s="268"/>
      <c r="B828" s="269"/>
      <c r="C828" s="270"/>
      <c r="D828" s="271"/>
      <c r="E828" s="271"/>
      <c r="F828" s="271"/>
      <c r="G828" s="271"/>
      <c r="H828" s="272"/>
      <c r="I828" s="271"/>
      <c r="J828" s="271"/>
      <c r="K828" s="271"/>
      <c r="L828" s="271"/>
      <c r="M828" s="271"/>
      <c r="N828" s="271"/>
      <c r="O828" s="271"/>
      <c r="P828" s="271"/>
      <c r="Q828" s="271"/>
      <c r="R828" s="271"/>
      <c r="S828" s="271"/>
      <c r="T828" s="271"/>
      <c r="U828" s="271"/>
      <c r="V828" s="271"/>
      <c r="W828" s="271"/>
      <c r="X828" s="271"/>
    </row>
    <row r="829" spans="1:24" ht="12.75" x14ac:dyDescent="0.2">
      <c r="A829" s="268"/>
      <c r="B829" s="269"/>
      <c r="C829" s="270"/>
      <c r="D829" s="271"/>
      <c r="E829" s="271"/>
      <c r="F829" s="271"/>
      <c r="G829" s="271"/>
      <c r="H829" s="272"/>
      <c r="I829" s="271"/>
      <c r="J829" s="271"/>
      <c r="K829" s="271"/>
      <c r="L829" s="271"/>
      <c r="M829" s="271"/>
      <c r="N829" s="271"/>
      <c r="O829" s="271"/>
      <c r="P829" s="271"/>
      <c r="Q829" s="271"/>
      <c r="R829" s="271"/>
      <c r="S829" s="271"/>
      <c r="T829" s="271"/>
      <c r="U829" s="271"/>
      <c r="V829" s="271"/>
      <c r="W829" s="271"/>
      <c r="X829" s="271"/>
    </row>
    <row r="830" spans="1:24" ht="12.75" x14ac:dyDescent="0.2">
      <c r="A830" s="268"/>
      <c r="B830" s="269"/>
      <c r="C830" s="270"/>
      <c r="D830" s="271"/>
      <c r="E830" s="271"/>
      <c r="F830" s="271"/>
      <c r="G830" s="271"/>
      <c r="H830" s="272"/>
      <c r="I830" s="271"/>
      <c r="J830" s="271"/>
      <c r="K830" s="271"/>
      <c r="L830" s="271"/>
      <c r="M830" s="271"/>
      <c r="N830" s="271"/>
      <c r="O830" s="271"/>
      <c r="P830" s="271"/>
      <c r="Q830" s="271"/>
      <c r="R830" s="271"/>
      <c r="S830" s="271"/>
      <c r="T830" s="271"/>
      <c r="U830" s="271"/>
      <c r="V830" s="271"/>
      <c r="W830" s="271"/>
      <c r="X830" s="271"/>
    </row>
    <row r="831" spans="1:24" ht="12.75" x14ac:dyDescent="0.2">
      <c r="A831" s="268"/>
      <c r="B831" s="269"/>
      <c r="C831" s="270"/>
      <c r="D831" s="271"/>
      <c r="E831" s="271"/>
      <c r="F831" s="271"/>
      <c r="G831" s="271"/>
      <c r="H831" s="272"/>
      <c r="I831" s="271"/>
      <c r="J831" s="271"/>
      <c r="K831" s="271"/>
      <c r="L831" s="271"/>
      <c r="M831" s="271"/>
      <c r="N831" s="271"/>
      <c r="O831" s="271"/>
      <c r="P831" s="271"/>
      <c r="Q831" s="271"/>
      <c r="R831" s="271"/>
      <c r="S831" s="271"/>
      <c r="T831" s="271"/>
      <c r="U831" s="271"/>
      <c r="V831" s="271"/>
      <c r="W831" s="271"/>
      <c r="X831" s="271"/>
    </row>
    <row r="832" spans="1:24" ht="12.75" x14ac:dyDescent="0.2">
      <c r="A832" s="268"/>
      <c r="B832" s="269"/>
      <c r="C832" s="270"/>
      <c r="D832" s="271"/>
      <c r="E832" s="271"/>
      <c r="F832" s="271"/>
      <c r="G832" s="271"/>
      <c r="H832" s="272"/>
      <c r="I832" s="271"/>
      <c r="J832" s="271"/>
      <c r="K832" s="271"/>
      <c r="L832" s="271"/>
      <c r="M832" s="271"/>
      <c r="N832" s="271"/>
      <c r="O832" s="271"/>
      <c r="P832" s="271"/>
      <c r="Q832" s="271"/>
      <c r="R832" s="271"/>
      <c r="S832" s="271"/>
      <c r="T832" s="271"/>
      <c r="U832" s="271"/>
      <c r="V832" s="271"/>
      <c r="W832" s="271"/>
      <c r="X832" s="271"/>
    </row>
    <row r="833" spans="1:24" ht="12.75" x14ac:dyDescent="0.2">
      <c r="A833" s="268"/>
      <c r="B833" s="269"/>
      <c r="C833" s="270"/>
      <c r="D833" s="271"/>
      <c r="E833" s="271"/>
      <c r="F833" s="271"/>
      <c r="G833" s="271"/>
      <c r="H833" s="272"/>
      <c r="I833" s="271"/>
      <c r="J833" s="271"/>
      <c r="K833" s="271"/>
      <c r="L833" s="271"/>
      <c r="M833" s="271"/>
      <c r="N833" s="271"/>
      <c r="O833" s="271"/>
      <c r="P833" s="271"/>
      <c r="Q833" s="271"/>
      <c r="R833" s="271"/>
      <c r="S833" s="271"/>
      <c r="T833" s="271"/>
      <c r="U833" s="271"/>
      <c r="V833" s="271"/>
      <c r="W833" s="271"/>
      <c r="X833" s="271"/>
    </row>
    <row r="834" spans="1:24" ht="12.75" x14ac:dyDescent="0.2">
      <c r="A834" s="268"/>
      <c r="B834" s="269"/>
      <c r="C834" s="270"/>
      <c r="D834" s="271"/>
      <c r="E834" s="271"/>
      <c r="F834" s="271"/>
      <c r="G834" s="271"/>
      <c r="H834" s="272"/>
      <c r="I834" s="271"/>
      <c r="J834" s="271"/>
      <c r="K834" s="271"/>
      <c r="L834" s="271"/>
      <c r="M834" s="271"/>
      <c r="N834" s="271"/>
      <c r="O834" s="271"/>
      <c r="P834" s="271"/>
      <c r="Q834" s="271"/>
      <c r="R834" s="271"/>
      <c r="S834" s="271"/>
      <c r="T834" s="271"/>
      <c r="U834" s="271"/>
      <c r="V834" s="271"/>
      <c r="W834" s="271"/>
      <c r="X834" s="271"/>
    </row>
    <row r="835" spans="1:24" ht="12.75" x14ac:dyDescent="0.2">
      <c r="A835" s="268"/>
      <c r="B835" s="269"/>
      <c r="C835" s="270"/>
      <c r="D835" s="271"/>
      <c r="E835" s="271"/>
      <c r="F835" s="271"/>
      <c r="G835" s="271"/>
      <c r="H835" s="272"/>
      <c r="I835" s="271"/>
      <c r="J835" s="271"/>
      <c r="K835" s="271"/>
      <c r="L835" s="271"/>
      <c r="M835" s="271"/>
      <c r="N835" s="271"/>
      <c r="O835" s="271"/>
      <c r="P835" s="271"/>
      <c r="Q835" s="271"/>
      <c r="R835" s="271"/>
      <c r="S835" s="271"/>
      <c r="T835" s="271"/>
      <c r="U835" s="271"/>
      <c r="V835" s="271"/>
      <c r="W835" s="271"/>
      <c r="X835" s="271"/>
    </row>
    <row r="836" spans="1:24" ht="12.75" x14ac:dyDescent="0.2">
      <c r="A836" s="268"/>
      <c r="B836" s="269"/>
      <c r="C836" s="270"/>
      <c r="D836" s="271"/>
      <c r="E836" s="271"/>
      <c r="F836" s="271"/>
      <c r="G836" s="271"/>
      <c r="H836" s="272"/>
      <c r="I836" s="271"/>
      <c r="J836" s="271"/>
      <c r="K836" s="271"/>
      <c r="L836" s="271"/>
      <c r="M836" s="271"/>
      <c r="N836" s="271"/>
      <c r="O836" s="271"/>
      <c r="P836" s="271"/>
      <c r="Q836" s="271"/>
      <c r="R836" s="271"/>
      <c r="S836" s="271"/>
      <c r="T836" s="271"/>
      <c r="U836" s="271"/>
      <c r="V836" s="271"/>
      <c r="W836" s="271"/>
      <c r="X836" s="271"/>
    </row>
    <row r="837" spans="1:24" ht="12.75" x14ac:dyDescent="0.2">
      <c r="A837" s="268"/>
      <c r="B837" s="269"/>
      <c r="C837" s="270"/>
      <c r="D837" s="271"/>
      <c r="E837" s="271"/>
      <c r="F837" s="271"/>
      <c r="G837" s="271"/>
      <c r="H837" s="272"/>
      <c r="I837" s="271"/>
      <c r="J837" s="271"/>
      <c r="K837" s="271"/>
      <c r="L837" s="271"/>
      <c r="M837" s="271"/>
      <c r="N837" s="271"/>
      <c r="O837" s="271"/>
      <c r="P837" s="271"/>
      <c r="Q837" s="271"/>
      <c r="R837" s="271"/>
      <c r="S837" s="271"/>
      <c r="T837" s="271"/>
      <c r="U837" s="271"/>
      <c r="V837" s="271"/>
      <c r="W837" s="271"/>
      <c r="X837" s="271"/>
    </row>
    <row r="838" spans="1:24" ht="12.75" x14ac:dyDescent="0.2">
      <c r="A838" s="268"/>
      <c r="B838" s="269"/>
      <c r="C838" s="270"/>
      <c r="D838" s="271"/>
      <c r="E838" s="271"/>
      <c r="F838" s="271"/>
      <c r="G838" s="271"/>
      <c r="H838" s="272"/>
      <c r="I838" s="271"/>
      <c r="J838" s="271"/>
      <c r="K838" s="271"/>
      <c r="L838" s="271"/>
      <c r="M838" s="271"/>
      <c r="N838" s="271"/>
      <c r="O838" s="271"/>
      <c r="P838" s="271"/>
      <c r="Q838" s="271"/>
      <c r="R838" s="271"/>
      <c r="S838" s="271"/>
      <c r="T838" s="271"/>
      <c r="U838" s="271"/>
      <c r="V838" s="271"/>
      <c r="W838" s="271"/>
      <c r="X838" s="271"/>
    </row>
    <row r="839" spans="1:24" ht="12.75" x14ac:dyDescent="0.2">
      <c r="A839" s="268"/>
      <c r="B839" s="269"/>
      <c r="C839" s="270"/>
      <c r="D839" s="271"/>
      <c r="E839" s="271"/>
      <c r="F839" s="271"/>
      <c r="G839" s="271"/>
      <c r="H839" s="272"/>
      <c r="I839" s="271"/>
      <c r="J839" s="271"/>
      <c r="K839" s="271"/>
      <c r="L839" s="271"/>
      <c r="M839" s="271"/>
      <c r="N839" s="271"/>
      <c r="O839" s="271"/>
      <c r="P839" s="271"/>
      <c r="Q839" s="271"/>
      <c r="R839" s="271"/>
      <c r="S839" s="271"/>
      <c r="T839" s="271"/>
      <c r="U839" s="271"/>
      <c r="V839" s="271"/>
      <c r="W839" s="271"/>
      <c r="X839" s="271"/>
    </row>
    <row r="840" spans="1:24" ht="12.75" x14ac:dyDescent="0.2">
      <c r="A840" s="268"/>
      <c r="B840" s="269"/>
      <c r="C840" s="270"/>
      <c r="D840" s="271"/>
      <c r="E840" s="271"/>
      <c r="F840" s="271"/>
      <c r="G840" s="271"/>
      <c r="H840" s="272"/>
      <c r="I840" s="271"/>
      <c r="J840" s="271"/>
      <c r="K840" s="271"/>
      <c r="L840" s="271"/>
      <c r="M840" s="271"/>
      <c r="N840" s="271"/>
      <c r="O840" s="271"/>
      <c r="P840" s="271"/>
      <c r="Q840" s="271"/>
      <c r="R840" s="271"/>
      <c r="S840" s="271"/>
      <c r="T840" s="271"/>
      <c r="U840" s="271"/>
      <c r="V840" s="271"/>
      <c r="W840" s="271"/>
      <c r="X840" s="271"/>
    </row>
    <row r="841" spans="1:24" ht="12.75" x14ac:dyDescent="0.2">
      <c r="A841" s="268"/>
      <c r="B841" s="269"/>
      <c r="C841" s="270"/>
      <c r="D841" s="271"/>
      <c r="E841" s="271"/>
      <c r="F841" s="271"/>
      <c r="G841" s="271"/>
      <c r="H841" s="272"/>
      <c r="I841" s="271"/>
      <c r="J841" s="271"/>
      <c r="K841" s="271"/>
      <c r="L841" s="271"/>
      <c r="M841" s="271"/>
      <c r="N841" s="271"/>
      <c r="O841" s="271"/>
      <c r="P841" s="271"/>
      <c r="Q841" s="271"/>
      <c r="R841" s="271"/>
      <c r="S841" s="271"/>
      <c r="T841" s="271"/>
      <c r="U841" s="271"/>
      <c r="V841" s="271"/>
      <c r="W841" s="271"/>
      <c r="X841" s="271"/>
    </row>
    <row r="842" spans="1:24" ht="12.75" x14ac:dyDescent="0.2">
      <c r="A842" s="268"/>
      <c r="B842" s="269"/>
      <c r="C842" s="270"/>
      <c r="D842" s="271"/>
      <c r="E842" s="271"/>
      <c r="F842" s="271"/>
      <c r="G842" s="271"/>
      <c r="H842" s="272"/>
      <c r="I842" s="271"/>
      <c r="J842" s="271"/>
      <c r="K842" s="271"/>
      <c r="L842" s="271"/>
      <c r="M842" s="271"/>
      <c r="N842" s="271"/>
      <c r="O842" s="271"/>
      <c r="P842" s="271"/>
      <c r="Q842" s="271"/>
      <c r="R842" s="271"/>
      <c r="S842" s="271"/>
      <c r="T842" s="271"/>
      <c r="U842" s="271"/>
      <c r="V842" s="271"/>
      <c r="W842" s="271"/>
      <c r="X842" s="271"/>
    </row>
    <row r="843" spans="1:24" ht="12.75" x14ac:dyDescent="0.2">
      <c r="A843" s="268"/>
      <c r="B843" s="269"/>
      <c r="C843" s="270"/>
      <c r="D843" s="271"/>
      <c r="E843" s="271"/>
      <c r="F843" s="271"/>
      <c r="G843" s="271"/>
      <c r="H843" s="272"/>
      <c r="I843" s="271"/>
      <c r="J843" s="271"/>
      <c r="K843" s="271"/>
      <c r="L843" s="271"/>
      <c r="M843" s="271"/>
      <c r="N843" s="271"/>
      <c r="O843" s="271"/>
      <c r="P843" s="271"/>
      <c r="Q843" s="271"/>
      <c r="R843" s="271"/>
      <c r="S843" s="271"/>
      <c r="T843" s="271"/>
      <c r="U843" s="271"/>
      <c r="V843" s="271"/>
      <c r="W843" s="271"/>
      <c r="X843" s="271"/>
    </row>
    <row r="844" spans="1:24" ht="12.75" x14ac:dyDescent="0.2">
      <c r="A844" s="268"/>
      <c r="B844" s="269"/>
      <c r="C844" s="270"/>
      <c r="D844" s="271"/>
      <c r="E844" s="271"/>
      <c r="F844" s="271"/>
      <c r="G844" s="271"/>
      <c r="H844" s="272"/>
      <c r="I844" s="271"/>
      <c r="J844" s="271"/>
      <c r="K844" s="271"/>
      <c r="L844" s="271"/>
      <c r="M844" s="271"/>
      <c r="N844" s="271"/>
      <c r="O844" s="271"/>
      <c r="P844" s="271"/>
      <c r="Q844" s="271"/>
      <c r="R844" s="271"/>
      <c r="S844" s="271"/>
      <c r="T844" s="271"/>
      <c r="U844" s="271"/>
      <c r="V844" s="271"/>
      <c r="W844" s="271"/>
      <c r="X844" s="271"/>
    </row>
    <row r="845" spans="1:24" ht="12.75" x14ac:dyDescent="0.2">
      <c r="A845" s="268"/>
      <c r="B845" s="269"/>
      <c r="C845" s="270"/>
      <c r="D845" s="271"/>
      <c r="E845" s="271"/>
      <c r="F845" s="271"/>
      <c r="G845" s="271"/>
      <c r="H845" s="272"/>
      <c r="I845" s="271"/>
      <c r="J845" s="271"/>
      <c r="K845" s="271"/>
      <c r="L845" s="271"/>
      <c r="M845" s="271"/>
      <c r="N845" s="271"/>
      <c r="O845" s="271"/>
      <c r="P845" s="271"/>
      <c r="Q845" s="271"/>
      <c r="R845" s="271"/>
      <c r="S845" s="271"/>
      <c r="T845" s="271"/>
      <c r="U845" s="271"/>
      <c r="V845" s="271"/>
      <c r="W845" s="271"/>
      <c r="X845" s="271"/>
    </row>
    <row r="846" spans="1:24" ht="12.75" x14ac:dyDescent="0.2">
      <c r="A846" s="268"/>
      <c r="B846" s="269"/>
      <c r="C846" s="270"/>
      <c r="D846" s="271"/>
      <c r="E846" s="271"/>
      <c r="F846" s="271"/>
      <c r="G846" s="271"/>
      <c r="H846" s="272"/>
      <c r="I846" s="271"/>
      <c r="J846" s="271"/>
      <c r="K846" s="271"/>
      <c r="L846" s="271"/>
      <c r="M846" s="271"/>
      <c r="N846" s="271"/>
      <c r="O846" s="271"/>
      <c r="P846" s="271"/>
      <c r="Q846" s="271"/>
      <c r="R846" s="271"/>
      <c r="S846" s="271"/>
      <c r="T846" s="271"/>
      <c r="U846" s="271"/>
      <c r="V846" s="271"/>
      <c r="W846" s="271"/>
      <c r="X846" s="271"/>
    </row>
    <row r="847" spans="1:24" ht="12.75" x14ac:dyDescent="0.2">
      <c r="A847" s="268"/>
      <c r="B847" s="269"/>
      <c r="C847" s="270"/>
      <c r="D847" s="271"/>
      <c r="E847" s="271"/>
      <c r="F847" s="271"/>
      <c r="G847" s="271"/>
      <c r="H847" s="272"/>
      <c r="I847" s="271"/>
      <c r="J847" s="271"/>
      <c r="K847" s="271"/>
      <c r="L847" s="271"/>
      <c r="M847" s="271"/>
      <c r="N847" s="271"/>
      <c r="O847" s="271"/>
      <c r="P847" s="271"/>
      <c r="Q847" s="271"/>
      <c r="R847" s="271"/>
      <c r="S847" s="271"/>
      <c r="T847" s="271"/>
      <c r="U847" s="271"/>
      <c r="V847" s="271"/>
      <c r="W847" s="271"/>
      <c r="X847" s="271"/>
    </row>
    <row r="848" spans="1:24" ht="12.75" x14ac:dyDescent="0.2">
      <c r="A848" s="268"/>
      <c r="B848" s="269"/>
      <c r="C848" s="270"/>
      <c r="D848" s="271"/>
      <c r="E848" s="271"/>
      <c r="F848" s="271"/>
      <c r="G848" s="271"/>
      <c r="H848" s="272"/>
      <c r="I848" s="271"/>
      <c r="J848" s="271"/>
      <c r="K848" s="271"/>
      <c r="L848" s="271"/>
      <c r="M848" s="271"/>
      <c r="N848" s="271"/>
      <c r="O848" s="271"/>
      <c r="P848" s="271"/>
      <c r="Q848" s="271"/>
      <c r="R848" s="271"/>
      <c r="S848" s="271"/>
      <c r="T848" s="271"/>
      <c r="U848" s="271"/>
      <c r="V848" s="271"/>
      <c r="W848" s="271"/>
      <c r="X848" s="271"/>
    </row>
    <row r="849" spans="1:24" ht="12.75" x14ac:dyDescent="0.2">
      <c r="A849" s="268"/>
      <c r="B849" s="269"/>
      <c r="C849" s="270"/>
      <c r="D849" s="271"/>
      <c r="E849" s="271"/>
      <c r="F849" s="271"/>
      <c r="G849" s="271"/>
      <c r="H849" s="272"/>
      <c r="I849" s="271"/>
      <c r="J849" s="271"/>
      <c r="K849" s="271"/>
      <c r="L849" s="271"/>
      <c r="M849" s="271"/>
      <c r="N849" s="271"/>
      <c r="O849" s="271"/>
      <c r="P849" s="271"/>
      <c r="Q849" s="271"/>
      <c r="R849" s="271"/>
      <c r="S849" s="271"/>
      <c r="T849" s="271"/>
      <c r="U849" s="271"/>
      <c r="V849" s="271"/>
      <c r="W849" s="271"/>
      <c r="X849" s="271"/>
    </row>
    <row r="850" spans="1:24" ht="12.75" x14ac:dyDescent="0.2">
      <c r="A850" s="268"/>
      <c r="B850" s="269"/>
      <c r="C850" s="270"/>
      <c r="D850" s="271"/>
      <c r="E850" s="271"/>
      <c r="F850" s="271"/>
      <c r="G850" s="271"/>
      <c r="H850" s="272"/>
      <c r="I850" s="271"/>
      <c r="J850" s="271"/>
      <c r="K850" s="271"/>
      <c r="L850" s="271"/>
      <c r="M850" s="271"/>
      <c r="N850" s="271"/>
      <c r="O850" s="271"/>
      <c r="P850" s="271"/>
      <c r="Q850" s="271"/>
      <c r="R850" s="271"/>
      <c r="S850" s="271"/>
      <c r="T850" s="271"/>
      <c r="U850" s="271"/>
      <c r="V850" s="271"/>
      <c r="W850" s="271"/>
      <c r="X850" s="271"/>
    </row>
    <row r="851" spans="1:24" ht="12.75" x14ac:dyDescent="0.2">
      <c r="A851" s="268"/>
      <c r="B851" s="269"/>
      <c r="C851" s="270"/>
      <c r="D851" s="271"/>
      <c r="E851" s="271"/>
      <c r="F851" s="271"/>
      <c r="G851" s="271"/>
      <c r="H851" s="272"/>
      <c r="I851" s="271"/>
      <c r="J851" s="271"/>
      <c r="K851" s="271"/>
      <c r="L851" s="271"/>
      <c r="M851" s="271"/>
      <c r="N851" s="271"/>
      <c r="O851" s="271"/>
      <c r="P851" s="271"/>
      <c r="Q851" s="271"/>
      <c r="R851" s="271"/>
      <c r="S851" s="271"/>
      <c r="T851" s="271"/>
      <c r="U851" s="271"/>
      <c r="V851" s="271"/>
      <c r="W851" s="271"/>
      <c r="X851" s="271"/>
    </row>
    <row r="852" spans="1:24" ht="12.75" x14ac:dyDescent="0.2">
      <c r="A852" s="268"/>
      <c r="B852" s="269"/>
      <c r="C852" s="270"/>
      <c r="D852" s="271"/>
      <c r="E852" s="271"/>
      <c r="F852" s="271"/>
      <c r="G852" s="271"/>
      <c r="H852" s="272"/>
      <c r="I852" s="271"/>
      <c r="J852" s="271"/>
      <c r="K852" s="271"/>
      <c r="L852" s="271"/>
      <c r="M852" s="271"/>
      <c r="N852" s="271"/>
      <c r="O852" s="271"/>
      <c r="P852" s="271"/>
      <c r="Q852" s="271"/>
      <c r="R852" s="271"/>
      <c r="S852" s="271"/>
      <c r="T852" s="271"/>
      <c r="U852" s="271"/>
      <c r="V852" s="271"/>
      <c r="W852" s="271"/>
      <c r="X852" s="271"/>
    </row>
    <row r="853" spans="1:24" ht="12.75" x14ac:dyDescent="0.2">
      <c r="A853" s="268"/>
      <c r="B853" s="269"/>
      <c r="C853" s="270"/>
      <c r="D853" s="271"/>
      <c r="E853" s="271"/>
      <c r="F853" s="271"/>
      <c r="G853" s="271"/>
      <c r="H853" s="272"/>
      <c r="I853" s="271"/>
      <c r="J853" s="271"/>
      <c r="K853" s="271"/>
      <c r="L853" s="271"/>
      <c r="M853" s="271"/>
      <c r="N853" s="271"/>
      <c r="O853" s="271"/>
      <c r="P853" s="271"/>
      <c r="Q853" s="271"/>
      <c r="R853" s="271"/>
      <c r="S853" s="271"/>
      <c r="T853" s="271"/>
      <c r="U853" s="271"/>
      <c r="V853" s="271"/>
      <c r="W853" s="271"/>
      <c r="X853" s="271"/>
    </row>
    <row r="854" spans="1:24" ht="12.75" x14ac:dyDescent="0.2">
      <c r="A854" s="268"/>
      <c r="B854" s="269"/>
      <c r="C854" s="270"/>
      <c r="D854" s="271"/>
      <c r="E854" s="271"/>
      <c r="F854" s="271"/>
      <c r="G854" s="271"/>
      <c r="H854" s="272"/>
      <c r="I854" s="271"/>
      <c r="J854" s="271"/>
      <c r="K854" s="271"/>
      <c r="L854" s="271"/>
      <c r="M854" s="271"/>
      <c r="N854" s="271"/>
      <c r="O854" s="271"/>
      <c r="P854" s="271"/>
      <c r="Q854" s="271"/>
      <c r="R854" s="271"/>
      <c r="S854" s="271"/>
      <c r="T854" s="271"/>
      <c r="U854" s="271"/>
      <c r="V854" s="271"/>
      <c r="W854" s="271"/>
      <c r="X854" s="271"/>
    </row>
    <row r="855" spans="1:24" ht="12.75" x14ac:dyDescent="0.2">
      <c r="A855" s="268"/>
      <c r="B855" s="269"/>
      <c r="C855" s="270"/>
      <c r="D855" s="271"/>
      <c r="E855" s="271"/>
      <c r="F855" s="271"/>
      <c r="G855" s="271"/>
      <c r="H855" s="272"/>
      <c r="I855" s="271"/>
      <c r="J855" s="271"/>
      <c r="K855" s="271"/>
      <c r="L855" s="271"/>
      <c r="M855" s="271"/>
      <c r="N855" s="271"/>
      <c r="O855" s="271"/>
      <c r="P855" s="271"/>
      <c r="Q855" s="271"/>
      <c r="R855" s="271"/>
      <c r="S855" s="271"/>
      <c r="T855" s="271"/>
      <c r="U855" s="271"/>
      <c r="V855" s="271"/>
      <c r="W855" s="271"/>
      <c r="X855" s="271"/>
    </row>
    <row r="856" spans="1:24" ht="12.75" x14ac:dyDescent="0.2">
      <c r="A856" s="268"/>
      <c r="B856" s="269"/>
      <c r="C856" s="270"/>
      <c r="D856" s="271"/>
      <c r="E856" s="271"/>
      <c r="F856" s="271"/>
      <c r="G856" s="271"/>
      <c r="H856" s="272"/>
      <c r="I856" s="271"/>
      <c r="J856" s="271"/>
      <c r="K856" s="271"/>
      <c r="L856" s="271"/>
      <c r="M856" s="271"/>
      <c r="N856" s="271"/>
      <c r="O856" s="271"/>
      <c r="P856" s="271"/>
      <c r="Q856" s="271"/>
      <c r="R856" s="271"/>
      <c r="S856" s="271"/>
      <c r="T856" s="271"/>
      <c r="U856" s="271"/>
      <c r="V856" s="271"/>
      <c r="W856" s="271"/>
      <c r="X856" s="271"/>
    </row>
    <row r="857" spans="1:24" ht="12.75" x14ac:dyDescent="0.2">
      <c r="A857" s="268"/>
      <c r="B857" s="269"/>
      <c r="C857" s="270"/>
      <c r="D857" s="271"/>
      <c r="E857" s="271"/>
      <c r="F857" s="271"/>
      <c r="G857" s="271"/>
      <c r="H857" s="272"/>
      <c r="I857" s="271"/>
      <c r="J857" s="271"/>
      <c r="K857" s="271"/>
      <c r="L857" s="271"/>
      <c r="M857" s="271"/>
      <c r="N857" s="271"/>
      <c r="O857" s="271"/>
      <c r="P857" s="271"/>
      <c r="Q857" s="271"/>
      <c r="R857" s="271"/>
      <c r="S857" s="271"/>
      <c r="T857" s="271"/>
      <c r="U857" s="271"/>
      <c r="V857" s="271"/>
      <c r="W857" s="271"/>
      <c r="X857" s="271"/>
    </row>
    <row r="858" spans="1:24" ht="12.75" x14ac:dyDescent="0.2">
      <c r="A858" s="268"/>
      <c r="B858" s="269"/>
      <c r="C858" s="270"/>
      <c r="D858" s="271"/>
      <c r="E858" s="271"/>
      <c r="F858" s="271"/>
      <c r="G858" s="271"/>
      <c r="H858" s="272"/>
      <c r="I858" s="271"/>
      <c r="J858" s="271"/>
      <c r="K858" s="271"/>
      <c r="L858" s="271"/>
      <c r="M858" s="271"/>
      <c r="N858" s="271"/>
      <c r="O858" s="271"/>
      <c r="P858" s="271"/>
      <c r="Q858" s="271"/>
      <c r="R858" s="271"/>
      <c r="S858" s="271"/>
      <c r="T858" s="271"/>
      <c r="U858" s="271"/>
      <c r="V858" s="271"/>
      <c r="W858" s="271"/>
      <c r="X858" s="271"/>
    </row>
    <row r="859" spans="1:24" ht="12.75" x14ac:dyDescent="0.2">
      <c r="A859" s="268"/>
      <c r="B859" s="269"/>
      <c r="C859" s="270"/>
      <c r="D859" s="271"/>
      <c r="E859" s="271"/>
      <c r="F859" s="271"/>
      <c r="G859" s="271"/>
      <c r="H859" s="272"/>
      <c r="I859" s="271"/>
      <c r="J859" s="271"/>
      <c r="K859" s="271"/>
      <c r="L859" s="271"/>
      <c r="M859" s="271"/>
      <c r="N859" s="271"/>
      <c r="O859" s="271"/>
      <c r="P859" s="271"/>
      <c r="Q859" s="271"/>
      <c r="R859" s="271"/>
      <c r="S859" s="271"/>
      <c r="T859" s="271"/>
      <c r="U859" s="271"/>
      <c r="V859" s="271"/>
      <c r="W859" s="271"/>
      <c r="X859" s="271"/>
    </row>
    <row r="860" spans="1:24" ht="12.75" x14ac:dyDescent="0.2">
      <c r="A860" s="268"/>
      <c r="B860" s="269"/>
      <c r="C860" s="270"/>
      <c r="D860" s="271"/>
      <c r="E860" s="271"/>
      <c r="F860" s="271"/>
      <c r="G860" s="271"/>
      <c r="H860" s="272"/>
      <c r="I860" s="271"/>
      <c r="J860" s="271"/>
      <c r="K860" s="271"/>
      <c r="L860" s="271"/>
      <c r="M860" s="271"/>
      <c r="N860" s="271"/>
      <c r="O860" s="271"/>
      <c r="P860" s="271"/>
      <c r="Q860" s="271"/>
      <c r="R860" s="271"/>
      <c r="S860" s="271"/>
      <c r="T860" s="271"/>
      <c r="U860" s="271"/>
      <c r="V860" s="271"/>
      <c r="W860" s="271"/>
      <c r="X860" s="271"/>
    </row>
    <row r="861" spans="1:24" ht="12.75" x14ac:dyDescent="0.2">
      <c r="A861" s="268"/>
      <c r="B861" s="269"/>
      <c r="C861" s="270"/>
      <c r="D861" s="271"/>
      <c r="E861" s="271"/>
      <c r="F861" s="271"/>
      <c r="G861" s="271"/>
      <c r="H861" s="272"/>
      <c r="I861" s="271"/>
      <c r="J861" s="271"/>
      <c r="K861" s="271"/>
      <c r="L861" s="271"/>
      <c r="M861" s="271"/>
      <c r="N861" s="271"/>
      <c r="O861" s="271"/>
      <c r="P861" s="271"/>
      <c r="Q861" s="271"/>
      <c r="R861" s="271"/>
      <c r="S861" s="271"/>
      <c r="T861" s="271"/>
      <c r="U861" s="271"/>
      <c r="V861" s="271"/>
      <c r="W861" s="271"/>
      <c r="X861" s="271"/>
    </row>
    <row r="862" spans="1:24" ht="12.75" x14ac:dyDescent="0.2">
      <c r="A862" s="268"/>
      <c r="B862" s="269"/>
      <c r="C862" s="270"/>
      <c r="D862" s="271"/>
      <c r="E862" s="271"/>
      <c r="F862" s="271"/>
      <c r="G862" s="271"/>
      <c r="H862" s="272"/>
      <c r="I862" s="271"/>
      <c r="J862" s="271"/>
      <c r="K862" s="271"/>
      <c r="L862" s="271"/>
      <c r="M862" s="271"/>
      <c r="N862" s="271"/>
      <c r="O862" s="271"/>
      <c r="P862" s="271"/>
      <c r="Q862" s="271"/>
      <c r="R862" s="271"/>
      <c r="S862" s="271"/>
      <c r="T862" s="271"/>
      <c r="U862" s="271"/>
      <c r="V862" s="271"/>
      <c r="W862" s="271"/>
      <c r="X862" s="271"/>
    </row>
    <row r="863" spans="1:24" ht="12.75" x14ac:dyDescent="0.2">
      <c r="A863" s="268"/>
      <c r="B863" s="269"/>
      <c r="C863" s="270"/>
      <c r="D863" s="271"/>
      <c r="E863" s="271"/>
      <c r="F863" s="271"/>
      <c r="G863" s="271"/>
      <c r="H863" s="272"/>
      <c r="I863" s="271"/>
      <c r="J863" s="271"/>
      <c r="K863" s="271"/>
      <c r="L863" s="271"/>
      <c r="M863" s="271"/>
      <c r="N863" s="271"/>
      <c r="O863" s="271"/>
      <c r="P863" s="271"/>
      <c r="Q863" s="271"/>
      <c r="R863" s="271"/>
      <c r="S863" s="271"/>
      <c r="T863" s="271"/>
      <c r="U863" s="271"/>
      <c r="V863" s="271"/>
      <c r="W863" s="271"/>
      <c r="X863" s="271"/>
    </row>
    <row r="864" spans="1:24" ht="12.75" x14ac:dyDescent="0.2">
      <c r="A864" s="268"/>
      <c r="B864" s="269"/>
      <c r="C864" s="270"/>
      <c r="D864" s="271"/>
      <c r="E864" s="271"/>
      <c r="F864" s="271"/>
      <c r="G864" s="271"/>
      <c r="H864" s="272"/>
      <c r="I864" s="271"/>
      <c r="J864" s="271"/>
      <c r="K864" s="271"/>
      <c r="L864" s="271"/>
      <c r="M864" s="271"/>
      <c r="N864" s="271"/>
      <c r="O864" s="271"/>
      <c r="P864" s="271"/>
      <c r="Q864" s="271"/>
      <c r="R864" s="271"/>
      <c r="S864" s="271"/>
      <c r="T864" s="271"/>
      <c r="U864" s="271"/>
      <c r="V864" s="271"/>
      <c r="W864" s="271"/>
      <c r="X864" s="271"/>
    </row>
    <row r="865" spans="1:24" ht="12.75" x14ac:dyDescent="0.2">
      <c r="A865" s="268"/>
      <c r="B865" s="269"/>
      <c r="C865" s="270"/>
      <c r="D865" s="271"/>
      <c r="E865" s="271"/>
      <c r="F865" s="271"/>
      <c r="G865" s="271"/>
      <c r="H865" s="272"/>
      <c r="I865" s="271"/>
      <c r="J865" s="271"/>
      <c r="K865" s="271"/>
      <c r="L865" s="271"/>
      <c r="M865" s="271"/>
      <c r="N865" s="271"/>
      <c r="O865" s="271"/>
      <c r="P865" s="271"/>
      <c r="Q865" s="271"/>
      <c r="R865" s="271"/>
      <c r="S865" s="271"/>
      <c r="T865" s="271"/>
      <c r="U865" s="271"/>
      <c r="V865" s="271"/>
      <c r="W865" s="271"/>
      <c r="X865" s="271"/>
    </row>
    <row r="866" spans="1:24" ht="12.75" x14ac:dyDescent="0.2">
      <c r="A866" s="268"/>
      <c r="B866" s="269"/>
      <c r="C866" s="270"/>
      <c r="D866" s="271"/>
      <c r="E866" s="271"/>
      <c r="F866" s="271"/>
      <c r="G866" s="271"/>
      <c r="H866" s="272"/>
      <c r="I866" s="271"/>
      <c r="J866" s="271"/>
      <c r="K866" s="271"/>
      <c r="L866" s="271"/>
      <c r="M866" s="271"/>
      <c r="N866" s="271"/>
      <c r="O866" s="271"/>
      <c r="P866" s="271"/>
      <c r="Q866" s="271"/>
      <c r="R866" s="271"/>
      <c r="S866" s="271"/>
      <c r="T866" s="271"/>
      <c r="U866" s="271"/>
      <c r="V866" s="271"/>
      <c r="W866" s="271"/>
      <c r="X866" s="271"/>
    </row>
    <row r="867" spans="1:24" ht="12.75" x14ac:dyDescent="0.2">
      <c r="A867" s="268"/>
      <c r="B867" s="269"/>
      <c r="C867" s="270"/>
      <c r="D867" s="271"/>
      <c r="E867" s="271"/>
      <c r="F867" s="271"/>
      <c r="G867" s="271"/>
      <c r="H867" s="272"/>
      <c r="I867" s="271"/>
      <c r="J867" s="271"/>
      <c r="K867" s="271"/>
      <c r="L867" s="271"/>
      <c r="M867" s="271"/>
      <c r="N867" s="271"/>
      <c r="O867" s="271"/>
      <c r="P867" s="271"/>
      <c r="Q867" s="271"/>
      <c r="R867" s="271"/>
      <c r="S867" s="271"/>
      <c r="T867" s="271"/>
      <c r="U867" s="271"/>
      <c r="V867" s="271"/>
      <c r="W867" s="271"/>
      <c r="X867" s="271"/>
    </row>
    <row r="868" spans="1:24" ht="12.75" x14ac:dyDescent="0.2">
      <c r="A868" s="268"/>
      <c r="B868" s="269"/>
      <c r="C868" s="270"/>
      <c r="D868" s="271"/>
      <c r="E868" s="271"/>
      <c r="F868" s="271"/>
      <c r="G868" s="271"/>
      <c r="H868" s="272"/>
      <c r="I868" s="271"/>
      <c r="J868" s="271"/>
      <c r="K868" s="271"/>
      <c r="L868" s="271"/>
      <c r="M868" s="271"/>
      <c r="N868" s="271"/>
      <c r="O868" s="271"/>
      <c r="P868" s="271"/>
      <c r="Q868" s="271"/>
      <c r="R868" s="271"/>
      <c r="S868" s="271"/>
      <c r="T868" s="271"/>
      <c r="U868" s="271"/>
      <c r="V868" s="271"/>
      <c r="W868" s="271"/>
      <c r="X868" s="271"/>
    </row>
    <row r="869" spans="1:24" ht="12.75" x14ac:dyDescent="0.2">
      <c r="A869" s="268"/>
      <c r="B869" s="269"/>
      <c r="C869" s="270"/>
      <c r="D869" s="271"/>
      <c r="E869" s="271"/>
      <c r="F869" s="271"/>
      <c r="G869" s="271"/>
      <c r="H869" s="272"/>
      <c r="I869" s="271"/>
      <c r="J869" s="271"/>
      <c r="K869" s="271"/>
      <c r="L869" s="271"/>
      <c r="M869" s="271"/>
      <c r="N869" s="271"/>
      <c r="O869" s="271"/>
      <c r="P869" s="271"/>
      <c r="Q869" s="271"/>
      <c r="R869" s="271"/>
      <c r="S869" s="271"/>
      <c r="T869" s="271"/>
      <c r="U869" s="271"/>
      <c r="V869" s="271"/>
      <c r="W869" s="271"/>
      <c r="X869" s="271"/>
    </row>
    <row r="870" spans="1:24" ht="12.75" x14ac:dyDescent="0.2">
      <c r="A870" s="268"/>
      <c r="B870" s="269"/>
      <c r="C870" s="270"/>
      <c r="D870" s="271"/>
      <c r="E870" s="271"/>
      <c r="F870" s="271"/>
      <c r="G870" s="271"/>
      <c r="H870" s="272"/>
      <c r="I870" s="271"/>
      <c r="J870" s="271"/>
      <c r="K870" s="271"/>
      <c r="L870" s="271"/>
      <c r="M870" s="271"/>
      <c r="N870" s="271"/>
      <c r="O870" s="271"/>
      <c r="P870" s="271"/>
      <c r="Q870" s="271"/>
      <c r="R870" s="271"/>
      <c r="S870" s="271"/>
      <c r="T870" s="271"/>
      <c r="U870" s="271"/>
      <c r="V870" s="271"/>
      <c r="W870" s="271"/>
      <c r="X870" s="271"/>
    </row>
    <row r="871" spans="1:24" ht="12.75" x14ac:dyDescent="0.2">
      <c r="A871" s="268"/>
      <c r="B871" s="269"/>
      <c r="C871" s="270"/>
      <c r="D871" s="271"/>
      <c r="E871" s="271"/>
      <c r="F871" s="271"/>
      <c r="G871" s="271"/>
      <c r="H871" s="272"/>
      <c r="I871" s="271"/>
      <c r="J871" s="271"/>
      <c r="K871" s="271"/>
      <c r="L871" s="271"/>
      <c r="M871" s="271"/>
      <c r="N871" s="271"/>
      <c r="O871" s="271"/>
      <c r="P871" s="271"/>
      <c r="Q871" s="271"/>
      <c r="R871" s="271"/>
      <c r="S871" s="271"/>
      <c r="T871" s="271"/>
      <c r="U871" s="271"/>
      <c r="V871" s="271"/>
      <c r="W871" s="271"/>
      <c r="X871" s="271"/>
    </row>
    <row r="872" spans="1:24" ht="12.75" x14ac:dyDescent="0.2">
      <c r="A872" s="268"/>
      <c r="B872" s="269"/>
      <c r="C872" s="270"/>
      <c r="D872" s="271"/>
      <c r="E872" s="271"/>
      <c r="F872" s="271"/>
      <c r="G872" s="271"/>
      <c r="H872" s="272"/>
      <c r="I872" s="271"/>
      <c r="J872" s="271"/>
      <c r="K872" s="271"/>
      <c r="L872" s="271"/>
      <c r="M872" s="271"/>
      <c r="N872" s="271"/>
      <c r="O872" s="271"/>
      <c r="P872" s="271"/>
      <c r="Q872" s="271"/>
      <c r="R872" s="271"/>
      <c r="S872" s="271"/>
      <c r="T872" s="271"/>
      <c r="U872" s="271"/>
      <c r="V872" s="271"/>
      <c r="W872" s="271"/>
      <c r="X872" s="271"/>
    </row>
    <row r="873" spans="1:24" ht="12.75" x14ac:dyDescent="0.2">
      <c r="A873" s="268"/>
      <c r="B873" s="269"/>
      <c r="C873" s="270"/>
      <c r="D873" s="271"/>
      <c r="E873" s="271"/>
      <c r="F873" s="271"/>
      <c r="G873" s="271"/>
      <c r="H873" s="272"/>
      <c r="I873" s="271"/>
      <c r="J873" s="271"/>
      <c r="K873" s="271"/>
      <c r="L873" s="271"/>
      <c r="M873" s="271"/>
      <c r="N873" s="271"/>
      <c r="O873" s="271"/>
      <c r="P873" s="271"/>
      <c r="Q873" s="271"/>
      <c r="R873" s="271"/>
      <c r="S873" s="271"/>
      <c r="T873" s="271"/>
      <c r="U873" s="271"/>
      <c r="V873" s="271"/>
      <c r="W873" s="271"/>
      <c r="X873" s="271"/>
    </row>
    <row r="874" spans="1:24" ht="12.75" x14ac:dyDescent="0.2">
      <c r="A874" s="268"/>
      <c r="B874" s="269"/>
      <c r="C874" s="270"/>
      <c r="D874" s="271"/>
      <c r="E874" s="271"/>
      <c r="F874" s="271"/>
      <c r="G874" s="271"/>
      <c r="H874" s="272"/>
      <c r="I874" s="271"/>
      <c r="J874" s="271"/>
      <c r="K874" s="271"/>
      <c r="L874" s="271"/>
      <c r="M874" s="271"/>
      <c r="N874" s="271"/>
      <c r="O874" s="271"/>
      <c r="P874" s="271"/>
      <c r="Q874" s="271"/>
      <c r="R874" s="271"/>
      <c r="S874" s="271"/>
      <c r="T874" s="271"/>
      <c r="U874" s="271"/>
      <c r="V874" s="271"/>
      <c r="W874" s="271"/>
      <c r="X874" s="271"/>
    </row>
    <row r="875" spans="1:24" ht="12.75" x14ac:dyDescent="0.2">
      <c r="A875" s="268"/>
      <c r="B875" s="269"/>
      <c r="C875" s="270"/>
      <c r="D875" s="271"/>
      <c r="E875" s="271"/>
      <c r="F875" s="271"/>
      <c r="G875" s="271"/>
      <c r="H875" s="272"/>
      <c r="I875" s="271"/>
      <c r="J875" s="271"/>
      <c r="K875" s="271"/>
      <c r="L875" s="271"/>
      <c r="M875" s="271"/>
      <c r="N875" s="271"/>
      <c r="O875" s="271"/>
      <c r="P875" s="271"/>
      <c r="Q875" s="271"/>
      <c r="R875" s="271"/>
      <c r="S875" s="271"/>
      <c r="T875" s="271"/>
      <c r="U875" s="271"/>
      <c r="V875" s="271"/>
      <c r="W875" s="271"/>
      <c r="X875" s="271"/>
    </row>
    <row r="876" spans="1:24" ht="12.75" x14ac:dyDescent="0.2">
      <c r="A876" s="268"/>
      <c r="B876" s="269"/>
      <c r="C876" s="270"/>
      <c r="D876" s="271"/>
      <c r="E876" s="271"/>
      <c r="F876" s="271"/>
      <c r="G876" s="271"/>
      <c r="H876" s="272"/>
      <c r="I876" s="271"/>
      <c r="J876" s="271"/>
      <c r="K876" s="271"/>
      <c r="L876" s="271"/>
      <c r="M876" s="271"/>
      <c r="N876" s="271"/>
      <c r="O876" s="271"/>
      <c r="P876" s="271"/>
      <c r="Q876" s="271"/>
      <c r="R876" s="271"/>
      <c r="S876" s="271"/>
      <c r="T876" s="271"/>
      <c r="U876" s="271"/>
      <c r="V876" s="271"/>
      <c r="W876" s="271"/>
      <c r="X876" s="271"/>
    </row>
    <row r="877" spans="1:24" ht="12.75" x14ac:dyDescent="0.2">
      <c r="A877" s="268"/>
      <c r="B877" s="269"/>
      <c r="C877" s="270"/>
      <c r="D877" s="271"/>
      <c r="E877" s="271"/>
      <c r="F877" s="271"/>
      <c r="G877" s="271"/>
      <c r="H877" s="272"/>
      <c r="I877" s="271"/>
      <c r="J877" s="271"/>
      <c r="K877" s="271"/>
      <c r="L877" s="271"/>
      <c r="M877" s="271"/>
      <c r="N877" s="271"/>
      <c r="O877" s="271"/>
      <c r="P877" s="271"/>
      <c r="Q877" s="271"/>
      <c r="R877" s="271"/>
      <c r="S877" s="271"/>
      <c r="T877" s="271"/>
      <c r="U877" s="271"/>
      <c r="V877" s="271"/>
      <c r="W877" s="271"/>
      <c r="X877" s="271"/>
    </row>
    <row r="878" spans="1:24" ht="12.75" x14ac:dyDescent="0.2">
      <c r="A878" s="268"/>
      <c r="B878" s="269"/>
      <c r="C878" s="270"/>
      <c r="D878" s="271"/>
      <c r="E878" s="271"/>
      <c r="F878" s="271"/>
      <c r="G878" s="271"/>
      <c r="H878" s="272"/>
      <c r="I878" s="271"/>
      <c r="J878" s="271"/>
      <c r="K878" s="271"/>
      <c r="L878" s="271"/>
      <c r="M878" s="271"/>
      <c r="N878" s="271"/>
      <c r="O878" s="271"/>
      <c r="P878" s="271"/>
      <c r="Q878" s="271"/>
      <c r="R878" s="271"/>
      <c r="S878" s="271"/>
      <c r="T878" s="271"/>
      <c r="U878" s="271"/>
      <c r="V878" s="271"/>
      <c r="W878" s="271"/>
      <c r="X878" s="271"/>
    </row>
    <row r="879" spans="1:24" ht="12.75" x14ac:dyDescent="0.2">
      <c r="A879" s="268"/>
      <c r="B879" s="269"/>
      <c r="C879" s="270"/>
      <c r="D879" s="271"/>
      <c r="E879" s="271"/>
      <c r="F879" s="271"/>
      <c r="G879" s="271"/>
      <c r="H879" s="272"/>
      <c r="I879" s="271"/>
      <c r="J879" s="271"/>
      <c r="K879" s="271"/>
      <c r="L879" s="271"/>
      <c r="M879" s="271"/>
      <c r="N879" s="271"/>
      <c r="O879" s="271"/>
      <c r="P879" s="271"/>
      <c r="Q879" s="271"/>
      <c r="R879" s="271"/>
      <c r="S879" s="271"/>
      <c r="T879" s="271"/>
      <c r="U879" s="271"/>
      <c r="V879" s="271"/>
      <c r="W879" s="271"/>
      <c r="X879" s="271"/>
    </row>
    <row r="880" spans="1:24" ht="12.75" x14ac:dyDescent="0.2">
      <c r="A880" s="268"/>
      <c r="B880" s="269"/>
      <c r="C880" s="270"/>
      <c r="D880" s="271"/>
      <c r="E880" s="271"/>
      <c r="F880" s="271"/>
      <c r="G880" s="271"/>
      <c r="H880" s="272"/>
      <c r="I880" s="271"/>
      <c r="J880" s="271"/>
      <c r="K880" s="271"/>
      <c r="L880" s="271"/>
      <c r="M880" s="271"/>
      <c r="N880" s="271"/>
      <c r="O880" s="271"/>
      <c r="P880" s="271"/>
      <c r="Q880" s="271"/>
      <c r="R880" s="271"/>
      <c r="S880" s="271"/>
      <c r="T880" s="271"/>
      <c r="U880" s="271"/>
      <c r="V880" s="271"/>
      <c r="W880" s="271"/>
      <c r="X880" s="271"/>
    </row>
    <row r="881" spans="1:24" ht="12.75" x14ac:dyDescent="0.2">
      <c r="A881" s="268"/>
      <c r="B881" s="269"/>
      <c r="C881" s="270"/>
      <c r="D881" s="271"/>
      <c r="E881" s="271"/>
      <c r="F881" s="271"/>
      <c r="G881" s="271"/>
      <c r="H881" s="272"/>
      <c r="I881" s="271"/>
      <c r="J881" s="271"/>
      <c r="K881" s="271"/>
      <c r="L881" s="271"/>
      <c r="M881" s="271"/>
      <c r="N881" s="271"/>
      <c r="O881" s="271"/>
      <c r="P881" s="271"/>
      <c r="Q881" s="271"/>
      <c r="R881" s="271"/>
      <c r="S881" s="271"/>
      <c r="T881" s="271"/>
      <c r="U881" s="271"/>
      <c r="V881" s="271"/>
      <c r="W881" s="271"/>
      <c r="X881" s="271"/>
    </row>
    <row r="882" spans="1:24" ht="12.75" x14ac:dyDescent="0.2">
      <c r="A882" s="268"/>
      <c r="B882" s="269"/>
      <c r="C882" s="270"/>
      <c r="D882" s="271"/>
      <c r="E882" s="271"/>
      <c r="F882" s="271"/>
      <c r="G882" s="271"/>
      <c r="H882" s="272"/>
      <c r="I882" s="271"/>
      <c r="J882" s="271"/>
      <c r="K882" s="271"/>
      <c r="L882" s="271"/>
      <c r="M882" s="271"/>
      <c r="N882" s="271"/>
      <c r="O882" s="271"/>
      <c r="P882" s="271"/>
      <c r="Q882" s="271"/>
      <c r="R882" s="271"/>
      <c r="S882" s="271"/>
      <c r="T882" s="271"/>
      <c r="U882" s="271"/>
      <c r="V882" s="271"/>
      <c r="W882" s="271"/>
      <c r="X882" s="271"/>
    </row>
    <row r="883" spans="1:24" ht="12.75" x14ac:dyDescent="0.2">
      <c r="A883" s="268"/>
      <c r="B883" s="269"/>
      <c r="C883" s="270"/>
      <c r="D883" s="271"/>
      <c r="E883" s="271"/>
      <c r="F883" s="271"/>
      <c r="G883" s="271"/>
      <c r="H883" s="272"/>
      <c r="I883" s="271"/>
      <c r="J883" s="271"/>
      <c r="K883" s="271"/>
      <c r="L883" s="271"/>
      <c r="M883" s="271"/>
      <c r="N883" s="271"/>
      <c r="O883" s="271"/>
      <c r="P883" s="271"/>
      <c r="Q883" s="271"/>
      <c r="R883" s="271"/>
      <c r="S883" s="271"/>
      <c r="T883" s="271"/>
      <c r="U883" s="271"/>
      <c r="V883" s="271"/>
      <c r="W883" s="271"/>
      <c r="X883" s="271"/>
    </row>
    <row r="884" spans="1:24" ht="12.75" x14ac:dyDescent="0.2">
      <c r="A884" s="268"/>
      <c r="B884" s="269"/>
      <c r="C884" s="270"/>
      <c r="D884" s="271"/>
      <c r="E884" s="271"/>
      <c r="F884" s="271"/>
      <c r="G884" s="271"/>
      <c r="H884" s="272"/>
      <c r="I884" s="271"/>
      <c r="J884" s="271"/>
      <c r="K884" s="271"/>
      <c r="L884" s="271"/>
      <c r="M884" s="271"/>
      <c r="N884" s="271"/>
      <c r="O884" s="271"/>
      <c r="P884" s="271"/>
      <c r="Q884" s="271"/>
      <c r="R884" s="271"/>
      <c r="S884" s="271"/>
      <c r="T884" s="271"/>
      <c r="U884" s="271"/>
      <c r="V884" s="271"/>
      <c r="W884" s="271"/>
      <c r="X884" s="271"/>
    </row>
    <row r="885" spans="1:24" ht="12.75" x14ac:dyDescent="0.2">
      <c r="A885" s="268"/>
      <c r="B885" s="269"/>
      <c r="C885" s="270"/>
      <c r="D885" s="271"/>
      <c r="E885" s="271"/>
      <c r="F885" s="271"/>
      <c r="G885" s="271"/>
      <c r="H885" s="272"/>
      <c r="I885" s="271"/>
      <c r="J885" s="271"/>
      <c r="K885" s="271"/>
      <c r="L885" s="271"/>
      <c r="M885" s="271"/>
      <c r="N885" s="271"/>
      <c r="O885" s="271"/>
      <c r="P885" s="271"/>
      <c r="Q885" s="271"/>
      <c r="R885" s="271"/>
      <c r="S885" s="271"/>
      <c r="T885" s="271"/>
      <c r="U885" s="271"/>
      <c r="V885" s="271"/>
      <c r="W885" s="271"/>
      <c r="X885" s="271"/>
    </row>
    <row r="886" spans="1:24" ht="12.75" x14ac:dyDescent="0.2">
      <c r="A886" s="268"/>
      <c r="B886" s="269"/>
      <c r="C886" s="270"/>
      <c r="D886" s="271"/>
      <c r="E886" s="271"/>
      <c r="F886" s="271"/>
      <c r="G886" s="271"/>
      <c r="H886" s="272"/>
      <c r="I886" s="271"/>
      <c r="J886" s="271"/>
      <c r="K886" s="271"/>
      <c r="L886" s="271"/>
      <c r="M886" s="271"/>
      <c r="N886" s="271"/>
      <c r="O886" s="271"/>
      <c r="P886" s="271"/>
      <c r="Q886" s="271"/>
      <c r="R886" s="271"/>
      <c r="S886" s="271"/>
      <c r="T886" s="271"/>
      <c r="U886" s="271"/>
      <c r="V886" s="271"/>
      <c r="W886" s="271"/>
      <c r="X886" s="271"/>
    </row>
    <row r="887" spans="1:24" ht="12.75" x14ac:dyDescent="0.2">
      <c r="A887" s="268"/>
      <c r="B887" s="269"/>
      <c r="C887" s="270"/>
      <c r="D887" s="271"/>
      <c r="E887" s="271"/>
      <c r="F887" s="271"/>
      <c r="G887" s="271"/>
      <c r="H887" s="272"/>
      <c r="I887" s="271"/>
      <c r="J887" s="271"/>
      <c r="K887" s="271"/>
      <c r="L887" s="271"/>
      <c r="M887" s="271"/>
      <c r="N887" s="271"/>
      <c r="O887" s="271"/>
      <c r="P887" s="271"/>
      <c r="Q887" s="271"/>
      <c r="R887" s="271"/>
      <c r="S887" s="271"/>
      <c r="T887" s="271"/>
      <c r="U887" s="271"/>
      <c r="V887" s="271"/>
      <c r="W887" s="271"/>
      <c r="X887" s="271"/>
    </row>
    <row r="888" spans="1:24" ht="12.75" x14ac:dyDescent="0.2">
      <c r="A888" s="268"/>
      <c r="B888" s="269"/>
      <c r="C888" s="270"/>
      <c r="D888" s="271"/>
      <c r="E888" s="271"/>
      <c r="F888" s="271"/>
      <c r="G888" s="271"/>
      <c r="H888" s="272"/>
      <c r="I888" s="271"/>
      <c r="J888" s="271"/>
      <c r="K888" s="271"/>
      <c r="L888" s="271"/>
      <c r="M888" s="271"/>
      <c r="N888" s="271"/>
      <c r="O888" s="271"/>
      <c r="P888" s="271"/>
      <c r="Q888" s="271"/>
      <c r="R888" s="271"/>
      <c r="S888" s="271"/>
      <c r="T888" s="271"/>
      <c r="U888" s="271"/>
      <c r="V888" s="271"/>
      <c r="W888" s="271"/>
      <c r="X888" s="271"/>
    </row>
    <row r="889" spans="1:24" ht="12.75" x14ac:dyDescent="0.2">
      <c r="A889" s="268"/>
      <c r="B889" s="269"/>
      <c r="C889" s="270"/>
      <c r="D889" s="271"/>
      <c r="E889" s="271"/>
      <c r="F889" s="271"/>
      <c r="G889" s="271"/>
      <c r="H889" s="272"/>
      <c r="I889" s="271"/>
      <c r="J889" s="271"/>
      <c r="K889" s="271"/>
      <c r="L889" s="271"/>
      <c r="M889" s="271"/>
      <c r="N889" s="271"/>
      <c r="O889" s="271"/>
      <c r="P889" s="271"/>
      <c r="Q889" s="271"/>
      <c r="R889" s="271"/>
      <c r="S889" s="271"/>
      <c r="T889" s="271"/>
      <c r="U889" s="271"/>
      <c r="V889" s="271"/>
      <c r="W889" s="271"/>
      <c r="X889" s="271"/>
    </row>
    <row r="890" spans="1:24" ht="12.75" x14ac:dyDescent="0.2">
      <c r="A890" s="268"/>
      <c r="B890" s="269"/>
      <c r="C890" s="270"/>
      <c r="D890" s="271"/>
      <c r="E890" s="271"/>
      <c r="F890" s="271"/>
      <c r="G890" s="271"/>
      <c r="H890" s="272"/>
      <c r="I890" s="271"/>
      <c r="J890" s="271"/>
      <c r="K890" s="271"/>
      <c r="L890" s="271"/>
      <c r="M890" s="271"/>
      <c r="N890" s="271"/>
      <c r="O890" s="271"/>
      <c r="P890" s="271"/>
      <c r="Q890" s="271"/>
      <c r="R890" s="271"/>
      <c r="S890" s="271"/>
      <c r="T890" s="271"/>
      <c r="U890" s="271"/>
      <c r="V890" s="271"/>
      <c r="W890" s="271"/>
      <c r="X890" s="271"/>
    </row>
    <row r="891" spans="1:24" ht="12.75" x14ac:dyDescent="0.2">
      <c r="A891" s="268"/>
      <c r="B891" s="269"/>
      <c r="C891" s="270"/>
      <c r="D891" s="271"/>
      <c r="E891" s="271"/>
      <c r="F891" s="271"/>
      <c r="G891" s="271"/>
      <c r="H891" s="272"/>
      <c r="I891" s="271"/>
      <c r="J891" s="271"/>
      <c r="K891" s="271"/>
      <c r="L891" s="271"/>
      <c r="M891" s="271"/>
      <c r="N891" s="271"/>
      <c r="O891" s="271"/>
      <c r="P891" s="271"/>
      <c r="Q891" s="271"/>
      <c r="R891" s="271"/>
      <c r="S891" s="271"/>
      <c r="T891" s="271"/>
      <c r="U891" s="271"/>
      <c r="V891" s="271"/>
      <c r="W891" s="271"/>
      <c r="X891" s="271"/>
    </row>
    <row r="892" spans="1:24" ht="12.75" x14ac:dyDescent="0.2">
      <c r="A892" s="268"/>
      <c r="B892" s="269"/>
      <c r="C892" s="270"/>
      <c r="D892" s="271"/>
      <c r="E892" s="271"/>
      <c r="F892" s="271"/>
      <c r="G892" s="271"/>
      <c r="H892" s="272"/>
      <c r="I892" s="271"/>
      <c r="J892" s="271"/>
      <c r="K892" s="271"/>
      <c r="L892" s="271"/>
      <c r="M892" s="271"/>
      <c r="N892" s="271"/>
      <c r="O892" s="271"/>
      <c r="P892" s="271"/>
      <c r="Q892" s="271"/>
      <c r="R892" s="271"/>
      <c r="S892" s="271"/>
      <c r="T892" s="271"/>
      <c r="U892" s="271"/>
      <c r="V892" s="271"/>
      <c r="W892" s="271"/>
      <c r="X892" s="271"/>
    </row>
    <row r="893" spans="1:24" ht="12.75" x14ac:dyDescent="0.2">
      <c r="A893" s="268"/>
      <c r="B893" s="269"/>
      <c r="C893" s="270"/>
      <c r="D893" s="271"/>
      <c r="E893" s="271"/>
      <c r="F893" s="271"/>
      <c r="G893" s="271"/>
      <c r="H893" s="272"/>
      <c r="I893" s="271"/>
      <c r="J893" s="271"/>
      <c r="K893" s="271"/>
      <c r="L893" s="271"/>
      <c r="M893" s="271"/>
      <c r="N893" s="271"/>
      <c r="O893" s="271"/>
      <c r="P893" s="271"/>
      <c r="Q893" s="271"/>
      <c r="R893" s="271"/>
      <c r="S893" s="271"/>
      <c r="T893" s="271"/>
      <c r="U893" s="271"/>
      <c r="V893" s="271"/>
      <c r="W893" s="271"/>
      <c r="X893" s="271"/>
    </row>
    <row r="894" spans="1:24" ht="12.75" x14ac:dyDescent="0.2">
      <c r="A894" s="268"/>
      <c r="B894" s="269"/>
      <c r="C894" s="270"/>
      <c r="D894" s="271"/>
      <c r="E894" s="271"/>
      <c r="F894" s="271"/>
      <c r="G894" s="271"/>
      <c r="H894" s="272"/>
      <c r="I894" s="271"/>
      <c r="J894" s="271"/>
      <c r="K894" s="271"/>
      <c r="L894" s="271"/>
      <c r="M894" s="271"/>
      <c r="N894" s="271"/>
      <c r="O894" s="271"/>
      <c r="P894" s="271"/>
      <c r="Q894" s="271"/>
      <c r="R894" s="271"/>
      <c r="S894" s="271"/>
      <c r="T894" s="271"/>
      <c r="U894" s="271"/>
      <c r="V894" s="271"/>
      <c r="W894" s="271"/>
      <c r="X894" s="271"/>
    </row>
    <row r="895" spans="1:24" ht="12.75" x14ac:dyDescent="0.2">
      <c r="A895" s="268"/>
      <c r="B895" s="269"/>
      <c r="C895" s="270"/>
      <c r="D895" s="271"/>
      <c r="E895" s="271"/>
      <c r="F895" s="271"/>
      <c r="G895" s="271"/>
      <c r="H895" s="272"/>
      <c r="I895" s="271"/>
      <c r="J895" s="271"/>
      <c r="K895" s="271"/>
      <c r="L895" s="271"/>
      <c r="M895" s="271"/>
      <c r="N895" s="271"/>
      <c r="O895" s="271"/>
      <c r="P895" s="271"/>
      <c r="Q895" s="271"/>
      <c r="R895" s="271"/>
      <c r="S895" s="271"/>
      <c r="T895" s="271"/>
      <c r="U895" s="271"/>
      <c r="V895" s="271"/>
      <c r="W895" s="271"/>
      <c r="X895" s="271"/>
    </row>
    <row r="896" spans="1:24" ht="12.75" x14ac:dyDescent="0.2">
      <c r="A896" s="268"/>
      <c r="B896" s="269"/>
      <c r="C896" s="270"/>
      <c r="D896" s="271"/>
      <c r="E896" s="271"/>
      <c r="F896" s="271"/>
      <c r="G896" s="271"/>
      <c r="H896" s="272"/>
      <c r="I896" s="271"/>
      <c r="J896" s="271"/>
      <c r="K896" s="271"/>
      <c r="L896" s="271"/>
      <c r="M896" s="271"/>
      <c r="N896" s="271"/>
      <c r="O896" s="271"/>
      <c r="P896" s="271"/>
      <c r="Q896" s="271"/>
      <c r="R896" s="271"/>
      <c r="S896" s="271"/>
      <c r="T896" s="271"/>
      <c r="U896" s="271"/>
      <c r="V896" s="271"/>
      <c r="W896" s="271"/>
      <c r="X896" s="271"/>
    </row>
    <row r="897" spans="1:24" ht="12.75" x14ac:dyDescent="0.2">
      <c r="A897" s="268"/>
      <c r="B897" s="269"/>
      <c r="C897" s="270"/>
      <c r="D897" s="271"/>
      <c r="E897" s="271"/>
      <c r="F897" s="271"/>
      <c r="G897" s="271"/>
      <c r="H897" s="272"/>
      <c r="I897" s="271"/>
      <c r="J897" s="271"/>
      <c r="K897" s="271"/>
      <c r="L897" s="271"/>
      <c r="M897" s="271"/>
      <c r="N897" s="271"/>
      <c r="O897" s="271"/>
      <c r="P897" s="271"/>
      <c r="Q897" s="271"/>
      <c r="R897" s="271"/>
      <c r="S897" s="271"/>
      <c r="T897" s="271"/>
      <c r="U897" s="271"/>
      <c r="V897" s="271"/>
      <c r="W897" s="271"/>
      <c r="X897" s="271"/>
    </row>
    <row r="898" spans="1:24" ht="12.75" x14ac:dyDescent="0.2">
      <c r="A898" s="268"/>
      <c r="B898" s="269"/>
      <c r="C898" s="270"/>
      <c r="D898" s="271"/>
      <c r="E898" s="271"/>
      <c r="F898" s="271"/>
      <c r="G898" s="271"/>
      <c r="H898" s="272"/>
      <c r="I898" s="271"/>
      <c r="J898" s="271"/>
      <c r="K898" s="271"/>
      <c r="L898" s="271"/>
      <c r="M898" s="271"/>
      <c r="N898" s="271"/>
      <c r="O898" s="271"/>
      <c r="P898" s="271"/>
      <c r="Q898" s="271"/>
      <c r="R898" s="271"/>
      <c r="S898" s="271"/>
      <c r="T898" s="271"/>
      <c r="U898" s="271"/>
      <c r="V898" s="271"/>
      <c r="W898" s="271"/>
      <c r="X898" s="271"/>
    </row>
    <row r="899" spans="1:24" ht="12.75" x14ac:dyDescent="0.2">
      <c r="A899" s="268"/>
      <c r="B899" s="269"/>
      <c r="C899" s="270"/>
      <c r="D899" s="271"/>
      <c r="E899" s="271"/>
      <c r="F899" s="271"/>
      <c r="G899" s="271"/>
      <c r="H899" s="272"/>
      <c r="I899" s="271"/>
      <c r="J899" s="271"/>
      <c r="K899" s="271"/>
      <c r="L899" s="271"/>
      <c r="M899" s="271"/>
      <c r="N899" s="271"/>
      <c r="O899" s="271"/>
      <c r="P899" s="271"/>
      <c r="Q899" s="271"/>
      <c r="R899" s="271"/>
      <c r="S899" s="271"/>
      <c r="T899" s="271"/>
      <c r="U899" s="271"/>
      <c r="V899" s="271"/>
      <c r="W899" s="271"/>
      <c r="X899" s="271"/>
    </row>
    <row r="900" spans="1:24" ht="12.75" x14ac:dyDescent="0.2">
      <c r="A900" s="268"/>
      <c r="B900" s="269"/>
      <c r="C900" s="270"/>
      <c r="D900" s="271"/>
      <c r="E900" s="271"/>
      <c r="F900" s="271"/>
      <c r="G900" s="271"/>
      <c r="H900" s="272"/>
      <c r="I900" s="271"/>
      <c r="J900" s="271"/>
      <c r="K900" s="271"/>
      <c r="L900" s="271"/>
      <c r="M900" s="271"/>
      <c r="N900" s="271"/>
      <c r="O900" s="271"/>
      <c r="P900" s="271"/>
      <c r="Q900" s="271"/>
      <c r="R900" s="271"/>
      <c r="S900" s="271"/>
      <c r="T900" s="271"/>
      <c r="U900" s="271"/>
      <c r="V900" s="271"/>
      <c r="W900" s="271"/>
      <c r="X900" s="271"/>
    </row>
    <row r="901" spans="1:24" ht="12.75" x14ac:dyDescent="0.2">
      <c r="A901" s="268"/>
      <c r="B901" s="269"/>
      <c r="C901" s="270"/>
      <c r="D901" s="271"/>
      <c r="E901" s="271"/>
      <c r="F901" s="271"/>
      <c r="G901" s="271"/>
      <c r="H901" s="272"/>
      <c r="I901" s="271"/>
      <c r="J901" s="271"/>
      <c r="K901" s="271"/>
      <c r="L901" s="271"/>
      <c r="M901" s="271"/>
      <c r="N901" s="271"/>
      <c r="O901" s="271"/>
      <c r="P901" s="271"/>
      <c r="Q901" s="271"/>
      <c r="R901" s="271"/>
      <c r="S901" s="271"/>
      <c r="T901" s="271"/>
      <c r="U901" s="271"/>
      <c r="V901" s="271"/>
      <c r="W901" s="271"/>
      <c r="X901" s="271"/>
    </row>
    <row r="902" spans="1:24" ht="12.75" x14ac:dyDescent="0.2">
      <c r="A902" s="268"/>
      <c r="B902" s="269"/>
      <c r="C902" s="270"/>
      <c r="D902" s="271"/>
      <c r="E902" s="271"/>
      <c r="F902" s="271"/>
      <c r="G902" s="271"/>
      <c r="H902" s="272"/>
      <c r="I902" s="271"/>
      <c r="J902" s="271"/>
      <c r="K902" s="271"/>
      <c r="L902" s="271"/>
      <c r="M902" s="271"/>
      <c r="N902" s="271"/>
      <c r="O902" s="271"/>
      <c r="P902" s="271"/>
      <c r="Q902" s="271"/>
      <c r="R902" s="271"/>
      <c r="S902" s="271"/>
      <c r="T902" s="271"/>
      <c r="U902" s="271"/>
      <c r="V902" s="271"/>
      <c r="W902" s="271"/>
      <c r="X902" s="271"/>
    </row>
    <row r="903" spans="1:24" ht="12.75" x14ac:dyDescent="0.2">
      <c r="A903" s="268"/>
      <c r="B903" s="269"/>
      <c r="C903" s="270"/>
      <c r="D903" s="271"/>
      <c r="E903" s="271"/>
      <c r="F903" s="271"/>
      <c r="G903" s="271"/>
      <c r="H903" s="272"/>
      <c r="I903" s="271"/>
      <c r="J903" s="271"/>
      <c r="K903" s="271"/>
      <c r="L903" s="271"/>
      <c r="M903" s="271"/>
      <c r="N903" s="271"/>
      <c r="O903" s="271"/>
      <c r="P903" s="271"/>
      <c r="Q903" s="271"/>
      <c r="R903" s="271"/>
      <c r="S903" s="271"/>
      <c r="T903" s="271"/>
      <c r="U903" s="271"/>
      <c r="V903" s="271"/>
      <c r="W903" s="271"/>
      <c r="X903" s="271"/>
    </row>
    <row r="904" spans="1:24" ht="12.75" x14ac:dyDescent="0.2">
      <c r="A904" s="268"/>
      <c r="B904" s="269"/>
      <c r="C904" s="270"/>
      <c r="D904" s="271"/>
      <c r="E904" s="271"/>
      <c r="F904" s="271"/>
      <c r="G904" s="271"/>
      <c r="H904" s="272"/>
      <c r="I904" s="271"/>
      <c r="J904" s="271"/>
      <c r="K904" s="271"/>
      <c r="L904" s="271"/>
      <c r="M904" s="271"/>
      <c r="N904" s="271"/>
      <c r="O904" s="271"/>
      <c r="P904" s="271"/>
      <c r="Q904" s="271"/>
      <c r="R904" s="271"/>
      <c r="S904" s="271"/>
      <c r="T904" s="271"/>
      <c r="U904" s="271"/>
      <c r="V904" s="271"/>
      <c r="W904" s="271"/>
      <c r="X904" s="271"/>
    </row>
    <row r="905" spans="1:24" ht="12.75" x14ac:dyDescent="0.2">
      <c r="A905" s="268"/>
      <c r="B905" s="269"/>
      <c r="C905" s="270"/>
      <c r="D905" s="271"/>
      <c r="E905" s="271"/>
      <c r="F905" s="271"/>
      <c r="G905" s="271"/>
      <c r="H905" s="272"/>
      <c r="I905" s="271"/>
      <c r="J905" s="271"/>
      <c r="K905" s="271"/>
      <c r="L905" s="271"/>
      <c r="M905" s="271"/>
      <c r="N905" s="271"/>
      <c r="O905" s="271"/>
      <c r="P905" s="271"/>
      <c r="Q905" s="271"/>
      <c r="R905" s="271"/>
      <c r="S905" s="271"/>
      <c r="T905" s="271"/>
      <c r="U905" s="271"/>
      <c r="V905" s="271"/>
      <c r="W905" s="271"/>
      <c r="X905" s="271"/>
    </row>
    <row r="906" spans="1:24" ht="12.75" x14ac:dyDescent="0.2">
      <c r="A906" s="268"/>
      <c r="B906" s="269"/>
      <c r="C906" s="270"/>
      <c r="D906" s="271"/>
      <c r="E906" s="271"/>
      <c r="F906" s="271"/>
      <c r="G906" s="271"/>
      <c r="H906" s="272"/>
      <c r="I906" s="271"/>
      <c r="J906" s="271"/>
      <c r="K906" s="271"/>
      <c r="L906" s="271"/>
      <c r="M906" s="271"/>
      <c r="N906" s="271"/>
      <c r="O906" s="271"/>
      <c r="P906" s="271"/>
      <c r="Q906" s="271"/>
      <c r="R906" s="271"/>
      <c r="S906" s="271"/>
      <c r="T906" s="271"/>
      <c r="U906" s="271"/>
      <c r="V906" s="271"/>
      <c r="W906" s="271"/>
      <c r="X906" s="271"/>
    </row>
    <row r="907" spans="1:24" ht="12.75" x14ac:dyDescent="0.2">
      <c r="A907" s="268"/>
      <c r="B907" s="269"/>
      <c r="C907" s="270"/>
      <c r="D907" s="271"/>
      <c r="E907" s="271"/>
      <c r="F907" s="271"/>
      <c r="G907" s="271"/>
      <c r="H907" s="272"/>
      <c r="I907" s="271"/>
      <c r="J907" s="271"/>
      <c r="K907" s="271"/>
      <c r="L907" s="271"/>
      <c r="M907" s="271"/>
      <c r="N907" s="271"/>
      <c r="O907" s="271"/>
      <c r="P907" s="271"/>
      <c r="Q907" s="271"/>
      <c r="R907" s="271"/>
      <c r="S907" s="271"/>
      <c r="T907" s="271"/>
      <c r="U907" s="271"/>
      <c r="V907" s="271"/>
      <c r="W907" s="271"/>
      <c r="X907" s="271"/>
    </row>
    <row r="908" spans="1:24" ht="12.75" x14ac:dyDescent="0.2">
      <c r="A908" s="268"/>
      <c r="B908" s="269"/>
      <c r="C908" s="270"/>
      <c r="D908" s="271"/>
      <c r="E908" s="271"/>
      <c r="F908" s="271"/>
      <c r="G908" s="271"/>
      <c r="H908" s="272"/>
      <c r="I908" s="271"/>
      <c r="J908" s="271"/>
      <c r="K908" s="271"/>
      <c r="L908" s="271"/>
      <c r="M908" s="271"/>
      <c r="N908" s="271"/>
      <c r="O908" s="271"/>
      <c r="P908" s="271"/>
      <c r="Q908" s="271"/>
      <c r="R908" s="271"/>
      <c r="S908" s="271"/>
      <c r="T908" s="271"/>
      <c r="U908" s="271"/>
      <c r="V908" s="271"/>
      <c r="W908" s="271"/>
      <c r="X908" s="271"/>
    </row>
    <row r="909" spans="1:24" ht="12.75" x14ac:dyDescent="0.2">
      <c r="A909" s="268"/>
      <c r="B909" s="269"/>
      <c r="C909" s="270"/>
      <c r="D909" s="271"/>
      <c r="E909" s="271"/>
      <c r="F909" s="271"/>
      <c r="G909" s="271"/>
      <c r="H909" s="272"/>
      <c r="I909" s="271"/>
      <c r="J909" s="271"/>
      <c r="K909" s="271"/>
      <c r="L909" s="271"/>
      <c r="M909" s="271"/>
      <c r="N909" s="271"/>
      <c r="O909" s="271"/>
      <c r="P909" s="271"/>
      <c r="Q909" s="271"/>
      <c r="R909" s="271"/>
      <c r="S909" s="271"/>
      <c r="T909" s="271"/>
      <c r="U909" s="271"/>
      <c r="V909" s="271"/>
      <c r="W909" s="271"/>
      <c r="X909" s="271"/>
    </row>
    <row r="910" spans="1:24" ht="12.75" x14ac:dyDescent="0.2">
      <c r="A910" s="268"/>
      <c r="B910" s="269"/>
      <c r="C910" s="270"/>
      <c r="D910" s="271"/>
      <c r="E910" s="271"/>
      <c r="F910" s="271"/>
      <c r="G910" s="271"/>
      <c r="H910" s="272"/>
      <c r="I910" s="271"/>
      <c r="J910" s="271"/>
      <c r="K910" s="271"/>
      <c r="L910" s="271"/>
      <c r="M910" s="271"/>
      <c r="N910" s="271"/>
      <c r="O910" s="271"/>
      <c r="P910" s="271"/>
      <c r="Q910" s="271"/>
      <c r="R910" s="271"/>
      <c r="S910" s="271"/>
      <c r="T910" s="271"/>
      <c r="U910" s="271"/>
      <c r="V910" s="271"/>
      <c r="W910" s="271"/>
      <c r="X910" s="271"/>
    </row>
    <row r="911" spans="1:24" ht="12.75" x14ac:dyDescent="0.2">
      <c r="A911" s="268"/>
      <c r="B911" s="269"/>
      <c r="C911" s="270"/>
      <c r="D911" s="271"/>
      <c r="E911" s="271"/>
      <c r="F911" s="271"/>
      <c r="G911" s="271"/>
      <c r="H911" s="272"/>
      <c r="I911" s="271"/>
      <c r="J911" s="271"/>
      <c r="K911" s="271"/>
      <c r="L911" s="271"/>
      <c r="M911" s="271"/>
      <c r="N911" s="271"/>
      <c r="O911" s="271"/>
      <c r="P911" s="271"/>
      <c r="Q911" s="271"/>
      <c r="R911" s="271"/>
      <c r="S911" s="271"/>
      <c r="T911" s="271"/>
      <c r="U911" s="271"/>
      <c r="V911" s="271"/>
      <c r="W911" s="271"/>
      <c r="X911" s="271"/>
    </row>
    <row r="912" spans="1:24" ht="12.75" x14ac:dyDescent="0.2">
      <c r="A912" s="268"/>
      <c r="B912" s="269"/>
      <c r="C912" s="270"/>
      <c r="D912" s="271"/>
      <c r="E912" s="271"/>
      <c r="F912" s="271"/>
      <c r="G912" s="271"/>
      <c r="H912" s="272"/>
      <c r="I912" s="271"/>
      <c r="J912" s="271"/>
      <c r="K912" s="271"/>
      <c r="L912" s="271"/>
      <c r="M912" s="271"/>
      <c r="N912" s="271"/>
      <c r="O912" s="271"/>
      <c r="P912" s="271"/>
      <c r="Q912" s="271"/>
      <c r="R912" s="271"/>
      <c r="S912" s="271"/>
      <c r="T912" s="271"/>
      <c r="U912" s="271"/>
      <c r="V912" s="271"/>
      <c r="W912" s="271"/>
      <c r="X912" s="271"/>
    </row>
    <row r="913" spans="1:24" ht="12.75" x14ac:dyDescent="0.2">
      <c r="A913" s="268"/>
      <c r="B913" s="269"/>
      <c r="C913" s="270"/>
      <c r="D913" s="271"/>
      <c r="E913" s="271"/>
      <c r="F913" s="271"/>
      <c r="G913" s="271"/>
      <c r="H913" s="272"/>
      <c r="I913" s="271"/>
      <c r="J913" s="271"/>
      <c r="K913" s="271"/>
      <c r="L913" s="271"/>
      <c r="M913" s="271"/>
      <c r="N913" s="271"/>
      <c r="O913" s="271"/>
      <c r="P913" s="271"/>
      <c r="Q913" s="271"/>
      <c r="R913" s="271"/>
      <c r="S913" s="271"/>
      <c r="T913" s="271"/>
      <c r="U913" s="271"/>
      <c r="V913" s="271"/>
      <c r="W913" s="271"/>
      <c r="X913" s="271"/>
    </row>
    <row r="914" spans="1:24" ht="12.75" x14ac:dyDescent="0.2">
      <c r="A914" s="268"/>
      <c r="B914" s="269"/>
      <c r="C914" s="270"/>
      <c r="D914" s="271"/>
      <c r="E914" s="271"/>
      <c r="F914" s="271"/>
      <c r="G914" s="271"/>
      <c r="H914" s="272"/>
      <c r="I914" s="271"/>
      <c r="J914" s="271"/>
      <c r="K914" s="271"/>
      <c r="L914" s="271"/>
      <c r="M914" s="271"/>
      <c r="N914" s="271"/>
      <c r="O914" s="271"/>
      <c r="P914" s="271"/>
      <c r="Q914" s="271"/>
      <c r="R914" s="271"/>
      <c r="S914" s="271"/>
      <c r="T914" s="271"/>
      <c r="U914" s="271"/>
      <c r="V914" s="271"/>
      <c r="W914" s="271"/>
      <c r="X914" s="271"/>
    </row>
    <row r="915" spans="1:24" ht="12.75" x14ac:dyDescent="0.2">
      <c r="A915" s="268"/>
      <c r="B915" s="269"/>
      <c r="C915" s="270"/>
      <c r="D915" s="271"/>
      <c r="E915" s="271"/>
      <c r="F915" s="271"/>
      <c r="G915" s="271"/>
      <c r="H915" s="272"/>
      <c r="I915" s="271"/>
      <c r="J915" s="271"/>
      <c r="K915" s="271"/>
      <c r="L915" s="271"/>
      <c r="M915" s="271"/>
      <c r="N915" s="271"/>
      <c r="O915" s="271"/>
      <c r="P915" s="271"/>
      <c r="Q915" s="271"/>
      <c r="R915" s="271"/>
      <c r="S915" s="271"/>
      <c r="T915" s="271"/>
      <c r="U915" s="271"/>
      <c r="V915" s="271"/>
      <c r="W915" s="271"/>
      <c r="X915" s="271"/>
    </row>
    <row r="916" spans="1:24" ht="12.75" x14ac:dyDescent="0.2">
      <c r="A916" s="268"/>
      <c r="B916" s="269"/>
      <c r="C916" s="270"/>
      <c r="D916" s="271"/>
      <c r="E916" s="271"/>
      <c r="F916" s="271"/>
      <c r="G916" s="271"/>
      <c r="H916" s="272"/>
      <c r="I916" s="271"/>
      <c r="J916" s="271"/>
      <c r="K916" s="271"/>
      <c r="L916" s="271"/>
      <c r="M916" s="271"/>
      <c r="N916" s="271"/>
      <c r="O916" s="271"/>
      <c r="P916" s="271"/>
      <c r="Q916" s="271"/>
      <c r="R916" s="271"/>
      <c r="S916" s="271"/>
      <c r="T916" s="271"/>
      <c r="U916" s="271"/>
      <c r="V916" s="271"/>
      <c r="W916" s="271"/>
      <c r="X916" s="271"/>
    </row>
    <row r="917" spans="1:24" ht="12.75" x14ac:dyDescent="0.2">
      <c r="A917" s="268"/>
      <c r="B917" s="269"/>
      <c r="C917" s="270"/>
      <c r="D917" s="271"/>
      <c r="E917" s="271"/>
      <c r="F917" s="271"/>
      <c r="G917" s="271"/>
      <c r="H917" s="272"/>
      <c r="I917" s="271"/>
      <c r="J917" s="271"/>
      <c r="K917" s="271"/>
      <c r="L917" s="271"/>
      <c r="M917" s="271"/>
      <c r="N917" s="271"/>
      <c r="O917" s="271"/>
      <c r="P917" s="271"/>
      <c r="Q917" s="271"/>
      <c r="R917" s="271"/>
      <c r="S917" s="271"/>
      <c r="T917" s="271"/>
      <c r="U917" s="271"/>
      <c r="V917" s="271"/>
      <c r="W917" s="271"/>
      <c r="X917" s="271"/>
    </row>
    <row r="918" spans="1:24" ht="12.75" x14ac:dyDescent="0.2">
      <c r="A918" s="268"/>
      <c r="B918" s="269"/>
      <c r="C918" s="270"/>
      <c r="D918" s="271"/>
      <c r="E918" s="271"/>
      <c r="F918" s="271"/>
      <c r="G918" s="271"/>
      <c r="H918" s="272"/>
      <c r="I918" s="271"/>
      <c r="J918" s="271"/>
      <c r="K918" s="271"/>
      <c r="L918" s="271"/>
      <c r="M918" s="271"/>
      <c r="N918" s="271"/>
      <c r="O918" s="271"/>
      <c r="P918" s="271"/>
      <c r="Q918" s="271"/>
      <c r="R918" s="271"/>
      <c r="S918" s="271"/>
      <c r="T918" s="271"/>
      <c r="U918" s="271"/>
      <c r="V918" s="271"/>
      <c r="W918" s="271"/>
      <c r="X918" s="271"/>
    </row>
    <row r="919" spans="1:24" ht="12.75" x14ac:dyDescent="0.2">
      <c r="A919" s="268"/>
      <c r="B919" s="269"/>
      <c r="C919" s="270"/>
      <c r="D919" s="271"/>
      <c r="E919" s="271"/>
      <c r="F919" s="271"/>
      <c r="G919" s="271"/>
      <c r="H919" s="272"/>
      <c r="I919" s="271"/>
      <c r="J919" s="271"/>
      <c r="K919" s="271"/>
      <c r="L919" s="271"/>
      <c r="M919" s="271"/>
      <c r="N919" s="271"/>
      <c r="O919" s="271"/>
      <c r="P919" s="271"/>
      <c r="Q919" s="271"/>
      <c r="R919" s="271"/>
      <c r="S919" s="271"/>
      <c r="T919" s="271"/>
      <c r="U919" s="271"/>
      <c r="V919" s="271"/>
      <c r="W919" s="271"/>
      <c r="X919" s="271"/>
    </row>
    <row r="920" spans="1:24" ht="12.75" x14ac:dyDescent="0.2">
      <c r="A920" s="268"/>
      <c r="B920" s="269"/>
      <c r="C920" s="270"/>
      <c r="D920" s="271"/>
      <c r="E920" s="271"/>
      <c r="F920" s="271"/>
      <c r="G920" s="271"/>
      <c r="H920" s="272"/>
      <c r="I920" s="271"/>
      <c r="J920" s="271"/>
      <c r="K920" s="271"/>
      <c r="L920" s="271"/>
      <c r="M920" s="271"/>
      <c r="N920" s="271"/>
      <c r="O920" s="271"/>
      <c r="P920" s="271"/>
      <c r="Q920" s="271"/>
      <c r="R920" s="271"/>
      <c r="S920" s="271"/>
      <c r="T920" s="271"/>
      <c r="U920" s="271"/>
      <c r="V920" s="271"/>
      <c r="W920" s="271"/>
      <c r="X920" s="271"/>
    </row>
    <row r="921" spans="1:24" ht="12.75" x14ac:dyDescent="0.2">
      <c r="A921" s="268"/>
      <c r="B921" s="269"/>
      <c r="C921" s="270"/>
      <c r="D921" s="271"/>
      <c r="E921" s="271"/>
      <c r="F921" s="271"/>
      <c r="G921" s="271"/>
      <c r="H921" s="272"/>
      <c r="I921" s="271"/>
      <c r="J921" s="271"/>
      <c r="K921" s="271"/>
      <c r="L921" s="271"/>
      <c r="M921" s="271"/>
      <c r="N921" s="271"/>
      <c r="O921" s="271"/>
      <c r="P921" s="271"/>
      <c r="Q921" s="271"/>
      <c r="R921" s="271"/>
      <c r="S921" s="271"/>
      <c r="T921" s="271"/>
      <c r="U921" s="271"/>
      <c r="V921" s="271"/>
      <c r="W921" s="271"/>
      <c r="X921" s="271"/>
    </row>
    <row r="922" spans="1:24" ht="12.75" x14ac:dyDescent="0.2">
      <c r="A922" s="268"/>
      <c r="B922" s="269"/>
      <c r="C922" s="270"/>
      <c r="D922" s="271"/>
      <c r="E922" s="271"/>
      <c r="F922" s="271"/>
      <c r="G922" s="271"/>
      <c r="H922" s="272"/>
      <c r="I922" s="271"/>
      <c r="J922" s="271"/>
      <c r="K922" s="271"/>
      <c r="L922" s="271"/>
      <c r="M922" s="271"/>
      <c r="N922" s="271"/>
      <c r="O922" s="271"/>
      <c r="P922" s="271"/>
      <c r="Q922" s="271"/>
      <c r="R922" s="271"/>
      <c r="S922" s="271"/>
      <c r="T922" s="271"/>
      <c r="U922" s="271"/>
      <c r="V922" s="271"/>
      <c r="W922" s="271"/>
      <c r="X922" s="271"/>
    </row>
    <row r="923" spans="1:24" ht="12.75" x14ac:dyDescent="0.2">
      <c r="A923" s="268"/>
      <c r="B923" s="269"/>
      <c r="C923" s="270"/>
      <c r="D923" s="271"/>
      <c r="E923" s="271"/>
      <c r="F923" s="271"/>
      <c r="G923" s="271"/>
      <c r="H923" s="272"/>
      <c r="I923" s="271"/>
      <c r="J923" s="271"/>
      <c r="K923" s="271"/>
      <c r="L923" s="271"/>
      <c r="M923" s="271"/>
      <c r="N923" s="271"/>
      <c r="O923" s="271"/>
      <c r="P923" s="271"/>
      <c r="Q923" s="271"/>
      <c r="R923" s="271"/>
      <c r="S923" s="271"/>
      <c r="T923" s="271"/>
      <c r="U923" s="271"/>
      <c r="V923" s="271"/>
      <c r="W923" s="271"/>
      <c r="X923" s="271"/>
    </row>
    <row r="924" spans="1:24" ht="12.75" x14ac:dyDescent="0.2">
      <c r="A924" s="268"/>
      <c r="B924" s="269"/>
      <c r="C924" s="270"/>
      <c r="D924" s="271"/>
      <c r="E924" s="271"/>
      <c r="F924" s="271"/>
      <c r="G924" s="271"/>
      <c r="H924" s="272"/>
      <c r="I924" s="271"/>
      <c r="J924" s="271"/>
      <c r="K924" s="271"/>
      <c r="L924" s="271"/>
      <c r="M924" s="271"/>
      <c r="N924" s="271"/>
      <c r="O924" s="271"/>
      <c r="P924" s="271"/>
      <c r="Q924" s="271"/>
      <c r="R924" s="271"/>
      <c r="S924" s="271"/>
      <c r="T924" s="271"/>
      <c r="U924" s="271"/>
      <c r="V924" s="271"/>
      <c r="W924" s="271"/>
      <c r="X924" s="271"/>
    </row>
    <row r="925" spans="1:24" ht="12.75" x14ac:dyDescent="0.2">
      <c r="A925" s="268"/>
      <c r="B925" s="269"/>
      <c r="C925" s="270"/>
      <c r="D925" s="271"/>
      <c r="E925" s="271"/>
      <c r="F925" s="271"/>
      <c r="G925" s="271"/>
      <c r="H925" s="272"/>
      <c r="I925" s="271"/>
      <c r="J925" s="271"/>
      <c r="K925" s="271"/>
      <c r="L925" s="271"/>
      <c r="M925" s="271"/>
      <c r="N925" s="271"/>
      <c r="O925" s="271"/>
      <c r="P925" s="271"/>
      <c r="Q925" s="271"/>
      <c r="R925" s="271"/>
      <c r="S925" s="271"/>
      <c r="T925" s="271"/>
      <c r="U925" s="271"/>
      <c r="V925" s="271"/>
      <c r="W925" s="271"/>
      <c r="X925" s="271"/>
    </row>
    <row r="926" spans="1:24" ht="12.75" x14ac:dyDescent="0.2">
      <c r="A926" s="268"/>
      <c r="B926" s="269"/>
      <c r="C926" s="270"/>
      <c r="D926" s="271"/>
      <c r="E926" s="271"/>
      <c r="F926" s="271"/>
      <c r="G926" s="271"/>
      <c r="H926" s="272"/>
      <c r="I926" s="271"/>
      <c r="J926" s="271"/>
      <c r="K926" s="271"/>
      <c r="L926" s="271"/>
      <c r="M926" s="271"/>
      <c r="N926" s="271"/>
      <c r="O926" s="271"/>
      <c r="P926" s="271"/>
      <c r="Q926" s="271"/>
      <c r="R926" s="271"/>
      <c r="S926" s="271"/>
      <c r="T926" s="271"/>
      <c r="U926" s="271"/>
      <c r="V926" s="271"/>
      <c r="W926" s="271"/>
      <c r="X926" s="271"/>
    </row>
    <row r="927" spans="1:24" ht="12.75" x14ac:dyDescent="0.2">
      <c r="A927" s="268"/>
      <c r="B927" s="269"/>
      <c r="C927" s="270"/>
      <c r="D927" s="271"/>
      <c r="E927" s="271"/>
      <c r="F927" s="271"/>
      <c r="G927" s="271"/>
      <c r="H927" s="272"/>
      <c r="I927" s="271"/>
      <c r="J927" s="271"/>
      <c r="K927" s="271"/>
      <c r="L927" s="271"/>
      <c r="M927" s="271"/>
      <c r="N927" s="271"/>
      <c r="O927" s="271"/>
      <c r="P927" s="271"/>
      <c r="Q927" s="271"/>
      <c r="R927" s="271"/>
      <c r="S927" s="271"/>
      <c r="T927" s="271"/>
      <c r="U927" s="271"/>
      <c r="V927" s="271"/>
      <c r="W927" s="271"/>
      <c r="X927" s="271"/>
    </row>
    <row r="928" spans="1:24" ht="12.75" x14ac:dyDescent="0.2">
      <c r="A928" s="268"/>
      <c r="B928" s="269"/>
      <c r="C928" s="270"/>
      <c r="D928" s="271"/>
      <c r="E928" s="271"/>
      <c r="F928" s="271"/>
      <c r="G928" s="271"/>
      <c r="H928" s="272"/>
      <c r="I928" s="271"/>
      <c r="J928" s="271"/>
      <c r="K928" s="271"/>
      <c r="L928" s="271"/>
      <c r="M928" s="271"/>
      <c r="N928" s="271"/>
      <c r="O928" s="271"/>
      <c r="P928" s="271"/>
      <c r="Q928" s="271"/>
      <c r="R928" s="271"/>
      <c r="S928" s="271"/>
      <c r="T928" s="271"/>
      <c r="U928" s="271"/>
      <c r="V928" s="271"/>
      <c r="W928" s="271"/>
      <c r="X928" s="271"/>
    </row>
    <row r="929" spans="1:24" ht="12.75" x14ac:dyDescent="0.2">
      <c r="A929" s="268"/>
      <c r="B929" s="269"/>
      <c r="C929" s="270"/>
      <c r="D929" s="271"/>
      <c r="E929" s="271"/>
      <c r="F929" s="271"/>
      <c r="G929" s="271"/>
      <c r="H929" s="272"/>
      <c r="I929" s="271"/>
      <c r="J929" s="271"/>
      <c r="K929" s="271"/>
      <c r="L929" s="271"/>
      <c r="M929" s="271"/>
      <c r="N929" s="271"/>
      <c r="O929" s="271"/>
      <c r="P929" s="271"/>
      <c r="Q929" s="271"/>
      <c r="R929" s="271"/>
      <c r="S929" s="271"/>
      <c r="T929" s="271"/>
      <c r="U929" s="271"/>
      <c r="V929" s="271"/>
      <c r="W929" s="271"/>
      <c r="X929" s="271"/>
    </row>
    <row r="930" spans="1:24" ht="12.75" x14ac:dyDescent="0.2">
      <c r="A930" s="268"/>
      <c r="B930" s="269"/>
      <c r="C930" s="270"/>
      <c r="D930" s="271"/>
      <c r="E930" s="271"/>
      <c r="F930" s="271"/>
      <c r="G930" s="271"/>
      <c r="H930" s="272"/>
      <c r="I930" s="271"/>
      <c r="J930" s="271"/>
      <c r="K930" s="271"/>
      <c r="L930" s="271"/>
      <c r="M930" s="271"/>
      <c r="N930" s="271"/>
      <c r="O930" s="271"/>
      <c r="P930" s="271"/>
      <c r="Q930" s="271"/>
      <c r="R930" s="271"/>
      <c r="S930" s="271"/>
      <c r="T930" s="271"/>
      <c r="U930" s="271"/>
      <c r="V930" s="271"/>
      <c r="W930" s="271"/>
      <c r="X930" s="271"/>
    </row>
    <row r="931" spans="1:24" ht="12.75" x14ac:dyDescent="0.2">
      <c r="A931" s="268"/>
      <c r="B931" s="269"/>
      <c r="C931" s="270"/>
      <c r="D931" s="271"/>
      <c r="E931" s="271"/>
      <c r="F931" s="271"/>
      <c r="G931" s="271"/>
      <c r="H931" s="272"/>
      <c r="I931" s="271"/>
      <c r="J931" s="271"/>
      <c r="K931" s="271"/>
      <c r="L931" s="271"/>
      <c r="M931" s="271"/>
      <c r="N931" s="271"/>
      <c r="O931" s="271"/>
      <c r="P931" s="271"/>
      <c r="Q931" s="271"/>
      <c r="R931" s="271"/>
      <c r="S931" s="271"/>
      <c r="T931" s="271"/>
      <c r="U931" s="271"/>
      <c r="V931" s="271"/>
      <c r="W931" s="271"/>
      <c r="X931" s="271"/>
    </row>
    <row r="932" spans="1:24" ht="12.75" x14ac:dyDescent="0.2">
      <c r="A932" s="268"/>
      <c r="B932" s="269"/>
      <c r="C932" s="270"/>
      <c r="D932" s="271"/>
      <c r="E932" s="271"/>
      <c r="F932" s="271"/>
      <c r="G932" s="271"/>
      <c r="H932" s="272"/>
      <c r="I932" s="271"/>
      <c r="J932" s="271"/>
      <c r="K932" s="271"/>
      <c r="L932" s="271"/>
      <c r="M932" s="271"/>
      <c r="N932" s="271"/>
      <c r="O932" s="271"/>
      <c r="P932" s="271"/>
      <c r="Q932" s="271"/>
      <c r="R932" s="271"/>
      <c r="S932" s="271"/>
      <c r="T932" s="271"/>
      <c r="U932" s="271"/>
      <c r="V932" s="271"/>
      <c r="W932" s="271"/>
      <c r="X932" s="271"/>
    </row>
    <row r="933" spans="1:24" ht="12.75" x14ac:dyDescent="0.2">
      <c r="A933" s="268"/>
      <c r="B933" s="269"/>
      <c r="C933" s="270"/>
      <c r="D933" s="271"/>
      <c r="E933" s="271"/>
      <c r="F933" s="271"/>
      <c r="G933" s="271"/>
      <c r="H933" s="272"/>
      <c r="I933" s="271"/>
      <c r="J933" s="271"/>
      <c r="K933" s="271"/>
      <c r="L933" s="271"/>
      <c r="M933" s="271"/>
      <c r="N933" s="271"/>
      <c r="O933" s="271"/>
      <c r="P933" s="271"/>
      <c r="Q933" s="271"/>
      <c r="R933" s="271"/>
      <c r="S933" s="271"/>
      <c r="T933" s="271"/>
      <c r="U933" s="271"/>
      <c r="V933" s="271"/>
      <c r="W933" s="271"/>
      <c r="X933" s="271"/>
    </row>
    <row r="934" spans="1:24" ht="12.75" x14ac:dyDescent="0.2">
      <c r="A934" s="268"/>
      <c r="B934" s="269"/>
      <c r="C934" s="270"/>
      <c r="D934" s="271"/>
      <c r="E934" s="271"/>
      <c r="F934" s="271"/>
      <c r="G934" s="271"/>
      <c r="H934" s="272"/>
      <c r="I934" s="271"/>
      <c r="J934" s="271"/>
      <c r="K934" s="271"/>
      <c r="L934" s="271"/>
      <c r="M934" s="271"/>
      <c r="N934" s="271"/>
      <c r="O934" s="271"/>
      <c r="P934" s="271"/>
      <c r="Q934" s="271"/>
      <c r="R934" s="271"/>
      <c r="S934" s="271"/>
      <c r="T934" s="271"/>
      <c r="U934" s="271"/>
      <c r="V934" s="271"/>
      <c r="W934" s="271"/>
      <c r="X934" s="271"/>
    </row>
    <row r="935" spans="1:24" ht="12.75" x14ac:dyDescent="0.2">
      <c r="A935" s="268"/>
      <c r="B935" s="269"/>
      <c r="C935" s="270"/>
      <c r="D935" s="271"/>
      <c r="E935" s="271"/>
      <c r="F935" s="271"/>
      <c r="G935" s="271"/>
      <c r="H935" s="272"/>
      <c r="I935" s="271"/>
      <c r="J935" s="271"/>
      <c r="K935" s="271"/>
      <c r="L935" s="271"/>
      <c r="M935" s="271"/>
      <c r="N935" s="271"/>
      <c r="O935" s="271"/>
      <c r="P935" s="271"/>
      <c r="Q935" s="271"/>
      <c r="R935" s="271"/>
      <c r="S935" s="271"/>
      <c r="T935" s="271"/>
      <c r="U935" s="271"/>
      <c r="V935" s="271"/>
      <c r="W935" s="271"/>
      <c r="X935" s="271"/>
    </row>
    <row r="936" spans="1:24" ht="12.75" x14ac:dyDescent="0.2">
      <c r="A936" s="268"/>
      <c r="B936" s="269"/>
      <c r="C936" s="270"/>
      <c r="D936" s="271"/>
      <c r="E936" s="271"/>
      <c r="F936" s="271"/>
      <c r="G936" s="271"/>
      <c r="H936" s="272"/>
      <c r="I936" s="271"/>
      <c r="J936" s="271"/>
      <c r="K936" s="271"/>
      <c r="L936" s="271"/>
      <c r="M936" s="271"/>
      <c r="N936" s="271"/>
      <c r="O936" s="271"/>
      <c r="P936" s="271"/>
      <c r="Q936" s="271"/>
      <c r="R936" s="271"/>
      <c r="S936" s="271"/>
      <c r="T936" s="271"/>
      <c r="U936" s="271"/>
      <c r="V936" s="271"/>
      <c r="W936" s="271"/>
      <c r="X936" s="271"/>
    </row>
    <row r="937" spans="1:24" ht="12.75" x14ac:dyDescent="0.2">
      <c r="A937" s="268"/>
      <c r="B937" s="269"/>
      <c r="C937" s="270"/>
      <c r="D937" s="271"/>
      <c r="E937" s="271"/>
      <c r="F937" s="271"/>
      <c r="G937" s="271"/>
      <c r="H937" s="272"/>
      <c r="I937" s="271"/>
      <c r="J937" s="271"/>
      <c r="K937" s="271"/>
      <c r="L937" s="271"/>
      <c r="M937" s="271"/>
      <c r="N937" s="271"/>
      <c r="O937" s="271"/>
      <c r="P937" s="271"/>
      <c r="Q937" s="271"/>
      <c r="R937" s="271"/>
      <c r="S937" s="271"/>
      <c r="T937" s="271"/>
      <c r="U937" s="271"/>
      <c r="V937" s="271"/>
      <c r="W937" s="271"/>
      <c r="X937" s="271"/>
    </row>
    <row r="938" spans="1:24" ht="12.75" x14ac:dyDescent="0.2">
      <c r="A938" s="268"/>
      <c r="B938" s="269"/>
      <c r="C938" s="270"/>
      <c r="D938" s="271"/>
      <c r="E938" s="271"/>
      <c r="F938" s="271"/>
      <c r="G938" s="271"/>
      <c r="H938" s="272"/>
      <c r="I938" s="271"/>
      <c r="J938" s="271"/>
      <c r="K938" s="271"/>
      <c r="L938" s="271"/>
      <c r="M938" s="271"/>
      <c r="N938" s="271"/>
      <c r="O938" s="271"/>
      <c r="P938" s="271"/>
      <c r="Q938" s="271"/>
      <c r="R938" s="271"/>
      <c r="S938" s="271"/>
      <c r="T938" s="271"/>
      <c r="U938" s="271"/>
      <c r="V938" s="271"/>
      <c r="W938" s="271"/>
      <c r="X938" s="271"/>
    </row>
    <row r="939" spans="1:24" ht="12.75" x14ac:dyDescent="0.2">
      <c r="A939" s="268"/>
      <c r="B939" s="269"/>
      <c r="C939" s="270"/>
      <c r="D939" s="271"/>
      <c r="E939" s="271"/>
      <c r="F939" s="271"/>
      <c r="G939" s="271"/>
      <c r="H939" s="272"/>
      <c r="I939" s="271"/>
      <c r="J939" s="271"/>
      <c r="K939" s="271"/>
      <c r="L939" s="271"/>
      <c r="M939" s="271"/>
      <c r="N939" s="271"/>
      <c r="O939" s="271"/>
      <c r="P939" s="271"/>
      <c r="Q939" s="271"/>
      <c r="R939" s="271"/>
      <c r="S939" s="271"/>
      <c r="T939" s="271"/>
      <c r="U939" s="271"/>
      <c r="V939" s="271"/>
      <c r="W939" s="271"/>
      <c r="X939" s="271"/>
    </row>
    <row r="940" spans="1:24" ht="12.75" x14ac:dyDescent="0.2">
      <c r="A940" s="268"/>
      <c r="B940" s="269"/>
      <c r="C940" s="270"/>
      <c r="D940" s="271"/>
      <c r="E940" s="271"/>
      <c r="F940" s="271"/>
      <c r="G940" s="271"/>
      <c r="H940" s="272"/>
      <c r="I940" s="271"/>
      <c r="J940" s="271"/>
      <c r="K940" s="271"/>
      <c r="L940" s="271"/>
      <c r="M940" s="271"/>
      <c r="N940" s="271"/>
      <c r="O940" s="271"/>
      <c r="P940" s="271"/>
      <c r="Q940" s="271"/>
      <c r="R940" s="271"/>
      <c r="S940" s="271"/>
      <c r="T940" s="271"/>
      <c r="U940" s="271"/>
      <c r="V940" s="271"/>
      <c r="W940" s="271"/>
      <c r="X940" s="271"/>
    </row>
    <row r="941" spans="1:24" ht="12.75" x14ac:dyDescent="0.2">
      <c r="A941" s="268"/>
      <c r="B941" s="269"/>
      <c r="C941" s="270"/>
      <c r="D941" s="271"/>
      <c r="E941" s="271"/>
      <c r="F941" s="271"/>
      <c r="G941" s="271"/>
      <c r="H941" s="272"/>
      <c r="I941" s="271"/>
      <c r="J941" s="271"/>
      <c r="K941" s="271"/>
      <c r="L941" s="271"/>
      <c r="M941" s="271"/>
      <c r="N941" s="271"/>
      <c r="O941" s="271"/>
      <c r="P941" s="271"/>
      <c r="Q941" s="271"/>
      <c r="R941" s="271"/>
      <c r="S941" s="271"/>
      <c r="T941" s="271"/>
      <c r="U941" s="271"/>
      <c r="V941" s="271"/>
      <c r="W941" s="271"/>
      <c r="X941" s="271"/>
    </row>
    <row r="942" spans="1:24" ht="12.75" x14ac:dyDescent="0.2">
      <c r="A942" s="268"/>
      <c r="B942" s="269"/>
      <c r="C942" s="270"/>
      <c r="D942" s="271"/>
      <c r="E942" s="271"/>
      <c r="F942" s="271"/>
      <c r="G942" s="271"/>
      <c r="H942" s="272"/>
      <c r="I942" s="271"/>
      <c r="J942" s="271"/>
      <c r="K942" s="271"/>
      <c r="L942" s="271"/>
      <c r="M942" s="271"/>
      <c r="N942" s="271"/>
      <c r="O942" s="271"/>
      <c r="P942" s="271"/>
      <c r="Q942" s="271"/>
      <c r="R942" s="271"/>
      <c r="S942" s="271"/>
      <c r="T942" s="271"/>
      <c r="U942" s="271"/>
      <c r="V942" s="271"/>
      <c r="W942" s="271"/>
      <c r="X942" s="271"/>
    </row>
    <row r="943" spans="1:24" ht="12.75" x14ac:dyDescent="0.2">
      <c r="A943" s="268"/>
      <c r="B943" s="269"/>
      <c r="C943" s="270"/>
      <c r="D943" s="271"/>
      <c r="E943" s="271"/>
      <c r="F943" s="271"/>
      <c r="G943" s="271"/>
      <c r="H943" s="272"/>
      <c r="I943" s="271"/>
      <c r="J943" s="271"/>
      <c r="K943" s="271"/>
      <c r="L943" s="271"/>
      <c r="M943" s="271"/>
      <c r="N943" s="271"/>
      <c r="O943" s="271"/>
      <c r="P943" s="271"/>
      <c r="Q943" s="271"/>
      <c r="R943" s="271"/>
      <c r="S943" s="271"/>
      <c r="T943" s="271"/>
      <c r="U943" s="271"/>
      <c r="V943" s="271"/>
      <c r="W943" s="271"/>
      <c r="X943" s="271"/>
    </row>
    <row r="944" spans="1:24" ht="12.75" x14ac:dyDescent="0.2">
      <c r="A944" s="268"/>
      <c r="B944" s="269"/>
      <c r="C944" s="270"/>
      <c r="D944" s="271"/>
      <c r="E944" s="271"/>
      <c r="F944" s="271"/>
      <c r="G944" s="271"/>
      <c r="H944" s="272"/>
      <c r="I944" s="271"/>
      <c r="J944" s="271"/>
      <c r="K944" s="271"/>
      <c r="L944" s="271"/>
      <c r="M944" s="271"/>
      <c r="N944" s="271"/>
      <c r="O944" s="271"/>
      <c r="P944" s="271"/>
      <c r="Q944" s="271"/>
      <c r="R944" s="271"/>
      <c r="S944" s="271"/>
      <c r="T944" s="271"/>
      <c r="U944" s="271"/>
      <c r="V944" s="271"/>
      <c r="W944" s="271"/>
      <c r="X944" s="271"/>
    </row>
    <row r="945" spans="1:24" ht="12.75" x14ac:dyDescent="0.2">
      <c r="A945" s="268"/>
      <c r="B945" s="269"/>
      <c r="C945" s="270"/>
      <c r="D945" s="271"/>
      <c r="E945" s="271"/>
      <c r="F945" s="271"/>
      <c r="G945" s="271"/>
      <c r="H945" s="272"/>
      <c r="I945" s="271"/>
      <c r="J945" s="271"/>
      <c r="K945" s="271"/>
      <c r="L945" s="271"/>
      <c r="M945" s="271"/>
      <c r="N945" s="271"/>
      <c r="O945" s="271"/>
      <c r="P945" s="271"/>
      <c r="Q945" s="271"/>
      <c r="R945" s="271"/>
      <c r="S945" s="271"/>
      <c r="T945" s="271"/>
      <c r="U945" s="271"/>
      <c r="V945" s="271"/>
      <c r="W945" s="271"/>
      <c r="X945" s="271"/>
    </row>
    <row r="946" spans="1:24" ht="12.75" x14ac:dyDescent="0.2">
      <c r="A946" s="268"/>
      <c r="B946" s="269"/>
      <c r="C946" s="270"/>
      <c r="D946" s="271"/>
      <c r="E946" s="271"/>
      <c r="F946" s="271"/>
      <c r="G946" s="271"/>
      <c r="H946" s="272"/>
      <c r="I946" s="271"/>
      <c r="J946" s="271"/>
      <c r="K946" s="271"/>
      <c r="L946" s="271"/>
      <c r="M946" s="271"/>
      <c r="N946" s="271"/>
      <c r="O946" s="271"/>
      <c r="P946" s="271"/>
      <c r="Q946" s="271"/>
      <c r="R946" s="271"/>
      <c r="S946" s="271"/>
      <c r="T946" s="271"/>
      <c r="U946" s="271"/>
      <c r="V946" s="271"/>
      <c r="W946" s="271"/>
      <c r="X946" s="271"/>
    </row>
    <row r="947" spans="1:24" ht="12.75" x14ac:dyDescent="0.2">
      <c r="A947" s="268"/>
      <c r="B947" s="269"/>
      <c r="C947" s="270"/>
      <c r="D947" s="271"/>
      <c r="E947" s="271"/>
      <c r="F947" s="271"/>
      <c r="G947" s="271"/>
      <c r="H947" s="272"/>
      <c r="I947" s="271"/>
      <c r="J947" s="271"/>
      <c r="K947" s="271"/>
      <c r="L947" s="271"/>
      <c r="M947" s="271"/>
      <c r="N947" s="271"/>
      <c r="O947" s="271"/>
      <c r="P947" s="271"/>
      <c r="Q947" s="271"/>
      <c r="R947" s="271"/>
      <c r="S947" s="271"/>
      <c r="T947" s="271"/>
      <c r="U947" s="271"/>
      <c r="V947" s="271"/>
      <c r="W947" s="271"/>
      <c r="X947" s="271"/>
    </row>
    <row r="948" spans="1:24" ht="12.75" x14ac:dyDescent="0.2">
      <c r="A948" s="268"/>
      <c r="B948" s="269"/>
      <c r="C948" s="270"/>
      <c r="D948" s="271"/>
      <c r="E948" s="271"/>
      <c r="F948" s="271"/>
      <c r="G948" s="271"/>
      <c r="H948" s="272"/>
      <c r="I948" s="271"/>
      <c r="J948" s="271"/>
      <c r="K948" s="271"/>
      <c r="L948" s="271"/>
      <c r="M948" s="271"/>
      <c r="N948" s="271"/>
      <c r="O948" s="271"/>
      <c r="P948" s="271"/>
      <c r="Q948" s="271"/>
      <c r="R948" s="271"/>
      <c r="S948" s="271"/>
      <c r="T948" s="271"/>
      <c r="U948" s="271"/>
      <c r="V948" s="271"/>
      <c r="W948" s="271"/>
      <c r="X948" s="271"/>
    </row>
    <row r="949" spans="1:24" ht="12.75" x14ac:dyDescent="0.2">
      <c r="A949" s="268"/>
      <c r="B949" s="269"/>
      <c r="C949" s="270"/>
      <c r="D949" s="271"/>
      <c r="E949" s="271"/>
      <c r="F949" s="271"/>
      <c r="G949" s="271"/>
      <c r="H949" s="272"/>
      <c r="I949" s="271"/>
      <c r="J949" s="271"/>
      <c r="K949" s="271"/>
      <c r="L949" s="271"/>
      <c r="M949" s="271"/>
      <c r="N949" s="271"/>
      <c r="O949" s="271"/>
      <c r="P949" s="271"/>
      <c r="Q949" s="271"/>
      <c r="R949" s="271"/>
      <c r="S949" s="271"/>
      <c r="T949" s="271"/>
      <c r="U949" s="271"/>
      <c r="V949" s="271"/>
      <c r="W949" s="271"/>
      <c r="X949" s="271"/>
    </row>
    <row r="950" spans="1:24" ht="12.75" x14ac:dyDescent="0.2">
      <c r="A950" s="268"/>
      <c r="B950" s="269"/>
      <c r="C950" s="270"/>
      <c r="D950" s="271"/>
      <c r="E950" s="271"/>
      <c r="F950" s="271"/>
      <c r="G950" s="271"/>
      <c r="H950" s="272"/>
      <c r="I950" s="271"/>
      <c r="J950" s="271"/>
      <c r="K950" s="271"/>
      <c r="L950" s="271"/>
      <c r="M950" s="271"/>
      <c r="N950" s="271"/>
      <c r="O950" s="271"/>
      <c r="P950" s="271"/>
      <c r="Q950" s="271"/>
      <c r="R950" s="271"/>
      <c r="S950" s="271"/>
      <c r="T950" s="271"/>
      <c r="U950" s="271"/>
      <c r="V950" s="271"/>
      <c r="W950" s="271"/>
      <c r="X950" s="271"/>
    </row>
    <row r="951" spans="1:24" ht="12.75" x14ac:dyDescent="0.2">
      <c r="A951" s="268"/>
      <c r="B951" s="269"/>
      <c r="C951" s="270"/>
      <c r="D951" s="271"/>
      <c r="E951" s="271"/>
      <c r="F951" s="271"/>
      <c r="G951" s="271"/>
      <c r="H951" s="272"/>
      <c r="I951" s="271"/>
      <c r="J951" s="271"/>
      <c r="K951" s="271"/>
      <c r="L951" s="271"/>
      <c r="M951" s="271"/>
      <c r="N951" s="271"/>
      <c r="O951" s="271"/>
      <c r="P951" s="271"/>
      <c r="Q951" s="271"/>
      <c r="R951" s="271"/>
      <c r="S951" s="271"/>
      <c r="T951" s="271"/>
      <c r="U951" s="271"/>
      <c r="V951" s="271"/>
      <c r="W951" s="271"/>
      <c r="X951" s="271"/>
    </row>
    <row r="952" spans="1:24" ht="12.75" x14ac:dyDescent="0.2">
      <c r="A952" s="268"/>
      <c r="B952" s="269"/>
      <c r="C952" s="270"/>
      <c r="D952" s="271"/>
      <c r="E952" s="271"/>
      <c r="F952" s="271"/>
      <c r="G952" s="271"/>
      <c r="H952" s="272"/>
      <c r="I952" s="271"/>
      <c r="J952" s="271"/>
      <c r="K952" s="271"/>
      <c r="L952" s="271"/>
      <c r="M952" s="271"/>
      <c r="N952" s="271"/>
      <c r="O952" s="271"/>
      <c r="P952" s="271"/>
      <c r="Q952" s="271"/>
      <c r="R952" s="271"/>
      <c r="S952" s="271"/>
      <c r="T952" s="271"/>
      <c r="U952" s="271"/>
      <c r="V952" s="271"/>
      <c r="W952" s="271"/>
      <c r="X952" s="271"/>
    </row>
    <row r="953" spans="1:24" ht="12.75" x14ac:dyDescent="0.2">
      <c r="A953" s="268"/>
      <c r="B953" s="269"/>
      <c r="C953" s="270"/>
      <c r="D953" s="271"/>
      <c r="E953" s="271"/>
      <c r="F953" s="271"/>
      <c r="G953" s="271"/>
      <c r="H953" s="272"/>
      <c r="I953" s="271"/>
      <c r="J953" s="271"/>
      <c r="K953" s="271"/>
      <c r="L953" s="271"/>
      <c r="M953" s="271"/>
      <c r="N953" s="271"/>
      <c r="O953" s="271"/>
      <c r="P953" s="271"/>
      <c r="Q953" s="271"/>
      <c r="R953" s="271"/>
      <c r="S953" s="271"/>
      <c r="T953" s="271"/>
      <c r="U953" s="271"/>
      <c r="V953" s="271"/>
      <c r="W953" s="271"/>
      <c r="X953" s="271"/>
    </row>
    <row r="954" spans="1:24" ht="12.75" x14ac:dyDescent="0.2">
      <c r="A954" s="268"/>
      <c r="B954" s="269"/>
      <c r="C954" s="270"/>
      <c r="D954" s="271"/>
      <c r="E954" s="271"/>
      <c r="F954" s="271"/>
      <c r="G954" s="271"/>
      <c r="H954" s="272"/>
      <c r="I954" s="271"/>
      <c r="J954" s="271"/>
      <c r="K954" s="271"/>
      <c r="L954" s="271"/>
      <c r="M954" s="271"/>
      <c r="N954" s="271"/>
      <c r="O954" s="271"/>
      <c r="P954" s="271"/>
      <c r="Q954" s="271"/>
      <c r="R954" s="271"/>
      <c r="S954" s="271"/>
      <c r="T954" s="271"/>
      <c r="U954" s="271"/>
      <c r="V954" s="271"/>
      <c r="W954" s="271"/>
      <c r="X954" s="271"/>
    </row>
    <row r="955" spans="1:24" ht="12.75" x14ac:dyDescent="0.2">
      <c r="A955" s="268"/>
      <c r="B955" s="269"/>
      <c r="C955" s="270"/>
      <c r="D955" s="271"/>
      <c r="E955" s="271"/>
      <c r="F955" s="271"/>
      <c r="G955" s="271"/>
      <c r="H955" s="272"/>
      <c r="I955" s="271"/>
      <c r="J955" s="271"/>
      <c r="K955" s="271"/>
      <c r="L955" s="271"/>
      <c r="M955" s="271"/>
      <c r="N955" s="271"/>
      <c r="O955" s="271"/>
      <c r="P955" s="271"/>
      <c r="Q955" s="271"/>
      <c r="R955" s="271"/>
      <c r="S955" s="271"/>
      <c r="T955" s="271"/>
      <c r="U955" s="271"/>
      <c r="V955" s="271"/>
      <c r="W955" s="271"/>
      <c r="X955" s="271"/>
    </row>
    <row r="956" spans="1:24" ht="12.75" x14ac:dyDescent="0.2">
      <c r="A956" s="268"/>
      <c r="B956" s="269"/>
      <c r="C956" s="270"/>
      <c r="D956" s="271"/>
      <c r="E956" s="271"/>
      <c r="F956" s="271"/>
      <c r="G956" s="271"/>
      <c r="H956" s="272"/>
      <c r="I956" s="271"/>
      <c r="J956" s="271"/>
      <c r="K956" s="271"/>
      <c r="L956" s="271"/>
      <c r="M956" s="271"/>
      <c r="N956" s="271"/>
      <c r="O956" s="271"/>
      <c r="P956" s="271"/>
      <c r="Q956" s="271"/>
      <c r="R956" s="271"/>
      <c r="S956" s="271"/>
      <c r="T956" s="271"/>
      <c r="U956" s="271"/>
      <c r="V956" s="271"/>
      <c r="W956" s="271"/>
      <c r="X956" s="271"/>
    </row>
    <row r="957" spans="1:24" ht="12.75" x14ac:dyDescent="0.2">
      <c r="A957" s="268"/>
      <c r="B957" s="269"/>
      <c r="C957" s="270"/>
      <c r="D957" s="271"/>
      <c r="E957" s="271"/>
      <c r="F957" s="271"/>
      <c r="G957" s="271"/>
      <c r="H957" s="272"/>
      <c r="I957" s="271"/>
      <c r="J957" s="271"/>
      <c r="K957" s="271"/>
      <c r="L957" s="271"/>
      <c r="M957" s="271"/>
      <c r="N957" s="271"/>
      <c r="O957" s="271"/>
      <c r="P957" s="271"/>
      <c r="Q957" s="271"/>
      <c r="R957" s="271"/>
      <c r="S957" s="271"/>
      <c r="T957" s="271"/>
      <c r="U957" s="271"/>
      <c r="V957" s="271"/>
      <c r="W957" s="271"/>
      <c r="X957" s="271"/>
    </row>
    <row r="958" spans="1:24" ht="12.75" x14ac:dyDescent="0.2">
      <c r="A958" s="268"/>
      <c r="B958" s="269"/>
      <c r="C958" s="270"/>
      <c r="D958" s="271"/>
      <c r="E958" s="271"/>
      <c r="F958" s="271"/>
      <c r="G958" s="271"/>
      <c r="H958" s="272"/>
      <c r="I958" s="271"/>
      <c r="J958" s="271"/>
      <c r="K958" s="271"/>
      <c r="L958" s="271"/>
      <c r="M958" s="271"/>
      <c r="N958" s="271"/>
      <c r="O958" s="271"/>
      <c r="P958" s="271"/>
      <c r="Q958" s="271"/>
      <c r="R958" s="271"/>
      <c r="S958" s="271"/>
      <c r="T958" s="271"/>
      <c r="U958" s="271"/>
      <c r="V958" s="271"/>
      <c r="W958" s="271"/>
      <c r="X958" s="271"/>
    </row>
    <row r="959" spans="1:24" ht="12.75" x14ac:dyDescent="0.2">
      <c r="A959" s="268"/>
      <c r="B959" s="269"/>
      <c r="C959" s="270"/>
      <c r="D959" s="271"/>
      <c r="E959" s="271"/>
      <c r="F959" s="271"/>
      <c r="G959" s="271"/>
      <c r="H959" s="272"/>
      <c r="I959" s="271"/>
      <c r="J959" s="271"/>
      <c r="K959" s="271"/>
      <c r="L959" s="271"/>
      <c r="M959" s="271"/>
      <c r="N959" s="271"/>
      <c r="O959" s="271"/>
      <c r="P959" s="271"/>
      <c r="Q959" s="271"/>
      <c r="R959" s="271"/>
      <c r="S959" s="271"/>
      <c r="T959" s="271"/>
      <c r="U959" s="271"/>
      <c r="V959" s="271"/>
      <c r="W959" s="271"/>
      <c r="X959" s="271"/>
    </row>
    <row r="960" spans="1:24" ht="12.75" x14ac:dyDescent="0.2">
      <c r="A960" s="268"/>
      <c r="B960" s="269"/>
      <c r="C960" s="270"/>
      <c r="D960" s="271"/>
      <c r="E960" s="271"/>
      <c r="F960" s="271"/>
      <c r="G960" s="271"/>
      <c r="H960" s="272"/>
      <c r="I960" s="271"/>
      <c r="J960" s="271"/>
      <c r="K960" s="271"/>
      <c r="L960" s="271"/>
      <c r="M960" s="271"/>
      <c r="N960" s="271"/>
      <c r="O960" s="271"/>
      <c r="P960" s="271"/>
      <c r="Q960" s="271"/>
      <c r="R960" s="271"/>
      <c r="S960" s="271"/>
      <c r="T960" s="271"/>
      <c r="U960" s="271"/>
      <c r="V960" s="271"/>
      <c r="W960" s="271"/>
      <c r="X960" s="271"/>
    </row>
    <row r="961" spans="1:24" ht="12.75" x14ac:dyDescent="0.2">
      <c r="A961" s="268"/>
      <c r="B961" s="269"/>
      <c r="C961" s="270"/>
      <c r="D961" s="271"/>
      <c r="E961" s="271"/>
      <c r="F961" s="271"/>
      <c r="G961" s="271"/>
      <c r="H961" s="272"/>
      <c r="I961" s="271"/>
      <c r="J961" s="271"/>
      <c r="K961" s="271"/>
      <c r="L961" s="271"/>
      <c r="M961" s="271"/>
      <c r="N961" s="271"/>
      <c r="O961" s="271"/>
      <c r="P961" s="271"/>
      <c r="Q961" s="271"/>
      <c r="R961" s="271"/>
      <c r="S961" s="271"/>
      <c r="T961" s="271"/>
      <c r="U961" s="271"/>
      <c r="V961" s="271"/>
      <c r="W961" s="271"/>
      <c r="X961" s="271"/>
    </row>
    <row r="962" spans="1:24" ht="12.75" x14ac:dyDescent="0.2">
      <c r="A962" s="268"/>
      <c r="B962" s="269"/>
      <c r="C962" s="270"/>
      <c r="D962" s="271"/>
      <c r="E962" s="271"/>
      <c r="F962" s="271"/>
      <c r="G962" s="271"/>
      <c r="H962" s="272"/>
      <c r="I962" s="271"/>
      <c r="J962" s="271"/>
      <c r="K962" s="271"/>
      <c r="L962" s="271"/>
      <c r="M962" s="271"/>
      <c r="N962" s="271"/>
      <c r="O962" s="271"/>
      <c r="P962" s="271"/>
      <c r="Q962" s="271"/>
      <c r="R962" s="271"/>
      <c r="S962" s="271"/>
      <c r="T962" s="271"/>
      <c r="U962" s="271"/>
      <c r="V962" s="271"/>
      <c r="W962" s="271"/>
      <c r="X962" s="271"/>
    </row>
    <row r="963" spans="1:24" ht="12.75" x14ac:dyDescent="0.2">
      <c r="A963" s="268"/>
      <c r="B963" s="269"/>
      <c r="C963" s="270"/>
      <c r="D963" s="271"/>
      <c r="E963" s="271"/>
      <c r="F963" s="271"/>
      <c r="G963" s="271"/>
      <c r="H963" s="272"/>
      <c r="I963" s="271"/>
      <c r="J963" s="271"/>
      <c r="K963" s="271"/>
      <c r="L963" s="271"/>
      <c r="M963" s="271"/>
      <c r="N963" s="271"/>
      <c r="O963" s="271"/>
      <c r="P963" s="271"/>
      <c r="Q963" s="271"/>
      <c r="R963" s="271"/>
      <c r="S963" s="271"/>
      <c r="T963" s="271"/>
      <c r="U963" s="271"/>
      <c r="V963" s="271"/>
      <c r="W963" s="271"/>
      <c r="X963" s="271"/>
    </row>
    <row r="964" spans="1:24" ht="12.75" x14ac:dyDescent="0.2">
      <c r="A964" s="268"/>
      <c r="B964" s="269"/>
      <c r="C964" s="270"/>
      <c r="D964" s="271"/>
      <c r="E964" s="271"/>
      <c r="F964" s="271"/>
      <c r="G964" s="271"/>
      <c r="H964" s="272"/>
      <c r="I964" s="271"/>
      <c r="J964" s="271"/>
      <c r="K964" s="271"/>
      <c r="L964" s="271"/>
      <c r="M964" s="271"/>
      <c r="N964" s="271"/>
      <c r="O964" s="271"/>
      <c r="P964" s="271"/>
      <c r="Q964" s="271"/>
      <c r="R964" s="271"/>
      <c r="S964" s="271"/>
      <c r="T964" s="271"/>
      <c r="U964" s="271"/>
      <c r="V964" s="271"/>
      <c r="W964" s="271"/>
      <c r="X964" s="271"/>
    </row>
    <row r="965" spans="1:24" ht="12.75" x14ac:dyDescent="0.2">
      <c r="A965" s="268"/>
      <c r="B965" s="269"/>
      <c r="C965" s="270"/>
      <c r="D965" s="271"/>
      <c r="E965" s="271"/>
      <c r="F965" s="271"/>
      <c r="G965" s="271"/>
      <c r="H965" s="272"/>
      <c r="I965" s="271"/>
      <c r="J965" s="271"/>
      <c r="K965" s="271"/>
      <c r="L965" s="271"/>
      <c r="M965" s="271"/>
      <c r="N965" s="271"/>
      <c r="O965" s="271"/>
      <c r="P965" s="271"/>
      <c r="Q965" s="271"/>
      <c r="R965" s="271"/>
      <c r="S965" s="271"/>
      <c r="T965" s="271"/>
      <c r="U965" s="271"/>
      <c r="V965" s="271"/>
      <c r="W965" s="271"/>
      <c r="X965" s="271"/>
    </row>
    <row r="966" spans="1:24" ht="12.75" x14ac:dyDescent="0.2">
      <c r="A966" s="268"/>
      <c r="B966" s="269"/>
      <c r="C966" s="270"/>
      <c r="D966" s="271"/>
      <c r="E966" s="271"/>
      <c r="F966" s="271"/>
      <c r="G966" s="271"/>
      <c r="H966" s="272"/>
      <c r="I966" s="271"/>
      <c r="J966" s="271"/>
      <c r="K966" s="271"/>
      <c r="L966" s="271"/>
      <c r="M966" s="271"/>
      <c r="N966" s="271"/>
      <c r="O966" s="271"/>
      <c r="P966" s="271"/>
      <c r="Q966" s="271"/>
      <c r="R966" s="271"/>
      <c r="S966" s="271"/>
      <c r="T966" s="271"/>
      <c r="U966" s="271"/>
      <c r="V966" s="271"/>
      <c r="W966" s="271"/>
      <c r="X966" s="271"/>
    </row>
    <row r="967" spans="1:24" ht="12.75" x14ac:dyDescent="0.2">
      <c r="A967" s="268"/>
      <c r="B967" s="269"/>
      <c r="C967" s="270"/>
      <c r="D967" s="271"/>
      <c r="E967" s="271"/>
      <c r="F967" s="271"/>
      <c r="G967" s="271"/>
      <c r="H967" s="272"/>
      <c r="I967" s="271"/>
      <c r="J967" s="271"/>
      <c r="K967" s="271"/>
      <c r="L967" s="271"/>
      <c r="M967" s="271"/>
      <c r="N967" s="271"/>
      <c r="O967" s="271"/>
      <c r="P967" s="271"/>
      <c r="Q967" s="271"/>
      <c r="R967" s="271"/>
      <c r="S967" s="271"/>
      <c r="T967" s="271"/>
      <c r="U967" s="271"/>
      <c r="V967" s="271"/>
      <c r="W967" s="271"/>
      <c r="X967" s="271"/>
    </row>
    <row r="968" spans="1:24" ht="12.75" x14ac:dyDescent="0.2">
      <c r="A968" s="268"/>
      <c r="B968" s="269"/>
      <c r="C968" s="270"/>
      <c r="D968" s="271"/>
      <c r="E968" s="271"/>
      <c r="F968" s="271"/>
      <c r="G968" s="271"/>
      <c r="H968" s="272"/>
      <c r="I968" s="271"/>
      <c r="J968" s="271"/>
      <c r="K968" s="271"/>
      <c r="L968" s="271"/>
      <c r="M968" s="271"/>
      <c r="N968" s="271"/>
      <c r="O968" s="271"/>
      <c r="P968" s="271"/>
      <c r="Q968" s="271"/>
      <c r="R968" s="271"/>
      <c r="S968" s="271"/>
      <c r="T968" s="271"/>
      <c r="U968" s="271"/>
      <c r="V968" s="271"/>
      <c r="W968" s="271"/>
      <c r="X968" s="271"/>
    </row>
    <row r="969" spans="1:24" ht="12.75" x14ac:dyDescent="0.2">
      <c r="A969" s="268"/>
      <c r="B969" s="269"/>
      <c r="C969" s="270"/>
      <c r="D969" s="271"/>
      <c r="E969" s="271"/>
      <c r="F969" s="271"/>
      <c r="G969" s="271"/>
      <c r="H969" s="272"/>
      <c r="I969" s="271"/>
      <c r="J969" s="271"/>
      <c r="K969" s="271"/>
      <c r="L969" s="271"/>
      <c r="M969" s="271"/>
      <c r="N969" s="271"/>
      <c r="O969" s="271"/>
      <c r="P969" s="271"/>
      <c r="Q969" s="271"/>
      <c r="R969" s="271"/>
      <c r="S969" s="271"/>
      <c r="T969" s="271"/>
      <c r="U969" s="271"/>
      <c r="V969" s="271"/>
      <c r="W969" s="271"/>
      <c r="X969" s="271"/>
    </row>
    <row r="970" spans="1:24" ht="12.75" x14ac:dyDescent="0.2">
      <c r="A970" s="268"/>
      <c r="B970" s="269"/>
      <c r="C970" s="270"/>
      <c r="D970" s="271"/>
      <c r="E970" s="271"/>
      <c r="F970" s="271"/>
      <c r="G970" s="271"/>
      <c r="H970" s="272"/>
      <c r="I970" s="271"/>
      <c r="J970" s="271"/>
      <c r="K970" s="271"/>
      <c r="L970" s="271"/>
      <c r="M970" s="271"/>
      <c r="N970" s="271"/>
      <c r="O970" s="271"/>
      <c r="P970" s="271"/>
      <c r="Q970" s="271"/>
      <c r="R970" s="271"/>
      <c r="S970" s="271"/>
      <c r="T970" s="271"/>
      <c r="U970" s="271"/>
      <c r="V970" s="271"/>
      <c r="W970" s="271"/>
      <c r="X970" s="271"/>
    </row>
    <row r="971" spans="1:24" ht="12.75" x14ac:dyDescent="0.2">
      <c r="A971" s="268"/>
      <c r="B971" s="269"/>
      <c r="C971" s="270"/>
      <c r="D971" s="271"/>
      <c r="E971" s="271"/>
      <c r="F971" s="271"/>
      <c r="G971" s="271"/>
      <c r="H971" s="272"/>
      <c r="I971" s="271"/>
      <c r="J971" s="271"/>
      <c r="K971" s="271"/>
      <c r="L971" s="271"/>
      <c r="M971" s="271"/>
      <c r="N971" s="271"/>
      <c r="O971" s="271"/>
      <c r="P971" s="271"/>
      <c r="Q971" s="271"/>
      <c r="R971" s="271"/>
      <c r="S971" s="271"/>
      <c r="T971" s="271"/>
      <c r="U971" s="271"/>
      <c r="V971" s="271"/>
      <c r="W971" s="271"/>
      <c r="X971" s="271"/>
    </row>
    <row r="972" spans="1:24" ht="12.75" x14ac:dyDescent="0.2">
      <c r="A972" s="268"/>
      <c r="B972" s="269"/>
      <c r="C972" s="270"/>
      <c r="D972" s="271"/>
      <c r="E972" s="271"/>
      <c r="F972" s="271"/>
      <c r="G972" s="271"/>
      <c r="H972" s="272"/>
      <c r="I972" s="271"/>
      <c r="J972" s="271"/>
      <c r="K972" s="271"/>
      <c r="L972" s="271"/>
      <c r="M972" s="271"/>
      <c r="N972" s="271"/>
      <c r="O972" s="271"/>
      <c r="P972" s="271"/>
      <c r="Q972" s="271"/>
      <c r="R972" s="271"/>
      <c r="S972" s="271"/>
      <c r="T972" s="271"/>
      <c r="U972" s="271"/>
      <c r="V972" s="271"/>
      <c r="W972" s="271"/>
      <c r="X972" s="271"/>
    </row>
    <row r="973" spans="1:24" ht="12.75" x14ac:dyDescent="0.2">
      <c r="A973" s="268"/>
      <c r="B973" s="269"/>
      <c r="C973" s="270"/>
      <c r="D973" s="271"/>
      <c r="E973" s="271"/>
      <c r="F973" s="271"/>
      <c r="G973" s="271"/>
      <c r="H973" s="272"/>
      <c r="I973" s="271"/>
      <c r="J973" s="271"/>
      <c r="K973" s="271"/>
      <c r="L973" s="271"/>
      <c r="M973" s="271"/>
      <c r="N973" s="271"/>
      <c r="O973" s="271"/>
      <c r="P973" s="271"/>
      <c r="Q973" s="271"/>
      <c r="R973" s="271"/>
      <c r="S973" s="271"/>
      <c r="T973" s="271"/>
      <c r="U973" s="271"/>
      <c r="V973" s="271"/>
      <c r="W973" s="271"/>
      <c r="X973" s="271"/>
    </row>
    <row r="974" spans="1:24" ht="12.75" x14ac:dyDescent="0.2">
      <c r="A974" s="268"/>
      <c r="B974" s="269"/>
      <c r="C974" s="270"/>
      <c r="D974" s="271"/>
      <c r="E974" s="271"/>
      <c r="F974" s="271"/>
      <c r="G974" s="271"/>
      <c r="H974" s="272"/>
      <c r="I974" s="271"/>
      <c r="J974" s="271"/>
      <c r="K974" s="271"/>
      <c r="L974" s="271"/>
      <c r="M974" s="271"/>
      <c r="N974" s="271"/>
      <c r="O974" s="271"/>
      <c r="P974" s="271"/>
      <c r="Q974" s="271"/>
      <c r="R974" s="271"/>
      <c r="S974" s="271"/>
      <c r="T974" s="271"/>
      <c r="U974" s="271"/>
      <c r="V974" s="271"/>
      <c r="W974" s="271"/>
      <c r="X974" s="271"/>
    </row>
    <row r="975" spans="1:24" ht="12.75" x14ac:dyDescent="0.2">
      <c r="A975" s="268"/>
      <c r="B975" s="269"/>
      <c r="C975" s="270"/>
      <c r="D975" s="271"/>
      <c r="E975" s="271"/>
      <c r="F975" s="271"/>
      <c r="G975" s="271"/>
      <c r="H975" s="272"/>
      <c r="I975" s="271"/>
      <c r="J975" s="271"/>
      <c r="K975" s="271"/>
      <c r="L975" s="271"/>
      <c r="M975" s="271"/>
      <c r="N975" s="271"/>
      <c r="O975" s="271"/>
      <c r="P975" s="271"/>
      <c r="Q975" s="271"/>
      <c r="R975" s="271"/>
      <c r="S975" s="271"/>
      <c r="T975" s="271"/>
      <c r="U975" s="271"/>
      <c r="V975" s="271"/>
      <c r="W975" s="271"/>
      <c r="X975" s="271"/>
    </row>
    <row r="976" spans="1:24" ht="12.75" x14ac:dyDescent="0.2">
      <c r="A976" s="268"/>
      <c r="B976" s="269"/>
      <c r="C976" s="270"/>
      <c r="D976" s="271"/>
      <c r="E976" s="271"/>
      <c r="F976" s="271"/>
      <c r="G976" s="271"/>
      <c r="H976" s="272"/>
      <c r="I976" s="271"/>
      <c r="J976" s="271"/>
      <c r="K976" s="271"/>
      <c r="L976" s="271"/>
      <c r="M976" s="271"/>
      <c r="N976" s="271"/>
      <c r="O976" s="271"/>
      <c r="P976" s="271"/>
      <c r="Q976" s="271"/>
      <c r="R976" s="271"/>
      <c r="S976" s="271"/>
      <c r="T976" s="271"/>
      <c r="U976" s="271"/>
      <c r="V976" s="271"/>
      <c r="W976" s="271"/>
      <c r="X976" s="271"/>
    </row>
    <row r="977" spans="1:24" ht="12.75" x14ac:dyDescent="0.2">
      <c r="A977" s="268"/>
      <c r="B977" s="269"/>
      <c r="C977" s="270"/>
      <c r="D977" s="271"/>
      <c r="E977" s="271"/>
      <c r="F977" s="271"/>
      <c r="G977" s="271"/>
      <c r="H977" s="272"/>
      <c r="I977" s="271"/>
      <c r="J977" s="271"/>
      <c r="K977" s="271"/>
      <c r="L977" s="271"/>
      <c r="M977" s="271"/>
      <c r="N977" s="271"/>
      <c r="O977" s="271"/>
      <c r="P977" s="271"/>
      <c r="Q977" s="271"/>
      <c r="R977" s="271"/>
      <c r="S977" s="271"/>
      <c r="T977" s="271"/>
      <c r="U977" s="271"/>
      <c r="V977" s="271"/>
      <c r="W977" s="271"/>
      <c r="X977" s="271"/>
    </row>
    <row r="978" spans="1:24" ht="12.75" x14ac:dyDescent="0.2">
      <c r="A978" s="268"/>
      <c r="B978" s="269"/>
      <c r="C978" s="270"/>
      <c r="D978" s="271"/>
      <c r="E978" s="271"/>
      <c r="F978" s="271"/>
      <c r="G978" s="271"/>
      <c r="H978" s="272"/>
      <c r="I978" s="271"/>
      <c r="J978" s="271"/>
      <c r="K978" s="271"/>
      <c r="L978" s="271"/>
      <c r="M978" s="271"/>
      <c r="N978" s="271"/>
      <c r="O978" s="271"/>
      <c r="P978" s="271"/>
      <c r="Q978" s="271"/>
      <c r="R978" s="271"/>
      <c r="S978" s="271"/>
      <c r="T978" s="271"/>
      <c r="U978" s="271"/>
      <c r="V978" s="271"/>
      <c r="W978" s="271"/>
      <c r="X978" s="271"/>
    </row>
    <row r="979" spans="1:24" ht="12.75" x14ac:dyDescent="0.2">
      <c r="A979" s="268"/>
      <c r="B979" s="269"/>
      <c r="C979" s="270"/>
      <c r="D979" s="271"/>
      <c r="E979" s="271"/>
      <c r="F979" s="271"/>
      <c r="G979" s="271"/>
      <c r="H979" s="272"/>
      <c r="I979" s="271"/>
      <c r="J979" s="271"/>
      <c r="K979" s="271"/>
      <c r="L979" s="271"/>
      <c r="M979" s="271"/>
      <c r="N979" s="271"/>
      <c r="O979" s="271"/>
      <c r="P979" s="271"/>
      <c r="Q979" s="271"/>
      <c r="R979" s="271"/>
      <c r="S979" s="271"/>
      <c r="T979" s="271"/>
      <c r="U979" s="271"/>
      <c r="V979" s="271"/>
      <c r="W979" s="271"/>
      <c r="X979" s="271"/>
    </row>
    <row r="980" spans="1:24" ht="12.75" x14ac:dyDescent="0.2">
      <c r="A980" s="268"/>
      <c r="B980" s="311"/>
      <c r="D980" s="271"/>
      <c r="E980" s="271"/>
      <c r="F980" s="271"/>
      <c r="G980" s="271"/>
      <c r="H980" s="272"/>
      <c r="I980" s="271"/>
      <c r="J980" s="271"/>
      <c r="K980" s="271"/>
      <c r="L980" s="271"/>
      <c r="M980" s="271"/>
      <c r="N980" s="271"/>
      <c r="O980" s="271"/>
      <c r="P980" s="271"/>
      <c r="Q980" s="271"/>
      <c r="R980" s="271"/>
      <c r="S980" s="271"/>
      <c r="T980" s="271"/>
      <c r="U980" s="271"/>
      <c r="V980" s="271"/>
      <c r="W980" s="271"/>
      <c r="X980" s="271"/>
    </row>
    <row r="981" spans="1:24" ht="12.75" x14ac:dyDescent="0.2">
      <c r="A981" s="268"/>
      <c r="B981" s="311"/>
      <c r="D981" s="271"/>
      <c r="E981" s="271"/>
      <c r="F981" s="271"/>
      <c r="G981" s="271"/>
      <c r="H981" s="272"/>
      <c r="I981" s="271"/>
      <c r="J981" s="271"/>
      <c r="K981" s="271"/>
      <c r="L981" s="271"/>
      <c r="M981" s="271"/>
      <c r="N981" s="271"/>
      <c r="O981" s="271"/>
      <c r="P981" s="271"/>
      <c r="Q981" s="271"/>
      <c r="R981" s="271"/>
      <c r="S981" s="271"/>
      <c r="T981" s="271"/>
      <c r="U981" s="271"/>
      <c r="V981" s="271"/>
      <c r="W981" s="271"/>
      <c r="X981" s="271"/>
    </row>
    <row r="982" spans="1:24" ht="12.75" x14ac:dyDescent="0.2">
      <c r="A982" s="268"/>
      <c r="B982" s="311"/>
      <c r="D982" s="271"/>
      <c r="E982" s="271"/>
      <c r="F982" s="271"/>
      <c r="G982" s="271"/>
      <c r="H982" s="272"/>
      <c r="I982" s="271"/>
      <c r="J982" s="271"/>
      <c r="K982" s="271"/>
      <c r="L982" s="271"/>
      <c r="M982" s="271"/>
      <c r="N982" s="271"/>
      <c r="O982" s="271"/>
      <c r="P982" s="271"/>
      <c r="Q982" s="271"/>
      <c r="R982" s="271"/>
      <c r="S982" s="271"/>
      <c r="T982" s="271"/>
      <c r="U982" s="271"/>
      <c r="V982" s="271"/>
      <c r="W982" s="271"/>
      <c r="X982" s="271"/>
    </row>
    <row r="983" spans="1:24" ht="12.75" x14ac:dyDescent="0.2">
      <c r="A983" s="268"/>
      <c r="B983" s="311"/>
      <c r="D983" s="271"/>
      <c r="E983" s="271"/>
      <c r="F983" s="271"/>
      <c r="G983" s="271"/>
      <c r="H983" s="271"/>
      <c r="I983" s="271"/>
      <c r="J983" s="271"/>
      <c r="K983" s="271"/>
      <c r="L983" s="271"/>
      <c r="M983" s="271"/>
      <c r="N983" s="271"/>
      <c r="O983" s="271"/>
      <c r="P983" s="271"/>
      <c r="Q983" s="271"/>
      <c r="R983" s="271"/>
      <c r="S983" s="271"/>
      <c r="T983" s="271"/>
      <c r="U983" s="271"/>
      <c r="V983" s="271"/>
      <c r="W983" s="271"/>
      <c r="X983" s="271"/>
    </row>
    <row r="984" spans="1:24" ht="12.75" x14ac:dyDescent="0.2">
      <c r="A984" s="268"/>
      <c r="B984" s="311"/>
      <c r="D984" s="271"/>
      <c r="E984" s="271"/>
      <c r="F984" s="271"/>
      <c r="G984" s="271"/>
      <c r="H984" s="271"/>
      <c r="I984" s="271"/>
      <c r="J984" s="271"/>
      <c r="K984" s="271"/>
      <c r="L984" s="271"/>
      <c r="M984" s="271"/>
      <c r="N984" s="271"/>
      <c r="O984" s="271"/>
      <c r="P984" s="271"/>
      <c r="Q984" s="271"/>
      <c r="R984" s="271"/>
      <c r="S984" s="271"/>
      <c r="T984" s="271"/>
      <c r="U984" s="271"/>
      <c r="V984" s="271"/>
      <c r="W984" s="271"/>
      <c r="X984" s="271"/>
    </row>
    <row r="985" spans="1:24" ht="12.75" x14ac:dyDescent="0.2">
      <c r="A985" s="268"/>
      <c r="B985" s="311"/>
      <c r="D985" s="271"/>
      <c r="E985" s="271"/>
      <c r="F985" s="271"/>
      <c r="G985" s="271"/>
      <c r="H985" s="271"/>
      <c r="I985" s="271"/>
      <c r="J985" s="271"/>
      <c r="K985" s="271"/>
      <c r="L985" s="271"/>
      <c r="M985" s="271"/>
      <c r="N985" s="271"/>
      <c r="O985" s="271"/>
      <c r="P985" s="271"/>
      <c r="Q985" s="271"/>
      <c r="R985" s="271"/>
      <c r="S985" s="271"/>
      <c r="T985" s="271"/>
      <c r="U985" s="271"/>
      <c r="V985" s="271"/>
      <c r="W985" s="271"/>
      <c r="X985" s="271"/>
    </row>
    <row r="986" spans="1:24" ht="12.75" x14ac:dyDescent="0.2">
      <c r="A986" s="268"/>
      <c r="B986" s="311"/>
      <c r="D986" s="271"/>
      <c r="E986" s="271"/>
      <c r="F986" s="271"/>
      <c r="G986" s="271"/>
      <c r="H986" s="271"/>
      <c r="I986" s="271"/>
      <c r="J986" s="271"/>
      <c r="K986" s="271"/>
      <c r="L986" s="271"/>
      <c r="M986" s="271"/>
      <c r="N986" s="271"/>
      <c r="O986" s="271"/>
      <c r="P986" s="271"/>
      <c r="Q986" s="271"/>
      <c r="R986" s="271"/>
      <c r="S986" s="271"/>
      <c r="T986" s="271"/>
      <c r="U986" s="271"/>
      <c r="V986" s="271"/>
      <c r="W986" s="271"/>
      <c r="X986" s="271"/>
    </row>
    <row r="987" spans="1:24" ht="12.75" x14ac:dyDescent="0.2">
      <c r="A987" s="268"/>
      <c r="B987" s="311"/>
      <c r="D987" s="271"/>
      <c r="E987" s="271"/>
      <c r="F987" s="271"/>
      <c r="G987" s="271"/>
      <c r="H987" s="271"/>
      <c r="I987" s="271"/>
      <c r="J987" s="271"/>
      <c r="K987" s="271"/>
      <c r="L987" s="271"/>
      <c r="M987" s="271"/>
      <c r="N987" s="271"/>
      <c r="O987" s="271"/>
      <c r="P987" s="271"/>
      <c r="Q987" s="271"/>
      <c r="R987" s="271"/>
      <c r="S987" s="271"/>
      <c r="T987" s="271"/>
      <c r="U987" s="271"/>
      <c r="V987" s="271"/>
      <c r="W987" s="271"/>
      <c r="X987" s="271"/>
    </row>
    <row r="988" spans="1:24" ht="12.75" x14ac:dyDescent="0.2">
      <c r="A988" s="268"/>
      <c r="B988" s="311"/>
      <c r="D988" s="271"/>
      <c r="E988" s="271"/>
      <c r="F988" s="271"/>
      <c r="G988" s="271"/>
      <c r="H988" s="271"/>
      <c r="I988" s="271"/>
      <c r="J988" s="271"/>
      <c r="K988" s="271"/>
      <c r="L988" s="271"/>
      <c r="M988" s="271"/>
      <c r="N988" s="271"/>
      <c r="O988" s="271"/>
      <c r="P988" s="271"/>
      <c r="Q988" s="271"/>
      <c r="R988" s="271"/>
      <c r="S988" s="271"/>
      <c r="T988" s="271"/>
      <c r="U988" s="271"/>
      <c r="V988" s="271"/>
      <c r="W988" s="271"/>
      <c r="X988" s="271"/>
    </row>
    <row r="989" spans="1:24" ht="12.75" x14ac:dyDescent="0.2">
      <c r="A989" s="268"/>
      <c r="B989" s="311"/>
      <c r="D989" s="271"/>
      <c r="E989" s="271"/>
      <c r="F989" s="271"/>
      <c r="G989" s="271"/>
      <c r="H989" s="271"/>
      <c r="I989" s="271"/>
      <c r="J989" s="271"/>
      <c r="K989" s="271"/>
      <c r="L989" s="271"/>
      <c r="M989" s="271"/>
      <c r="N989" s="271"/>
      <c r="O989" s="271"/>
      <c r="P989" s="271"/>
      <c r="Q989" s="271"/>
      <c r="R989" s="271"/>
      <c r="S989" s="271"/>
      <c r="T989" s="271"/>
      <c r="U989" s="271"/>
      <c r="V989" s="271"/>
      <c r="W989" s="271"/>
      <c r="X989" s="271"/>
    </row>
    <row r="990" spans="1:24" ht="12.75" x14ac:dyDescent="0.2">
      <c r="A990" s="268"/>
      <c r="B990" s="311"/>
      <c r="D990" s="271"/>
      <c r="E990" s="271"/>
      <c r="F990" s="271"/>
      <c r="G990" s="271"/>
      <c r="H990" s="271"/>
      <c r="I990" s="271"/>
      <c r="J990" s="271"/>
      <c r="K990" s="271"/>
      <c r="L990" s="271"/>
      <c r="M990" s="271"/>
      <c r="N990" s="271"/>
      <c r="O990" s="271"/>
      <c r="P990" s="271"/>
      <c r="Q990" s="271"/>
      <c r="R990" s="271"/>
      <c r="S990" s="271"/>
      <c r="T990" s="271"/>
      <c r="U990" s="271"/>
      <c r="V990" s="271"/>
      <c r="W990" s="271"/>
      <c r="X990" s="271"/>
    </row>
    <row r="991" spans="1:24" ht="12.75" x14ac:dyDescent="0.2">
      <c r="A991" s="268"/>
      <c r="B991" s="311"/>
      <c r="D991" s="271"/>
      <c r="E991" s="271"/>
      <c r="F991" s="271"/>
      <c r="G991" s="271"/>
      <c r="H991" s="271"/>
      <c r="I991" s="271"/>
      <c r="J991" s="271"/>
      <c r="K991" s="271"/>
      <c r="L991" s="271"/>
      <c r="M991" s="271"/>
      <c r="N991" s="271"/>
      <c r="O991" s="271"/>
      <c r="P991" s="271"/>
      <c r="Q991" s="271"/>
      <c r="R991" s="271"/>
      <c r="S991" s="271"/>
      <c r="T991" s="271"/>
      <c r="U991" s="271"/>
      <c r="V991" s="271"/>
      <c r="W991" s="271"/>
      <c r="X991" s="271"/>
    </row>
    <row r="992" spans="1:24" ht="12.75" x14ac:dyDescent="0.2">
      <c r="A992" s="268"/>
      <c r="B992" s="311"/>
      <c r="D992" s="271"/>
      <c r="E992" s="271"/>
      <c r="F992" s="271"/>
      <c r="G992" s="271"/>
      <c r="H992" s="271"/>
      <c r="I992" s="271"/>
      <c r="J992" s="271"/>
      <c r="K992" s="271"/>
      <c r="L992" s="271"/>
      <c r="M992" s="271"/>
      <c r="N992" s="271"/>
      <c r="O992" s="271"/>
      <c r="P992" s="271"/>
      <c r="Q992" s="271"/>
      <c r="R992" s="271"/>
      <c r="S992" s="271"/>
      <c r="T992" s="271"/>
      <c r="U992" s="271"/>
      <c r="V992" s="271"/>
      <c r="W992" s="271"/>
      <c r="X992" s="271"/>
    </row>
    <row r="993" spans="1:24" ht="12.75" x14ac:dyDescent="0.2">
      <c r="A993" s="268"/>
      <c r="B993" s="311"/>
      <c r="D993" s="271"/>
      <c r="E993" s="271"/>
      <c r="F993" s="271"/>
      <c r="G993" s="271"/>
      <c r="H993" s="271"/>
      <c r="I993" s="271"/>
      <c r="J993" s="271"/>
      <c r="K993" s="271"/>
      <c r="L993" s="271"/>
      <c r="M993" s="271"/>
      <c r="N993" s="271"/>
      <c r="O993" s="271"/>
      <c r="P993" s="271"/>
      <c r="Q993" s="271"/>
      <c r="R993" s="271"/>
      <c r="S993" s="271"/>
      <c r="T993" s="271"/>
      <c r="U993" s="271"/>
      <c r="V993" s="271"/>
      <c r="W993" s="271"/>
      <c r="X993" s="271"/>
    </row>
    <row r="994" spans="1:24" ht="12.75" x14ac:dyDescent="0.2">
      <c r="A994" s="268"/>
      <c r="B994" s="311"/>
      <c r="D994" s="271"/>
      <c r="E994" s="271"/>
      <c r="F994" s="271"/>
      <c r="G994" s="271"/>
      <c r="H994" s="271"/>
      <c r="I994" s="271"/>
      <c r="J994" s="271"/>
      <c r="K994" s="271"/>
      <c r="L994" s="271"/>
      <c r="M994" s="271"/>
      <c r="N994" s="271"/>
      <c r="O994" s="271"/>
      <c r="P994" s="271"/>
      <c r="Q994" s="271"/>
      <c r="R994" s="271"/>
      <c r="S994" s="271"/>
      <c r="T994" s="271"/>
      <c r="U994" s="271"/>
      <c r="V994" s="271"/>
      <c r="W994" s="271"/>
      <c r="X994" s="271"/>
    </row>
    <row r="995" spans="1:24" ht="12.75" x14ac:dyDescent="0.2">
      <c r="A995" s="268"/>
      <c r="B995" s="311"/>
      <c r="D995" s="271"/>
      <c r="E995" s="271"/>
      <c r="F995" s="271"/>
      <c r="G995" s="271"/>
      <c r="H995" s="271"/>
      <c r="I995" s="271"/>
      <c r="J995" s="271"/>
      <c r="K995" s="271"/>
      <c r="L995" s="271"/>
      <c r="M995" s="271"/>
      <c r="N995" s="271"/>
      <c r="O995" s="271"/>
      <c r="P995" s="271"/>
      <c r="Q995" s="271"/>
      <c r="R995" s="271"/>
      <c r="S995" s="271"/>
      <c r="T995" s="271"/>
      <c r="U995" s="271"/>
      <c r="V995" s="271"/>
      <c r="W995" s="271"/>
      <c r="X995" s="271"/>
    </row>
    <row r="996" spans="1:24" ht="12.75" x14ac:dyDescent="0.2">
      <c r="A996" s="268"/>
      <c r="B996" s="311"/>
      <c r="D996" s="271"/>
      <c r="E996" s="271"/>
      <c r="F996" s="271"/>
      <c r="G996" s="271"/>
      <c r="H996" s="271"/>
      <c r="I996" s="271"/>
      <c r="J996" s="271"/>
      <c r="K996" s="271"/>
      <c r="L996" s="271"/>
      <c r="M996" s="271"/>
      <c r="N996" s="271"/>
      <c r="O996" s="271"/>
      <c r="P996" s="271"/>
      <c r="Q996" s="271"/>
      <c r="R996" s="271"/>
      <c r="S996" s="271"/>
      <c r="T996" s="271"/>
      <c r="U996" s="271"/>
      <c r="V996" s="271"/>
      <c r="W996" s="271"/>
      <c r="X996" s="271"/>
    </row>
    <row r="997" spans="1:24" ht="12.75" x14ac:dyDescent="0.2">
      <c r="A997" s="268"/>
      <c r="B997" s="311"/>
      <c r="D997" s="271"/>
      <c r="E997" s="271"/>
      <c r="F997" s="271"/>
      <c r="G997" s="271"/>
      <c r="H997" s="271"/>
      <c r="I997" s="271"/>
      <c r="J997" s="271"/>
      <c r="K997" s="271"/>
      <c r="L997" s="271"/>
      <c r="M997" s="271"/>
      <c r="N997" s="271"/>
      <c r="O997" s="271"/>
      <c r="P997" s="271"/>
      <c r="Q997" s="271"/>
      <c r="R997" s="271"/>
      <c r="S997" s="271"/>
      <c r="T997" s="271"/>
      <c r="U997" s="271"/>
      <c r="V997" s="271"/>
      <c r="W997" s="271"/>
      <c r="X997" s="271"/>
    </row>
    <row r="998" spans="1:24" ht="12.75" x14ac:dyDescent="0.2">
      <c r="A998" s="268"/>
      <c r="B998" s="311"/>
      <c r="D998" s="271"/>
      <c r="E998" s="271"/>
      <c r="F998" s="271"/>
      <c r="G998" s="271"/>
      <c r="H998" s="271"/>
      <c r="I998" s="271"/>
      <c r="J998" s="271"/>
      <c r="K998" s="271"/>
      <c r="L998" s="271"/>
      <c r="M998" s="271"/>
      <c r="N998" s="271"/>
      <c r="O998" s="271"/>
      <c r="P998" s="271"/>
      <c r="Q998" s="271"/>
      <c r="R998" s="271"/>
      <c r="S998" s="271"/>
      <c r="T998" s="271"/>
      <c r="U998" s="271"/>
      <c r="V998" s="271"/>
      <c r="W998" s="271"/>
      <c r="X998" s="271"/>
    </row>
    <row r="999" spans="1:24" ht="12.75" x14ac:dyDescent="0.2">
      <c r="A999" s="268"/>
      <c r="B999" s="311"/>
      <c r="D999" s="271"/>
      <c r="E999" s="271"/>
      <c r="F999" s="271"/>
      <c r="G999" s="271"/>
      <c r="H999" s="271"/>
      <c r="I999" s="271"/>
      <c r="J999" s="271"/>
      <c r="K999" s="271"/>
      <c r="L999" s="271"/>
      <c r="M999" s="271"/>
      <c r="N999" s="271"/>
      <c r="O999" s="271"/>
      <c r="P999" s="271"/>
      <c r="Q999" s="271"/>
      <c r="R999" s="271"/>
      <c r="S999" s="271"/>
      <c r="T999" s="271"/>
      <c r="U999" s="271"/>
      <c r="V999" s="271"/>
      <c r="W999" s="271"/>
      <c r="X999" s="271"/>
    </row>
    <row r="1000" spans="1:24" ht="12.75" x14ac:dyDescent="0.2">
      <c r="A1000" s="268"/>
      <c r="B1000" s="311"/>
      <c r="D1000" s="271"/>
      <c r="E1000" s="271"/>
      <c r="F1000" s="271"/>
      <c r="G1000" s="271"/>
      <c r="H1000" s="271"/>
      <c r="I1000" s="271"/>
      <c r="J1000" s="271"/>
      <c r="K1000" s="271"/>
      <c r="L1000" s="271"/>
      <c r="M1000" s="271"/>
      <c r="N1000" s="271"/>
      <c r="O1000" s="271"/>
      <c r="P1000" s="271"/>
      <c r="Q1000" s="271"/>
      <c r="R1000" s="271"/>
      <c r="S1000" s="271"/>
      <c r="T1000" s="271"/>
      <c r="U1000" s="271"/>
      <c r="V1000" s="271"/>
      <c r="W1000" s="271"/>
      <c r="X1000" s="271"/>
    </row>
    <row r="1001" spans="1:24" ht="12.75" x14ac:dyDescent="0.2">
      <c r="A1001" s="268"/>
      <c r="B1001" s="311"/>
      <c r="D1001" s="271"/>
      <c r="E1001" s="271"/>
      <c r="F1001" s="271"/>
      <c r="G1001" s="271"/>
      <c r="H1001" s="271"/>
      <c r="I1001" s="271"/>
      <c r="J1001" s="271"/>
      <c r="K1001" s="271"/>
      <c r="L1001" s="271"/>
      <c r="M1001" s="271"/>
      <c r="N1001" s="271"/>
      <c r="O1001" s="271"/>
      <c r="P1001" s="271"/>
      <c r="Q1001" s="271"/>
      <c r="R1001" s="271"/>
      <c r="S1001" s="271"/>
      <c r="T1001" s="271"/>
      <c r="U1001" s="271"/>
      <c r="V1001" s="271"/>
      <c r="W1001" s="271"/>
      <c r="X1001" s="271"/>
    </row>
    <row r="1002" spans="1:24" ht="12.75" x14ac:dyDescent="0.2">
      <c r="A1002" s="268"/>
      <c r="B1002" s="311"/>
      <c r="D1002" s="271"/>
      <c r="E1002" s="271"/>
      <c r="F1002" s="271"/>
      <c r="G1002" s="271"/>
      <c r="H1002" s="271"/>
      <c r="I1002" s="271"/>
      <c r="J1002" s="271"/>
      <c r="K1002" s="271"/>
      <c r="L1002" s="271"/>
      <c r="M1002" s="271"/>
      <c r="N1002" s="271"/>
      <c r="O1002" s="271"/>
      <c r="P1002" s="271"/>
      <c r="Q1002" s="271"/>
      <c r="R1002" s="271"/>
      <c r="S1002" s="271"/>
      <c r="T1002" s="271"/>
      <c r="U1002" s="271"/>
      <c r="V1002" s="271"/>
      <c r="W1002" s="271"/>
      <c r="X1002" s="271"/>
    </row>
    <row r="1003" spans="1:24" ht="12.75" x14ac:dyDescent="0.2">
      <c r="A1003" s="268"/>
      <c r="B1003" s="311"/>
      <c r="D1003" s="271"/>
      <c r="E1003" s="271"/>
      <c r="F1003" s="271"/>
      <c r="G1003" s="271"/>
      <c r="H1003" s="271"/>
      <c r="I1003" s="271"/>
      <c r="J1003" s="271"/>
      <c r="K1003" s="271"/>
      <c r="L1003" s="271"/>
      <c r="M1003" s="271"/>
      <c r="N1003" s="271"/>
      <c r="O1003" s="271"/>
      <c r="P1003" s="271"/>
      <c r="Q1003" s="271"/>
      <c r="R1003" s="271"/>
      <c r="S1003" s="271"/>
      <c r="T1003" s="271"/>
      <c r="U1003" s="271"/>
      <c r="V1003" s="271"/>
      <c r="W1003" s="271"/>
      <c r="X1003" s="271"/>
    </row>
    <row r="1004" spans="1:24" ht="12.75" x14ac:dyDescent="0.2">
      <c r="A1004" s="268"/>
      <c r="B1004" s="311"/>
      <c r="D1004" s="271"/>
      <c r="E1004" s="271"/>
      <c r="F1004" s="271"/>
      <c r="G1004" s="271"/>
      <c r="H1004" s="271"/>
      <c r="I1004" s="271"/>
      <c r="J1004" s="271"/>
      <c r="K1004" s="271"/>
      <c r="L1004" s="271"/>
      <c r="M1004" s="271"/>
      <c r="N1004" s="271"/>
      <c r="O1004" s="271"/>
      <c r="P1004" s="271"/>
      <c r="Q1004" s="271"/>
      <c r="R1004" s="271"/>
      <c r="S1004" s="271"/>
      <c r="T1004" s="271"/>
      <c r="U1004" s="271"/>
      <c r="V1004" s="271"/>
      <c r="W1004" s="271"/>
      <c r="X1004" s="271"/>
    </row>
    <row r="1005" spans="1:24" ht="12.75" x14ac:dyDescent="0.2">
      <c r="A1005" s="268"/>
      <c r="B1005" s="311"/>
      <c r="D1005" s="271"/>
      <c r="E1005" s="271"/>
      <c r="F1005" s="271"/>
      <c r="G1005" s="271"/>
      <c r="H1005" s="271"/>
      <c r="I1005" s="271"/>
      <c r="J1005" s="271"/>
      <c r="K1005" s="271"/>
      <c r="L1005" s="271"/>
      <c r="M1005" s="271"/>
      <c r="N1005" s="271"/>
      <c r="O1005" s="271"/>
      <c r="P1005" s="271"/>
      <c r="Q1005" s="271"/>
      <c r="R1005" s="271"/>
      <c r="S1005" s="271"/>
      <c r="T1005" s="271"/>
      <c r="U1005" s="271"/>
      <c r="V1005" s="271"/>
      <c r="W1005" s="271"/>
      <c r="X1005" s="271"/>
    </row>
    <row r="1006" spans="1:24" ht="12.75" x14ac:dyDescent="0.2">
      <c r="A1006" s="268"/>
      <c r="B1006" s="311"/>
      <c r="D1006" s="271"/>
      <c r="E1006" s="271"/>
      <c r="F1006" s="271"/>
      <c r="G1006" s="271"/>
      <c r="H1006" s="271"/>
      <c r="I1006" s="271"/>
      <c r="J1006" s="271"/>
      <c r="K1006" s="271"/>
      <c r="L1006" s="271"/>
      <c r="M1006" s="271"/>
      <c r="N1006" s="271"/>
      <c r="O1006" s="271"/>
      <c r="P1006" s="271"/>
      <c r="Q1006" s="271"/>
      <c r="R1006" s="271"/>
      <c r="S1006" s="271"/>
      <c r="T1006" s="271"/>
      <c r="U1006" s="271"/>
      <c r="V1006" s="271"/>
      <c r="W1006" s="271"/>
      <c r="X1006" s="271"/>
    </row>
    <row r="1007" spans="1:24" ht="12.75" x14ac:dyDescent="0.2">
      <c r="A1007" s="268"/>
      <c r="B1007" s="311"/>
      <c r="D1007" s="271"/>
      <c r="E1007" s="271"/>
      <c r="F1007" s="271"/>
      <c r="G1007" s="271"/>
      <c r="H1007" s="271"/>
      <c r="I1007" s="271"/>
      <c r="J1007" s="271"/>
      <c r="K1007" s="271"/>
      <c r="L1007" s="271"/>
      <c r="M1007" s="271"/>
      <c r="N1007" s="271"/>
      <c r="O1007" s="271"/>
      <c r="P1007" s="271"/>
      <c r="Q1007" s="271"/>
      <c r="R1007" s="271"/>
      <c r="S1007" s="271"/>
      <c r="T1007" s="271"/>
      <c r="U1007" s="271"/>
      <c r="V1007" s="271"/>
      <c r="W1007" s="271"/>
      <c r="X1007" s="271"/>
    </row>
    <row r="1008" spans="1:24" ht="12.75" x14ac:dyDescent="0.2">
      <c r="A1008" s="268"/>
      <c r="B1008" s="311"/>
      <c r="D1008" s="271"/>
      <c r="E1008" s="271"/>
      <c r="F1008" s="271"/>
      <c r="G1008" s="271"/>
      <c r="H1008" s="271"/>
      <c r="I1008" s="271"/>
      <c r="J1008" s="271"/>
      <c r="K1008" s="271"/>
      <c r="L1008" s="271"/>
      <c r="M1008" s="271"/>
      <c r="N1008" s="271"/>
      <c r="O1008" s="271"/>
      <c r="P1008" s="271"/>
      <c r="Q1008" s="271"/>
      <c r="R1008" s="271"/>
      <c r="S1008" s="271"/>
      <c r="T1008" s="271"/>
      <c r="U1008" s="271"/>
      <c r="V1008" s="271"/>
      <c r="W1008" s="271"/>
      <c r="X1008" s="271"/>
    </row>
    <row r="1009" spans="1:24" ht="12.75" x14ac:dyDescent="0.2">
      <c r="A1009" s="268"/>
      <c r="B1009" s="311"/>
      <c r="D1009" s="271"/>
      <c r="E1009" s="271"/>
      <c r="F1009" s="271"/>
      <c r="G1009" s="271"/>
      <c r="H1009" s="271"/>
      <c r="I1009" s="271"/>
      <c r="J1009" s="271"/>
      <c r="K1009" s="271"/>
      <c r="L1009" s="271"/>
      <c r="M1009" s="271"/>
      <c r="N1009" s="271"/>
      <c r="O1009" s="271"/>
      <c r="P1009" s="271"/>
      <c r="Q1009" s="271"/>
      <c r="R1009" s="271"/>
      <c r="S1009" s="271"/>
      <c r="T1009" s="271"/>
      <c r="U1009" s="271"/>
      <c r="V1009" s="271"/>
      <c r="W1009" s="271"/>
      <c r="X1009" s="271"/>
    </row>
    <row r="1010" spans="1:24" ht="12.75" x14ac:dyDescent="0.2">
      <c r="A1010" s="268"/>
      <c r="B1010" s="311"/>
      <c r="D1010" s="271"/>
      <c r="E1010" s="271"/>
      <c r="F1010" s="271"/>
      <c r="G1010" s="271"/>
      <c r="H1010" s="271"/>
      <c r="I1010" s="271"/>
      <c r="J1010" s="271"/>
      <c r="K1010" s="271"/>
      <c r="L1010" s="271"/>
      <c r="M1010" s="271"/>
      <c r="N1010" s="271"/>
      <c r="O1010" s="271"/>
      <c r="P1010" s="271"/>
      <c r="Q1010" s="271"/>
      <c r="R1010" s="271"/>
      <c r="S1010" s="271"/>
      <c r="T1010" s="271"/>
      <c r="U1010" s="271"/>
      <c r="V1010" s="271"/>
      <c r="W1010" s="271"/>
      <c r="X1010" s="271"/>
    </row>
    <row r="1011" spans="1:24" ht="12.75" x14ac:dyDescent="0.2">
      <c r="A1011" s="271"/>
      <c r="D1011" s="271"/>
      <c r="E1011" s="271"/>
      <c r="F1011" s="271"/>
      <c r="G1011" s="271"/>
      <c r="H1011" s="271"/>
      <c r="I1011" s="271"/>
      <c r="J1011" s="271"/>
      <c r="K1011" s="271"/>
      <c r="L1011" s="271"/>
      <c r="M1011" s="271"/>
      <c r="N1011" s="271"/>
      <c r="O1011" s="271"/>
      <c r="P1011" s="271"/>
      <c r="Q1011" s="271"/>
      <c r="R1011" s="271"/>
      <c r="S1011" s="271"/>
      <c r="T1011" s="271"/>
      <c r="U1011" s="271"/>
      <c r="V1011" s="271"/>
      <c r="W1011" s="271"/>
      <c r="X1011" s="271"/>
    </row>
    <row r="1012" spans="1:24" ht="12.75" x14ac:dyDescent="0.2">
      <c r="A1012" s="271"/>
      <c r="D1012" s="271"/>
      <c r="E1012" s="271"/>
      <c r="F1012" s="271"/>
      <c r="G1012" s="271"/>
      <c r="H1012" s="271"/>
      <c r="I1012" s="271"/>
      <c r="J1012" s="271"/>
      <c r="K1012" s="271"/>
      <c r="L1012" s="271"/>
      <c r="M1012" s="271"/>
      <c r="N1012" s="271"/>
      <c r="O1012" s="271"/>
      <c r="P1012" s="271"/>
      <c r="Q1012" s="271"/>
      <c r="R1012" s="271"/>
      <c r="S1012" s="271"/>
      <c r="T1012" s="271"/>
      <c r="U1012" s="271"/>
      <c r="V1012" s="271"/>
      <c r="W1012" s="271"/>
      <c r="X1012" s="271"/>
    </row>
  </sheetData>
  <dataValidations count="1">
    <dataValidation type="custom" allowBlank="1" showDropDown="1" sqref="E7:E31 G7:G31 I7:I31 K7:K31 E35 G35 I35 M35 E39:E48 G39:G48 I39:I48 K39:K48 M39:M48 E52:E56 G52:G56 I52:I56" xr:uid="{F490D7F1-762B-4B83-B90B-57C4145D0396}">
      <formula1>AND(ISNUMBER(E7),(NOT(OR(NOT(ISERROR(DATEVALUE(E7))), AND(ISNUMBER(E7), LEFT(CELL("format", E7))="D")))))</formula1>
    </dataValidation>
  </dataValidations>
  <printOptions horizontalCentered="1"/>
  <pageMargins left="0.23622047244094491" right="0.23622047244094491" top="0.74803149606299213" bottom="0.74803149606299213" header="0" footer="0"/>
  <pageSetup paperSize="9" scale="54" fitToHeight="0" pageOrder="overThenDown" orientation="landscape" cellComments="atEnd" r:id="rId1"/>
  <drawing r:id="rId2"/>
  <tableParts count="4"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9</vt:i4>
      </vt:variant>
    </vt:vector>
  </HeadingPairs>
  <TitlesOfParts>
    <vt:vector size="17" baseType="lpstr">
      <vt:lpstr>PLANILHA</vt:lpstr>
      <vt:lpstr>MEMORIA DE CALCULO</vt:lpstr>
      <vt:lpstr>CRONOGRAMA</vt:lpstr>
      <vt:lpstr>BDI NORMAL</vt:lpstr>
      <vt:lpstr>BDI REDUZIDO</vt:lpstr>
      <vt:lpstr>CPUs</vt:lpstr>
      <vt:lpstr>CANTEIRO</vt:lpstr>
      <vt:lpstr>COTAÇÕES</vt:lpstr>
      <vt:lpstr>'BDI NORMAL'!Area_de_impressao</vt:lpstr>
      <vt:lpstr>'BDI REDUZIDO'!Area_de_impressao</vt:lpstr>
      <vt:lpstr>COTAÇÕES!Area_de_impressao</vt:lpstr>
      <vt:lpstr>CPUs!Area_de_impressao</vt:lpstr>
      <vt:lpstr>CRONOGRAMA!Area_de_impressao</vt:lpstr>
      <vt:lpstr>'MEMORIA DE CALCULO'!Area_de_impressao</vt:lpstr>
      <vt:lpstr>PLANILHA!Area_de_impressao</vt:lpstr>
      <vt:lpstr>CPUs!Titulos_de_impressao</vt:lpstr>
      <vt:lpstr>PLANILHA!Titulos_de_impressao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f3011935</dc:creator>
  <cp:keywords/>
  <dc:description/>
  <cp:lastModifiedBy>Lucas Sant'Ana Bezerra</cp:lastModifiedBy>
  <cp:revision/>
  <cp:lastPrinted>2026-06-08T17:17:51Z</cp:lastPrinted>
  <dcterms:created xsi:type="dcterms:W3CDTF">2017-12-12T15:54:28Z</dcterms:created>
  <dcterms:modified xsi:type="dcterms:W3CDTF">2026-06-08T17:33:03Z</dcterms:modified>
  <cp:category/>
  <cp:contentStatus/>
</cp:coreProperties>
</file>