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ataprevrj.sharepoint.com/sites/DRNA/Documentos Compartilhados/Dataprev/suprimentos/PREGÕES/PREGÃO SEI/2026/Facilities/Versão 11/TR - anexos/"/>
    </mc:Choice>
  </mc:AlternateContent>
  <xr:revisionPtr revIDLastSave="810" documentId="8_{8CACDF7F-1CC3-4EA8-8008-0D547BCBF821}" xr6:coauthVersionLast="47" xr6:coauthVersionMax="47" xr10:uidLastSave="{3527AB29-CF7D-4CC5-95F6-CAE25B28B79E}"/>
  <bookViews>
    <workbookView xWindow="19090" yWindow="-110" windowWidth="19420" windowHeight="10300" tabRatio="852" firstSheet="6" activeTab="9" xr2:uid="{00000000-000D-0000-FFFF-FFFF00000000}"/>
  </bookViews>
  <sheets>
    <sheet name="Instruções de Preenchimento" sheetId="35" r:id="rId1"/>
    <sheet name="Estrutura" sheetId="36" r:id="rId2"/>
    <sheet name="Auxiliar de Serviços Gerais" sheetId="18" r:id="rId3"/>
    <sheet name="Gerente Facility" sheetId="22" r:id="rId4"/>
    <sheet name="Recepcionista" sheetId="20" r:id="rId5"/>
    <sheet name="Limpeza Servente" sheetId="10" r:id="rId6"/>
    <sheet name="Operador de Microinformática" sheetId="43" r:id="rId7"/>
    <sheet name="Uniformes" sheetId="39" r:id="rId8"/>
    <sheet name="Limpeza Materiais" sheetId="38" r:id="rId9"/>
    <sheet name="Limpeza Equipamentos" sheetId="16" r:id="rId10"/>
    <sheet name="Limpeza Conversão de Área" sheetId="4" r:id="rId11"/>
    <sheet name="Limpeza Valor Unitário" sheetId="12" r:id="rId12"/>
    <sheet name="Limpeza Valor Total IN 05" sheetId="14" r:id="rId13"/>
    <sheet name="Lista de Serviços" sheetId="28" r:id="rId14"/>
    <sheet name="Reserva Mensal IN 05" sheetId="11" r:id="rId15"/>
    <sheet name="RESUMO" sheetId="30" r:id="rId16"/>
    <sheet name="PROPOSTA" sheetId="31" r:id="rId17"/>
  </sheets>
  <definedNames>
    <definedName name="_xlnm.Print_Area" localSheetId="11">'Limpeza Valor Unitário'!$A$1:$I$79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6" l="1"/>
  <c r="E10" i="16"/>
  <c r="E11" i="16"/>
  <c r="E12" i="16"/>
  <c r="E13" i="16"/>
  <c r="E14" i="16"/>
  <c r="E15" i="16"/>
  <c r="E16" i="16"/>
  <c r="E17" i="16"/>
  <c r="E18" i="16"/>
  <c r="E19" i="16"/>
  <c r="E20" i="16"/>
  <c r="E7" i="16"/>
  <c r="E8" i="16"/>
  <c r="E6" i="16"/>
  <c r="E5" i="16"/>
  <c r="D81" i="18"/>
  <c r="D81" i="22"/>
  <c r="D81" i="43"/>
  <c r="D81" i="10"/>
  <c r="C36" i="20"/>
  <c r="C36" i="43" l="1"/>
  <c r="C36" i="10"/>
  <c r="C36" i="18"/>
  <c r="C36" i="22"/>
  <c r="I10" i="11"/>
  <c r="D10" i="11"/>
  <c r="D16" i="30"/>
  <c r="C100" i="43"/>
  <c r="D82" i="43"/>
  <c r="D87" i="43" s="1"/>
  <c r="D52" i="43"/>
  <c r="D61" i="43" s="1"/>
  <c r="D48" i="43"/>
  <c r="D60" i="43" s="1"/>
  <c r="D12" i="43"/>
  <c r="D14" i="43" s="1"/>
  <c r="D15" i="43" l="1"/>
  <c r="D17" i="43" s="1"/>
  <c r="E25" i="30"/>
  <c r="E24" i="30"/>
  <c r="E23" i="30"/>
  <c r="K12" i="28"/>
  <c r="K13" i="28"/>
  <c r="L13" i="28" l="1"/>
  <c r="H25" i="30" s="1"/>
  <c r="G25" i="30"/>
  <c r="L12" i="28"/>
  <c r="H24" i="30" s="1"/>
  <c r="G24" i="30"/>
  <c r="D23" i="43"/>
  <c r="F10" i="11" s="1"/>
  <c r="D71" i="43"/>
  <c r="D68" i="43"/>
  <c r="D67" i="43"/>
  <c r="D66" i="43"/>
  <c r="D108" i="43"/>
  <c r="D22" i="43"/>
  <c r="E10" i="11" s="1"/>
  <c r="D69" i="43"/>
  <c r="D70" i="43"/>
  <c r="J12" i="28"/>
  <c r="F24" i="30" s="1"/>
  <c r="J13" i="28"/>
  <c r="F25" i="30" s="1"/>
  <c r="D24" i="43" l="1"/>
  <c r="D72" i="43"/>
  <c r="F28" i="4"/>
  <c r="C100" i="10"/>
  <c r="C100" i="20"/>
  <c r="C100" i="18"/>
  <c r="C100" i="22"/>
  <c r="D48" i="10"/>
  <c r="D60" i="10" s="1"/>
  <c r="D48" i="20"/>
  <c r="D60" i="20" s="1"/>
  <c r="D48" i="18"/>
  <c r="D60" i="18" s="1"/>
  <c r="I11" i="11"/>
  <c r="I9" i="11"/>
  <c r="I8" i="11"/>
  <c r="I7" i="11"/>
  <c r="D82" i="10"/>
  <c r="D87" i="10" s="1"/>
  <c r="D52" i="10"/>
  <c r="D61" i="10" s="1"/>
  <c r="D12" i="10"/>
  <c r="D12" i="20"/>
  <c r="D82" i="18"/>
  <c r="D87" i="18" s="1"/>
  <c r="D52" i="18"/>
  <c r="D61" i="18" s="1"/>
  <c r="D12" i="18"/>
  <c r="D82" i="22"/>
  <c r="D87" i="22" s="1"/>
  <c r="D52" i="22"/>
  <c r="D61" i="22" s="1"/>
  <c r="D48" i="22"/>
  <c r="D60" i="22" s="1"/>
  <c r="D12" i="22"/>
  <c r="D81" i="20" l="1"/>
  <c r="D82" i="20" s="1"/>
  <c r="D87" i="20" s="1"/>
  <c r="D110" i="43"/>
  <c r="G10" i="11"/>
  <c r="D58" i="43"/>
  <c r="D28" i="43"/>
  <c r="D31" i="43"/>
  <c r="D32" i="43"/>
  <c r="D34" i="43"/>
  <c r="D33" i="43"/>
  <c r="D30" i="43"/>
  <c r="D29" i="43"/>
  <c r="D35" i="43"/>
  <c r="D15" i="22"/>
  <c r="D14" i="22"/>
  <c r="D15" i="10"/>
  <c r="D14" i="10"/>
  <c r="D15" i="20"/>
  <c r="D14" i="20"/>
  <c r="D15" i="18"/>
  <c r="D14" i="18"/>
  <c r="D17" i="20" l="1"/>
  <c r="D52" i="20" s="1"/>
  <c r="D61" i="20" s="1"/>
  <c r="D17" i="18"/>
  <c r="D69" i="18" s="1"/>
  <c r="D17" i="10"/>
  <c r="D22" i="10" s="1"/>
  <c r="D24" i="10" s="1"/>
  <c r="D17" i="22"/>
  <c r="D108" i="22" s="1"/>
  <c r="D36" i="43"/>
  <c r="D59" i="43" s="1"/>
  <c r="D62" i="43" s="1"/>
  <c r="D108" i="10"/>
  <c r="D71" i="10"/>
  <c r="D70" i="10"/>
  <c r="D69" i="10"/>
  <c r="D68" i="10"/>
  <c r="D67" i="10"/>
  <c r="D66" i="10"/>
  <c r="D23" i="10"/>
  <c r="D108" i="20"/>
  <c r="D71" i="20"/>
  <c r="D108" i="18"/>
  <c r="D71" i="18"/>
  <c r="D70" i="18"/>
  <c r="D67" i="18"/>
  <c r="D66" i="18"/>
  <c r="D23" i="18"/>
  <c r="D22" i="18"/>
  <c r="D22" i="20" l="1"/>
  <c r="D24" i="20" s="1"/>
  <c r="D23" i="20"/>
  <c r="D66" i="20"/>
  <c r="D67" i="20"/>
  <c r="D68" i="20"/>
  <c r="D69" i="20"/>
  <c r="D70" i="20"/>
  <c r="D68" i="18"/>
  <c r="D72" i="18" s="1"/>
  <c r="G9" i="11" s="1"/>
  <c r="D67" i="22"/>
  <c r="D66" i="22"/>
  <c r="D68" i="22"/>
  <c r="D22" i="22"/>
  <c r="D23" i="22"/>
  <c r="D24" i="22" s="1"/>
  <c r="D34" i="22" s="1"/>
  <c r="D69" i="22"/>
  <c r="D71" i="22"/>
  <c r="D70" i="22"/>
  <c r="D72" i="10"/>
  <c r="G8" i="11" s="1"/>
  <c r="D24" i="18"/>
  <c r="D35" i="18" s="1"/>
  <c r="D109" i="43"/>
  <c r="D77" i="43"/>
  <c r="D86" i="43" s="1"/>
  <c r="D58" i="10"/>
  <c r="D35" i="10"/>
  <c r="D34" i="10"/>
  <c r="D33" i="10"/>
  <c r="D32" i="10"/>
  <c r="D31" i="10"/>
  <c r="D30" i="10"/>
  <c r="D29" i="10"/>
  <c r="D28" i="10"/>
  <c r="D72" i="20" l="1"/>
  <c r="G11" i="11" s="1"/>
  <c r="D35" i="20"/>
  <c r="D58" i="20"/>
  <c r="D28" i="20"/>
  <c r="D30" i="20"/>
  <c r="D31" i="20"/>
  <c r="D33" i="20"/>
  <c r="D34" i="20"/>
  <c r="D29" i="20"/>
  <c r="D32" i="20"/>
  <c r="D72" i="22"/>
  <c r="G7" i="11" s="1"/>
  <c r="D58" i="22"/>
  <c r="D35" i="22"/>
  <c r="D28" i="22"/>
  <c r="D29" i="22"/>
  <c r="D30" i="22"/>
  <c r="D31" i="22"/>
  <c r="D32" i="22"/>
  <c r="D33" i="22"/>
  <c r="D110" i="10"/>
  <c r="D36" i="10"/>
  <c r="D59" i="10" s="1"/>
  <c r="D62" i="10" s="1"/>
  <c r="D110" i="20"/>
  <c r="D28" i="18"/>
  <c r="D29" i="18"/>
  <c r="D31" i="18"/>
  <c r="D32" i="18"/>
  <c r="D34" i="18"/>
  <c r="D58" i="18"/>
  <c r="D30" i="18"/>
  <c r="D33" i="18"/>
  <c r="D110" i="18"/>
  <c r="D88" i="43"/>
  <c r="J10" i="11"/>
  <c r="K10" i="11" s="1"/>
  <c r="L10" i="11" s="1"/>
  <c r="E21" i="16"/>
  <c r="D36" i="20" l="1"/>
  <c r="D59" i="20" s="1"/>
  <c r="D62" i="20" s="1"/>
  <c r="D77" i="20" s="1"/>
  <c r="D86" i="20" s="1"/>
  <c r="D110" i="22"/>
  <c r="D36" i="22"/>
  <c r="D59" i="22" s="1"/>
  <c r="D62" i="22" s="1"/>
  <c r="D109" i="22" s="1"/>
  <c r="D36" i="18"/>
  <c r="D59" i="18" s="1"/>
  <c r="D62" i="18" s="1"/>
  <c r="D109" i="18" s="1"/>
  <c r="D111" i="43"/>
  <c r="D109" i="10"/>
  <c r="D77" i="10"/>
  <c r="D86" i="10" s="1"/>
  <c r="D9" i="11"/>
  <c r="D11" i="11"/>
  <c r="G38" i="38"/>
  <c r="D109" i="20" l="1"/>
  <c r="D77" i="22"/>
  <c r="D86" i="22" s="1"/>
  <c r="J7" i="11" s="1"/>
  <c r="H7" i="11" s="1"/>
  <c r="D77" i="18"/>
  <c r="D86" i="18" s="1"/>
  <c r="D88" i="18" s="1"/>
  <c r="D111" i="18" s="1"/>
  <c r="D88" i="10"/>
  <c r="D111" i="10" s="1"/>
  <c r="J8" i="11"/>
  <c r="H8" i="11" s="1"/>
  <c r="D88" i="20"/>
  <c r="D111" i="20" s="1"/>
  <c r="J11" i="11"/>
  <c r="G41" i="39"/>
  <c r="G40" i="39"/>
  <c r="G39" i="39"/>
  <c r="G38" i="39"/>
  <c r="G37" i="39"/>
  <c r="D88" i="22" l="1"/>
  <c r="D111" i="22" s="1"/>
  <c r="J9" i="11"/>
  <c r="H9" i="11" s="1"/>
  <c r="H11" i="11"/>
  <c r="G42" i="39"/>
  <c r="D92" i="22" l="1"/>
  <c r="D94" i="22" s="1"/>
  <c r="G43" i="39"/>
  <c r="H10" i="11"/>
  <c r="D112" i="22" l="1"/>
  <c r="D113" i="22" s="1"/>
  <c r="D98" i="22"/>
  <c r="D99" i="22" s="1"/>
  <c r="J26" i="4"/>
  <c r="I25" i="4"/>
  <c r="J25" i="4" s="1"/>
  <c r="J15" i="4"/>
  <c r="J18" i="4"/>
  <c r="I17" i="4"/>
  <c r="J17" i="4" s="1"/>
  <c r="I16" i="4"/>
  <c r="J16" i="4" s="1"/>
  <c r="I15" i="4"/>
  <c r="J8" i="4"/>
  <c r="J7" i="4"/>
  <c r="J6" i="4"/>
  <c r="D100" i="22" l="1"/>
  <c r="K25" i="4"/>
  <c r="K6" i="4"/>
  <c r="K15" i="4"/>
  <c r="O15" i="4" s="1"/>
  <c r="D103" i="22" l="1"/>
  <c r="D101" i="22"/>
  <c r="D102" i="22"/>
  <c r="M15" i="4"/>
  <c r="M25" i="4"/>
  <c r="O25" i="4"/>
  <c r="M6" i="4"/>
  <c r="O6" i="4"/>
  <c r="F10" i="4"/>
  <c r="F20" i="4"/>
  <c r="D104" i="22" l="1"/>
  <c r="D114" i="22" s="1"/>
  <c r="D115" i="22" s="1"/>
  <c r="E9" i="30" s="1"/>
  <c r="I31" i="4"/>
  <c r="D7" i="10" s="1"/>
  <c r="D8" i="11" s="1"/>
  <c r="F11" i="11"/>
  <c r="F9" i="11"/>
  <c r="F8" i="11"/>
  <c r="E11" i="11"/>
  <c r="K11" i="11" s="1"/>
  <c r="L11" i="11" s="1"/>
  <c r="E9" i="11"/>
  <c r="K9" i="11" s="1"/>
  <c r="L9" i="11" s="1"/>
  <c r="E8" i="11"/>
  <c r="F7" i="11"/>
  <c r="E7" i="11"/>
  <c r="K8" i="11" l="1"/>
  <c r="L8" i="11" s="1"/>
  <c r="K7" i="11"/>
  <c r="L7" i="11" s="1"/>
  <c r="G26" i="39"/>
  <c r="G27" i="39"/>
  <c r="G28" i="39"/>
  <c r="G29" i="39"/>
  <c r="G30" i="39"/>
  <c r="G25" i="39"/>
  <c r="G16" i="39"/>
  <c r="G17" i="39"/>
  <c r="G18" i="39"/>
  <c r="G19" i="39"/>
  <c r="D22" i="30"/>
  <c r="D21" i="30"/>
  <c r="D9" i="30"/>
  <c r="G15" i="39"/>
  <c r="G9" i="39"/>
  <c r="G8" i="39"/>
  <c r="G7" i="39"/>
  <c r="G6" i="39"/>
  <c r="C39" i="14"/>
  <c r="C45" i="14"/>
  <c r="H76" i="12"/>
  <c r="H67" i="12"/>
  <c r="E58" i="12"/>
  <c r="E50" i="12"/>
  <c r="E42" i="12"/>
  <c r="E34" i="12"/>
  <c r="G31" i="39" l="1"/>
  <c r="G20" i="39"/>
  <c r="G21" i="39" s="1"/>
  <c r="G10" i="39"/>
  <c r="E26" i="12"/>
  <c r="E18" i="12"/>
  <c r="E10" i="12"/>
  <c r="G32" i="39" l="1"/>
  <c r="D92" i="20"/>
  <c r="D94" i="20" s="1"/>
  <c r="D92" i="43"/>
  <c r="D94" i="43" s="1"/>
  <c r="D92" i="18"/>
  <c r="D94" i="18" s="1"/>
  <c r="G11" i="39"/>
  <c r="D92" i="10"/>
  <c r="D94" i="10" s="1"/>
  <c r="D20" i="14"/>
  <c r="G5" i="38"/>
  <c r="G6" i="38"/>
  <c r="G7" i="38"/>
  <c r="G8" i="38"/>
  <c r="G9" i="38"/>
  <c r="G10" i="38"/>
  <c r="G11" i="38"/>
  <c r="G12" i="38"/>
  <c r="G13" i="38"/>
  <c r="G14" i="38"/>
  <c r="G15" i="38"/>
  <c r="G16" i="38"/>
  <c r="G17" i="38"/>
  <c r="G18" i="38"/>
  <c r="G19" i="38"/>
  <c r="G20" i="38"/>
  <c r="G21" i="38"/>
  <c r="G22" i="38"/>
  <c r="G23" i="38"/>
  <c r="G24" i="38"/>
  <c r="G25" i="38"/>
  <c r="G26" i="38"/>
  <c r="G27" i="38"/>
  <c r="G28" i="38"/>
  <c r="G29" i="38"/>
  <c r="G30" i="38"/>
  <c r="G31" i="38"/>
  <c r="G32" i="38"/>
  <c r="G33" i="38"/>
  <c r="G34" i="38"/>
  <c r="G35" i="38"/>
  <c r="G36" i="38"/>
  <c r="G37" i="38"/>
  <c r="G39" i="38"/>
  <c r="G40" i="38"/>
  <c r="G41" i="38"/>
  <c r="G42" i="38"/>
  <c r="G43" i="38"/>
  <c r="G4" i="38"/>
  <c r="D112" i="20" l="1"/>
  <c r="D113" i="20" s="1"/>
  <c r="D98" i="20"/>
  <c r="D99" i="20" s="1"/>
  <c r="D100" i="20" s="1"/>
  <c r="D112" i="18"/>
  <c r="D113" i="18" s="1"/>
  <c r="D98" i="18"/>
  <c r="D112" i="43"/>
  <c r="D113" i="43" s="1"/>
  <c r="D98" i="43"/>
  <c r="D112" i="10"/>
  <c r="D113" i="10" s="1"/>
  <c r="D98" i="10"/>
  <c r="G44" i="38"/>
  <c r="D35" i="30"/>
  <c r="D7" i="11"/>
  <c r="D103" i="20" l="1"/>
  <c r="D102" i="20"/>
  <c r="D101" i="20"/>
  <c r="D99" i="43"/>
  <c r="D100" i="43" s="1"/>
  <c r="D99" i="18"/>
  <c r="D100" i="18" s="1"/>
  <c r="D99" i="10"/>
  <c r="D100" i="10" s="1"/>
  <c r="D12" i="11"/>
  <c r="D104" i="20" l="1"/>
  <c r="D114" i="20" s="1"/>
  <c r="D115" i="20" s="1"/>
  <c r="E22" i="30" s="1"/>
  <c r="D102" i="18"/>
  <c r="D103" i="18"/>
  <c r="D101" i="18"/>
  <c r="D102" i="43"/>
  <c r="D103" i="43"/>
  <c r="D101" i="43"/>
  <c r="D103" i="10"/>
  <c r="D102" i="10"/>
  <c r="D101" i="10"/>
  <c r="F36" i="30"/>
  <c r="E36" i="30" s="1"/>
  <c r="E28" i="14"/>
  <c r="B45" i="14"/>
  <c r="E15" i="30"/>
  <c r="I23" i="28"/>
  <c r="D104" i="18" l="1"/>
  <c r="D114" i="18" s="1"/>
  <c r="D115" i="18" s="1"/>
  <c r="E21" i="30" s="1"/>
  <c r="D104" i="43"/>
  <c r="D114" i="43" s="1"/>
  <c r="D115" i="43" s="1"/>
  <c r="E16" i="30" s="1"/>
  <c r="F16" i="30" s="1"/>
  <c r="G16" i="30" s="1"/>
  <c r="H16" i="30" s="1"/>
  <c r="D104" i="10"/>
  <c r="D114" i="10" s="1"/>
  <c r="D115" i="10" s="1"/>
  <c r="F22" i="30"/>
  <c r="G22" i="30" s="1"/>
  <c r="G45" i="39"/>
  <c r="G36" i="30"/>
  <c r="H36" i="30" s="1"/>
  <c r="K23" i="28"/>
  <c r="K22" i="28"/>
  <c r="G41" i="30" s="1"/>
  <c r="E41" i="30"/>
  <c r="K21" i="28"/>
  <c r="G40" i="30" s="1"/>
  <c r="E40" i="30"/>
  <c r="K20" i="28"/>
  <c r="G39" i="30" s="1"/>
  <c r="E39" i="30"/>
  <c r="K19" i="28"/>
  <c r="G38" i="30" s="1"/>
  <c r="E38" i="30"/>
  <c r="K25" i="28"/>
  <c r="E47" i="30"/>
  <c r="K24" i="28"/>
  <c r="E46" i="30"/>
  <c r="K17" i="28"/>
  <c r="G29" i="30" s="1"/>
  <c r="E29" i="30"/>
  <c r="K14" i="28"/>
  <c r="G26" i="30" s="1"/>
  <c r="E26" i="30"/>
  <c r="K15" i="28"/>
  <c r="G27" i="30" s="1"/>
  <c r="E27" i="30"/>
  <c r="K11" i="28"/>
  <c r="G23" i="30" s="1"/>
  <c r="K16" i="28"/>
  <c r="G28" i="30" s="1"/>
  <c r="E28" i="30"/>
  <c r="K18" i="28"/>
  <c r="G30" i="30" s="1"/>
  <c r="E30" i="30"/>
  <c r="K9" i="28"/>
  <c r="E10" i="30"/>
  <c r="K10" i="28"/>
  <c r="G15" i="30" s="1"/>
  <c r="D11" i="12" l="1"/>
  <c r="E11" i="12" s="1"/>
  <c r="E12" i="12" s="1"/>
  <c r="C9" i="14" s="1"/>
  <c r="E9" i="14" s="1"/>
  <c r="G77" i="12"/>
  <c r="H77" i="12" s="1"/>
  <c r="H78" i="12" s="1"/>
  <c r="C19" i="14" s="1"/>
  <c r="E19" i="14" s="1"/>
  <c r="G68" i="12"/>
  <c r="H68" i="12" s="1"/>
  <c r="H69" i="12" s="1"/>
  <c r="C18" i="14" s="1"/>
  <c r="E18" i="14" s="1"/>
  <c r="D59" i="12"/>
  <c r="E59" i="12" s="1"/>
  <c r="E60" i="12" s="1"/>
  <c r="C16" i="14" s="1"/>
  <c r="E16" i="14" s="1"/>
  <c r="D51" i="12"/>
  <c r="E51" i="12" s="1"/>
  <c r="E52" i="12" s="1"/>
  <c r="C15" i="14" s="1"/>
  <c r="E15" i="14" s="1"/>
  <c r="D43" i="12"/>
  <c r="E43" i="12" s="1"/>
  <c r="E44" i="12" s="1"/>
  <c r="C14" i="14" s="1"/>
  <c r="E14" i="14" s="1"/>
  <c r="D35" i="12"/>
  <c r="E35" i="12" s="1"/>
  <c r="E36" i="12" s="1"/>
  <c r="C13" i="14" s="1"/>
  <c r="E13" i="14" s="1"/>
  <c r="D27" i="12"/>
  <c r="E27" i="12" s="1"/>
  <c r="E28" i="12" s="1"/>
  <c r="C11" i="14" s="1"/>
  <c r="E11" i="14" s="1"/>
  <c r="D19" i="12"/>
  <c r="E19" i="12" s="1"/>
  <c r="E20" i="12" s="1"/>
  <c r="C10" i="14" s="1"/>
  <c r="E10" i="14" s="1"/>
  <c r="I30" i="28"/>
  <c r="H22" i="30"/>
  <c r="F9" i="30"/>
  <c r="F37" i="30"/>
  <c r="E24" i="14"/>
  <c r="J22" i="28"/>
  <c r="F41" i="30" s="1"/>
  <c r="L20" i="28"/>
  <c r="H39" i="30" s="1"/>
  <c r="G18" i="30"/>
  <c r="J20" i="28"/>
  <c r="F39" i="30" s="1"/>
  <c r="L21" i="28"/>
  <c r="H40" i="30" s="1"/>
  <c r="J21" i="28"/>
  <c r="F40" i="30" s="1"/>
  <c r="L22" i="28"/>
  <c r="H41" i="30" s="1"/>
  <c r="L19" i="28"/>
  <c r="H38" i="30" s="1"/>
  <c r="J19" i="28"/>
  <c r="F38" i="30" s="1"/>
  <c r="E37" i="30"/>
  <c r="L25" i="28"/>
  <c r="H47" i="30" s="1"/>
  <c r="G47" i="30"/>
  <c r="L24" i="28"/>
  <c r="G46" i="30"/>
  <c r="J23" i="28"/>
  <c r="L23" i="28"/>
  <c r="L17" i="28"/>
  <c r="H29" i="30" s="1"/>
  <c r="L16" i="28"/>
  <c r="H28" i="30" s="1"/>
  <c r="L15" i="28"/>
  <c r="H27" i="30" s="1"/>
  <c r="L14" i="28"/>
  <c r="H26" i="30" s="1"/>
  <c r="L11" i="28"/>
  <c r="H23" i="30" s="1"/>
  <c r="J9" i="28"/>
  <c r="F10" i="30" s="1"/>
  <c r="G10" i="30"/>
  <c r="J10" i="28"/>
  <c r="L10" i="28"/>
  <c r="J18" i="28"/>
  <c r="F30" i="30" s="1"/>
  <c r="L18" i="28"/>
  <c r="H30" i="30" s="1"/>
  <c r="J25" i="28"/>
  <c r="F47" i="30" s="1"/>
  <c r="J24" i="28"/>
  <c r="J16" i="28"/>
  <c r="F28" i="30" s="1"/>
  <c r="J17" i="28"/>
  <c r="F29" i="30" s="1"/>
  <c r="J11" i="28"/>
  <c r="F23" i="30" s="1"/>
  <c r="J15" i="28"/>
  <c r="F27" i="30" s="1"/>
  <c r="J14" i="28"/>
  <c r="F26" i="30" s="1"/>
  <c r="L9" i="28"/>
  <c r="H10" i="30" s="1"/>
  <c r="F46" i="30" l="1"/>
  <c r="F49" i="30" s="1"/>
  <c r="I27" i="28"/>
  <c r="H46" i="30"/>
  <c r="H49" i="30" s="1"/>
  <c r="I34" i="28"/>
  <c r="F56" i="30"/>
  <c r="G56" i="30" s="1"/>
  <c r="H56" i="30" s="1"/>
  <c r="E20" i="14"/>
  <c r="B33" i="14" s="1"/>
  <c r="B39" i="14" s="1"/>
  <c r="D39" i="14" s="1"/>
  <c r="F21" i="30"/>
  <c r="G21" i="30" s="1"/>
  <c r="H21" i="30" s="1"/>
  <c r="H32" i="30" s="1"/>
  <c r="H15" i="30"/>
  <c r="H18" i="30" s="1"/>
  <c r="F15" i="30"/>
  <c r="F60" i="30" s="1"/>
  <c r="G60" i="30" s="1"/>
  <c r="H60" i="30" s="1"/>
  <c r="G37" i="30"/>
  <c r="H37" i="30" s="1"/>
  <c r="G49" i="30"/>
  <c r="F20" i="14" l="1"/>
  <c r="F35" i="30"/>
  <c r="F43" i="30" s="1"/>
  <c r="D33" i="14"/>
  <c r="F32" i="30"/>
  <c r="G32" i="30"/>
  <c r="F18" i="30"/>
  <c r="G35" i="30" l="1"/>
  <c r="H35" i="30" s="1"/>
  <c r="H43" i="30" s="1"/>
  <c r="E35" i="30"/>
  <c r="G43" i="30" l="1"/>
  <c r="L12" i="11"/>
  <c r="F52" i="30" l="1"/>
  <c r="F54" i="30" s="1"/>
  <c r="D45" i="14"/>
  <c r="G52" i="30" l="1"/>
  <c r="H52" i="30" s="1"/>
  <c r="F12" i="30"/>
  <c r="G9" i="30"/>
  <c r="H9" i="30" s="1"/>
  <c r="G54" i="30" l="1"/>
  <c r="H54" i="30" s="1"/>
  <c r="F58" i="30"/>
  <c r="G12" i="30"/>
  <c r="H12" i="30"/>
  <c r="C16" i="31" l="1"/>
  <c r="G58" i="30"/>
  <c r="F62" i="30"/>
  <c r="G62" i="30" l="1"/>
  <c r="C18" i="31"/>
  <c r="H58" i="30"/>
  <c r="E16" i="31" s="1"/>
  <c r="D16" i="31"/>
  <c r="H62" i="30" l="1"/>
  <c r="E18" i="31" s="1"/>
  <c r="E19" i="31" s="1"/>
  <c r="D18" i="31"/>
</calcChain>
</file>

<file path=xl/sharedStrings.xml><?xml version="1.0" encoding="utf-8"?>
<sst xmlns="http://schemas.openxmlformats.org/spreadsheetml/2006/main" count="1959" uniqueCount="546">
  <si>
    <t>DATAPREV
Instruções de Preenchimento</t>
  </si>
  <si>
    <t>Aba da Planilha</t>
  </si>
  <si>
    <t>Informações Relevantes Para O Preenchimento da Planilha</t>
  </si>
  <si>
    <t>Destino do Preenchimento da Aba da Planilha</t>
  </si>
  <si>
    <t>Estrutura</t>
  </si>
  <si>
    <t>Aba meramente ilustrativa para que a Licitante consiga mapear todo o Escopo a ser alcançado, além de demonstrar a Estrutura para o devido dimensionamento de sua Proposta.</t>
  </si>
  <si>
    <t>Aba meramente ilustrativa, não existe ligação com outras abas.</t>
  </si>
  <si>
    <t>Gerente Facility, Limpeza Servente, Limpeza Materiais, Limpeza Equipamentos, Apoio Administrativo, Recepcionista, Operador de Microinformática e Uniformes</t>
  </si>
  <si>
    <t>Aba para ser preenchida as informações da mão de obra residente, levando em consideração as particularidades de cada CCT envolvida por categoria. Existem na própria aba, tabelas de apoio para auxiliar a empresa na descrição e quantitativos dos Uniformes, Materiais e Equipamentos. Os Custos gerados destas tabelas de apoio, estarão lincados automaticamente com a planilha de custos para a composição de modo abrangente dos custos mensais dos postos de trabalho, obedecendo as especificidades de cada tipo de serviço/categoria.</t>
  </si>
  <si>
    <t>Custos deverão ser informados nas referidas planilhas.</t>
  </si>
  <si>
    <t>Limpeza Conversão de Área, Limpeza Valor Unitário e Limpeza Valor Total IN 05</t>
  </si>
  <si>
    <t>Aba(s) bloqueada(s), meramente ilustrativa quanto ao cálculo demonstrativo para formação da equipe levando em consideração as características do prédio, índices de produtividade e somatório dos totais.</t>
  </si>
  <si>
    <t>Valores são calculados automaticamente na referida planilha.</t>
  </si>
  <si>
    <t>Lista de Serviços</t>
  </si>
  <si>
    <t>Listagem de todos os Serviços, sem mão de obra residente, para atuar de forma com suas características. Aba com a listagem e quantitativos já correlacionados e bloqueada para alteração. A Licitante deverá compor a informação somente do Custo Unitário por Tipo de Métrica envolvida na Descrição da Atividade. 
*** Os valores unitários já devem incluir todos os tributos e encargos aplicáveis. ***</t>
  </si>
  <si>
    <t>Custos deverão ser informados na referida planilha.</t>
  </si>
  <si>
    <t>RESERVA MENSAL IN 05</t>
  </si>
  <si>
    <t>Aba bloqueada, meramente ilustrativa quanto ao cálculo demonstrativo para formação da Reserva Mensal conforme previsto na IN 05.</t>
  </si>
  <si>
    <t>Não se aplica destino. Valores são calculados automaticamente para cada profissional da referida planilha.</t>
  </si>
  <si>
    <t>RESUMO</t>
  </si>
  <si>
    <t>Resumo global da proposta. Aba totalmente bloqueada.</t>
  </si>
  <si>
    <t>Resumo Analítico da Proposta de Preços. Valores são calculados automaticamente após o preenchimento das planilhas de postos de trabalho e lista de serviços.</t>
  </si>
  <si>
    <t>PROPOSTA</t>
  </si>
  <si>
    <t>Proposta global. Aba totalmente bloqueada.</t>
  </si>
  <si>
    <t>Proposta final. Valores são calculados automaticamente após o preenchimento das planilhas de postos de trabalho e lista de serviços.</t>
  </si>
  <si>
    <t>Facilities DATAPREV Rio Grande do Norte</t>
  </si>
  <si>
    <t>Obs: OS VALORES DEVEM SER LANÇADOS NOS CAMPOS EM AMARELO (os demais serão preenchidos automaticamente)</t>
  </si>
  <si>
    <t>PREENCHER APENAS OS CAMPOS EM AMARELO</t>
  </si>
  <si>
    <t>PLANILHA DE CUSTO E FORMAÇÃO DE PREÇOS</t>
  </si>
  <si>
    <t xml:space="preserve">Nº Processo: </t>
  </si>
  <si>
    <t xml:space="preserve">Licitação Nº: </t>
  </si>
  <si>
    <t xml:space="preserve">  Cargo: Apoio Administrativo</t>
  </si>
  <si>
    <t>Quantidade de Profissionais:</t>
  </si>
  <si>
    <t>Data:         /         /            às        :        horas</t>
  </si>
  <si>
    <t>Módulo 1 - Composição da Remuneração</t>
  </si>
  <si>
    <t>Composição da Remuneração</t>
  </si>
  <si>
    <t> </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</si>
  <si>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</si>
  <si>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</si>
  <si>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</si>
  <si>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</si>
  <si>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</si>
  <si>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</si>
  <si>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</si>
  <si>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</si>
  <si>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</si>
  <si>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</si>
  <si>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</si>
  <si>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</si>
  <si>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</si>
  <si>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</si>
  <si>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</si>
  <si>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</si>
  <si>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</si>
  <si>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</si>
  <si>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</si>
  <si>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</si>
  <si>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</si>
  <si>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</si>
  <si>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</si>
  <si>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</si>
  <si>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</si>
  <si>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</si>
  <si>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</si>
  <si>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</si>
  <si>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</si>
  <si>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SEBRAE</t>
  </si>
  <si>
    <t>G</t>
  </si>
  <si>
    <t>INCRA</t>
  </si>
  <si>
    <t>H</t>
  </si>
  <si>
    <t>FGTS</t>
  </si>
  <si>
    <t xml:space="preserve">Total </t>
  </si>
  <si>
    <t>Submódulo 2.3 - Benefícios Mensais e Diários.</t>
  </si>
  <si>
    <t>Observação: 
O Vale Transporte  deve refletir o cálculo: (Valor do VT x Qtdade VT por dia x média dias úteis) - 6% do Salário base ou de acordo com o desconto definido na CCT
O Valor Refeição/Alimentação deve refletir o cálculo: Valor Unitário do VR x Média de dias úteis - Custo do VR assumido pelo empregado definido na CCT</t>
  </si>
  <si>
    <t>2.3</t>
  </si>
  <si>
    <t>Benefícios Mensais e Diários</t>
  </si>
  <si>
    <t>Valor Total</t>
  </si>
  <si>
    <t>Transporte</t>
  </si>
  <si>
    <t>Auxílio-Refeição/Alimentação</t>
  </si>
  <si>
    <t>Plano Ambulatorial</t>
  </si>
  <si>
    <t>Assistência Odontológica</t>
  </si>
  <si>
    <t>Assistência Funeral</t>
  </si>
  <si>
    <t>Benefício Social Familiar</t>
  </si>
  <si>
    <t>Outros (Especificar)</t>
  </si>
  <si>
    <t>Submódulo 2.4 - Intervalo Intrajornada Indenizada do Titular do Posto</t>
  </si>
  <si>
    <t>2.4</t>
  </si>
  <si>
    <t>Intervalo Intrajornada Indenizada do Titular do Posto</t>
  </si>
  <si>
    <t>SIM/NÃO</t>
  </si>
  <si>
    <t>Provisão de intrajornada indenizada ao titular do posto</t>
  </si>
  <si>
    <t xml:space="preserve"> NÃO</t>
  </si>
  <si>
    <t>Quadro-Resumo do Módulo 2 - Encargos e Benefícios anuais, mensais e diários</t>
  </si>
  <si>
    <t>Encargos e Benefícios Anuais, Mensais e Diários</t>
  </si>
  <si>
    <t>Módulo 3 - Provisão para Rescisão</t>
  </si>
  <si>
    <t>Atenção: os valores referentes aos itens 3.A, 3.B, 3.D e 3.E correspondem a custos não renováveis, ou seja, despesas iniciais que devem ser amortizadas no primeiro ano de vigência do contrato. Por isso, esses valores deverão ser removidos da planilha de custos a partir do mês 13, conforme previsto na IN 05/2017</t>
  </si>
  <si>
    <t>Provisão para Rescisão</t>
  </si>
  <si>
    <t>Porcentagem</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</si>
  <si>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</si>
  <si>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</si>
  <si>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</si>
  <si>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</si>
  <si>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</si>
  <si>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</si>
  <si>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 Custo de Reposição do Profissional Ausente</t>
  </si>
  <si>
    <t>Atenção: Os valores desse campo são dados em dias e não em porcentagem como nos outros módulos e sempre em numeros inteiros. Deverá ser considerada a soma de todas as ausências legais que são englobadas por licença paternidade, afastamento maternidade, acidente de trabalho e outras ausências, sendo excluido os dias de férias, pois esse custo já está previsto no item 2.1 B</t>
  </si>
  <si>
    <t>Submódulo 4.1 - Substituto nas Ausências Legais</t>
  </si>
  <si>
    <t>4.1</t>
  </si>
  <si>
    <t>Ausências Legais</t>
  </si>
  <si>
    <t>Dias</t>
  </si>
  <si>
    <t>Custo de reposição por profissional ausente</t>
  </si>
  <si>
    <t>Submódulo 4.2 - Substituto na Intrajornada</t>
  </si>
  <si>
    <t>4.2</t>
  </si>
  <si>
    <t>Intrajornada</t>
  </si>
  <si>
    <t>Substituto na cobertura de Intervalo para repouso ou alimentação</t>
  </si>
  <si>
    <t>NÃO</t>
  </si>
  <si>
    <t>Quadro-Resumo do Módulo 4 - Custo de Reposição do Profissional Ausente</t>
  </si>
  <si>
    <t>Custo de Reposição do Profissional Ausente</t>
  </si>
  <si>
    <t>Substituto na Intrajornada</t>
  </si>
  <si>
    <t>Módulo 5 - Insumos Diversos</t>
  </si>
  <si>
    <t>Insumos Diversos</t>
  </si>
  <si>
    <t>Uniformes</t>
  </si>
  <si>
    <t>Módulo 6 - Custos Indiretos, Tributos e Lucro</t>
  </si>
  <si>
    <t>Custos Indiretos, Tributos e Lucro</t>
  </si>
  <si>
    <t>Custos Indiretos</t>
  </si>
  <si>
    <t>Lucro</t>
  </si>
  <si>
    <t>Tributos</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</si>
  <si>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</si>
  <si>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</si>
  <si>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</si>
  <si>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</si>
  <si>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</si>
  <si>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</si>
  <si>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</si>
  <si>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Valor Total Mensal Por Empregado</t>
  </si>
  <si>
    <t xml:space="preserve">  Cargo: Gerente de Facility</t>
  </si>
  <si>
    <t xml:space="preserve">  Cargo: Recepcionista</t>
  </si>
  <si>
    <t>SIM</t>
  </si>
  <si>
    <t>Nº Processo:</t>
  </si>
  <si>
    <t>Licitação Nº:</t>
  </si>
  <si>
    <t>Cargo: Servente</t>
  </si>
  <si>
    <t>Cargo: Operador Técnico de Microinformática - CBO: 3172-10</t>
  </si>
  <si>
    <t>PLANILHA DE UNIFORMES ESTIMADOS - ANUAL</t>
  </si>
  <si>
    <r>
      <rPr>
        <b/>
        <sz val="11"/>
        <color rgb="FF000000"/>
        <rFont val="Segoe UI"/>
      </rPr>
      <t xml:space="preserve">Obs: OS VALORES DEVEM SER LANÇADOS NOS CAMPOS EM AMARELO POR PROFISSIONAL (os demais serão preenchidos automaticamente, INCLUSIVE A MULTIPLICAÇÃO PELA QUANTIDADE DE PROFISSIONAIS DE CADA CATEGORIA)
</t>
    </r>
    <r>
      <rPr>
        <b/>
        <sz val="11"/>
        <color rgb="FFFF0000"/>
        <rFont val="Segoe UI"/>
      </rPr>
      <t>*** Os Valores Unitários já devem incluir todos os tributos e encargos aplicáveis ***</t>
    </r>
  </si>
  <si>
    <t>PROFISSIONAIS - SERVENTES (LIMPEZA)</t>
  </si>
  <si>
    <t>Item</t>
  </si>
  <si>
    <r>
      <t>Descrição do Uniforme</t>
    </r>
    <r>
      <rPr>
        <sz val="11"/>
        <rFont val="Segoe UI"/>
        <family val="2"/>
      </rPr>
      <t> </t>
    </r>
  </si>
  <si>
    <r>
      <t>Medida</t>
    </r>
    <r>
      <rPr>
        <sz val="11"/>
        <rFont val="Segoe UI"/>
        <family val="2"/>
      </rPr>
      <t> </t>
    </r>
  </si>
  <si>
    <t>Quantidade  Anual</t>
  </si>
  <si>
    <t>Valor Unitário (R$)</t>
  </si>
  <si>
    <t>Valor Anual (R$)</t>
  </si>
  <si>
    <t>Bota profissional ½ cano com elástico, sola de borracha e solado antiderrapante, confeccionada em couro e com palmilha higiênica com tratamento antibactericida.</t>
  </si>
  <si>
    <t>par</t>
  </si>
  <si>
    <t>Calça - Tipo comprida, de gabardine ou brim escuro, na cor azul escuro ou cinza escuro.</t>
  </si>
  <si>
    <t>unidade</t>
  </si>
  <si>
    <t>Camisa - Tecido ou malha, tipo polo, com a devida identificação da empresa, nome e/ou logomarca, impresso ou bordado.</t>
  </si>
  <si>
    <t>Meias de algodão cor preta ou branca.</t>
  </si>
  <si>
    <t>VALOR MENSAL DOS UNIFORMES POR PROFISSIONAL (ANUAL/12)</t>
  </si>
  <si>
    <t>SUBTOTAL MENSAL ESTIMADO DO SERVIÇO (VALOR * QUANTITATIVO)</t>
  </si>
  <si>
    <t>Sapato cor preta.</t>
  </si>
  <si>
    <t>Cinto cor preta</t>
  </si>
  <si>
    <t>PROFISSIONAIS - RECEPÇÃO</t>
  </si>
  <si>
    <t>Saia em two-way ou calça em poliester na cor preta</t>
  </si>
  <si>
    <t>Camisa social manga comprida na cor branca</t>
  </si>
  <si>
    <t>Tayer de tecido tipo microfibra forrado internamente, inclusive na manga, cor preta, com a devida identificação da empresa, nome e/ou logomarca da empresa, impresso ou bordado.</t>
  </si>
  <si>
    <t>Sapato salto médio/baixo, de couro, tipo scarpin ou estilo boneca, cor preta.</t>
  </si>
  <si>
    <t>Meias finas, cor preta ou cinza.</t>
  </si>
  <si>
    <t>Cinto cor preta.</t>
  </si>
  <si>
    <t>PROFISSIONAIS - GERENTE DE FACILITIES</t>
  </si>
  <si>
    <t>Camisa social em algodão com identificação da CONTRATADA</t>
  </si>
  <si>
    <t>Calça Jeans - modelo tradicional na cor azul</t>
  </si>
  <si>
    <t>Cinto social na cor preta</t>
  </si>
  <si>
    <t>Sapato fechado na cor preta ou sapatênis em couro</t>
  </si>
  <si>
    <t>Meias na cor preta ou cinza.</t>
  </si>
  <si>
    <t>VALOR MENSAL ESTIMADO DOS UNIFORMES</t>
  </si>
  <si>
    <t>PLANILHA DE MATERIAIS ESTIMADOS - MENSAL</t>
  </si>
  <si>
    <r>
      <rPr>
        <b/>
        <sz val="11"/>
        <color rgb="FF000000"/>
        <rFont val="Segoe UI"/>
      </rPr>
      <t xml:space="preserve">Obs: OS VALORES DEVEM SER LANÇADOS NOS CAMPOS EM AMARELO (os demais serão preenchidos automaticamente)
</t>
    </r>
    <r>
      <rPr>
        <b/>
        <sz val="11"/>
        <color rgb="FFFF0000"/>
        <rFont val="Segoe UI"/>
      </rPr>
      <t>*** Os Valores Unitários já devem incluir todos os tributos e encargos aplicáveis ***</t>
    </r>
  </si>
  <si>
    <t>ITEM</t>
  </si>
  <si>
    <t>DESCRIÇÃO DO MATERIAL </t>
  </si>
  <si>
    <r>
      <t>UNIDADE</t>
    </r>
    <r>
      <rPr>
        <sz val="11"/>
        <rFont val="Segoe UI"/>
        <family val="2"/>
      </rPr>
      <t> </t>
    </r>
  </si>
  <si>
    <r>
      <t>REFERÊNCIA DE QUALIDADE</t>
    </r>
    <r>
      <rPr>
        <sz val="11"/>
        <rFont val="Segoe UI"/>
        <family val="2"/>
      </rPr>
      <t> </t>
    </r>
  </si>
  <si>
    <t>QUANTIDADE</t>
  </si>
  <si>
    <t>VALOR UNITÁRIO (R$)</t>
  </si>
  <si>
    <t>VALOR TOTAL (R$)</t>
  </si>
  <si>
    <t>Água sanitária  </t>
  </si>
  <si>
    <t>Litro </t>
  </si>
  <si>
    <t>Q Boa, Brilhante </t>
  </si>
  <si>
    <t>Álcool etílico (líquido) 70% </t>
  </si>
  <si>
    <t>Itaja </t>
  </si>
  <si>
    <t>Álcool Gel Antiseptico 70% para dispenser refil 5L</t>
  </si>
  <si>
    <t>Bombona</t>
  </si>
  <si>
    <t>Purell, Asseptgel</t>
  </si>
  <si>
    <t>Borrifador/Pulverizador  500 ml </t>
  </si>
  <si>
    <t>Unidade </t>
  </si>
  <si>
    <t>Plasvale, Sanremo </t>
  </si>
  <si>
    <t>Desinfetante/Desodorizante concentrado 5L </t>
  </si>
  <si>
    <t>Bombona </t>
  </si>
  <si>
    <t> Pinho Sol, Ipê </t>
  </si>
  <si>
    <t>Desodorizador de ambiente (neutralizador de odores)  5L</t>
  </si>
  <si>
    <t>Detergente concentrado c/5L </t>
  </si>
  <si>
    <t>Limpol, Ypê </t>
  </si>
  <si>
    <t>Esponja dupla face </t>
  </si>
  <si>
    <t>Scotch brite, Limpano </t>
  </si>
  <si>
    <t>Flanela 30 x 40 cm de cor branca </t>
  </si>
  <si>
    <t>Limpa carpetes e tapetes - 5L</t>
  </si>
  <si>
    <t>Becker Carpet plus</t>
  </si>
  <si>
    <t>Limpa vidro 300 ml </t>
  </si>
  <si>
    <t> Vidrex, Veja </t>
  </si>
  <si>
    <t>Limpador concentrado multiuso - limpeza pesada – 500 ml </t>
  </si>
  <si>
    <t> Veja, Facilita </t>
  </si>
  <si>
    <t>Limpador de vaso sanitário – tira crosta </t>
  </si>
  <si>
    <t>Harpic, Pato </t>
  </si>
  <si>
    <t>Lustra móveis </t>
  </si>
  <si>
    <t>Luvas de Borracha – Tamanho G </t>
  </si>
  <si>
    <t>Par </t>
  </si>
  <si>
    <t>Maxclean </t>
  </si>
  <si>
    <t>Luvas de Borracha – Tamanho M </t>
  </si>
  <si>
    <t>Luvas de Silicone cano longo – Tamanho G </t>
  </si>
  <si>
    <t>Luvas de Silicone cano longo – Tamanho M </t>
  </si>
  <si>
    <t>Máscara Dupla com Elástico c/100 Unidades </t>
  </si>
  <si>
    <t>Caixa </t>
  </si>
  <si>
    <t>Descarpack </t>
  </si>
  <si>
    <t>Pacote</t>
  </si>
  <si>
    <t>Bombril, Assolan</t>
  </si>
  <si>
    <t>Pano de Chão Piso Algodão Alvejado Limpeza Geral (40 x 67 cm) – Duplo </t>
  </si>
  <si>
    <t>Unidade  </t>
  </si>
  <si>
    <t>Alklin </t>
  </si>
  <si>
    <t>Papel higiênico rolão 10 mm x 250 m – extra branco - folha dupla </t>
  </si>
  <si>
    <t>Rolo </t>
  </si>
  <si>
    <t>Folha Leve Premium, Personal </t>
  </si>
  <si>
    <t>Papel toalha interfolhas qualidade extra branco (ou Papel toalha interfolha Tripla Inovatta 2 Dobras 22 x 21,4 cm branco Santher) - caixa com 2400 folhas</t>
  </si>
  <si>
    <t xml:space="preserve">Caixa </t>
  </si>
  <si>
    <t>Melhoramentos, Santher, Inovatta </t>
  </si>
  <si>
    <t>Pedra sanitária 40 gr</t>
  </si>
  <si>
    <t>Unidade</t>
  </si>
  <si>
    <t>Harpic, Pato, Glade</t>
  </si>
  <si>
    <t>Compacto </t>
  </si>
  <si>
    <t>Refil MOP pó, c/60 cm</t>
  </si>
  <si>
    <t>Perguspam</t>
  </si>
  <si>
    <t>Refil MOP úmido, c/60 cm</t>
  </si>
  <si>
    <t>Refil profissional de fio dental 200m </t>
  </si>
  <si>
    <t>Hálito Puro </t>
  </si>
  <si>
    <t>Rodo 40 cm c/ cabo madeira </t>
  </si>
  <si>
    <t>Bettanin </t>
  </si>
  <si>
    <t>Sabão em barra pacote c/05 unidades</t>
  </si>
  <si>
    <t>Ypê </t>
  </si>
  <si>
    <t>Sabão em pó sachê 500 gr</t>
  </si>
  <si>
    <t>Omo, Ace, Assim, Surf</t>
  </si>
  <si>
    <t xml:space="preserve">Sabonete líquido Erva Doce  – 5L </t>
  </si>
  <si>
    <t>Premice, Clarint, Becker </t>
  </si>
  <si>
    <t>Saco Plástico AZUL p/lixo 20 L c/100 unidades</t>
  </si>
  <si>
    <t>Saco Plástico AZUL p/lixo 60 L c/100 unidades</t>
  </si>
  <si>
    <t>Saco Plástico PRETO p/lixo 100 L c/100 unidades</t>
  </si>
  <si>
    <t>Espessura 0,60</t>
  </si>
  <si>
    <t>Saco Plástico REFORÇADO PRETO  p/lixo 200 L c/100 unidades</t>
  </si>
  <si>
    <t>Espessura 12,0</t>
  </si>
  <si>
    <t>Saponáceo líquido 300ml </t>
  </si>
  <si>
    <t>Cif, Assolan </t>
  </si>
  <si>
    <t>Tela odorizadora para mictório</t>
  </si>
  <si>
    <t>Vassoura com cerdas de náilon</t>
  </si>
  <si>
    <t>Bettanin</t>
  </si>
  <si>
    <t>Vassoura para sanitário</t>
  </si>
  <si>
    <t>VALOR MENSAL ESTIMADO DOS MATERIAIS DE LIMPEZA</t>
  </si>
  <si>
    <t>PLANILHA DE EQUIPAMENTOS ESTIMADOS - CUSTO MENSAL</t>
  </si>
  <si>
    <r>
      <rPr>
        <b/>
        <i/>
        <sz val="11"/>
        <color rgb="FF000000"/>
        <rFont val="Segoe UI"/>
      </rPr>
      <t xml:space="preserve">Obs: OS VALORES DEVEM SER LANÇADOS NOS CAMPOS EM AMARELO (os demais serão preenchidos automaticamente)
</t>
    </r>
    <r>
      <rPr>
        <b/>
        <i/>
        <sz val="11"/>
        <color rgb="FFFF0000"/>
        <rFont val="Segoe UI"/>
      </rPr>
      <t>*** Os Valores Unitários já devem incluir todos os tributos e encargos aplicáveis ***</t>
    </r>
  </si>
  <si>
    <t>FORNECIMENTO DE EQUIPAMENTOS DE LIMPEZA</t>
  </si>
  <si>
    <t>DESCRIÇÃO DOS EQUIPAMENTOS</t>
  </si>
  <si>
    <t>QUANTIDADE
TOTAL</t>
  </si>
  <si>
    <t>VALOR UNITÁRIO DE DISPONIBILIZAÇÃO (R$)</t>
  </si>
  <si>
    <t>VALOR DEPRECIAÇÃO MENSAL (R$)</t>
  </si>
  <si>
    <t>Aspirador de pó e água industrial 60 litros completo  </t>
  </si>
  <si>
    <t>Balde plástico 10 litros </t>
  </si>
  <si>
    <t>Escada tipo cavalete de alumínio com 6 degraus (aprovada pelo Inmetro)  </t>
  </si>
  <si>
    <t>Espátula  </t>
  </si>
  <si>
    <t>Extensão elétrica com 20 metros cobo pp 2x2,5 mm /com plugs completa profissional </t>
  </si>
  <si>
    <t>Kit limpa vidro completo (cabo telescópio)  </t>
  </si>
  <si>
    <t>Kit mop água, com balde espremedor duplo com carro  </t>
  </si>
  <si>
    <t>Kit mop pó completo com 60 cm  </t>
  </si>
  <si>
    <t>Pá coletora de lixo c/cabo longo – tipo cata cata  </t>
  </si>
  <si>
    <t>Placa sinalizadora tipo “cuidado piso molhado”  </t>
  </si>
  <si>
    <t>Suporte/dispenser completo álcool gel  </t>
  </si>
  <si>
    <t>Suporte/dispenser completo para papel higiênico rolão </t>
  </si>
  <si>
    <t>Suporte/dispenser completo sabonete líquido  </t>
  </si>
  <si>
    <t>Suporte/dispenser papel toalha completo </t>
  </si>
  <si>
    <t>Suporte/dispenser para fio dental </t>
  </si>
  <si>
    <t>Suporte/dispenser protetor de assento sanitário </t>
  </si>
  <si>
    <t xml:space="preserve">VALOR MENSAL ESTIMADO DOS EQUIPAMENTOS DE LIMPEZA </t>
  </si>
  <si>
    <t xml:space="preserve">PLANILHA DE VERIFICAÇÃO DOS VALORES MÁXIMOS E MÍNIMOS PERMITIDOS PELO MPOG, APÓS CONVERSÃO DE ÁREAS </t>
  </si>
  <si>
    <t xml:space="preserve">CONVERSÃO DA ÁREA INTERNA </t>
  </si>
  <si>
    <t>TIPO DE ÁREA</t>
  </si>
  <si>
    <t>Metragem da Área (Conforme TR)</t>
  </si>
  <si>
    <t>Área convertida (calculada considerando a produtividade original)</t>
  </si>
  <si>
    <t>Área total convertida</t>
  </si>
  <si>
    <t>Limite MPOG - máximo</t>
  </si>
  <si>
    <t>Valor máximo permitido p/ contratação</t>
  </si>
  <si>
    <t>Limite MPOG - mínimo</t>
  </si>
  <si>
    <t>Valor mínimo permitido p/ contratação</t>
  </si>
  <si>
    <t>A) PISOS FRIOS</t>
  </si>
  <si>
    <t>B) ÁREAS COM ESPAÇO LIVRE - saguão, hall, salão</t>
  </si>
  <si>
    <t>C) BANHEIRO</t>
  </si>
  <si>
    <t>Número total de Serventes para Área Interna</t>
  </si>
  <si>
    <t xml:space="preserve">Produtividade  = </t>
  </si>
  <si>
    <t>CONVERSÃO DA ÁREA EXTERNA</t>
  </si>
  <si>
    <t>A) PISOS PAVIMENTADOS ADJACENTES/CONTÍGUOS À EDIFICAÇÃO</t>
  </si>
  <si>
    <t>B) VARRIÇÃO DE PASSEIOS E ARRUAMENTOS</t>
  </si>
  <si>
    <t>C) PÁTIOS E ÁREAS VERDES COM ALTA FREQUÊNCIA</t>
  </si>
  <si>
    <t xml:space="preserve">D) PÁTIOS E ÁREAS VERDES COM BAIXA FREQUÊNCIA </t>
  </si>
  <si>
    <t>Número total de Serventes para Área Externa</t>
  </si>
  <si>
    <t>CONVERSÃO DA ÁREA ESQUADRIA</t>
  </si>
  <si>
    <t>A) FACE EXTERNA SEM EXPOSIÇÃO A SITUAÇÃO DE RISCO</t>
  </si>
  <si>
    <t>B) FACE INTERNA</t>
  </si>
  <si>
    <t>Número total de Serventes para Esquadria A</t>
  </si>
  <si>
    <t>300</t>
  </si>
  <si>
    <t>Número de Serventes para os Serviços de Limpeza</t>
  </si>
  <si>
    <t>Número de encarregado para os serviços de limpeza 
(Cláusula Vigésima Quarta da CCT)</t>
  </si>
  <si>
    <t>1</t>
  </si>
  <si>
    <t>PLANILHA COM PREENCHIMENTO AUTOMÁTICO</t>
  </si>
  <si>
    <r>
      <t xml:space="preserve">PREÇO MENSAL UNITÁRIO POR METRO QUADRADO (m²)  </t>
    </r>
    <r>
      <rPr>
        <b/>
        <sz val="10"/>
        <color indexed="10"/>
        <rFont val="Arial"/>
        <family val="2"/>
      </rPr>
      <t>(Conforme IN 5 /2017, Anexo VI B, item 3)</t>
    </r>
  </si>
  <si>
    <t>ÁREA INTERNA - (A) PISOS FRIOS</t>
  </si>
  <si>
    <t>MÃO DE OBRA</t>
  </si>
  <si>
    <t>(1 x 2)</t>
  </si>
  <si>
    <t>PRODUTIVIDADE</t>
  </si>
  <si>
    <t>PREÇO HOMEM-MÊS</t>
  </si>
  <si>
    <t>SUBTOTAL</t>
  </si>
  <si>
    <t>(1/m²)</t>
  </si>
  <si>
    <t>(R$)</t>
  </si>
  <si>
    <t>(R$ / m²)</t>
  </si>
  <si>
    <t>ENCARREGADO</t>
  </si>
  <si>
    <t>1 / (30X800)</t>
  </si>
  <si>
    <t>SERVENTE DIURNO</t>
  </si>
  <si>
    <t>1 / 800</t>
  </si>
  <si>
    <t>SUB-TOTAL</t>
  </si>
  <si>
    <t>ÁREA INTERNA - (B) ÁREAS COM ESPAÇOS LIVRES - saguão, hall e salão</t>
  </si>
  <si>
    <t>1 / (30X1.000)</t>
  </si>
  <si>
    <t>1 / 1000</t>
  </si>
  <si>
    <t>ÁREA INTERNA - (C) BANHEIROS</t>
  </si>
  <si>
    <t>1 / (30X200)</t>
  </si>
  <si>
    <t>1 / 200</t>
  </si>
  <si>
    <t>ÁREA EXTERNA - (A) PISOS PAVIMENTADOS ADJACENTES/CONTÍGUOS ÀS EDIFICAÇÕES</t>
  </si>
  <si>
    <t>1 / (30X6.000)</t>
  </si>
  <si>
    <t>1 / 6.000</t>
  </si>
  <si>
    <t>ÁREA EXTERNA - (B) VARRIÇÃO DE PASSEIOS E ARRUAMENTOS</t>
  </si>
  <si>
    <t>SERVENTE / DIURNO</t>
  </si>
  <si>
    <t>ÁREA EXTERNA - (C) PÁTIOS E ÁREAS VERDES COM ALTA FREQUÊNCIA</t>
  </si>
  <si>
    <t>1 / (30X1.800)</t>
  </si>
  <si>
    <t>1 / 1.800</t>
  </si>
  <si>
    <t>ÁREA EXTERNA - (D) PÁTIOS E ÁREAS VERDES COM BAIXA FREQUÊNCIA</t>
  </si>
  <si>
    <t>ESQUADRIA EXTERNA - (A) FACE EXTERNA SEM EXPOSIÇÃO A SITUAÇÃO DE RISCO</t>
  </si>
  <si>
    <t>(4) = (1x2x3)</t>
  </si>
  <si>
    <t>(4 x 5)</t>
  </si>
  <si>
    <t xml:space="preserve">FREQUÊNCIA  </t>
  </si>
  <si>
    <t>JORNADA DE TRABALHO</t>
  </si>
  <si>
    <t>MÊS</t>
  </si>
  <si>
    <t>Ki</t>
  </si>
  <si>
    <t>(HORAS)</t>
  </si>
  <si>
    <t>1 / (30x300)</t>
  </si>
  <si>
    <t>1/188,76</t>
  </si>
  <si>
    <t>1 / 300</t>
  </si>
  <si>
    <t>TOTAL</t>
  </si>
  <si>
    <t>ESQUADRIA EXTERNA - (B) FACE INTERNA</t>
  </si>
  <si>
    <t>SEMESTRE</t>
  </si>
  <si>
    <t>PLANILHA CONSOLIDADA</t>
  </si>
  <si>
    <t>A) VALOR MENSAL DOS SERVIÇOS</t>
  </si>
  <si>
    <r>
      <t xml:space="preserve">TIPO DE ÁREA </t>
    </r>
    <r>
      <rPr>
        <sz val="10"/>
        <rFont val="Segoe UI"/>
        <family val="2"/>
      </rPr>
      <t>(Conforme IN 5 /2017, Anexo VI B, item 3)</t>
    </r>
  </si>
  <si>
    <t>SUBTOTAL MENSAL SEM A RESERVA</t>
  </si>
  <si>
    <t>PREÇO MENSAL UNITÁRIO</t>
  </si>
  <si>
    <t>ÁREA</t>
  </si>
  <si>
    <t>SUBTOTAL MENSAL</t>
  </si>
  <si>
    <t>(R$/m²)</t>
  </si>
  <si>
    <t>(m²)</t>
  </si>
  <si>
    <t>ÁREAS INTERNAS</t>
  </si>
  <si>
    <t>A) Pisos frios</t>
  </si>
  <si>
    <t>B) Áreas com espaços livres - saguão, hall e salão</t>
  </si>
  <si>
    <t>C) Banheiros</t>
  </si>
  <si>
    <t>ÁREAS EXTERNAS</t>
  </si>
  <si>
    <t>A) Pisos pavimentados adjacentes/contíguos à edificação</t>
  </si>
  <si>
    <t>B) Varrição de passeios e arruamentos</t>
  </si>
  <si>
    <t>C) Pátios e áreas verdes com alta frequência</t>
  </si>
  <si>
    <t xml:space="preserve">D) Pátios e áreas verdes com baixa frequência </t>
  </si>
  <si>
    <t>ESQUADRIA EXTERNA</t>
  </si>
  <si>
    <t>A) Face externa sem exposição a situação de risco</t>
  </si>
  <si>
    <t>B) Face interna</t>
  </si>
  <si>
    <t>ÁREA TOTAL (m²)</t>
  </si>
  <si>
    <t>B) EQUIPAMENTOS</t>
  </si>
  <si>
    <t>C) MATERIAIS</t>
  </si>
  <si>
    <t>D) PREÇO GLOBAL - SERVIÇO DE LIMPEZA</t>
  </si>
  <si>
    <t xml:space="preserve">PREÇO MENSAL </t>
  </si>
  <si>
    <t>PERÍODO (MESES)</t>
  </si>
  <si>
    <t>PREÇO TOTAL</t>
  </si>
  <si>
    <t>VALORES SEM A RESERVA MENSAL</t>
  </si>
  <si>
    <t xml:space="preserve">VALOR MENSAL SEM A RESERVA </t>
  </si>
  <si>
    <t>VALOR GLOBAL SEM A RESERVA</t>
  </si>
  <si>
    <t>VALORES DA RESERVA MENSAL</t>
  </si>
  <si>
    <t xml:space="preserve">VALOR MENSAL DA RESERVA </t>
  </si>
  <si>
    <t>VALOR GLOBAL DA RESERVA</t>
  </si>
  <si>
    <r>
      <rPr>
        <b/>
        <i/>
        <sz val="16"/>
        <color rgb="FF000000"/>
        <rFont val="Segoe UI"/>
      </rPr>
      <t xml:space="preserve">LISTA DE SERVIÇOS
</t>
    </r>
    <r>
      <rPr>
        <b/>
        <i/>
        <sz val="16"/>
        <color rgb="FFFF0000"/>
        <rFont val="Segoe UI"/>
      </rPr>
      <t>*** Os Valores Unitários já devem incluir todos os tributos e encargos aplicáveis ***</t>
    </r>
  </si>
  <si>
    <t>Nº</t>
  </si>
  <si>
    <r>
      <rPr>
        <b/>
        <sz val="10"/>
        <color rgb="FF000000"/>
        <rFont val="Segoe UI"/>
      </rPr>
      <t>DESCRIÇÃO DOS SERVIÇOS</t>
    </r>
    <r>
      <rPr>
        <b/>
        <sz val="10"/>
        <color rgb="FFFF0000"/>
        <rFont val="Segoe UI"/>
      </rPr>
      <t xml:space="preserve"> 
(O Pagamento deverá ser realizado Mediante a Comprovação dos Serviços Prestados)</t>
    </r>
  </si>
  <si>
    <t>QTD.</t>
  </si>
  <si>
    <t>UND. Medida</t>
  </si>
  <si>
    <t>Rotina de Medição</t>
  </si>
  <si>
    <t>Cronograma de Demandas/Ano, para Pagamento</t>
  </si>
  <si>
    <t>Custo Unitário dos Serviços (Correlacionado à Unidade de Medida)</t>
  </si>
  <si>
    <t>CUSTO TOTAL MENSAL</t>
  </si>
  <si>
    <t>CUSTO TOTAL ANUAL</t>
  </si>
  <si>
    <t>CUSTO TOTAL 60 MESES</t>
  </si>
  <si>
    <t>GESTÃO</t>
  </si>
  <si>
    <t>Sistema Informatizado</t>
  </si>
  <si>
    <t>Solução Mensal</t>
  </si>
  <si>
    <t>Mês</t>
  </si>
  <si>
    <t>Mensal</t>
  </si>
  <si>
    <t>TÉCNICOS</t>
  </si>
  <si>
    <t>Serviços Técnicos de Operador de Áudio e Vídeo</t>
  </si>
  <si>
    <t>Ordem de Serviço</t>
  </si>
  <si>
    <t>Sob Demanda</t>
  </si>
  <si>
    <t>Anual</t>
  </si>
  <si>
    <t>SERVIÇOS DE APOIO</t>
  </si>
  <si>
    <t>Movimentação de cargas com volumes unitários</t>
  </si>
  <si>
    <t>Homem-hora</t>
  </si>
  <si>
    <t>Diária</t>
  </si>
  <si>
    <t>Abertura de portas, gavetas, armários e cadeados</t>
  </si>
  <si>
    <t>Confecção de chaves a partir do miolo</t>
  </si>
  <si>
    <t>Confecção de cópia de chave</t>
  </si>
  <si>
    <t>Troca de segredo de fechadura</t>
  </si>
  <si>
    <t>Retirada de chave quebrada em fechaduras</t>
  </si>
  <si>
    <t>Conserto de miolo de fechadura</t>
  </si>
  <si>
    <t>SERVIÇOS AMBIENTAIS DE CONSERVAÇÃO E LIMPEZA</t>
  </si>
  <si>
    <t>Lavagem de cadeira</t>
  </si>
  <si>
    <t>Unidades</t>
  </si>
  <si>
    <t>Serviço de Controle de Pragas e Vetores (Desinsetização) - 2.134,30 m²</t>
  </si>
  <si>
    <t>Semestral</t>
  </si>
  <si>
    <t>Serviço de Controle de Pragas e Vetores (Desratização) - 2.134,30 m²</t>
  </si>
  <si>
    <t>Serviço de Controle de Pragas e Vetores (Descupinização) - 2.134,30 m²</t>
  </si>
  <si>
    <t>SEGURANÇA PREDIAL</t>
  </si>
  <si>
    <t>Extintor Tipo Pó Quimico Seco (PQS) 4kg - Manutenção, Teste e Recarga</t>
  </si>
  <si>
    <t>Extintor</t>
  </si>
  <si>
    <t>Extintor Água-Pressurizada 10L - Manutenção, Teste e Recarga</t>
  </si>
  <si>
    <r>
      <rPr>
        <b/>
        <sz val="10"/>
        <color rgb="FF000000"/>
        <rFont val="Segoe UI"/>
      </rPr>
      <t xml:space="preserve">CUSTO TOTAL </t>
    </r>
    <r>
      <rPr>
        <b/>
        <sz val="10"/>
        <color rgb="FFFF0000"/>
        <rFont val="Segoe UI"/>
      </rPr>
      <t>MENSAL</t>
    </r>
    <r>
      <rPr>
        <b/>
        <sz val="10"/>
        <color rgb="FF000000"/>
        <rFont val="Segoe UI"/>
      </rPr>
      <t xml:space="preserve"> DOS SERVIÇOS LISTADOS</t>
    </r>
  </si>
  <si>
    <r>
      <rPr>
        <b/>
        <sz val="10"/>
        <color rgb="FF000000"/>
        <rFont val="Segoe UI"/>
      </rPr>
      <t xml:space="preserve">CUSTO TOTAL </t>
    </r>
    <r>
      <rPr>
        <b/>
        <sz val="10"/>
        <color rgb="FFFF0000"/>
        <rFont val="Segoe UI"/>
      </rPr>
      <t>ANUAL</t>
    </r>
    <r>
      <rPr>
        <b/>
        <sz val="10"/>
        <color rgb="FF000000"/>
        <rFont val="Segoe UI"/>
      </rPr>
      <t xml:space="preserve"> DOS SERVIÇOS LISTADOS</t>
    </r>
  </si>
  <si>
    <r>
      <rPr>
        <b/>
        <sz val="10"/>
        <color rgb="FF000000"/>
        <rFont val="Segoe UI"/>
      </rPr>
      <t xml:space="preserve">CUSTO TOTAL </t>
    </r>
    <r>
      <rPr>
        <b/>
        <sz val="10"/>
        <color rgb="FFFF0000"/>
        <rFont val="Segoe UI"/>
      </rPr>
      <t>60 MESES</t>
    </r>
    <r>
      <rPr>
        <b/>
        <sz val="10"/>
        <color rgb="FF000000"/>
        <rFont val="Segoe UI"/>
      </rPr>
      <t xml:space="preserve"> DOS SERVIÇOS LISTADOS</t>
    </r>
  </si>
  <si>
    <t>RESERVA MENSAL PARA O PAGAMENTO DE OBRIGAÇÕES TRABALHISTAS - VALOR APURADO COM BASE NA PLANILHA DA CATEGORIA PROFISSIONAL</t>
  </si>
  <si>
    <t>CATEGORIA PROFISSIONAL</t>
  </si>
  <si>
    <t>(A) QUANTIDADE DE EMPREGADOS POR POSTO</t>
  </si>
  <si>
    <t>(B) QUANTIDADE DE POSTOS</t>
  </si>
  <si>
    <t>Obrigações Trabalhistas ( C )</t>
  </si>
  <si>
    <t>VALOR MENSAL A SER RESERVADO POR CATEGORIA (AxBxC)</t>
  </si>
  <si>
    <t>13º (décimo terceiro) salário</t>
  </si>
  <si>
    <t>Férias e 1/3 Constitucional</t>
  </si>
  <si>
    <t>Total do Item 3. Provisão para Rescisão</t>
  </si>
  <si>
    <t>SubTotal do Item 4 Custo de Reposição do Profissional Ausente</t>
  </si>
  <si>
    <t>VALOR MENSAL DAS OBRIGAÇÕES TRABALHISTAS (13°+FÉRIAS+MATERNIDADE+RESCISÃO+REPOSIÇÃO)</t>
  </si>
  <si>
    <t>Valor Referência para Reposição do Profissional Ausente (Valor Diário)</t>
  </si>
  <si>
    <t>Total de dias Ausentes (somatório da coluna n° de dias do 4.1)</t>
  </si>
  <si>
    <t>SubTotal do Item 4.1 Custo de Reposição do Profissional Ausente</t>
  </si>
  <si>
    <t>Gerente Facility</t>
  </si>
  <si>
    <t>Servente</t>
  </si>
  <si>
    <t>Apoio Administrativo</t>
  </si>
  <si>
    <t>Operador de Microinformática</t>
  </si>
  <si>
    <t>Recepcionista</t>
  </si>
  <si>
    <t>SOMATÓRIO DOS VALORES MENSAIS RESERVADOS PARA TODAS AS CATEGORIAS →</t>
  </si>
  <si>
    <t>RESUMO ANALÍTICO
Contratação de empresa especializada (pessoa juridica) para a prestação de serviços continuados de Gestão e Execução de Facilidades Prediais, TOTAL FACILITY MANAGEMENT, de planejamento, gerenciamento, controle e operação predial na DATAPREV Rio Grande do Norte.</t>
  </si>
  <si>
    <t>Nº do Processo: 44129.001554/2025-10</t>
  </si>
  <si>
    <t>SERVIÇOS DE GESTÃO:</t>
  </si>
  <si>
    <t>Carga Horária / Unidade de Medida</t>
  </si>
  <si>
    <t>Métrica</t>
  </si>
  <si>
    <t>Custo Unitário</t>
  </si>
  <si>
    <t>Custo Mensal</t>
  </si>
  <si>
    <t>Custo Anual</t>
  </si>
  <si>
    <t>Custo 60 Meses</t>
  </si>
  <si>
    <t>Gerente de Facility</t>
  </si>
  <si>
    <t>44 horas (Segunda a Sexta)</t>
  </si>
  <si>
    <t>Posto de Trabalho</t>
  </si>
  <si>
    <t>Serviço Mensal</t>
  </si>
  <si>
    <t>Serviço Fixo</t>
  </si>
  <si>
    <t>TOTALIZADOR SERVIÇOS DE GESTÃO:</t>
  </si>
  <si>
    <t>SERVIÇOS TÉCNICOS:</t>
  </si>
  <si>
    <t>Qtd Profissionais ou Serviços</t>
  </si>
  <si>
    <t>Serviço técnico de áudio e vídeo para eventos internos e externos</t>
  </si>
  <si>
    <t>Homem-Hora</t>
  </si>
  <si>
    <t>TOTALIZADOR SERVIÇOS TÉCNICOS:</t>
  </si>
  <si>
    <t>SERVIÇOS DE APOIO:</t>
  </si>
  <si>
    <t>Apoio Admnistrativo</t>
  </si>
  <si>
    <t>Qtde/Serviço</t>
  </si>
  <si>
    <t>TOTALIZADOR SERVIÇOS DE APOIO:</t>
  </si>
  <si>
    <t>SERVIÇOS AMBIENTAIS:</t>
  </si>
  <si>
    <t>Servente (+ Área IN 05)</t>
  </si>
  <si>
    <t>Materiais - Limpeza e Conservação</t>
  </si>
  <si>
    <t>Qtde/Mensal</t>
  </si>
  <si>
    <t>Material</t>
  </si>
  <si>
    <t>Equipamentos - Limpeza e Conservação</t>
  </si>
  <si>
    <t>Equipamentos</t>
  </si>
  <si>
    <t>Serviço de Controle de Pragas e Vetores (Desinsetização) - 3.583,91 m²</t>
  </si>
  <si>
    <t>Serviço Programado</t>
  </si>
  <si>
    <t>Serviço de Controle de Pragas e Vetores (Desratização) - 3.583,91 m²</t>
  </si>
  <si>
    <t>Serviço de Controle de Pragas e Vetores (Descupinização) - 3.583,91 m²</t>
  </si>
  <si>
    <t>TOTALIZADOR SERVIÇOS AMBIENTAIS E DE LIMPEZA E CONSERVAÇÃO :</t>
  </si>
  <si>
    <t>SERVIÇOS DE SEGURANÇA PREDIAL:</t>
  </si>
  <si>
    <t>TOTALIZADOR SERVIÇOS DE SEGURANÇA PREDIAL:</t>
  </si>
  <si>
    <t>CUSTO GLOBAL DA PRESTAÇÃO DE SERVIÇO DE FACILITIES MANAGEMENT - DATAPREV RIO GRANDE DO NORTE</t>
  </si>
  <si>
    <t>CUSTO RESERVA MENSAL (A)</t>
  </si>
  <si>
    <t>CUSTO RESERVA ANUAL (A * 12)</t>
  </si>
  <si>
    <t>CUSTO RESERVA 60 MESES (A * 60)</t>
  </si>
  <si>
    <t>CUSTO MO MENSAL (SEM RESERVA) (B)</t>
  </si>
  <si>
    <t>CUSTO MO ANUAL (SEM RESERVA) 
(B * 12)</t>
  </si>
  <si>
    <t>CUSTO MO 60 MESES (SEM RESERVA) (B * 60)</t>
  </si>
  <si>
    <t>CUSTO MENSAL (C) (Equipamentos, Materiais e Serviços Fixos)</t>
  </si>
  <si>
    <t>CUSTO ANUAL 
(C * 12)</t>
  </si>
  <si>
    <t>CUSTO 60 MESES (C * 60)</t>
  </si>
  <si>
    <t>CUSTO FIXO MENSAL (D) 
(D = B + C)</t>
  </si>
  <si>
    <t>CUSTO FIXO ANUAL (D * 12)</t>
  </si>
  <si>
    <t>CUSTO FIXO 60 MESES (D * 60)</t>
  </si>
  <si>
    <t>CUSTO SERVIÇOS SOB DEMANDA MENSAL (E)</t>
  </si>
  <si>
    <t>CUSTO SERVIÇOS SOB DEMANDA ANUAL (E * 12)</t>
  </si>
  <si>
    <t>CUSTO SERVIÇOS SOB DEMANDA 60 MESES (E * 60)</t>
  </si>
  <si>
    <t>CUSTO TOTAL PREVISTO MENSAL (F)
(F = A + D + E)</t>
  </si>
  <si>
    <t>CUSTO TOTAL PREVISTO ANUAL 
(F * 12)</t>
  </si>
  <si>
    <t>CUSTO TOTAL PREVISTO 60 MESES (F * 60)</t>
  </si>
  <si>
    <t xml:space="preserve">PROCESSO N° </t>
  </si>
  <si>
    <t>PREGÃO ELETRÔNICO N° xx/202x</t>
  </si>
  <si>
    <t>DATA DA LICITAÇÃO:</t>
  </si>
  <si>
    <t xml:space="preserve">PROPONENTE: </t>
  </si>
  <si>
    <t xml:space="preserve">ENDEREÇO: </t>
  </si>
  <si>
    <t xml:space="preserve">BAIRRO: </t>
  </si>
  <si>
    <t xml:space="preserve">UF: </t>
  </si>
  <si>
    <t xml:space="preserve">CEP: </t>
  </si>
  <si>
    <t xml:space="preserve">CNPJ: </t>
  </si>
  <si>
    <t xml:space="preserve">INSCRIÇÃO ESTADUAL: </t>
  </si>
  <si>
    <t xml:space="preserve">TELEFONE: </t>
  </si>
  <si>
    <t xml:space="preserve">E-MAIL: </t>
  </si>
  <si>
    <t xml:space="preserve">Item </t>
  </si>
  <si>
    <t>Descrição</t>
  </si>
  <si>
    <t>Valor Mensal Fixo (R$)</t>
  </si>
  <si>
    <t>Valor Anual Fixo (R$)</t>
  </si>
  <si>
    <t>Valor 60 (sessenta) Meses Fixo (R$)</t>
  </si>
  <si>
    <t>Contratação de empresa especializada (pessoa juridica) para a prestação de serviços continuados de Gestão e Execução de Facilidades Prediais, TOTAL FACILITY MANAGEMENT, de planejamento, gerenciamento, controle e operação predial na DATAPREV Rio Grande do Norte.</t>
  </si>
  <si>
    <t>Valor Mensal Total (R$)</t>
  </si>
  <si>
    <t>Valor Anual Total (R$)</t>
  </si>
  <si>
    <t>Valor 60 (sessenta) Meses Total (R$)</t>
  </si>
  <si>
    <t>VALOR TOTAL DA PROPOSTA</t>
  </si>
  <si>
    <r>
      <rPr>
        <b/>
        <sz val="12"/>
        <color theme="1"/>
        <rFont val="Segoe UI"/>
        <family val="2"/>
      </rPr>
      <t>PRAZO DE EXECUÇÃO: 60 (Sessenta) meses</t>
    </r>
    <r>
      <rPr>
        <sz val="12"/>
        <color theme="1"/>
        <rFont val="Segoe UI"/>
        <family val="2"/>
      </rPr>
      <t>, a contar da assinatura do Termo de Contrato, conforme estabelecido no respectivo Edital e Termo de Referência.</t>
    </r>
  </si>
  <si>
    <t>VALIDADE DA PROPOSTA: 60 (Sessenta) dias a contar da abertura da licitação</t>
  </si>
  <si>
    <t>CONVENÇÃO E/OU ACORDO COLETIVO:</t>
  </si>
  <si>
    <t>GARANTIA: CONFORME EDITAL</t>
  </si>
  <si>
    <t>PROFISSIONAIS - AUXILIAR DE SERVIÇOS GERAIS E OPERADOR DE MICROINFORMÁTICA</t>
  </si>
  <si>
    <t>Atenção: O valor desse campo é obtido considerando-se uma jornada de trabalho mensal de 220 horas totais</t>
  </si>
  <si>
    <t>Palha de aço - pacote com 8 unidades</t>
  </si>
  <si>
    <t>Protetor para assento sanitário descartável  - caixa com 40 unidades</t>
  </si>
  <si>
    <t>O valor residual (10%) e a vida útil (10 anos) considerados estão em conformidade com a IN/SRF n° 1700/2017.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</si>
</sst>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R$&quot;\ #,##0.00;[Red]\-&quot;R$&quot;\ #,##0.00"/>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_(* #,##0.00_);_(* \(#,##0.00\);_(* \-??_);_(@_)"/>
    <numFmt numFmtId="167" formatCode="0_);\(0\)"/>
    <numFmt numFmtId="168" formatCode="&quot;R$ &quot;#,##0.00"/>
    <numFmt numFmtId="169" formatCode="_(* #,##0.0_);_(* \(#,##0.0\);_(* \-??_);_(@_)"/>
    <numFmt numFmtId="170" formatCode="_(&quot;R$ &quot;* #,##0.00_);_(&quot;R$ &quot;* \(#,##0.00\);_(&quot;R$ &quot;* &quot;-&quot;??_);_(@_)"/>
    <numFmt numFmtId="171" formatCode="&quot;R$&quot;\ #,##0.00"/>
    <numFmt numFmtId="172" formatCode="_-[$R$-416]\ * #,##0.00_-;\-[$R$-416]\ * #,##0.00_-;_-[$R$-416]\ * &quot;-&quot;??_-;_-@_-"/>
    <numFmt numFmtId="173" formatCode="0\ &quot;Profissionais&quot;"/>
    <numFmt numFmtId="174" formatCode="0\ &quot;Serviço&quot;"/>
    <numFmt numFmtId="175" formatCode="_-&quot;R$ &quot;* #,##0.00_-;&quot;-R$ &quot;* #,##0.00_-;_-&quot;R$ &quot;* \-??_-;_-@_-"/>
    <numFmt numFmtId="176" formatCode="0.0000"/>
    <numFmt numFmtId="177" formatCode="0.000000000"/>
    <numFmt numFmtId="178" formatCode="0.000000000000"/>
    <numFmt numFmtId="179" formatCode="#,##0.00000000"/>
    <numFmt numFmtId="180" formatCode="#,##0.0000"/>
    <numFmt numFmtId="181" formatCode="&quot;R$ &quot;#,##0.00;[Red]&quot;R$ &quot;#,##0.00"/>
  </numFmts>
  <fonts count="68">
    <font>
      <sz val="10"/>
      <name val="Arial"/>
      <family val="2"/>
    </font>
    <font>
      <sz val="10"/>
      <name val="Arial"/>
      <family val="2"/>
    </font>
    <font>
      <sz val="10"/>
      <name val="Arial"/>
      <family val="2"/>
    </font>
    <font>
      <sz val="11"/>
      <color rgb="FF000000"/>
      <name val="Calibri"/>
      <family val="2"/>
      <charset val="204"/>
    </font>
    <font>
      <b/>
      <u/>
      <sz val="26"/>
      <color theme="1"/>
      <name val="Calibri"/>
      <family val="2"/>
      <scheme val="minor"/>
    </font>
    <font>
      <b/>
      <sz val="10"/>
      <name val="Segoe UI"/>
      <family val="2"/>
    </font>
    <font>
      <sz val="10"/>
      <name val="Segoe UI"/>
      <family val="2"/>
    </font>
    <font>
      <sz val="28"/>
      <name val="Segoe UI"/>
      <family val="2"/>
    </font>
    <font>
      <b/>
      <sz val="11"/>
      <name val="Segoe UI"/>
      <family val="2"/>
    </font>
    <font>
      <b/>
      <i/>
      <sz val="10"/>
      <name val="Segoe UI"/>
      <family val="2"/>
    </font>
    <font>
      <b/>
      <sz val="14"/>
      <color rgb="FFFF0000"/>
      <name val="Segoe UI"/>
      <family val="2"/>
    </font>
    <font>
      <sz val="12"/>
      <color theme="1"/>
      <name val="Segoe UI"/>
      <family val="2"/>
    </font>
    <font>
      <b/>
      <sz val="12"/>
      <name val="Segoe UI"/>
      <family val="2"/>
    </font>
    <font>
      <b/>
      <sz val="10"/>
      <color rgb="FFFF0000"/>
      <name val="Segoe UI"/>
      <family val="2"/>
    </font>
    <font>
      <b/>
      <sz val="12"/>
      <color theme="1"/>
      <name val="Segoe UI"/>
      <family val="2"/>
    </font>
    <font>
      <sz val="12"/>
      <name val="Segoe UI"/>
      <family val="2"/>
    </font>
    <font>
      <b/>
      <sz val="12"/>
      <color rgb="FFFF0000"/>
      <name val="Segoe UI"/>
      <family val="2"/>
    </font>
    <font>
      <sz val="12"/>
      <color theme="0"/>
      <name val="Segoe UI"/>
      <family val="2"/>
    </font>
    <font>
      <b/>
      <i/>
      <sz val="11"/>
      <name val="Segoe UI"/>
      <family val="2"/>
    </font>
    <font>
      <sz val="11"/>
      <name val="Segoe UI"/>
      <family val="2"/>
    </font>
    <font>
      <sz val="11"/>
      <color rgb="FF000000"/>
      <name val="Segoe UI"/>
      <family val="2"/>
    </font>
    <font>
      <sz val="10"/>
      <color rgb="FFFF0000"/>
      <name val="Segoe UI"/>
      <family val="2"/>
    </font>
    <font>
      <b/>
      <sz val="9"/>
      <name val="Segoe UI"/>
      <family val="2"/>
    </font>
    <font>
      <b/>
      <i/>
      <sz val="9"/>
      <name val="Segoe UI"/>
      <family val="2"/>
    </font>
    <font>
      <sz val="12"/>
      <color rgb="FF000000"/>
      <name val="Segoe UI"/>
      <family val="2"/>
    </font>
    <font>
      <b/>
      <sz val="12"/>
      <color rgb="FF000000"/>
      <name val="Segoe UI"/>
      <family val="2"/>
    </font>
    <font>
      <sz val="12"/>
      <color rgb="FFFFFFFF"/>
      <name val="Segoe UI"/>
      <family val="2"/>
    </font>
    <font>
      <b/>
      <sz val="11"/>
      <color theme="0"/>
      <name val="Segoe UI"/>
      <family val="2"/>
    </font>
    <font>
      <b/>
      <sz val="12"/>
      <color theme="0"/>
      <name val="Segoe UI"/>
      <family val="2"/>
    </font>
    <font>
      <b/>
      <i/>
      <sz val="16"/>
      <color rgb="FF000000"/>
      <name val="Segoe UI"/>
      <family val="2"/>
    </font>
    <font>
      <b/>
      <sz val="10"/>
      <color rgb="FF000000"/>
      <name val="Segoe UI"/>
      <family val="2"/>
    </font>
    <font>
      <sz val="8"/>
      <color rgb="FF000000"/>
      <name val="Segoe UI"/>
      <family val="2"/>
    </font>
    <font>
      <sz val="14"/>
      <name val="Segoe UI"/>
      <family val="2"/>
    </font>
    <font>
      <sz val="8"/>
      <name val="Segoe UI"/>
      <family val="2"/>
    </font>
    <font>
      <b/>
      <sz val="16"/>
      <color rgb="FF000000"/>
      <name val="Segoe UI"/>
      <family val="2"/>
    </font>
    <font>
      <b/>
      <sz val="8"/>
      <name val="Segoe UI"/>
      <family val="2"/>
    </font>
    <font>
      <b/>
      <sz val="14"/>
      <color theme="0"/>
      <name val="Segoe UI"/>
      <family val="2"/>
    </font>
    <font>
      <b/>
      <sz val="9"/>
      <color rgb="FF000000"/>
      <name val="Segoe UI"/>
      <family val="2"/>
    </font>
    <font>
      <b/>
      <sz val="8"/>
      <color rgb="FF000000"/>
      <name val="Segoe UI"/>
      <family val="2"/>
    </font>
    <font>
      <b/>
      <sz val="10"/>
      <color theme="0"/>
      <name val="Segoe UI"/>
      <family val="2"/>
    </font>
    <font>
      <sz val="10"/>
      <name val="Arial"/>
      <family val="2"/>
    </font>
    <font>
      <b/>
      <sz val="10"/>
      <name val="Arial"/>
      <family val="2"/>
    </font>
    <font>
      <b/>
      <i/>
      <sz val="9"/>
      <name val="Arial"/>
      <family val="2"/>
    </font>
    <font>
      <b/>
      <sz val="10"/>
      <color indexed="10"/>
      <name val="Arial"/>
      <family val="2"/>
    </font>
    <font>
      <b/>
      <sz val="11"/>
      <name val="Arial"/>
      <family val="2"/>
    </font>
    <font>
      <sz val="11"/>
      <color theme="1"/>
      <name val="Segoe UI"/>
      <family val="2"/>
    </font>
    <font>
      <sz val="11"/>
      <color rgb="FF000000"/>
      <name val="Arial"/>
      <family val="2"/>
    </font>
    <font>
      <b/>
      <i/>
      <sz val="10"/>
      <color rgb="FFFF0000"/>
      <name val="Segoe UI"/>
      <family val="2"/>
    </font>
    <font>
      <sz val="11"/>
      <color rgb="FF000000"/>
      <name val="Aptos Narrow"/>
      <family val="2"/>
    </font>
    <font>
      <b/>
      <sz val="11"/>
      <color rgb="FFFF0000"/>
      <name val="Segoe UI"/>
      <family val="2"/>
    </font>
    <font>
      <sz val="11"/>
      <color rgb="FF000000"/>
      <name val="Arial1"/>
      <family val="2"/>
    </font>
    <font>
      <b/>
      <sz val="72"/>
      <name val="Segoe UI"/>
      <family val="2"/>
    </font>
    <font>
      <b/>
      <sz val="10"/>
      <color rgb="FF000000"/>
      <name val="Segoe UI"/>
    </font>
    <font>
      <b/>
      <sz val="10"/>
      <color rgb="FFFF0000"/>
      <name val="Segoe UI"/>
    </font>
    <font>
      <b/>
      <i/>
      <sz val="16"/>
      <color rgb="FF000000"/>
      <name val="Segoe UI"/>
    </font>
    <font>
      <b/>
      <i/>
      <sz val="16"/>
      <color rgb="FFFF0000"/>
      <name val="Segoe UI"/>
    </font>
    <font>
      <b/>
      <sz val="11"/>
      <color rgb="FF000000"/>
      <name val="Segoe UI"/>
    </font>
    <font>
      <b/>
      <sz val="11"/>
      <color rgb="FFFF0000"/>
      <name val="Segoe UI"/>
    </font>
    <font>
      <b/>
      <sz val="11"/>
      <name val="Segoe UI"/>
    </font>
    <font>
      <b/>
      <sz val="11"/>
      <color rgb="FF000000"/>
      <name val="Segoe UI"/>
      <family val="2"/>
    </font>
    <font>
      <sz val="11"/>
      <color rgb="FFFFFFFF"/>
      <name val="Segoe UI"/>
      <family val="2"/>
    </font>
    <font>
      <b/>
      <sz val="9"/>
      <color rgb="FFFF0000"/>
      <name val="Segoe UI"/>
      <family val="2"/>
    </font>
    <font>
      <sz val="8"/>
      <color rgb="FFFF0000"/>
      <name val="Segoe UI"/>
      <family val="2"/>
    </font>
    <font>
      <b/>
      <i/>
      <sz val="11"/>
      <color rgb="FF000000"/>
      <name val="Segoe UI"/>
    </font>
    <font>
      <b/>
      <i/>
      <sz val="11"/>
      <color rgb="FFFF0000"/>
      <name val="Segoe UI"/>
    </font>
    <font>
      <b/>
      <i/>
      <sz val="11"/>
      <name val="Segoe UI"/>
    </font>
    <font>
      <sz val="11"/>
      <color rgb="FFFFFFFF"/>
      <name val="Segoe UI"/>
    </font>
    <font>
      <sz val="10"/>
      <color rgb="FFFF0000"/>
      <name val="Arial"/>
      <family val="2"/>
    </font>
  </fonts>
  <fills count="59">
    <fill>
      <patternFill patternType="none"/>
    </fill>
    <fill>
      <patternFill patternType="gray125"/>
    </fill>
    <fill>
      <patternFill patternType="solid">
        <fgColor indexed="44"/>
        <bgColor indexed="31"/>
      </patternFill>
    </fill>
    <fill>
      <patternFill patternType="solid">
        <fgColor indexed="9"/>
        <bgColor indexed="26"/>
      </patternFill>
    </fill>
    <fill>
      <patternFill patternType="solid">
        <fgColor indexed="13"/>
        <bgColor indexed="34"/>
      </patternFill>
    </fill>
    <fill>
      <patternFill patternType="solid">
        <fgColor indexed="42"/>
        <bgColor indexed="27"/>
      </patternFill>
    </fill>
    <fill>
      <patternFill patternType="solid">
        <fgColor rgb="FFFFFF00"/>
        <bgColor indexed="64"/>
      </patternFill>
    </fill>
    <fill>
      <patternFill patternType="solid">
        <fgColor theme="0"/>
        <bgColor indexed="27"/>
      </patternFill>
    </fill>
    <fill>
      <patternFill patternType="solid">
        <fgColor theme="0" tint="-0.14999847407452621"/>
        <bgColor indexed="64"/>
      </patternFill>
    </fill>
    <fill>
      <patternFill patternType="solid">
        <fgColor theme="0" tint="-0.249977111117893"/>
        <bgColor indexed="27"/>
      </patternFill>
    </fill>
    <fill>
      <patternFill patternType="solid">
        <fgColor rgb="FFFFFF00"/>
        <bgColor indexed="34"/>
      </patternFill>
    </fill>
    <fill>
      <patternFill patternType="solid">
        <fgColor theme="0" tint="-0.249977111117893"/>
        <bgColor indexed="64"/>
      </patternFill>
    </fill>
    <fill>
      <patternFill patternType="solid">
        <fgColor rgb="FFFFFF00"/>
        <bgColor rgb="FF000000"/>
      </patternFill>
    </fill>
    <fill>
      <patternFill patternType="solid">
        <fgColor theme="0"/>
        <bgColor indexed="64"/>
      </patternFill>
    </fill>
    <fill>
      <patternFill patternType="solid">
        <fgColor rgb="FFD9D9D9"/>
        <bgColor rgb="FF000000"/>
      </patternFill>
    </fill>
    <fill>
      <patternFill patternType="solid">
        <fgColor rgb="FF8EA9DB"/>
        <bgColor rgb="FF000000"/>
      </patternFill>
    </fill>
    <fill>
      <patternFill patternType="solid">
        <fgColor rgb="FFDDEBF7"/>
        <bgColor rgb="FF000000"/>
      </patternFill>
    </fill>
    <fill>
      <patternFill patternType="solid">
        <fgColor rgb="FFFCE4D6"/>
        <bgColor rgb="FF000000"/>
      </patternFill>
    </fill>
    <fill>
      <patternFill patternType="solid">
        <fgColor rgb="FFE2EFDA"/>
        <bgColor rgb="FF000000"/>
      </patternFill>
    </fill>
    <fill>
      <patternFill patternType="solid">
        <fgColor rgb="FF0070C0"/>
        <bgColor rgb="FF000000"/>
      </patternFill>
    </fill>
    <fill>
      <patternFill patternType="solid">
        <fgColor rgb="FFBDD7EE"/>
        <bgColor rgb="FF000000"/>
      </patternFill>
    </fill>
    <fill>
      <patternFill patternType="solid">
        <fgColor theme="4" tint="0.39997558519241921"/>
        <bgColor indexed="64"/>
      </patternFill>
    </fill>
    <fill>
      <patternFill patternType="solid">
        <fgColor rgb="FFFFFFFF"/>
        <bgColor rgb="FFFFFFCC"/>
      </patternFill>
    </fill>
    <fill>
      <patternFill patternType="solid">
        <fgColor rgb="FFFFD966"/>
        <bgColor rgb="FF000000"/>
      </patternFill>
    </fill>
    <fill>
      <patternFill patternType="solid">
        <fgColor rgb="FFF8CBAD"/>
        <bgColor rgb="FF000000"/>
      </patternFill>
    </fill>
    <fill>
      <patternFill patternType="solid">
        <fgColor rgb="FFC6E0B4"/>
        <bgColor rgb="FF000000"/>
      </patternFill>
    </fill>
    <fill>
      <patternFill patternType="solid">
        <fgColor rgb="FFA6A6A6"/>
        <bgColor rgb="FF000000"/>
      </patternFill>
    </fill>
    <fill>
      <patternFill patternType="solid">
        <fgColor theme="0" tint="-0.34998626667073579"/>
        <bgColor indexed="64"/>
      </patternFill>
    </fill>
    <fill>
      <patternFill patternType="solid">
        <fgColor rgb="FFF9BE8F"/>
      </patternFill>
    </fill>
    <fill>
      <patternFill patternType="solid">
        <fgColor theme="8" tint="0.79998168889431442"/>
        <bgColor indexed="64"/>
      </patternFill>
    </fill>
    <fill>
      <patternFill patternType="solid">
        <fgColor theme="0" tint="-0.14999847407452621"/>
        <bgColor rgb="FF808080"/>
      </patternFill>
    </fill>
    <fill>
      <patternFill patternType="solid">
        <fgColor theme="6" tint="0.39997558519241921"/>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4" tint="-0.249977111117893"/>
        <bgColor indexed="31"/>
      </patternFill>
    </fill>
    <fill>
      <patternFill patternType="solid">
        <fgColor theme="4" tint="-0.249977111117893"/>
        <bgColor indexed="64"/>
      </patternFill>
    </fill>
    <fill>
      <patternFill patternType="solid">
        <fgColor indexed="22"/>
        <bgColor indexed="31"/>
      </patternFill>
    </fill>
    <fill>
      <patternFill patternType="solid">
        <fgColor indexed="50"/>
        <bgColor indexed="51"/>
      </patternFill>
    </fill>
    <fill>
      <patternFill patternType="solid">
        <fgColor indexed="55"/>
        <bgColor indexed="23"/>
      </patternFill>
    </fill>
    <fill>
      <patternFill patternType="solid">
        <fgColor indexed="27"/>
        <bgColor indexed="41"/>
      </patternFill>
    </fill>
    <fill>
      <patternFill patternType="solid">
        <fgColor indexed="43"/>
        <bgColor indexed="26"/>
      </patternFill>
    </fill>
    <fill>
      <patternFill patternType="solid">
        <fgColor indexed="52"/>
        <bgColor indexed="51"/>
      </patternFill>
    </fill>
    <fill>
      <patternFill patternType="solid">
        <fgColor theme="0" tint="-0.249977111117893"/>
        <bgColor indexed="23"/>
      </patternFill>
    </fill>
    <fill>
      <patternFill patternType="solid">
        <fgColor rgb="FFFFFFFF"/>
        <bgColor indexed="64"/>
      </patternFill>
    </fill>
    <fill>
      <patternFill patternType="solid">
        <fgColor theme="0" tint="-0.34998626667073579"/>
        <bgColor indexed="31"/>
      </patternFill>
    </fill>
    <fill>
      <patternFill patternType="solid">
        <fgColor theme="9" tint="0.79998168889431442"/>
        <bgColor rgb="FF000000"/>
      </patternFill>
    </fill>
    <fill>
      <patternFill patternType="solid">
        <fgColor theme="0" tint="-0.14999847407452621"/>
        <bgColor rgb="FF000000"/>
      </patternFill>
    </fill>
    <fill>
      <patternFill patternType="solid">
        <fgColor rgb="FF33CCCC"/>
        <bgColor rgb="FF00CCFF"/>
      </patternFill>
    </fill>
    <fill>
      <patternFill patternType="solid">
        <fgColor rgb="FFFFFF00"/>
        <bgColor rgb="FFFFFF00"/>
      </patternFill>
    </fill>
    <fill>
      <patternFill patternType="solid">
        <fgColor rgb="FFFFFFFF"/>
        <bgColor rgb="FFFFFF00"/>
      </patternFill>
    </fill>
    <fill>
      <patternFill patternType="solid">
        <fgColor rgb="FFFFFFFF"/>
        <bgColor rgb="FF000000"/>
      </patternFill>
    </fill>
    <fill>
      <patternFill patternType="solid">
        <fgColor rgb="FFCCCCFF"/>
        <bgColor rgb="FFC0C0C0"/>
      </patternFill>
    </fill>
    <fill>
      <patternFill patternType="solid">
        <fgColor rgb="FFFF0000"/>
        <bgColor rgb="FF000000"/>
      </patternFill>
    </fill>
    <fill>
      <patternFill patternType="solid">
        <fgColor theme="0"/>
        <bgColor rgb="FF000000"/>
      </patternFill>
    </fill>
  </fills>
  <borders count="104">
    <border>
      <left/>
      <right/>
      <top/>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8"/>
      </left>
      <right/>
      <top/>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medium">
        <color indexed="9"/>
      </left>
      <right/>
      <top/>
      <bottom/>
      <diagonal/>
    </border>
    <border>
      <left/>
      <right style="thin">
        <color rgb="FFFFFFFF"/>
      </right>
      <top/>
      <bottom/>
      <diagonal/>
    </border>
    <border>
      <left style="thin">
        <color rgb="FFFFFFFF"/>
      </left>
      <right/>
      <top/>
      <bottom style="thin">
        <color rgb="FFFFFFFF"/>
      </bottom>
      <diagonal/>
    </border>
    <border>
      <left/>
      <right/>
      <top style="thin">
        <color indexed="64"/>
      </top>
      <bottom/>
      <diagonal/>
    </border>
    <border>
      <left style="thin">
        <color indexed="64"/>
      </left>
      <right style="thin">
        <color indexed="64"/>
      </right>
      <top/>
      <bottom style="thin">
        <color indexed="64"/>
      </bottom>
      <diagonal/>
    </border>
    <border>
      <left/>
      <right style="medium">
        <color indexed="9"/>
      </right>
      <top/>
      <bottom/>
      <diagonal/>
    </border>
    <border>
      <left style="medium">
        <color indexed="9"/>
      </left>
      <right/>
      <top style="medium">
        <color indexed="9"/>
      </top>
      <bottom style="medium">
        <color indexed="9"/>
      </bottom>
      <diagonal/>
    </border>
    <border>
      <left style="medium">
        <color indexed="9"/>
      </left>
      <right style="medium">
        <color indexed="9"/>
      </right>
      <top style="medium">
        <color indexed="9"/>
      </top>
      <bottom style="medium">
        <color indexed="9"/>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8"/>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8"/>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8"/>
      </right>
      <top style="medium">
        <color indexed="8"/>
      </top>
      <bottom/>
      <diagonal/>
    </border>
    <border>
      <left style="thin">
        <color indexed="64"/>
      </left>
      <right style="thin">
        <color indexed="8"/>
      </right>
      <top style="medium">
        <color indexed="8"/>
      </top>
      <bottom style="thin">
        <color indexed="64"/>
      </bottom>
      <diagonal/>
    </border>
    <border>
      <left style="thin">
        <color indexed="8"/>
      </left>
      <right/>
      <top/>
      <bottom style="thin">
        <color indexed="64"/>
      </bottom>
      <diagonal/>
    </border>
    <border>
      <left style="thin">
        <color indexed="64"/>
      </left>
      <right/>
      <top style="thin">
        <color indexed="64"/>
      </top>
      <bottom style="double">
        <color indexed="8"/>
      </bottom>
      <diagonal/>
    </border>
    <border>
      <left style="thin">
        <color indexed="64"/>
      </left>
      <right/>
      <top/>
      <bottom style="double">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rgb="FF000000"/>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9"/>
      </left>
      <right/>
      <top/>
      <bottom style="medium">
        <color indexed="9"/>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top/>
      <bottom/>
      <diagonal/>
    </border>
  </borders>
  <cellStyleXfs count="59">
    <xf numFmtId="0" fontId="0" fillId="0" borderId="0"/>
    <xf numFmtId="44" fontId="1" fillId="0" borderId="0" applyFill="0" applyBorder="0" applyAlignment="0" applyProtection="0"/>
    <xf numFmtId="44" fontId="2" fillId="0" borderId="0" applyFill="0" applyBorder="0" applyAlignment="0" applyProtection="0"/>
    <xf numFmtId="44" fontId="2" fillId="0" borderId="0" applyFill="0" applyBorder="0" applyAlignment="0" applyProtection="0"/>
    <xf numFmtId="44" fontId="2" fillId="0" borderId="0" applyFill="0" applyBorder="0" applyAlignment="0" applyProtection="0"/>
    <xf numFmtId="0" fontId="2" fillId="0" borderId="0"/>
    <xf numFmtId="9" fontId="2" fillId="0" borderId="0" applyFill="0" applyBorder="0" applyAlignment="0" applyProtection="0"/>
    <xf numFmtId="9" fontId="2" fillId="0" borderId="0" applyFont="0" applyFill="0" applyBorder="0" applyAlignment="0" applyProtection="0"/>
    <xf numFmtId="166" fontId="2" fillId="0" borderId="0" applyFill="0" applyBorder="0" applyAlignment="0" applyProtection="0"/>
    <xf numFmtId="0" fontId="2" fillId="0" borderId="0"/>
    <xf numFmtId="0" fontId="2" fillId="0" borderId="0"/>
    <xf numFmtId="0" fontId="3" fillId="0" borderId="0"/>
    <xf numFmtId="44" fontId="3" fillId="0" borderId="0" applyFont="0" applyFill="0" applyBorder="0" applyAlignment="0" applyProtection="0"/>
    <xf numFmtId="0" fontId="1" fillId="0" borderId="0"/>
    <xf numFmtId="166" fontId="1" fillId="0" borderId="0" applyFill="0" applyBorder="0" applyAlignment="0" applyProtection="0"/>
    <xf numFmtId="175" fontId="40" fillId="0" borderId="0" applyFill="0" applyBorder="0" applyAlignment="0" applyProtection="0"/>
    <xf numFmtId="9" fontId="1" fillId="0" borderId="0" applyFill="0" applyBorder="0" applyAlignment="0" applyProtection="0"/>
    <xf numFmtId="175" fontId="1" fillId="0" borderId="0" applyFill="0" applyBorder="0" applyAlignment="0" applyProtection="0"/>
    <xf numFmtId="0" fontId="1" fillId="0" borderId="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0" fontId="1" fillId="0" borderId="0"/>
    <xf numFmtId="9" fontId="1" fillId="0" borderId="0" applyFont="0" applyFill="0" applyBorder="0" applyAlignment="0" applyProtection="0"/>
    <xf numFmtId="0" fontId="1" fillId="0" borderId="0"/>
    <xf numFmtId="175"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0" fontId="50" fillId="0" borderId="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xf numFmtId="44" fontId="3" fillId="0" borderId="0" applyFont="0" applyFill="0" applyBorder="0" applyAlignment="0" applyProtection="0"/>
    <xf numFmtId="44" fontId="1" fillId="0" borderId="0" applyFill="0" applyBorder="0" applyAlignment="0" applyProtection="0"/>
    <xf numFmtId="44" fontId="1" fillId="0" borderId="0" applyFill="0" applyBorder="0" applyAlignment="0" applyProtection="0"/>
    <xf numFmtId="44" fontId="1" fillId="0" borderId="0" applyFill="0" applyBorder="0" applyAlignment="0" applyProtection="0"/>
  </cellStyleXfs>
  <cellXfs count="622">
    <xf numFmtId="0" fontId="0" fillId="0" borderId="0" xfId="0"/>
    <xf numFmtId="0" fontId="0" fillId="13" borderId="0" xfId="0" applyFill="1"/>
    <xf numFmtId="0" fontId="4" fillId="13" borderId="0" xfId="0" applyFont="1" applyFill="1" applyAlignment="1">
      <alignment vertical="center"/>
    </xf>
    <xf numFmtId="0" fontId="6" fillId="0" borderId="0" xfId="0" applyFont="1"/>
    <xf numFmtId="0" fontId="6" fillId="13" borderId="0" xfId="0" applyFont="1" applyFill="1"/>
    <xf numFmtId="0" fontId="6" fillId="0" borderId="0" xfId="13" applyFont="1"/>
    <xf numFmtId="0" fontId="6" fillId="13" borderId="0" xfId="13" applyFont="1" applyFill="1"/>
    <xf numFmtId="0" fontId="8" fillId="31" borderId="2" xfId="13" applyFont="1" applyFill="1" applyBorder="1" applyAlignment="1">
      <alignment horizontal="center" vertical="center" wrapText="1"/>
    </xf>
    <xf numFmtId="0" fontId="5" fillId="32" borderId="59" xfId="13" applyFont="1" applyFill="1" applyBorder="1" applyAlignment="1">
      <alignment horizontal="center" vertical="center"/>
    </xf>
    <xf numFmtId="0" fontId="6" fillId="32" borderId="59" xfId="13" applyFont="1" applyFill="1" applyBorder="1" applyAlignment="1">
      <alignment horizontal="center" vertical="center" wrapText="1"/>
    </xf>
    <xf numFmtId="0" fontId="5" fillId="32" borderId="59" xfId="13" applyFont="1" applyFill="1" applyBorder="1" applyAlignment="1">
      <alignment horizontal="center" vertical="center" wrapText="1"/>
    </xf>
    <xf numFmtId="0" fontId="5" fillId="32" borderId="60" xfId="13" applyFont="1" applyFill="1" applyBorder="1" applyAlignment="1">
      <alignment horizontal="center" vertical="center"/>
    </xf>
    <xf numFmtId="0" fontId="6" fillId="32" borderId="60" xfId="13" applyFont="1" applyFill="1" applyBorder="1" applyAlignment="1">
      <alignment horizontal="center" vertical="center" wrapText="1"/>
    </xf>
    <xf numFmtId="0" fontId="11" fillId="0" borderId="0" xfId="0" applyFont="1"/>
    <xf numFmtId="0" fontId="6"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vertical="center"/>
    </xf>
    <xf numFmtId="4" fontId="6" fillId="0" borderId="0" xfId="0" applyNumberFormat="1" applyFont="1" applyAlignment="1">
      <alignment horizontal="center" vertical="center"/>
    </xf>
    <xf numFmtId="0" fontId="5" fillId="0" borderId="0" xfId="0" applyFont="1" applyAlignment="1">
      <alignment horizontal="justify" vertical="center" wrapText="1"/>
    </xf>
    <xf numFmtId="0" fontId="21" fillId="0" borderId="0" xfId="0" applyFont="1" applyAlignment="1">
      <alignment horizontal="center" vertical="center"/>
    </xf>
    <xf numFmtId="0" fontId="6" fillId="0" borderId="0" xfId="5" applyFont="1"/>
    <xf numFmtId="170" fontId="32" fillId="15" borderId="15" xfId="3" applyNumberFormat="1" applyFont="1" applyFill="1" applyBorder="1" applyAlignment="1">
      <alignment vertical="center"/>
    </xf>
    <xf numFmtId="170" fontId="32" fillId="15" borderId="16" xfId="3" applyNumberFormat="1" applyFont="1" applyFill="1" applyBorder="1" applyAlignment="1">
      <alignment vertical="center"/>
    </xf>
    <xf numFmtId="0" fontId="6" fillId="20" borderId="29" xfId="5" applyFont="1" applyFill="1" applyBorder="1" applyAlignment="1">
      <alignment horizontal="center" vertical="center"/>
    </xf>
    <xf numFmtId="1" fontId="31" fillId="17" borderId="17" xfId="0" applyNumberFormat="1" applyFont="1" applyFill="1" applyBorder="1" applyAlignment="1">
      <alignment horizontal="center" vertical="center" wrapText="1"/>
    </xf>
    <xf numFmtId="0" fontId="6" fillId="17" borderId="23" xfId="0" applyFont="1" applyFill="1" applyBorder="1" applyAlignment="1">
      <alignment horizontal="left" vertical="center" wrapText="1"/>
    </xf>
    <xf numFmtId="0" fontId="6" fillId="17" borderId="2" xfId="0" applyFont="1" applyFill="1" applyBorder="1" applyAlignment="1">
      <alignment horizontal="center" vertical="center" wrapText="1"/>
    </xf>
    <xf numFmtId="170" fontId="32" fillId="17" borderId="2" xfId="3" applyNumberFormat="1" applyFont="1" applyFill="1" applyBorder="1" applyAlignment="1">
      <alignment vertical="center"/>
    </xf>
    <xf numFmtId="170" fontId="32" fillId="17" borderId="18" xfId="3" applyNumberFormat="1" applyFont="1" applyFill="1" applyBorder="1" applyAlignment="1">
      <alignment vertical="center"/>
    </xf>
    <xf numFmtId="0" fontId="6" fillId="17" borderId="25" xfId="0" applyFont="1" applyFill="1" applyBorder="1" applyAlignment="1">
      <alignment horizontal="left" vertical="center" wrapText="1"/>
    </xf>
    <xf numFmtId="0" fontId="6" fillId="17" borderId="26" xfId="0" applyFont="1" applyFill="1" applyBorder="1" applyAlignment="1">
      <alignment horizontal="center" vertical="center" wrapText="1"/>
    </xf>
    <xf numFmtId="170" fontId="32" fillId="17" borderId="26" xfId="3" applyNumberFormat="1" applyFont="1" applyFill="1" applyBorder="1" applyAlignment="1">
      <alignment vertical="center"/>
    </xf>
    <xf numFmtId="170" fontId="32" fillId="17" borderId="20" xfId="3" applyNumberFormat="1" applyFont="1" applyFill="1" applyBorder="1" applyAlignment="1">
      <alignment vertical="center"/>
    </xf>
    <xf numFmtId="0" fontId="6" fillId="18" borderId="2" xfId="0" applyFont="1" applyFill="1" applyBorder="1" applyAlignment="1">
      <alignment horizontal="center" vertical="center" wrapText="1"/>
    </xf>
    <xf numFmtId="0" fontId="6" fillId="18" borderId="18" xfId="0" applyFont="1" applyFill="1" applyBorder="1" applyAlignment="1">
      <alignment horizontal="center" vertical="center" wrapText="1"/>
    </xf>
    <xf numFmtId="170" fontId="32" fillId="18" borderId="2" xfId="3" applyNumberFormat="1" applyFont="1" applyFill="1" applyBorder="1" applyAlignment="1">
      <alignment vertical="center"/>
    </xf>
    <xf numFmtId="170" fontId="32" fillId="18" borderId="18" xfId="3" applyNumberFormat="1" applyFont="1" applyFill="1" applyBorder="1" applyAlignment="1">
      <alignment vertical="center"/>
    </xf>
    <xf numFmtId="4" fontId="6" fillId="18" borderId="2" xfId="0" applyNumberFormat="1" applyFont="1" applyFill="1" applyBorder="1" applyAlignment="1">
      <alignment horizontal="center" vertical="center" wrapText="1"/>
    </xf>
    <xf numFmtId="43" fontId="6" fillId="0" borderId="0" xfId="5" applyNumberFormat="1" applyFont="1"/>
    <xf numFmtId="0" fontId="6" fillId="14" borderId="23" xfId="0" applyFont="1" applyFill="1" applyBorder="1" applyAlignment="1">
      <alignment horizontal="left" vertical="center" wrapText="1"/>
    </xf>
    <xf numFmtId="0" fontId="6" fillId="14" borderId="2" xfId="0" applyFont="1" applyFill="1" applyBorder="1" applyAlignment="1">
      <alignment horizontal="center" vertical="center" wrapText="1"/>
    </xf>
    <xf numFmtId="0" fontId="6" fillId="14" borderId="18" xfId="0" applyFont="1" applyFill="1" applyBorder="1" applyAlignment="1">
      <alignment horizontal="center" vertical="center" wrapText="1"/>
    </xf>
    <xf numFmtId="170" fontId="32" fillId="14" borderId="2" xfId="3" applyNumberFormat="1" applyFont="1" applyFill="1" applyBorder="1" applyAlignment="1">
      <alignment vertical="center"/>
    </xf>
    <xf numFmtId="170" fontId="32" fillId="14" borderId="18" xfId="3" applyNumberFormat="1" applyFont="1" applyFill="1" applyBorder="1" applyAlignment="1">
      <alignment vertical="center"/>
    </xf>
    <xf numFmtId="0" fontId="6" fillId="14" borderId="25" xfId="0" applyFont="1" applyFill="1" applyBorder="1" applyAlignment="1">
      <alignment horizontal="left" vertical="center" wrapText="1"/>
    </xf>
    <xf numFmtId="0" fontId="6" fillId="14" borderId="26" xfId="0" applyFont="1" applyFill="1" applyBorder="1" applyAlignment="1">
      <alignment horizontal="center" vertical="center" wrapText="1"/>
    </xf>
    <xf numFmtId="0" fontId="6" fillId="14" borderId="20" xfId="0" applyFont="1" applyFill="1" applyBorder="1" applyAlignment="1">
      <alignment horizontal="center" vertical="center" wrapText="1"/>
    </xf>
    <xf numFmtId="44" fontId="34" fillId="0" borderId="0" xfId="1" applyFont="1" applyFill="1" applyBorder="1" applyAlignment="1">
      <alignment vertical="center" wrapText="1" readingOrder="1"/>
    </xf>
    <xf numFmtId="44" fontId="6" fillId="0" borderId="0" xfId="5" applyNumberFormat="1" applyFont="1"/>
    <xf numFmtId="0" fontId="35" fillId="5" borderId="2" xfId="0" applyFont="1" applyFill="1" applyBorder="1" applyAlignment="1">
      <alignment horizontal="center" vertical="center" wrapText="1"/>
    </xf>
    <xf numFmtId="0" fontId="35" fillId="7" borderId="2" xfId="0" applyFont="1" applyFill="1" applyBorder="1" applyAlignment="1">
      <alignment horizontal="center" vertical="center" wrapText="1"/>
    </xf>
    <xf numFmtId="0" fontId="6" fillId="3" borderId="2" xfId="0" applyFont="1" applyFill="1" applyBorder="1"/>
    <xf numFmtId="0" fontId="6" fillId="0" borderId="2" xfId="0" applyFont="1" applyBorder="1" applyAlignment="1">
      <alignment horizontal="center" vertical="center"/>
    </xf>
    <xf numFmtId="44" fontId="6" fillId="0" borderId="2" xfId="2" applyFont="1" applyBorder="1" applyProtection="1"/>
    <xf numFmtId="169" fontId="6" fillId="0" borderId="2" xfId="8" applyNumberFormat="1" applyFont="1" applyBorder="1" applyProtection="1"/>
    <xf numFmtId="44" fontId="6" fillId="11" borderId="2" xfId="2" applyFont="1" applyFill="1" applyBorder="1" applyProtection="1"/>
    <xf numFmtId="44" fontId="6" fillId="0" borderId="0" xfId="0" applyNumberFormat="1" applyFont="1"/>
    <xf numFmtId="0" fontId="5" fillId="11" borderId="2" xfId="0" applyFont="1" applyFill="1" applyBorder="1"/>
    <xf numFmtId="0" fontId="5" fillId="11" borderId="2" xfId="0" applyFont="1" applyFill="1" applyBorder="1" applyAlignment="1">
      <alignment horizontal="center"/>
    </xf>
    <xf numFmtId="0" fontId="20" fillId="0" borderId="0" xfId="11" applyFont="1"/>
    <xf numFmtId="0" fontId="30" fillId="21" borderId="0" xfId="11" applyFont="1" applyFill="1" applyAlignment="1">
      <alignment horizontal="center" vertical="center"/>
    </xf>
    <xf numFmtId="0" fontId="37" fillId="21" borderId="0" xfId="11" applyFont="1" applyFill="1" applyAlignment="1">
      <alignment horizontal="center" vertical="center" wrapText="1"/>
    </xf>
    <xf numFmtId="0" fontId="38" fillId="21" borderId="0" xfId="11" applyFont="1" applyFill="1" applyAlignment="1">
      <alignment horizontal="center" vertical="center"/>
    </xf>
    <xf numFmtId="4" fontId="38" fillId="21" borderId="0" xfId="12" applyNumberFormat="1" applyFont="1" applyFill="1" applyBorder="1" applyAlignment="1">
      <alignment horizontal="center" vertical="center"/>
    </xf>
    <xf numFmtId="0" fontId="31" fillId="29" borderId="0" xfId="11" applyFont="1" applyFill="1" applyAlignment="1">
      <alignment vertical="center" wrapText="1"/>
    </xf>
    <xf numFmtId="0" fontId="31" fillId="29" borderId="0" xfId="11" applyFont="1" applyFill="1" applyAlignment="1">
      <alignment horizontal="center" vertical="center" wrapText="1"/>
    </xf>
    <xf numFmtId="173" fontId="31" fillId="29" borderId="0" xfId="11" applyNumberFormat="1" applyFont="1" applyFill="1" applyAlignment="1">
      <alignment horizontal="center" vertical="center" wrapText="1"/>
    </xf>
    <xf numFmtId="44" fontId="31" fillId="29" borderId="0" xfId="1" applyFont="1" applyFill="1" applyAlignment="1">
      <alignment horizontal="center" vertical="top" wrapText="1"/>
    </xf>
    <xf numFmtId="44" fontId="31" fillId="29" borderId="0" xfId="12" applyFont="1" applyFill="1" applyBorder="1" applyAlignment="1">
      <alignment horizontal="center" vertical="top" wrapText="1"/>
    </xf>
    <xf numFmtId="0" fontId="31" fillId="29" borderId="0" xfId="11" applyFont="1" applyFill="1" applyAlignment="1">
      <alignment horizontal="left" vertical="center" wrapText="1"/>
    </xf>
    <xf numFmtId="174" fontId="31" fillId="29" borderId="0" xfId="11" applyNumberFormat="1" applyFont="1" applyFill="1" applyAlignment="1">
      <alignment horizontal="center" vertical="center" wrapText="1"/>
    </xf>
    <xf numFmtId="44" fontId="31" fillId="29" borderId="0" xfId="1" applyFont="1" applyFill="1" applyAlignment="1">
      <alignment horizontal="center" vertical="center" wrapText="1"/>
    </xf>
    <xf numFmtId="44" fontId="39" fillId="21" borderId="53" xfId="1" applyFont="1" applyFill="1" applyBorder="1" applyAlignment="1">
      <alignment horizontal="center" vertical="center"/>
    </xf>
    <xf numFmtId="0" fontId="30" fillId="33" borderId="0" xfId="11" applyFont="1" applyFill="1" applyAlignment="1">
      <alignment horizontal="center" vertical="center"/>
    </xf>
    <xf numFmtId="0" fontId="37" fillId="33" borderId="0" xfId="11" applyFont="1" applyFill="1" applyAlignment="1">
      <alignment horizontal="center" vertical="center" wrapText="1"/>
    </xf>
    <xf numFmtId="0" fontId="38" fillId="33" borderId="0" xfId="11" applyFont="1" applyFill="1" applyAlignment="1">
      <alignment horizontal="center" vertical="center"/>
    </xf>
    <xf numFmtId="4" fontId="38" fillId="33" borderId="0" xfId="12" applyNumberFormat="1" applyFont="1" applyFill="1" applyBorder="1" applyAlignment="1">
      <alignment horizontal="center" vertical="center"/>
    </xf>
    <xf numFmtId="0" fontId="31" fillId="38" borderId="0" xfId="11" applyFont="1" applyFill="1" applyAlignment="1">
      <alignment vertical="center" wrapText="1"/>
    </xf>
    <xf numFmtId="0" fontId="31" fillId="38" borderId="0" xfId="11" applyFont="1" applyFill="1" applyAlignment="1">
      <alignment horizontal="center" vertical="center" wrapText="1"/>
    </xf>
    <xf numFmtId="173" fontId="31" fillId="38" borderId="0" xfId="11" applyNumberFormat="1" applyFont="1" applyFill="1" applyAlignment="1">
      <alignment horizontal="center" vertical="top" wrapText="1"/>
    </xf>
    <xf numFmtId="44" fontId="31" fillId="38" borderId="0" xfId="1" applyFont="1" applyFill="1" applyAlignment="1">
      <alignment horizontal="center" vertical="top" wrapText="1"/>
    </xf>
    <xf numFmtId="44" fontId="39" fillId="33" borderId="53" xfId="1" applyFont="1" applyFill="1" applyBorder="1" applyAlignment="1">
      <alignment horizontal="center" vertical="center"/>
    </xf>
    <xf numFmtId="0" fontId="30" fillId="28" borderId="0" xfId="11" applyFont="1" applyFill="1" applyAlignment="1">
      <alignment horizontal="center" vertical="center"/>
    </xf>
    <xf numFmtId="0" fontId="37" fillId="28" borderId="0" xfId="11" applyFont="1" applyFill="1" applyAlignment="1">
      <alignment horizontal="center" vertical="center" wrapText="1"/>
    </xf>
    <xf numFmtId="0" fontId="38" fillId="28" borderId="0" xfId="11" applyFont="1" applyFill="1" applyAlignment="1">
      <alignment horizontal="center" vertical="center"/>
    </xf>
    <xf numFmtId="4" fontId="38" fillId="28" borderId="0" xfId="12" applyNumberFormat="1" applyFont="1" applyFill="1" applyBorder="1" applyAlignment="1">
      <alignment horizontal="center" vertical="center"/>
    </xf>
    <xf numFmtId="0" fontId="31" fillId="34" borderId="0" xfId="11" applyFont="1" applyFill="1" applyAlignment="1">
      <alignment vertical="center" wrapText="1"/>
    </xf>
    <xf numFmtId="0" fontId="31" fillId="34" borderId="0" xfId="11" applyFont="1" applyFill="1" applyAlignment="1">
      <alignment horizontal="center" vertical="center" wrapText="1"/>
    </xf>
    <xf numFmtId="173" fontId="31" fillId="34" borderId="0" xfId="11" applyNumberFormat="1" applyFont="1" applyFill="1" applyAlignment="1">
      <alignment horizontal="center" vertical="top" wrapText="1"/>
    </xf>
    <xf numFmtId="44" fontId="31" fillId="34" borderId="0" xfId="1" applyFont="1" applyFill="1" applyAlignment="1">
      <alignment horizontal="center" vertical="top" wrapText="1"/>
    </xf>
    <xf numFmtId="44" fontId="31" fillId="34" borderId="0" xfId="12" applyFont="1" applyFill="1" applyBorder="1" applyAlignment="1">
      <alignment horizontal="center" vertical="top" wrapText="1"/>
    </xf>
    <xf numFmtId="44" fontId="39" fillId="37" borderId="53" xfId="1" applyFont="1" applyFill="1" applyBorder="1" applyAlignment="1">
      <alignment horizontal="center" vertical="center"/>
    </xf>
    <xf numFmtId="0" fontId="30" fillId="35" borderId="0" xfId="11" applyFont="1" applyFill="1" applyAlignment="1">
      <alignment horizontal="center" vertical="center"/>
    </xf>
    <xf numFmtId="0" fontId="37" fillId="35" borderId="0" xfId="11" applyFont="1" applyFill="1" applyAlignment="1">
      <alignment horizontal="center" vertical="center" wrapText="1"/>
    </xf>
    <xf numFmtId="0" fontId="38" fillId="35" borderId="0" xfId="11" applyFont="1" applyFill="1" applyAlignment="1">
      <alignment horizontal="center" vertical="center"/>
    </xf>
    <xf numFmtId="4" fontId="38" fillId="35" borderId="0" xfId="12" applyNumberFormat="1" applyFont="1" applyFill="1" applyBorder="1" applyAlignment="1">
      <alignment horizontal="center" vertical="center"/>
    </xf>
    <xf numFmtId="0" fontId="31" fillId="36" borderId="0" xfId="11" applyFont="1" applyFill="1" applyAlignment="1">
      <alignment vertical="center" wrapText="1"/>
    </xf>
    <xf numFmtId="0" fontId="31" fillId="36" borderId="0" xfId="11" applyFont="1" applyFill="1" applyAlignment="1">
      <alignment horizontal="center" vertical="center" wrapText="1"/>
    </xf>
    <xf numFmtId="173" fontId="31" fillId="36" borderId="0" xfId="11" applyNumberFormat="1" applyFont="1" applyFill="1" applyAlignment="1">
      <alignment horizontal="center" vertical="top" wrapText="1"/>
    </xf>
    <xf numFmtId="44" fontId="31" fillId="36" borderId="0" xfId="1" applyFont="1" applyFill="1" applyAlignment="1">
      <alignment horizontal="center" vertical="top" wrapText="1"/>
    </xf>
    <xf numFmtId="44" fontId="31" fillId="36" borderId="0" xfId="12" applyFont="1" applyFill="1" applyBorder="1" applyAlignment="1">
      <alignment horizontal="center" vertical="top" wrapText="1"/>
    </xf>
    <xf numFmtId="174" fontId="31" fillId="36" borderId="0" xfId="11" applyNumberFormat="1" applyFont="1" applyFill="1" applyAlignment="1">
      <alignment horizontal="center" vertical="top" wrapText="1"/>
    </xf>
    <xf numFmtId="44" fontId="39" fillId="35" borderId="53" xfId="1" applyFont="1" applyFill="1" applyBorder="1" applyAlignment="1">
      <alignment horizontal="center" vertical="center"/>
    </xf>
    <xf numFmtId="0" fontId="30" fillId="27" borderId="0" xfId="11" applyFont="1" applyFill="1" applyAlignment="1">
      <alignment horizontal="center" vertical="center"/>
    </xf>
    <xf numFmtId="0" fontId="37" fillId="27" borderId="0" xfId="11" applyFont="1" applyFill="1" applyAlignment="1">
      <alignment horizontal="center" vertical="center" wrapText="1"/>
    </xf>
    <xf numFmtId="0" fontId="38" fillId="27" borderId="0" xfId="11" applyFont="1" applyFill="1" applyAlignment="1">
      <alignment horizontal="center" vertical="center"/>
    </xf>
    <xf numFmtId="4" fontId="38" fillId="27" borderId="0" xfId="12" applyNumberFormat="1" applyFont="1" applyFill="1" applyBorder="1" applyAlignment="1">
      <alignment horizontal="center" vertical="center"/>
    </xf>
    <xf numFmtId="0" fontId="31" fillId="8" borderId="0" xfId="11" applyFont="1" applyFill="1" applyAlignment="1">
      <alignment vertical="center" wrapText="1"/>
    </xf>
    <xf numFmtId="0" fontId="31" fillId="8" borderId="0" xfId="11" applyFont="1" applyFill="1" applyAlignment="1">
      <alignment horizontal="center" vertical="center" wrapText="1"/>
    </xf>
    <xf numFmtId="173" fontId="31" fillId="8" borderId="0" xfId="11" applyNumberFormat="1" applyFont="1" applyFill="1" applyAlignment="1">
      <alignment horizontal="center" vertical="top" wrapText="1"/>
    </xf>
    <xf numFmtId="44" fontId="31" fillId="8" borderId="0" xfId="1" applyFont="1" applyFill="1" applyAlignment="1">
      <alignment horizontal="center" vertical="top" wrapText="1"/>
    </xf>
    <xf numFmtId="44" fontId="39" fillId="27" borderId="53" xfId="1" applyFont="1" applyFill="1" applyBorder="1" applyAlignment="1">
      <alignment horizontal="center" vertical="center"/>
    </xf>
    <xf numFmtId="167" fontId="5" fillId="2" borderId="2" xfId="0" applyNumberFormat="1" applyFont="1" applyFill="1" applyBorder="1" applyAlignment="1">
      <alignment horizontal="center" vertical="center"/>
    </xf>
    <xf numFmtId="168" fontId="6" fillId="0" borderId="0" xfId="0" applyNumberFormat="1" applyFont="1" applyAlignment="1" applyProtection="1">
      <alignment vertical="center"/>
      <protection locked="0"/>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xf>
    <xf numFmtId="168" fontId="5" fillId="0" borderId="0" xfId="0" applyNumberFormat="1" applyFont="1" applyAlignment="1">
      <alignment horizontal="center" vertical="center"/>
    </xf>
    <xf numFmtId="0" fontId="5" fillId="0" borderId="0" xfId="0" applyFont="1" applyAlignment="1">
      <alignment horizontal="center" vertical="center"/>
    </xf>
    <xf numFmtId="164" fontId="21" fillId="0" borderId="0" xfId="0" applyNumberFormat="1" applyFont="1" applyAlignment="1">
      <alignment horizontal="center" vertical="center"/>
    </xf>
    <xf numFmtId="164" fontId="13" fillId="0" borderId="0" xfId="0" applyNumberFormat="1" applyFont="1" applyAlignment="1">
      <alignment horizontal="center" vertical="center"/>
    </xf>
    <xf numFmtId="0" fontId="22" fillId="0" borderId="0" xfId="0" applyFont="1" applyAlignment="1">
      <alignment vertical="center"/>
    </xf>
    <xf numFmtId="0" fontId="6" fillId="0" borderId="0" xfId="0" applyFont="1" applyAlignment="1">
      <alignment horizontal="justify" vertical="center"/>
    </xf>
    <xf numFmtId="0" fontId="5" fillId="2" borderId="63" xfId="0" applyFont="1" applyFill="1" applyBorder="1" applyAlignment="1">
      <alignment horizontal="center" vertical="center" wrapText="1"/>
    </xf>
    <xf numFmtId="0" fontId="5" fillId="2" borderId="63" xfId="0" applyFont="1" applyFill="1" applyBorder="1" applyAlignment="1">
      <alignment horizontal="center" wrapText="1"/>
    </xf>
    <xf numFmtId="4" fontId="6" fillId="45" borderId="63" xfId="0" applyNumberFormat="1" applyFont="1" applyFill="1" applyBorder="1" applyAlignment="1">
      <alignment horizontal="center" vertical="center"/>
    </xf>
    <xf numFmtId="2" fontId="6" fillId="41" borderId="63" xfId="0" applyNumberFormat="1" applyFont="1" applyFill="1" applyBorder="1" applyAlignment="1">
      <alignment horizontal="center" vertical="center"/>
    </xf>
    <xf numFmtId="49" fontId="5" fillId="0" borderId="0" xfId="18" applyNumberFormat="1" applyFont="1" applyAlignment="1">
      <alignment vertical="center"/>
    </xf>
    <xf numFmtId="2" fontId="6" fillId="0" borderId="0" xfId="0" applyNumberFormat="1" applyFont="1" applyAlignment="1">
      <alignment horizontal="center" vertical="center"/>
    </xf>
    <xf numFmtId="2" fontId="5" fillId="46" borderId="1" xfId="0" applyNumberFormat="1" applyFont="1" applyFill="1" applyBorder="1" applyAlignment="1">
      <alignment horizontal="center" vertical="center"/>
    </xf>
    <xf numFmtId="49" fontId="6" fillId="0" borderId="0" xfId="0" applyNumberFormat="1" applyFont="1"/>
    <xf numFmtId="49" fontId="6" fillId="0" borderId="0" xfId="18" applyNumberFormat="1" applyFont="1" applyAlignment="1">
      <alignment vertical="center"/>
    </xf>
    <xf numFmtId="49" fontId="6" fillId="0" borderId="0" xfId="0" applyNumberFormat="1" applyFont="1" applyAlignment="1" applyProtection="1">
      <alignment horizontal="center" vertical="center"/>
      <protection locked="0"/>
    </xf>
    <xf numFmtId="49" fontId="6" fillId="0" borderId="0" xfId="0" applyNumberFormat="1" applyFont="1" applyAlignment="1">
      <alignment horizontal="center" vertical="center"/>
    </xf>
    <xf numFmtId="4" fontId="6" fillId="45" borderId="63" xfId="0" applyNumberFormat="1" applyFont="1" applyFill="1" applyBorder="1" applyAlignment="1" applyProtection="1">
      <alignment horizontal="center" vertical="center"/>
      <protection locked="0"/>
    </xf>
    <xf numFmtId="2" fontId="5" fillId="46" borderId="4" xfId="0" applyNumberFormat="1" applyFont="1" applyFill="1" applyBorder="1" applyAlignment="1">
      <alignment horizontal="center" vertical="center"/>
    </xf>
    <xf numFmtId="2" fontId="6" fillId="0" borderId="0" xfId="0" applyNumberFormat="1" applyFont="1"/>
    <xf numFmtId="4" fontId="5" fillId="0" borderId="0" xfId="0" applyNumberFormat="1" applyFont="1" applyAlignment="1">
      <alignment horizontal="center" vertical="center"/>
    </xf>
    <xf numFmtId="0" fontId="0" fillId="0" borderId="0" xfId="0" applyAlignment="1">
      <alignment vertical="center"/>
    </xf>
    <xf numFmtId="0" fontId="42" fillId="0" borderId="0" xfId="0" applyFont="1" applyAlignment="1">
      <alignment horizontal="left"/>
    </xf>
    <xf numFmtId="0" fontId="41" fillId="0" borderId="0" xfId="0" applyFont="1" applyAlignment="1">
      <alignment horizontal="center" vertical="center" shrinkToFit="1"/>
    </xf>
    <xf numFmtId="0" fontId="0" fillId="2" borderId="61" xfId="0" applyFill="1" applyBorder="1" applyAlignment="1">
      <alignment horizontal="center" vertical="center"/>
    </xf>
    <xf numFmtId="0" fontId="41" fillId="0" borderId="0" xfId="0" applyFont="1" applyAlignment="1">
      <alignment horizontal="center" vertical="center"/>
    </xf>
    <xf numFmtId="176" fontId="41" fillId="0" borderId="0" xfId="0" applyNumberFormat="1" applyFont="1" applyAlignment="1">
      <alignment horizontal="center" vertical="center"/>
    </xf>
    <xf numFmtId="0" fontId="0" fillId="2" borderId="62" xfId="0" applyFill="1" applyBorder="1" applyAlignment="1">
      <alignment horizontal="center" vertical="center"/>
    </xf>
    <xf numFmtId="178" fontId="0" fillId="0" borderId="0" xfId="0" applyNumberFormat="1" applyAlignment="1">
      <alignment vertical="center"/>
    </xf>
    <xf numFmtId="179" fontId="41" fillId="0" borderId="0" xfId="0" applyNumberFormat="1" applyFont="1" applyAlignment="1">
      <alignment horizontal="center" vertical="center"/>
    </xf>
    <xf numFmtId="4" fontId="41" fillId="0" borderId="0" xfId="0" applyNumberFormat="1" applyFont="1" applyAlignment="1">
      <alignment horizontal="center" vertical="center"/>
    </xf>
    <xf numFmtId="0" fontId="0" fillId="5" borderId="2" xfId="0" applyFill="1" applyBorder="1" applyAlignment="1">
      <alignment vertical="center"/>
    </xf>
    <xf numFmtId="0" fontId="0" fillId="5" borderId="2" xfId="0" applyFill="1" applyBorder="1" applyAlignment="1">
      <alignment horizontal="center" vertical="center"/>
    </xf>
    <xf numFmtId="176" fontId="0" fillId="5" borderId="2" xfId="0" applyNumberFormat="1" applyFill="1" applyBorder="1" applyAlignment="1">
      <alignment horizontal="center" vertical="center"/>
    </xf>
    <xf numFmtId="0" fontId="41" fillId="41" borderId="2" xfId="0" applyFont="1" applyFill="1" applyBorder="1" applyAlignment="1">
      <alignment horizontal="center" vertical="center"/>
    </xf>
    <xf numFmtId="176" fontId="41" fillId="41" borderId="2" xfId="0" applyNumberFormat="1" applyFont="1" applyFill="1" applyBorder="1" applyAlignment="1">
      <alignment horizontal="center" vertical="center"/>
    </xf>
    <xf numFmtId="0" fontId="0" fillId="2" borderId="0" xfId="0" applyFill="1" applyAlignment="1">
      <alignment horizontal="center" vertical="center"/>
    </xf>
    <xf numFmtId="167" fontId="0" fillId="2" borderId="54" xfId="0" applyNumberFormat="1" applyFill="1" applyBorder="1" applyAlignment="1">
      <alignment horizontal="center" vertical="center"/>
    </xf>
    <xf numFmtId="0" fontId="0" fillId="2" borderId="30" xfId="0" applyFill="1" applyBorder="1" applyAlignment="1">
      <alignment horizontal="center" vertical="center"/>
    </xf>
    <xf numFmtId="167" fontId="0" fillId="2" borderId="69" xfId="0" applyNumberFormat="1" applyFill="1" applyBorder="1" applyAlignment="1">
      <alignment horizontal="center" vertical="center"/>
    </xf>
    <xf numFmtId="0" fontId="0" fillId="2" borderId="70" xfId="0" applyFill="1" applyBorder="1" applyAlignment="1">
      <alignment horizontal="center" vertical="center"/>
    </xf>
    <xf numFmtId="0" fontId="0" fillId="2" borderId="71" xfId="0" applyFill="1" applyBorder="1" applyAlignment="1">
      <alignment horizontal="center" vertical="center"/>
    </xf>
    <xf numFmtId="0" fontId="0" fillId="2" borderId="72" xfId="0" applyFill="1" applyBorder="1" applyAlignment="1">
      <alignment horizontal="center" vertical="center"/>
    </xf>
    <xf numFmtId="0" fontId="0" fillId="2" borderId="73" xfId="0" applyFill="1" applyBorder="1" applyAlignment="1">
      <alignment horizontal="center" vertical="center"/>
    </xf>
    <xf numFmtId="167" fontId="0" fillId="2" borderId="75" xfId="0" applyNumberFormat="1" applyFill="1" applyBorder="1" applyAlignment="1">
      <alignment horizontal="center" vertical="center"/>
    </xf>
    <xf numFmtId="0" fontId="0" fillId="2" borderId="78" xfId="0" applyFill="1" applyBorder="1" applyAlignment="1">
      <alignment horizontal="center" vertical="center"/>
    </xf>
    <xf numFmtId="1" fontId="0" fillId="5" borderId="2" xfId="0" applyNumberFormat="1" applyFill="1" applyBorder="1" applyAlignment="1">
      <alignment horizontal="center" vertical="center"/>
    </xf>
    <xf numFmtId="37" fontId="0" fillId="5" borderId="2" xfId="0" applyNumberFormat="1" applyFill="1" applyBorder="1" applyAlignment="1">
      <alignment horizontal="center" vertical="center"/>
    </xf>
    <xf numFmtId="177" fontId="0" fillId="5" borderId="2" xfId="0" applyNumberFormat="1" applyFill="1" applyBorder="1" applyAlignment="1">
      <alignment horizontal="center" vertical="center"/>
    </xf>
    <xf numFmtId="167" fontId="0" fillId="2" borderId="10" xfId="0" applyNumberFormat="1" applyFill="1" applyBorder="1" applyAlignment="1">
      <alignment horizontal="center" vertical="center"/>
    </xf>
    <xf numFmtId="0" fontId="0" fillId="2" borderId="13" xfId="0" applyFill="1" applyBorder="1" applyAlignment="1">
      <alignment horizontal="center" vertical="center"/>
    </xf>
    <xf numFmtId="0" fontId="0" fillId="2" borderId="55" xfId="0" applyFill="1" applyBorder="1" applyAlignment="1">
      <alignment horizontal="center" vertical="center"/>
    </xf>
    <xf numFmtId="0" fontId="0" fillId="2" borderId="10" xfId="0" applyFill="1" applyBorder="1" applyAlignment="1">
      <alignment horizontal="center" vertical="center"/>
    </xf>
    <xf numFmtId="2" fontId="0" fillId="5" borderId="2" xfId="0" applyNumberForma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 fontId="5" fillId="43" borderId="2" xfId="0" applyNumberFormat="1" applyFont="1" applyFill="1" applyBorder="1" applyAlignment="1">
      <alignment horizontal="center" vertical="center"/>
    </xf>
    <xf numFmtId="4" fontId="5" fillId="2" borderId="2" xfId="0" applyNumberFormat="1" applyFont="1" applyFill="1" applyBorder="1" applyAlignment="1">
      <alignment horizontal="center" vertical="center"/>
    </xf>
    <xf numFmtId="171" fontId="5" fillId="2" borderId="2" xfId="0" applyNumberFormat="1" applyFont="1" applyFill="1" applyBorder="1" applyAlignment="1">
      <alignment horizontal="center" vertical="center"/>
    </xf>
    <xf numFmtId="180" fontId="5" fillId="2" borderId="2" xfId="0" applyNumberFormat="1" applyFont="1" applyFill="1" applyBorder="1" applyAlignment="1">
      <alignment horizontal="center" vertical="center"/>
    </xf>
    <xf numFmtId="0" fontId="5" fillId="0" borderId="0" xfId="0" applyFont="1"/>
    <xf numFmtId="44" fontId="15" fillId="0" borderId="0" xfId="2" applyFont="1" applyFill="1" applyBorder="1" applyAlignment="1" applyProtection="1">
      <alignment horizontal="center" vertical="center" wrapText="1"/>
      <protection locked="0"/>
    </xf>
    <xf numFmtId="10" fontId="15" fillId="0" borderId="0" xfId="6" applyNumberFormat="1" applyFont="1" applyFill="1" applyBorder="1" applyAlignment="1" applyProtection="1">
      <alignment horizontal="center" vertical="center" wrapText="1"/>
      <protection locked="0"/>
    </xf>
    <xf numFmtId="171" fontId="5" fillId="49" borderId="2" xfId="0" applyNumberFormat="1" applyFont="1" applyFill="1" applyBorder="1" applyAlignment="1">
      <alignment horizontal="center" vertical="center"/>
    </xf>
    <xf numFmtId="1" fontId="31" fillId="50" borderId="17" xfId="0" applyNumberFormat="1" applyFont="1" applyFill="1" applyBorder="1" applyAlignment="1">
      <alignment horizontal="center" vertical="center" wrapText="1"/>
    </xf>
    <xf numFmtId="44" fontId="5" fillId="0" borderId="2" xfId="2" applyFont="1" applyBorder="1" applyProtection="1"/>
    <xf numFmtId="2" fontId="41" fillId="46" borderId="1" xfId="0" applyNumberFormat="1" applyFont="1" applyFill="1" applyBorder="1" applyAlignment="1">
      <alignment horizontal="center" vertical="center"/>
    </xf>
    <xf numFmtId="44" fontId="19" fillId="0" borderId="0" xfId="0" applyNumberFormat="1" applyFont="1" applyAlignment="1" applyProtection="1">
      <alignment horizontal="center"/>
      <protection locked="0"/>
    </xf>
    <xf numFmtId="0" fontId="6" fillId="0" borderId="39" xfId="0" applyFont="1" applyBorder="1"/>
    <xf numFmtId="0" fontId="6" fillId="0" borderId="40" xfId="0" applyFont="1" applyBorder="1"/>
    <xf numFmtId="0" fontId="6" fillId="0" borderId="41" xfId="0" applyFont="1" applyBorder="1"/>
    <xf numFmtId="0" fontId="6" fillId="0" borderId="42" xfId="0" applyFont="1" applyBorder="1"/>
    <xf numFmtId="0" fontId="6" fillId="0" borderId="37" xfId="0" applyFont="1" applyBorder="1"/>
    <xf numFmtId="0" fontId="6" fillId="0" borderId="43" xfId="0" applyFont="1" applyBorder="1"/>
    <xf numFmtId="0" fontId="6" fillId="0" borderId="44" xfId="0" applyFont="1" applyBorder="1"/>
    <xf numFmtId="0" fontId="14" fillId="0" borderId="38" xfId="0" applyFont="1" applyBorder="1" applyAlignment="1">
      <alignment horizontal="center"/>
    </xf>
    <xf numFmtId="0" fontId="6" fillId="0" borderId="38" xfId="0" applyFont="1" applyBorder="1"/>
    <xf numFmtId="0" fontId="6" fillId="0" borderId="45" xfId="0" applyFont="1" applyBorder="1"/>
    <xf numFmtId="172" fontId="6" fillId="0" borderId="2" xfId="0" applyNumberFormat="1" applyFont="1" applyBorder="1" applyAlignment="1">
      <alignment horizontal="center" vertical="center"/>
    </xf>
    <xf numFmtId="172" fontId="5" fillId="2" borderId="2" xfId="0" applyNumberFormat="1" applyFont="1" applyFill="1" applyBorder="1" applyAlignment="1">
      <alignment horizontal="center" vertical="center"/>
    </xf>
    <xf numFmtId="0" fontId="6" fillId="13" borderId="11" xfId="0" applyFont="1" applyFill="1" applyBorder="1" applyAlignment="1">
      <alignment horizontal="center" vertical="center"/>
    </xf>
    <xf numFmtId="0" fontId="14" fillId="13" borderId="0" xfId="0" applyFont="1" applyFill="1" applyAlignment="1">
      <alignment horizontal="right" vertical="center"/>
    </xf>
    <xf numFmtId="171" fontId="6" fillId="13" borderId="12" xfId="0" applyNumberFormat="1" applyFont="1" applyFill="1" applyBorder="1" applyAlignment="1">
      <alignment horizontal="center" vertical="center"/>
    </xf>
    <xf numFmtId="4" fontId="0" fillId="4" borderId="2" xfId="0" applyNumberFormat="1" applyFill="1" applyBorder="1" applyAlignment="1">
      <alignment horizontal="center" vertical="center"/>
    </xf>
    <xf numFmtId="168" fontId="6" fillId="45" borderId="63" xfId="0" applyNumberFormat="1" applyFont="1" applyFill="1" applyBorder="1" applyAlignment="1">
      <alignment horizontal="center" vertical="center"/>
    </xf>
    <xf numFmtId="168" fontId="5" fillId="41" borderId="63" xfId="0" applyNumberFormat="1" applyFont="1" applyFill="1" applyBorder="1" applyAlignment="1">
      <alignment horizontal="center" vertical="center"/>
    </xf>
    <xf numFmtId="0" fontId="6" fillId="45" borderId="1" xfId="0" applyFont="1" applyFill="1" applyBorder="1" applyAlignment="1">
      <alignment horizontal="center" vertical="center"/>
    </xf>
    <xf numFmtId="49" fontId="6" fillId="45" borderId="1" xfId="0" applyNumberFormat="1" applyFont="1" applyFill="1" applyBorder="1" applyAlignment="1">
      <alignment horizontal="center" vertical="center"/>
    </xf>
    <xf numFmtId="0" fontId="6" fillId="5" borderId="2" xfId="0" applyFont="1" applyFill="1" applyBorder="1" applyAlignment="1">
      <alignment vertical="center"/>
    </xf>
    <xf numFmtId="180" fontId="5" fillId="5" borderId="2" xfId="0" applyNumberFormat="1" applyFont="1" applyFill="1" applyBorder="1" applyAlignment="1">
      <alignment horizontal="center" vertical="center"/>
    </xf>
    <xf numFmtId="4" fontId="5" fillId="4" borderId="2" xfId="0" applyNumberFormat="1" applyFont="1" applyFill="1" applyBorder="1" applyAlignment="1">
      <alignment horizontal="center" vertical="center"/>
    </xf>
    <xf numFmtId="171" fontId="5" fillId="5" borderId="2" xfId="0" applyNumberFormat="1" applyFont="1" applyFill="1" applyBorder="1" applyAlignment="1">
      <alignment horizontal="center" vertical="center"/>
    </xf>
    <xf numFmtId="176" fontId="5" fillId="5"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181" fontId="8" fillId="2" borderId="2" xfId="0" applyNumberFormat="1" applyFont="1" applyFill="1" applyBorder="1" applyAlignment="1">
      <alignment horizontal="center" vertical="center"/>
    </xf>
    <xf numFmtId="0" fontId="8" fillId="4" borderId="2" xfId="0" applyFont="1" applyFill="1" applyBorder="1" applyAlignment="1">
      <alignment horizontal="center" vertical="center"/>
    </xf>
    <xf numFmtId="164" fontId="5" fillId="0" borderId="0" xfId="0" applyNumberFormat="1" applyFont="1" applyAlignment="1">
      <alignment horizontal="center" vertical="center"/>
    </xf>
    <xf numFmtId="164" fontId="5" fillId="0" borderId="0" xfId="0" applyNumberFormat="1" applyFont="1" applyAlignment="1">
      <alignment vertical="center"/>
    </xf>
    <xf numFmtId="181" fontId="5" fillId="47" borderId="2" xfId="0" applyNumberFormat="1" applyFont="1" applyFill="1" applyBorder="1" applyAlignment="1">
      <alignment horizontal="center"/>
    </xf>
    <xf numFmtId="1" fontId="5" fillId="47" borderId="2" xfId="0" applyNumberFormat="1" applyFont="1" applyFill="1" applyBorder="1" applyAlignment="1">
      <alignment horizontal="center"/>
    </xf>
    <xf numFmtId="164" fontId="5" fillId="30" borderId="2" xfId="0" applyNumberFormat="1" applyFont="1" applyFill="1" applyBorder="1" applyAlignment="1">
      <alignment horizontal="center"/>
    </xf>
    <xf numFmtId="0" fontId="5" fillId="30" borderId="2" xfId="0" applyFont="1" applyFill="1" applyBorder="1" applyAlignment="1">
      <alignment horizontal="center"/>
    </xf>
    <xf numFmtId="1" fontId="6" fillId="10" borderId="2" xfId="0" applyNumberFormat="1" applyFont="1" applyFill="1" applyBorder="1" applyAlignment="1">
      <alignment horizontal="center" vertical="center"/>
    </xf>
    <xf numFmtId="0" fontId="6" fillId="6" borderId="2" xfId="0" applyFont="1" applyFill="1" applyBorder="1" applyAlignment="1" applyProtection="1">
      <alignment horizontal="left"/>
      <protection locked="0"/>
    </xf>
    <xf numFmtId="44" fontId="19" fillId="6" borderId="2" xfId="0" applyNumberFormat="1" applyFont="1" applyFill="1" applyBorder="1" applyAlignment="1" applyProtection="1">
      <alignment horizontal="center" vertical="center"/>
      <protection locked="0"/>
    </xf>
    <xf numFmtId="172" fontId="19" fillId="12" borderId="47" xfId="0" applyNumberFormat="1" applyFont="1" applyFill="1" applyBorder="1" applyProtection="1">
      <protection locked="0"/>
    </xf>
    <xf numFmtId="0" fontId="14" fillId="0" borderId="0" xfId="0" applyFont="1" applyAlignment="1">
      <alignment horizontal="left"/>
    </xf>
    <xf numFmtId="0" fontId="13" fillId="0" borderId="2" xfId="0" applyFont="1" applyBorder="1" applyAlignment="1">
      <alignment horizontal="center" vertical="center"/>
    </xf>
    <xf numFmtId="0" fontId="11" fillId="0" borderId="0" xfId="0" applyFont="1" applyAlignment="1">
      <alignment vertical="center" wrapText="1"/>
    </xf>
    <xf numFmtId="0" fontId="11" fillId="0" borderId="0" xfId="0" applyFont="1" applyAlignment="1">
      <alignment horizontal="center"/>
    </xf>
    <xf numFmtId="0" fontId="14" fillId="0" borderId="0" xfId="0" applyFont="1" applyAlignment="1">
      <alignment vertical="center" wrapText="1"/>
    </xf>
    <xf numFmtId="10" fontId="15" fillId="0" borderId="0" xfId="16" applyNumberFormat="1" applyFont="1" applyFill="1" applyBorder="1" applyAlignment="1" applyProtection="1">
      <alignment horizontal="center" vertical="center" wrapText="1"/>
    </xf>
    <xf numFmtId="165" fontId="11" fillId="0" borderId="0" xfId="0" applyNumberFormat="1" applyFont="1" applyAlignment="1">
      <alignment horizontal="center" vertical="center" wrapText="1"/>
    </xf>
    <xf numFmtId="0" fontId="14" fillId="0" borderId="0" xfId="0" applyFont="1" applyAlignment="1">
      <alignment horizontal="center" vertical="center" wrapText="1"/>
    </xf>
    <xf numFmtId="44" fontId="11" fillId="0" borderId="0" xfId="0" applyNumberFormat="1" applyFont="1" applyAlignment="1">
      <alignment vertical="center" wrapText="1"/>
    </xf>
    <xf numFmtId="165" fontId="11" fillId="0" borderId="0" xfId="0" applyNumberFormat="1" applyFont="1" applyAlignment="1">
      <alignment vertical="center" wrapText="1"/>
    </xf>
    <xf numFmtId="0" fontId="10" fillId="0" borderId="11" xfId="0" applyFont="1" applyBorder="1" applyAlignment="1">
      <alignment vertical="center"/>
    </xf>
    <xf numFmtId="0" fontId="10" fillId="0" borderId="0" xfId="0" applyFont="1" applyAlignment="1">
      <alignment vertical="center"/>
    </xf>
    <xf numFmtId="0" fontId="14" fillId="0" borderId="0" xfId="0" applyFont="1"/>
    <xf numFmtId="0" fontId="14" fillId="0" borderId="0" xfId="0" applyFont="1" applyAlignment="1">
      <alignment vertical="center"/>
    </xf>
    <xf numFmtId="0" fontId="16" fillId="0" borderId="0" xfId="0" applyFont="1"/>
    <xf numFmtId="0" fontId="16" fillId="0" borderId="0" xfId="0" applyFont="1" applyAlignment="1">
      <alignment vertical="center" wrapText="1"/>
    </xf>
    <xf numFmtId="0" fontId="16" fillId="0" borderId="0" xfId="0" applyFont="1" applyAlignment="1">
      <alignment horizontal="center" vertical="top" wrapText="1"/>
    </xf>
    <xf numFmtId="0" fontId="11" fillId="0" borderId="0" xfId="0" applyFont="1" applyAlignment="1">
      <alignment horizontal="center" vertical="top" wrapText="1"/>
    </xf>
    <xf numFmtId="0" fontId="16" fillId="0" borderId="0" xfId="0" applyFont="1" applyAlignment="1">
      <alignment vertical="top" wrapText="1"/>
    </xf>
    <xf numFmtId="0" fontId="16" fillId="0" borderId="0" xfId="0" applyFont="1" applyAlignment="1">
      <alignment vertical="center"/>
    </xf>
    <xf numFmtId="0" fontId="11" fillId="0" borderId="0" xfId="0" applyFont="1" applyAlignment="1">
      <alignment horizontal="center" vertical="center" wrapText="1"/>
    </xf>
    <xf numFmtId="44" fontId="15" fillId="0" borderId="0" xfId="2" applyFont="1" applyFill="1" applyBorder="1" applyAlignment="1" applyProtection="1">
      <alignment horizontal="center" vertical="center" wrapText="1"/>
    </xf>
    <xf numFmtId="10" fontId="17" fillId="0" borderId="0" xfId="6" applyNumberFormat="1" applyFont="1" applyFill="1" applyBorder="1" applyAlignment="1" applyProtection="1">
      <alignment horizontal="center" vertical="center" wrapText="1"/>
    </xf>
    <xf numFmtId="165" fontId="17" fillId="0" borderId="0" xfId="0" applyNumberFormat="1" applyFont="1" applyAlignment="1">
      <alignment horizontal="center" vertical="center" wrapText="1"/>
    </xf>
    <xf numFmtId="0" fontId="24" fillId="0" borderId="0" xfId="0" applyFont="1"/>
    <xf numFmtId="0" fontId="25" fillId="0" borderId="0" xfId="0" applyFont="1"/>
    <xf numFmtId="0" fontId="25" fillId="0" borderId="0" xfId="0" applyFont="1" applyAlignment="1">
      <alignment vertical="center"/>
    </xf>
    <xf numFmtId="0" fontId="25" fillId="0" borderId="0" xfId="0" applyFont="1" applyAlignment="1">
      <alignment horizontal="left"/>
    </xf>
    <xf numFmtId="0" fontId="24" fillId="0" borderId="0" xfId="0" applyFont="1" applyAlignment="1">
      <alignment horizontal="center" vertical="top" wrapText="1"/>
    </xf>
    <xf numFmtId="0" fontId="25" fillId="0" borderId="0" xfId="0" applyFont="1" applyAlignment="1">
      <alignment horizontal="center" vertical="center" wrapText="1"/>
    </xf>
    <xf numFmtId="0" fontId="25"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165" fontId="24" fillId="0" borderId="0" xfId="0" applyNumberFormat="1" applyFont="1" applyAlignment="1">
      <alignment horizontal="center" vertical="center" wrapText="1"/>
    </xf>
    <xf numFmtId="10" fontId="26" fillId="0" borderId="0" xfId="6" applyNumberFormat="1" applyFont="1" applyFill="1" applyBorder="1" applyAlignment="1" applyProtection="1">
      <alignment horizontal="center" vertical="center" wrapText="1"/>
    </xf>
    <xf numFmtId="165" fontId="26" fillId="0" borderId="0" xfId="0" applyNumberFormat="1" applyFont="1" applyAlignment="1">
      <alignment horizontal="center" vertical="center" wrapText="1"/>
    </xf>
    <xf numFmtId="44" fontId="24" fillId="0" borderId="0" xfId="0" applyNumberFormat="1" applyFont="1" applyAlignment="1">
      <alignment vertical="center" wrapText="1"/>
    </xf>
    <xf numFmtId="165" fontId="24" fillId="0" borderId="0" xfId="0" applyNumberFormat="1" applyFont="1" applyAlignment="1">
      <alignment vertical="center" wrapText="1"/>
    </xf>
    <xf numFmtId="1" fontId="13" fillId="0" borderId="2" xfId="0" applyNumberFormat="1" applyFont="1" applyBorder="1" applyAlignment="1">
      <alignment horizontal="center" vertical="center"/>
    </xf>
    <xf numFmtId="0" fontId="44" fillId="8" borderId="2" xfId="0" applyFont="1" applyFill="1" applyBorder="1" applyAlignment="1">
      <alignment horizontal="center" vertical="center" wrapText="1"/>
    </xf>
    <xf numFmtId="0" fontId="51" fillId="0" borderId="0" xfId="0" applyFont="1"/>
    <xf numFmtId="0" fontId="46" fillId="0" borderId="2" xfId="0" applyFont="1" applyBorder="1" applyAlignment="1">
      <alignment horizontal="center" vertical="center" wrapText="1"/>
    </xf>
    <xf numFmtId="0" fontId="46" fillId="0" borderId="2" xfId="0" applyFont="1" applyBorder="1" applyAlignment="1">
      <alignment horizontal="justify" vertical="center" wrapText="1"/>
    </xf>
    <xf numFmtId="1" fontId="46" fillId="0" borderId="2" xfId="0" applyNumberFormat="1" applyFont="1" applyBorder="1" applyAlignment="1">
      <alignment horizontal="center" vertical="center" wrapText="1"/>
    </xf>
    <xf numFmtId="44" fontId="19" fillId="0" borderId="2" xfId="0" applyNumberFormat="1" applyFont="1" applyBorder="1"/>
    <xf numFmtId="0" fontId="45" fillId="0" borderId="2" xfId="0" applyFont="1" applyBorder="1" applyAlignment="1">
      <alignment horizontal="justify" vertical="center" wrapText="1"/>
    </xf>
    <xf numFmtId="44" fontId="8" fillId="8" borderId="2" xfId="0" applyNumberFormat="1" applyFont="1" applyFill="1" applyBorder="1" applyAlignment="1">
      <alignment horizontal="center" vertical="center"/>
    </xf>
    <xf numFmtId="0" fontId="19" fillId="0" borderId="0" xfId="0" applyFont="1"/>
    <xf numFmtId="0" fontId="8" fillId="8" borderId="2" xfId="0" applyFont="1" applyFill="1" applyBorder="1" applyAlignment="1">
      <alignment horizontal="center" vertical="center" wrapText="1"/>
    </xf>
    <xf numFmtId="0" fontId="8" fillId="8" borderId="2" xfId="0" applyFont="1" applyFill="1" applyBorder="1" applyAlignment="1">
      <alignment horizontal="center" vertical="center"/>
    </xf>
    <xf numFmtId="1" fontId="20" fillId="0" borderId="2" xfId="0" applyNumberFormat="1" applyFont="1" applyBorder="1" applyAlignment="1">
      <alignment horizontal="center" vertical="center" wrapText="1"/>
    </xf>
    <xf numFmtId="0" fontId="45" fillId="0" borderId="2" xfId="0" applyFont="1" applyBorder="1" applyAlignment="1">
      <alignment horizontal="center" vertical="center" wrapText="1"/>
    </xf>
    <xf numFmtId="0" fontId="20" fillId="0" borderId="2" xfId="0" applyFont="1" applyBorder="1" applyAlignment="1">
      <alignment horizontal="center" vertical="center" wrapText="1"/>
    </xf>
    <xf numFmtId="8" fontId="48" fillId="12" borderId="2" xfId="0" applyNumberFormat="1" applyFont="1" applyFill="1" applyBorder="1" applyAlignment="1" applyProtection="1">
      <alignment horizontal="center" vertical="center"/>
      <protection locked="0"/>
    </xf>
    <xf numFmtId="44" fontId="19" fillId="0" borderId="2" xfId="0" applyNumberFormat="1" applyFont="1" applyBorder="1" applyAlignment="1">
      <alignment horizontal="center" vertical="center"/>
    </xf>
    <xf numFmtId="0" fontId="45" fillId="13" borderId="2" xfId="0" applyFont="1" applyFill="1" applyBorder="1" applyAlignment="1">
      <alignment horizontal="justify" vertical="center" wrapText="1"/>
    </xf>
    <xf numFmtId="0" fontId="45" fillId="13" borderId="2" xfId="0" applyFont="1" applyFill="1" applyBorder="1" applyAlignment="1">
      <alignment horizontal="center" vertical="center" wrapText="1"/>
    </xf>
    <xf numFmtId="1" fontId="20" fillId="13" borderId="2" xfId="0" applyNumberFormat="1" applyFont="1" applyFill="1" applyBorder="1" applyAlignment="1">
      <alignment horizontal="center" vertical="center" wrapText="1"/>
    </xf>
    <xf numFmtId="0" fontId="19" fillId="0" borderId="0" xfId="0" applyFont="1" applyAlignment="1">
      <alignment horizontal="center" vertical="center"/>
    </xf>
    <xf numFmtId="44" fontId="8" fillId="8" borderId="2" xfId="0" applyNumberFormat="1" applyFont="1" applyFill="1" applyBorder="1"/>
    <xf numFmtId="0" fontId="19" fillId="0" borderId="0" xfId="0" applyFont="1" applyAlignment="1">
      <alignment horizontal="center" vertical="center" wrapText="1"/>
    </xf>
    <xf numFmtId="0" fontId="19" fillId="0" borderId="0" xfId="0" applyFont="1" applyAlignment="1">
      <alignment vertical="center" wrapText="1"/>
    </xf>
    <xf numFmtId="44" fontId="19" fillId="0" borderId="0" xfId="0" applyNumberFormat="1" applyFont="1"/>
    <xf numFmtId="0" fontId="19" fillId="0" borderId="0" xfId="0" applyFont="1" applyAlignment="1">
      <alignment horizontal="justify" vertical="center" wrapText="1"/>
    </xf>
    <xf numFmtId="0" fontId="8" fillId="0" borderId="0" xfId="0" applyFont="1" applyAlignment="1">
      <alignment vertical="center"/>
    </xf>
    <xf numFmtId="0" fontId="8" fillId="0" borderId="0" xfId="0" applyFont="1" applyAlignment="1">
      <alignment horizontal="center" vertical="center"/>
    </xf>
    <xf numFmtId="0" fontId="19" fillId="0" borderId="0" xfId="0" applyFont="1" applyAlignment="1">
      <alignment horizontal="center"/>
    </xf>
    <xf numFmtId="0" fontId="19" fillId="0" borderId="2" xfId="0" applyFont="1" applyBorder="1" applyAlignment="1">
      <alignment horizontal="center" vertical="center" wrapText="1"/>
    </xf>
    <xf numFmtId="0" fontId="19" fillId="0" borderId="2" xfId="0" applyFont="1" applyBorder="1" applyAlignment="1">
      <alignment horizontal="justify" vertical="center"/>
    </xf>
    <xf numFmtId="0" fontId="19" fillId="0" borderId="2" xfId="0" applyFont="1" applyBorder="1" applyAlignment="1">
      <alignment horizontal="center" vertical="center"/>
    </xf>
    <xf numFmtId="0" fontId="19" fillId="48" borderId="2" xfId="0" applyFont="1" applyFill="1" applyBorder="1" applyAlignment="1">
      <alignment horizontal="center" vertical="center" wrapText="1"/>
    </xf>
    <xf numFmtId="175" fontId="8" fillId="8" borderId="2" xfId="15" applyFont="1" applyFill="1" applyBorder="1" applyAlignment="1" applyProtection="1">
      <alignment vertical="center"/>
    </xf>
    <xf numFmtId="0" fontId="8" fillId="0" borderId="9" xfId="0" applyFont="1" applyBorder="1" applyAlignment="1">
      <alignment horizontal="right" vertical="center" wrapText="1"/>
    </xf>
    <xf numFmtId="0" fontId="30" fillId="0" borderId="0" xfId="0" applyFont="1" applyAlignment="1">
      <alignment horizontal="center" vertical="center" wrapText="1"/>
    </xf>
    <xf numFmtId="0" fontId="8" fillId="14" borderId="55" xfId="0" applyFont="1" applyFill="1" applyBorder="1" applyAlignment="1">
      <alignment wrapText="1"/>
    </xf>
    <xf numFmtId="0" fontId="8" fillId="14" borderId="47" xfId="0" applyFont="1" applyFill="1" applyBorder="1" applyAlignment="1">
      <alignment wrapText="1"/>
    </xf>
    <xf numFmtId="0" fontId="19" fillId="0" borderId="55" xfId="0" applyFont="1" applyBorder="1"/>
    <xf numFmtId="0" fontId="19" fillId="0" borderId="47" xfId="0" applyFont="1" applyBorder="1"/>
    <xf numFmtId="0" fontId="19" fillId="0" borderId="47" xfId="0" applyFont="1" applyBorder="1" applyAlignment="1">
      <alignment horizontal="center"/>
    </xf>
    <xf numFmtId="0" fontId="19" fillId="0" borderId="47" xfId="0" applyFont="1" applyBorder="1" applyProtection="1">
      <protection locked="0"/>
    </xf>
    <xf numFmtId="175" fontId="8" fillId="8" borderId="2" xfId="25" applyFont="1" applyFill="1" applyBorder="1" applyAlignment="1" applyProtection="1">
      <alignment horizontal="right" vertical="center"/>
    </xf>
    <xf numFmtId="0" fontId="19" fillId="0" borderId="0" xfId="0" applyFont="1" applyAlignment="1">
      <alignment horizontal="left" vertical="center" indent="1"/>
    </xf>
    <xf numFmtId="0" fontId="6" fillId="0" borderId="0" xfId="0" applyFont="1" applyAlignment="1">
      <alignment horizontal="center" vertical="center" wrapText="1"/>
    </xf>
    <xf numFmtId="0" fontId="6" fillId="0" borderId="0" xfId="0" applyFont="1" applyAlignment="1">
      <alignment horizontal="justify" vertical="center" wrapText="1"/>
    </xf>
    <xf numFmtId="170" fontId="32" fillId="14" borderId="85" xfId="3" applyNumberFormat="1" applyFont="1" applyFill="1" applyBorder="1" applyAlignment="1">
      <alignment vertical="center"/>
    </xf>
    <xf numFmtId="170" fontId="32" fillId="14" borderId="86" xfId="3" applyNumberFormat="1" applyFont="1" applyFill="1" applyBorder="1" applyAlignment="1">
      <alignment vertical="center"/>
    </xf>
    <xf numFmtId="170" fontId="32" fillId="14" borderId="17" xfId="3" applyNumberFormat="1" applyFont="1" applyFill="1" applyBorder="1" applyAlignment="1">
      <alignment vertical="center"/>
    </xf>
    <xf numFmtId="170" fontId="32" fillId="14" borderId="24" xfId="3" applyNumberFormat="1" applyFont="1" applyFill="1" applyBorder="1" applyAlignment="1">
      <alignment vertical="center"/>
    </xf>
    <xf numFmtId="44" fontId="27" fillId="21" borderId="57" xfId="1" applyFont="1" applyFill="1" applyBorder="1" applyAlignment="1" applyProtection="1">
      <alignment horizontal="center" vertical="center" wrapText="1"/>
    </xf>
    <xf numFmtId="44" fontId="27" fillId="21" borderId="51" xfId="1" applyFont="1" applyFill="1" applyBorder="1" applyAlignment="1" applyProtection="1">
      <alignment horizontal="center" vertical="center" wrapText="1"/>
    </xf>
    <xf numFmtId="44" fontId="27" fillId="40" borderId="58" xfId="1" applyFont="1" applyFill="1" applyBorder="1" applyAlignment="1" applyProtection="1">
      <alignment horizontal="center" vertical="center" wrapText="1"/>
    </xf>
    <xf numFmtId="44" fontId="27" fillId="40" borderId="89" xfId="1" applyFont="1" applyFill="1" applyBorder="1" applyAlignment="1" applyProtection="1">
      <alignment horizontal="center" vertical="center" wrapText="1"/>
    </xf>
    <xf numFmtId="44" fontId="27" fillId="40" borderId="51" xfId="1" applyFont="1" applyFill="1" applyBorder="1" applyAlignment="1" applyProtection="1">
      <alignment horizontal="center" vertical="center" wrapText="1"/>
    </xf>
    <xf numFmtId="44" fontId="31" fillId="38" borderId="0" xfId="1" applyFont="1" applyFill="1" applyAlignment="1" applyProtection="1">
      <alignment horizontal="center" vertical="top" wrapText="1"/>
    </xf>
    <xf numFmtId="0" fontId="20" fillId="0" borderId="0" xfId="0" applyFont="1"/>
    <xf numFmtId="0" fontId="20" fillId="0" borderId="90" xfId="0" applyFont="1" applyBorder="1"/>
    <xf numFmtId="0" fontId="20" fillId="0" borderId="94" xfId="0" applyFont="1" applyBorder="1" applyAlignment="1">
      <alignment wrapText="1"/>
    </xf>
    <xf numFmtId="0" fontId="20" fillId="0" borderId="93" xfId="0" applyFont="1" applyBorder="1"/>
    <xf numFmtId="0" fontId="20" fillId="0" borderId="0" xfId="0" applyFont="1" applyAlignment="1">
      <alignment horizontal="center" vertical="center"/>
    </xf>
    <xf numFmtId="0" fontId="59" fillId="0" borderId="90" xfId="0" applyFont="1" applyBorder="1" applyAlignment="1">
      <alignment horizontal="center" vertical="center" wrapText="1"/>
    </xf>
    <xf numFmtId="0" fontId="59" fillId="0" borderId="91" xfId="0" applyFont="1" applyBorder="1" applyAlignment="1">
      <alignment horizontal="center" vertical="center" wrapText="1"/>
    </xf>
    <xf numFmtId="0" fontId="20" fillId="0" borderId="90" xfId="0" applyFont="1" applyBorder="1" applyAlignment="1">
      <alignment horizontal="center" vertical="center"/>
    </xf>
    <xf numFmtId="0" fontId="59" fillId="0" borderId="92" xfId="0" applyFont="1" applyBorder="1" applyAlignment="1">
      <alignment horizontal="center" vertical="center" wrapText="1"/>
    </xf>
    <xf numFmtId="0" fontId="20" fillId="0" borderId="93" xfId="0" applyFont="1" applyBorder="1" applyAlignment="1">
      <alignment horizontal="center" vertical="center" wrapText="1"/>
    </xf>
    <xf numFmtId="0" fontId="20" fillId="0" borderId="93" xfId="0" applyFont="1" applyBorder="1" applyAlignment="1">
      <alignment horizontal="center" vertical="center"/>
    </xf>
    <xf numFmtId="9" fontId="19" fillId="54" borderId="93" xfId="0" applyNumberFormat="1" applyFont="1" applyFill="1" applyBorder="1" applyAlignment="1">
      <alignment horizontal="center" vertical="center"/>
    </xf>
    <xf numFmtId="0" fontId="20" fillId="54" borderId="93" xfId="0" applyFont="1" applyFill="1" applyBorder="1" applyAlignment="1">
      <alignment horizontal="center" vertical="center"/>
    </xf>
    <xf numFmtId="0" fontId="20" fillId="55" borderId="93" xfId="0" applyFont="1" applyFill="1" applyBorder="1" applyAlignment="1">
      <alignment horizontal="center" vertical="center"/>
    </xf>
    <xf numFmtId="0" fontId="20" fillId="0" borderId="95" xfId="0" applyFont="1" applyBorder="1" applyAlignment="1">
      <alignment horizontal="center" vertical="center" wrapText="1"/>
    </xf>
    <xf numFmtId="0" fontId="59" fillId="0" borderId="23" xfId="0" applyFont="1" applyBorder="1" applyAlignment="1">
      <alignment horizontal="center" vertical="center" wrapText="1"/>
    </xf>
    <xf numFmtId="0" fontId="20" fillId="55" borderId="93" xfId="0" applyFont="1" applyFill="1" applyBorder="1" applyAlignment="1">
      <alignment horizontal="center" vertical="center" wrapText="1"/>
    </xf>
    <xf numFmtId="0" fontId="59" fillId="0" borderId="0" xfId="0" applyFont="1" applyAlignment="1">
      <alignment horizontal="center" vertical="center" wrapText="1"/>
    </xf>
    <xf numFmtId="0" fontId="8" fillId="0" borderId="0" xfId="0" applyFont="1" applyAlignment="1">
      <alignment horizontal="center" vertical="center" wrapText="1"/>
    </xf>
    <xf numFmtId="0" fontId="59" fillId="57" borderId="90" xfId="0" applyFont="1" applyFill="1" applyBorder="1" applyAlignment="1">
      <alignment horizontal="center" vertical="center"/>
    </xf>
    <xf numFmtId="0" fontId="19" fillId="0" borderId="94" xfId="0" applyFont="1" applyBorder="1" applyAlignment="1">
      <alignment horizontal="center" vertical="center" wrapText="1"/>
    </xf>
    <xf numFmtId="0" fontId="20" fillId="0" borderId="24" xfId="0" applyFont="1" applyBorder="1" applyAlignment="1">
      <alignment horizontal="center" vertical="center"/>
    </xf>
    <xf numFmtId="0" fontId="20" fillId="0" borderId="11" xfId="0" applyFont="1" applyBorder="1" applyAlignment="1">
      <alignment horizontal="center" vertical="center"/>
    </xf>
    <xf numFmtId="0" fontId="19" fillId="0" borderId="93" xfId="0" applyFont="1" applyBorder="1" applyAlignment="1">
      <alignment horizontal="center" vertical="center"/>
    </xf>
    <xf numFmtId="0" fontId="49" fillId="55" borderId="0" xfId="0" applyFont="1" applyFill="1" applyAlignment="1">
      <alignment horizontal="center" vertical="center"/>
    </xf>
    <xf numFmtId="10" fontId="60" fillId="0" borderId="95" xfId="0" applyNumberFormat="1" applyFont="1" applyBorder="1" applyAlignment="1">
      <alignment horizontal="center" vertical="center" wrapText="1"/>
    </xf>
    <xf numFmtId="0" fontId="59" fillId="0" borderId="93" xfId="0" applyFont="1" applyBorder="1" applyAlignment="1">
      <alignment horizontal="center" vertical="center" wrapText="1"/>
    </xf>
    <xf numFmtId="0" fontId="20" fillId="0" borderId="94" xfId="0" applyFont="1" applyBorder="1" applyAlignment="1">
      <alignment horizontal="left" vertical="center" wrapText="1"/>
    </xf>
    <xf numFmtId="0" fontId="59" fillId="0" borderId="91" xfId="0" applyFont="1" applyBorder="1" applyAlignment="1">
      <alignment horizontal="left" vertical="center" wrapText="1"/>
    </xf>
    <xf numFmtId="0" fontId="20" fillId="0" borderId="95" xfId="0" applyFont="1" applyBorder="1" applyAlignment="1">
      <alignment horizontal="left" vertical="center" wrapText="1"/>
    </xf>
    <xf numFmtId="0" fontId="19" fillId="0" borderId="94" xfId="0" applyFont="1" applyBorder="1" applyAlignment="1">
      <alignment horizontal="left" vertical="center" wrapText="1"/>
    </xf>
    <xf numFmtId="0" fontId="59" fillId="0" borderId="93" xfId="0" applyFont="1" applyBorder="1" applyAlignment="1">
      <alignment horizontal="center" wrapText="1"/>
    </xf>
    <xf numFmtId="172" fontId="19" fillId="54" borderId="95" xfId="0" applyNumberFormat="1" applyFont="1" applyFill="1" applyBorder="1" applyAlignment="1">
      <alignment horizontal="center" vertical="center" wrapText="1"/>
    </xf>
    <xf numFmtId="172" fontId="8" fillId="0" borderId="95" xfId="0" applyNumberFormat="1" applyFont="1" applyBorder="1" applyAlignment="1">
      <alignment horizontal="center" vertical="center" wrapText="1"/>
    </xf>
    <xf numFmtId="172" fontId="20" fillId="0" borderId="95" xfId="0" applyNumberFormat="1" applyFont="1" applyBorder="1" applyAlignment="1">
      <alignment horizontal="center" vertical="center" wrapText="1"/>
    </xf>
    <xf numFmtId="172" fontId="59" fillId="0" borderId="95" xfId="0" applyNumberFormat="1" applyFont="1" applyBorder="1" applyAlignment="1">
      <alignment horizontal="center" vertical="center" wrapText="1"/>
    </xf>
    <xf numFmtId="172" fontId="59" fillId="0" borderId="94" xfId="0" applyNumberFormat="1" applyFont="1" applyBorder="1" applyAlignment="1">
      <alignment horizontal="center" vertical="center" wrapText="1"/>
    </xf>
    <xf numFmtId="172" fontId="20" fillId="0" borderId="9" xfId="0" applyNumberFormat="1" applyFont="1" applyBorder="1" applyAlignment="1">
      <alignment horizontal="center" vertical="center" wrapText="1"/>
    </xf>
    <xf numFmtId="172" fontId="19" fillId="0" borderId="95" xfId="0" applyNumberFormat="1" applyFont="1" applyBorder="1" applyAlignment="1">
      <alignment horizontal="center" vertical="center" wrapText="1"/>
    </xf>
    <xf numFmtId="172" fontId="60" fillId="0" borderId="95" xfId="0" applyNumberFormat="1" applyFont="1" applyBorder="1" applyAlignment="1">
      <alignment horizontal="center" vertical="center" wrapText="1"/>
    </xf>
    <xf numFmtId="172" fontId="20" fillId="0" borderId="95" xfId="0" applyNumberFormat="1" applyFont="1" applyBorder="1" applyAlignment="1">
      <alignment wrapText="1"/>
    </xf>
    <xf numFmtId="172" fontId="59" fillId="0" borderId="95" xfId="0" applyNumberFormat="1" applyFont="1" applyBorder="1" applyAlignment="1">
      <alignment wrapText="1"/>
    </xf>
    <xf numFmtId="0" fontId="49" fillId="13" borderId="0" xfId="0" applyFont="1" applyFill="1" applyAlignment="1">
      <alignment horizontal="center" vertical="center" wrapText="1"/>
    </xf>
    <xf numFmtId="0" fontId="49" fillId="58" borderId="0" xfId="0" applyFont="1" applyFill="1" applyAlignment="1">
      <alignment horizontal="center" vertical="center" wrapText="1"/>
    </xf>
    <xf numFmtId="0" fontId="59" fillId="0" borderId="96" xfId="0" applyFont="1" applyBorder="1" applyAlignment="1">
      <alignment horizontal="center" vertical="center"/>
    </xf>
    <xf numFmtId="10" fontId="66" fillId="0" borderId="95" xfId="0" applyNumberFormat="1" applyFont="1" applyBorder="1" applyAlignment="1">
      <alignment horizontal="center" vertical="center" wrapText="1"/>
    </xf>
    <xf numFmtId="172" fontId="19" fillId="53" borderId="95" xfId="0" applyNumberFormat="1" applyFont="1" applyFill="1" applyBorder="1" applyAlignment="1" applyProtection="1">
      <alignment horizontal="center" vertical="center" wrapText="1"/>
      <protection locked="0"/>
    </xf>
    <xf numFmtId="0" fontId="20" fillId="12" borderId="94" xfId="0" applyFont="1" applyFill="1" applyBorder="1" applyAlignment="1" applyProtection="1">
      <alignment horizontal="left" vertical="center" wrapText="1"/>
      <protection locked="0"/>
    </xf>
    <xf numFmtId="10" fontId="20" fillId="53" borderId="95" xfId="0" applyNumberFormat="1" applyFont="1" applyFill="1" applyBorder="1" applyAlignment="1" applyProtection="1">
      <alignment horizontal="center" vertical="center" wrapText="1"/>
      <protection locked="0"/>
    </xf>
    <xf numFmtId="172" fontId="19" fillId="12" borderId="98" xfId="0" applyNumberFormat="1" applyFont="1" applyFill="1" applyBorder="1" applyAlignment="1" applyProtection="1">
      <alignment horizontal="center" vertical="center" wrapText="1"/>
      <protection locked="0"/>
    </xf>
    <xf numFmtId="172" fontId="19" fillId="12" borderId="5" xfId="0" applyNumberFormat="1" applyFont="1" applyFill="1" applyBorder="1" applyAlignment="1" applyProtection="1">
      <alignment horizontal="center" vertical="center" wrapText="1"/>
      <protection locked="0"/>
    </xf>
    <xf numFmtId="10" fontId="19" fillId="53" borderId="93" xfId="0" applyNumberFormat="1" applyFont="1" applyFill="1" applyBorder="1" applyAlignment="1" applyProtection="1">
      <alignment horizontal="center" vertical="center"/>
      <protection locked="0"/>
    </xf>
    <xf numFmtId="10" fontId="19" fillId="12" borderId="93" xfId="0" applyNumberFormat="1" applyFont="1" applyFill="1" applyBorder="1" applyAlignment="1" applyProtection="1">
      <alignment horizontal="center" vertical="center"/>
      <protection locked="0"/>
    </xf>
    <xf numFmtId="10" fontId="19" fillId="12" borderId="97" xfId="0" applyNumberFormat="1" applyFont="1" applyFill="1" applyBorder="1" applyAlignment="1" applyProtection="1">
      <alignment horizontal="center" vertical="center"/>
      <protection locked="0"/>
    </xf>
    <xf numFmtId="10" fontId="19" fillId="12" borderId="3" xfId="0" applyNumberFormat="1" applyFont="1" applyFill="1" applyBorder="1" applyAlignment="1" applyProtection="1">
      <alignment horizontal="center" vertical="center"/>
      <protection locked="0"/>
    </xf>
    <xf numFmtId="1" fontId="19" fillId="12" borderId="93" xfId="0" applyNumberFormat="1" applyFont="1" applyFill="1" applyBorder="1" applyAlignment="1" applyProtection="1">
      <alignment horizontal="center" vertical="center"/>
      <protection locked="0"/>
    </xf>
    <xf numFmtId="10" fontId="19" fillId="53" borderId="95" xfId="0" applyNumberFormat="1" applyFont="1" applyFill="1" applyBorder="1" applyAlignment="1" applyProtection="1">
      <alignment horizontal="center" vertical="center" wrapText="1"/>
      <protection locked="0"/>
    </xf>
    <xf numFmtId="0" fontId="20" fillId="12" borderId="95" xfId="0" applyFont="1" applyFill="1" applyBorder="1" applyAlignment="1" applyProtection="1">
      <alignment horizontal="left" vertical="center" wrapText="1"/>
      <protection locked="0"/>
    </xf>
    <xf numFmtId="0" fontId="6" fillId="17" borderId="47" xfId="0" applyFont="1" applyFill="1" applyBorder="1" applyAlignment="1">
      <alignment horizontal="left" vertical="center" wrapText="1"/>
    </xf>
    <xf numFmtId="0" fontId="6" fillId="17" borderId="55" xfId="0" applyFont="1" applyFill="1" applyBorder="1" applyAlignment="1">
      <alignment horizontal="center" vertical="center" wrapText="1"/>
    </xf>
    <xf numFmtId="1" fontId="31" fillId="17" borderId="99" xfId="0" applyNumberFormat="1" applyFont="1" applyFill="1" applyBorder="1" applyAlignment="1">
      <alignment horizontal="center" vertical="center" wrapText="1"/>
    </xf>
    <xf numFmtId="1" fontId="31" fillId="17" borderId="24" xfId="0" applyNumberFormat="1" applyFont="1" applyFill="1" applyBorder="1" applyAlignment="1">
      <alignment horizontal="center" vertical="center" wrapText="1"/>
    </xf>
    <xf numFmtId="1" fontId="31" fillId="50" borderId="99" xfId="0" applyNumberFormat="1" applyFont="1" applyFill="1" applyBorder="1" applyAlignment="1">
      <alignment horizontal="center" vertical="center" wrapText="1"/>
    </xf>
    <xf numFmtId="1" fontId="31" fillId="50" borderId="24" xfId="0" applyNumberFormat="1" applyFont="1" applyFill="1" applyBorder="1" applyAlignment="1">
      <alignment horizontal="center" vertical="center" wrapText="1"/>
    </xf>
    <xf numFmtId="1" fontId="31" fillId="50" borderId="29" xfId="0" applyNumberFormat="1" applyFont="1" applyFill="1" applyBorder="1" applyAlignment="1">
      <alignment horizontal="center" vertical="center" wrapText="1"/>
    </xf>
    <xf numFmtId="1" fontId="31" fillId="51" borderId="99" xfId="0" applyNumberFormat="1" applyFont="1" applyFill="1" applyBorder="1" applyAlignment="1">
      <alignment horizontal="center" vertical="center" wrapText="1"/>
    </xf>
    <xf numFmtId="1" fontId="31" fillId="51" borderId="24" xfId="0" applyNumberFormat="1" applyFont="1" applyFill="1" applyBorder="1" applyAlignment="1">
      <alignment horizontal="center" vertical="center" wrapText="1"/>
    </xf>
    <xf numFmtId="0" fontId="6" fillId="18" borderId="47" xfId="0" applyFont="1" applyFill="1" applyBorder="1" applyAlignment="1">
      <alignment horizontal="left" vertical="center" wrapText="1"/>
    </xf>
    <xf numFmtId="0" fontId="6" fillId="18" borderId="55" xfId="0" applyFont="1" applyFill="1" applyBorder="1" applyAlignment="1">
      <alignment horizontal="center" vertical="center" wrapText="1"/>
    </xf>
    <xf numFmtId="0" fontId="6" fillId="18" borderId="87" xfId="0" applyFont="1" applyFill="1" applyBorder="1" applyAlignment="1">
      <alignment horizontal="center" vertical="center" wrapText="1"/>
    </xf>
    <xf numFmtId="170" fontId="32" fillId="18" borderId="55" xfId="3" applyNumberFormat="1" applyFont="1" applyFill="1" applyBorder="1" applyAlignment="1">
      <alignment vertical="center"/>
    </xf>
    <xf numFmtId="170" fontId="32" fillId="18" borderId="87" xfId="3" applyNumberFormat="1" applyFont="1" applyFill="1" applyBorder="1" applyAlignment="1">
      <alignment vertical="center"/>
    </xf>
    <xf numFmtId="0" fontId="6" fillId="18" borderId="88" xfId="0" applyFont="1" applyFill="1" applyBorder="1" applyAlignment="1">
      <alignment horizontal="left" vertical="center" wrapText="1"/>
    </xf>
    <xf numFmtId="0" fontId="6" fillId="18" borderId="21" xfId="0" applyFont="1" applyFill="1" applyBorder="1" applyAlignment="1">
      <alignment horizontal="center" vertical="center" wrapText="1"/>
    </xf>
    <xf numFmtId="0" fontId="6" fillId="18" borderId="22" xfId="0" applyFont="1" applyFill="1" applyBorder="1" applyAlignment="1">
      <alignment horizontal="center" vertical="center" wrapText="1"/>
    </xf>
    <xf numFmtId="170" fontId="32" fillId="18" borderId="21" xfId="3" applyNumberFormat="1" applyFont="1" applyFill="1" applyBorder="1" applyAlignment="1">
      <alignment vertical="center"/>
    </xf>
    <xf numFmtId="170" fontId="32" fillId="18" borderId="22" xfId="3" applyNumberFormat="1" applyFont="1" applyFill="1" applyBorder="1" applyAlignment="1">
      <alignment vertical="center"/>
    </xf>
    <xf numFmtId="0" fontId="6" fillId="18" borderId="19" xfId="0" applyFont="1" applyFill="1" applyBorder="1" applyAlignment="1">
      <alignment horizontal="left" vertical="center" wrapText="1"/>
    </xf>
    <xf numFmtId="0" fontId="6" fillId="18" borderId="27" xfId="0" applyFont="1" applyFill="1" applyBorder="1" applyAlignment="1">
      <alignment horizontal="left" vertical="center" wrapText="1"/>
    </xf>
    <xf numFmtId="4" fontId="6" fillId="18" borderId="26" xfId="0" applyNumberFormat="1" applyFont="1" applyFill="1" applyBorder="1" applyAlignment="1">
      <alignment horizontal="center" vertical="center" wrapText="1"/>
    </xf>
    <xf numFmtId="0" fontId="6" fillId="18" borderId="26" xfId="0" applyFont="1" applyFill="1" applyBorder="1" applyAlignment="1">
      <alignment horizontal="center" vertical="center" wrapText="1"/>
    </xf>
    <xf numFmtId="0" fontId="6" fillId="18" borderId="20" xfId="0" applyFont="1" applyFill="1" applyBorder="1" applyAlignment="1">
      <alignment horizontal="center" vertical="center" wrapText="1"/>
    </xf>
    <xf numFmtId="170" fontId="32" fillId="18" borderId="26" xfId="3" applyNumberFormat="1" applyFont="1" applyFill="1" applyBorder="1" applyAlignment="1">
      <alignment vertical="center"/>
    </xf>
    <xf numFmtId="170" fontId="32" fillId="18" borderId="20" xfId="3" applyNumberFormat="1" applyFont="1" applyFill="1" applyBorder="1" applyAlignment="1">
      <alignment vertical="center"/>
    </xf>
    <xf numFmtId="170" fontId="32" fillId="17" borderId="55" xfId="3" applyNumberFormat="1" applyFont="1" applyFill="1" applyBorder="1" applyAlignment="1">
      <alignment vertical="center"/>
    </xf>
    <xf numFmtId="170" fontId="32" fillId="17" borderId="87" xfId="3" applyNumberFormat="1" applyFont="1" applyFill="1" applyBorder="1" applyAlignment="1">
      <alignment vertical="center"/>
    </xf>
    <xf numFmtId="1" fontId="31" fillId="16" borderId="5" xfId="0" applyNumberFormat="1" applyFont="1" applyFill="1" applyBorder="1" applyAlignment="1">
      <alignment horizontal="center" vertical="center" wrapText="1"/>
    </xf>
    <xf numFmtId="0" fontId="6" fillId="16" borderId="84" xfId="0" applyFont="1" applyFill="1" applyBorder="1" applyAlignment="1">
      <alignment horizontal="left" vertical="center" wrapText="1"/>
    </xf>
    <xf numFmtId="0" fontId="6" fillId="16" borderId="85" xfId="0" applyFont="1" applyFill="1" applyBorder="1" applyAlignment="1">
      <alignment horizontal="center" vertical="center" wrapText="1"/>
    </xf>
    <xf numFmtId="0" fontId="6" fillId="16" borderId="86" xfId="0" applyFont="1" applyFill="1" applyBorder="1" applyAlignment="1">
      <alignment horizontal="center" vertical="center" wrapText="1"/>
    </xf>
    <xf numFmtId="170" fontId="32" fillId="16" borderId="85" xfId="3" applyNumberFormat="1" applyFont="1" applyFill="1" applyBorder="1" applyAlignment="1">
      <alignment vertical="center"/>
    </xf>
    <xf numFmtId="170" fontId="32" fillId="16" borderId="86" xfId="3" applyNumberFormat="1" applyFont="1" applyFill="1" applyBorder="1" applyAlignment="1">
      <alignment vertical="center"/>
    </xf>
    <xf numFmtId="0" fontId="6" fillId="19" borderId="101" xfId="5" applyFont="1" applyFill="1" applyBorder="1" applyAlignment="1">
      <alignment horizontal="center" vertical="center"/>
    </xf>
    <xf numFmtId="1" fontId="31" fillId="15" borderId="3" xfId="0" applyNumberFormat="1" applyFont="1" applyFill="1" applyBorder="1" applyAlignment="1">
      <alignment horizontal="center" vertical="center" wrapText="1"/>
    </xf>
    <xf numFmtId="0" fontId="6" fillId="15" borderId="102" xfId="0" applyFont="1" applyFill="1" applyBorder="1" applyAlignment="1">
      <alignment horizontal="left" vertical="center" wrapText="1"/>
    </xf>
    <xf numFmtId="0" fontId="6" fillId="15" borderId="15" xfId="0" applyFont="1" applyFill="1" applyBorder="1" applyAlignment="1">
      <alignment horizontal="center" vertical="center" wrapText="1"/>
    </xf>
    <xf numFmtId="0" fontId="6" fillId="15" borderId="16" xfId="0" applyFont="1" applyFill="1" applyBorder="1" applyAlignment="1">
      <alignment horizontal="center" vertical="center" wrapText="1"/>
    </xf>
    <xf numFmtId="170" fontId="32" fillId="12" borderId="15" xfId="3" applyNumberFormat="1" applyFont="1" applyFill="1" applyBorder="1" applyAlignment="1" applyProtection="1">
      <alignment vertical="center"/>
      <protection locked="0"/>
    </xf>
    <xf numFmtId="170" fontId="32" fillId="12" borderId="85" xfId="3" applyNumberFormat="1" applyFont="1" applyFill="1" applyBorder="1" applyAlignment="1" applyProtection="1">
      <alignment vertical="center"/>
      <protection locked="0"/>
    </xf>
    <xf numFmtId="170" fontId="32" fillId="6" borderId="100" xfId="3" applyNumberFormat="1" applyFont="1" applyFill="1" applyBorder="1" applyAlignment="1" applyProtection="1">
      <alignment vertical="center"/>
      <protection locked="0"/>
    </xf>
    <xf numFmtId="170" fontId="32" fillId="6" borderId="19" xfId="3" applyNumberFormat="1" applyFont="1" applyFill="1" applyBorder="1" applyAlignment="1" applyProtection="1">
      <alignment vertical="center"/>
      <protection locked="0"/>
    </xf>
    <xf numFmtId="170" fontId="32" fillId="6" borderId="27" xfId="3" applyNumberFormat="1" applyFont="1" applyFill="1" applyBorder="1" applyAlignment="1" applyProtection="1">
      <alignment vertical="center"/>
      <protection locked="0"/>
    </xf>
    <xf numFmtId="170" fontId="32" fillId="6" borderId="84" xfId="3" applyNumberFormat="1" applyFont="1" applyFill="1" applyBorder="1" applyAlignment="1" applyProtection="1">
      <alignment vertical="center"/>
      <protection locked="0"/>
    </xf>
    <xf numFmtId="10" fontId="59" fillId="0" borderId="95" xfId="0" applyNumberFormat="1" applyFont="1" applyBorder="1" applyAlignment="1">
      <alignment horizontal="center" vertical="center" wrapText="1"/>
    </xf>
    <xf numFmtId="0" fontId="49" fillId="55" borderId="0" xfId="0" applyFont="1" applyFill="1" applyAlignment="1">
      <alignment vertical="center" wrapText="1"/>
    </xf>
    <xf numFmtId="0" fontId="7" fillId="13" borderId="0" xfId="0" applyFont="1" applyFill="1" applyAlignment="1">
      <alignment horizontal="center" vertical="center" wrapText="1"/>
    </xf>
    <xf numFmtId="0" fontId="7" fillId="13" borderId="0" xfId="0" applyFont="1" applyFill="1" applyAlignment="1">
      <alignment horizontal="center" vertical="center"/>
    </xf>
    <xf numFmtId="0" fontId="7" fillId="13" borderId="30" xfId="0" applyFont="1" applyFill="1" applyBorder="1" applyAlignment="1">
      <alignment horizontal="center" vertical="center"/>
    </xf>
    <xf numFmtId="0" fontId="4" fillId="13" borderId="0" xfId="0" applyFont="1" applyFill="1" applyAlignment="1">
      <alignment horizontal="center" vertical="center"/>
    </xf>
    <xf numFmtId="0" fontId="61" fillId="12" borderId="103" xfId="0" applyFont="1" applyFill="1" applyBorder="1" applyAlignment="1">
      <alignment horizontal="center" vertical="center" wrapText="1"/>
    </xf>
    <xf numFmtId="0" fontId="61" fillId="12" borderId="11" xfId="0" applyFont="1" applyFill="1" applyBorder="1" applyAlignment="1">
      <alignment horizontal="center" vertical="center" wrapText="1"/>
    </xf>
    <xf numFmtId="0" fontId="59" fillId="56" borderId="0" xfId="0" applyFont="1" applyFill="1" applyAlignment="1">
      <alignment horizontal="center" vertical="center"/>
    </xf>
    <xf numFmtId="0" fontId="59" fillId="52" borderId="0" xfId="0" applyFont="1" applyFill="1" applyAlignment="1">
      <alignment horizontal="center" vertical="center"/>
    </xf>
    <xf numFmtId="0" fontId="59" fillId="0" borderId="96" xfId="0" applyFont="1" applyBorder="1" applyAlignment="1">
      <alignment horizontal="center" wrapText="1"/>
    </xf>
    <xf numFmtId="0" fontId="59" fillId="0" borderId="91" xfId="0" applyFont="1" applyBorder="1" applyAlignment="1">
      <alignment horizontal="center" wrapText="1"/>
    </xf>
    <xf numFmtId="0" fontId="59" fillId="0" borderId="96" xfId="0" applyFont="1" applyBorder="1" applyAlignment="1">
      <alignment horizontal="center" vertical="center" wrapText="1"/>
    </xf>
    <xf numFmtId="0" fontId="59" fillId="0" borderId="91" xfId="0" applyFont="1" applyBorder="1" applyAlignment="1">
      <alignment horizontal="center" vertical="center" wrapText="1"/>
    </xf>
    <xf numFmtId="0" fontId="49" fillId="12" borderId="0" xfId="0" applyFont="1" applyFill="1" applyAlignment="1">
      <alignment horizontal="center" vertical="center" wrapText="1"/>
    </xf>
    <xf numFmtId="0" fontId="59" fillId="0" borderId="92" xfId="0" applyFont="1" applyBorder="1" applyAlignment="1">
      <alignment horizontal="center" vertical="center" wrapText="1"/>
    </xf>
    <xf numFmtId="0" fontId="62" fillId="6" borderId="0" xfId="0" applyFont="1" applyFill="1" applyAlignment="1">
      <alignment horizontal="center" vertical="center" wrapText="1"/>
    </xf>
    <xf numFmtId="0" fontId="5" fillId="3" borderId="2" xfId="0" applyFont="1" applyFill="1" applyBorder="1" applyAlignment="1" applyProtection="1">
      <alignment horizontal="left" vertical="center" indent="1"/>
      <protection locked="0"/>
    </xf>
    <xf numFmtId="0" fontId="47" fillId="4" borderId="9" xfId="0" applyFont="1" applyFill="1" applyBorder="1" applyAlignment="1">
      <alignment horizontal="center"/>
    </xf>
    <xf numFmtId="0" fontId="47" fillId="4" borderId="32" xfId="0" applyFont="1" applyFill="1" applyBorder="1" applyAlignment="1">
      <alignment horizontal="center"/>
    </xf>
    <xf numFmtId="0" fontId="47" fillId="4" borderId="23" xfId="0" applyFont="1" applyFill="1" applyBorder="1" applyAlignment="1">
      <alignment horizontal="center"/>
    </xf>
    <xf numFmtId="0" fontId="12" fillId="3" borderId="2" xfId="0" applyFont="1" applyFill="1" applyBorder="1" applyAlignment="1">
      <alignment horizontal="center" vertical="center"/>
    </xf>
    <xf numFmtId="0" fontId="5" fillId="3" borderId="2" xfId="0" applyFont="1" applyFill="1" applyBorder="1" applyAlignment="1">
      <alignment horizontal="left" vertical="center"/>
    </xf>
    <xf numFmtId="0" fontId="5" fillId="3" borderId="2" xfId="0" applyFont="1" applyFill="1" applyBorder="1" applyAlignment="1">
      <alignment horizontal="center" vertical="center"/>
    </xf>
    <xf numFmtId="0" fontId="5" fillId="3" borderId="9" xfId="0" applyFont="1" applyFill="1" applyBorder="1" applyAlignment="1" applyProtection="1">
      <alignment horizontal="right" vertical="center"/>
      <protection locked="0"/>
    </xf>
    <xf numFmtId="0" fontId="5" fillId="3" borderId="32" xfId="0" applyFont="1" applyFill="1" applyBorder="1" applyAlignment="1" applyProtection="1">
      <alignment horizontal="right" vertical="center"/>
      <protection locked="0"/>
    </xf>
    <xf numFmtId="0" fontId="5" fillId="3" borderId="23" xfId="0" applyFont="1" applyFill="1" applyBorder="1" applyAlignment="1" applyProtection="1">
      <alignment horizontal="right" vertical="center"/>
      <protection locked="0"/>
    </xf>
    <xf numFmtId="0" fontId="59" fillId="56" borderId="0" xfId="0" applyFont="1" applyFill="1" applyAlignment="1">
      <alignment horizontal="center" vertical="center" wrapText="1"/>
    </xf>
    <xf numFmtId="0" fontId="5" fillId="3" borderId="9" xfId="0" applyFont="1" applyFill="1" applyBorder="1" applyAlignment="1">
      <alignment horizontal="left" vertical="center"/>
    </xf>
    <xf numFmtId="0" fontId="5" fillId="3" borderId="32" xfId="0" applyFont="1" applyFill="1" applyBorder="1" applyAlignment="1">
      <alignment horizontal="left" vertical="center"/>
    </xf>
    <xf numFmtId="0" fontId="5" fillId="3" borderId="23" xfId="0" applyFont="1" applyFill="1" applyBorder="1" applyAlignment="1">
      <alignment horizontal="left" vertical="center"/>
    </xf>
    <xf numFmtId="0" fontId="5" fillId="3" borderId="55" xfId="0" applyFont="1" applyFill="1" applyBorder="1" applyAlignment="1">
      <alignment horizontal="center" vertical="center"/>
    </xf>
    <xf numFmtId="0" fontId="12" fillId="22" borderId="2" xfId="0" applyFont="1" applyFill="1" applyBorder="1" applyAlignment="1">
      <alignment horizontal="center" vertical="center"/>
    </xf>
    <xf numFmtId="0" fontId="5" fillId="22" borderId="2" xfId="0" applyFont="1" applyFill="1" applyBorder="1" applyAlignment="1" applyProtection="1">
      <alignment horizontal="left" vertical="center" indent="1"/>
      <protection locked="0"/>
    </xf>
    <xf numFmtId="0" fontId="5" fillId="22" borderId="2" xfId="0" applyFont="1" applyFill="1" applyBorder="1" applyAlignment="1">
      <alignment horizontal="left" vertical="center"/>
    </xf>
    <xf numFmtId="0" fontId="5" fillId="22" borderId="10" xfId="0" applyFont="1" applyFill="1" applyBorder="1" applyAlignment="1">
      <alignment horizontal="center" vertical="center"/>
    </xf>
    <xf numFmtId="0" fontId="5" fillId="3" borderId="9" xfId="0" applyFont="1" applyFill="1" applyBorder="1" applyAlignment="1">
      <alignment horizontal="right" vertical="center"/>
    </xf>
    <xf numFmtId="0" fontId="5" fillId="3" borderId="32" xfId="0" applyFont="1" applyFill="1" applyBorder="1" applyAlignment="1">
      <alignment horizontal="right" vertical="center"/>
    </xf>
    <xf numFmtId="0" fontId="5" fillId="3" borderId="23" xfId="0" applyFont="1" applyFill="1" applyBorder="1" applyAlignment="1">
      <alignment horizontal="right" vertical="center"/>
    </xf>
    <xf numFmtId="0" fontId="5" fillId="3" borderId="2" xfId="0" applyFont="1" applyFill="1" applyBorder="1" applyAlignment="1" applyProtection="1">
      <alignment horizontal="right" vertical="center"/>
      <protection locked="0"/>
    </xf>
    <xf numFmtId="0" fontId="5" fillId="3" borderId="2" xfId="0" applyFont="1" applyFill="1" applyBorder="1" applyAlignment="1" applyProtection="1">
      <alignment horizontal="center" vertical="center"/>
      <protection locked="0"/>
    </xf>
    <xf numFmtId="0" fontId="6" fillId="0" borderId="32" xfId="0" applyFont="1" applyBorder="1"/>
    <xf numFmtId="0" fontId="8" fillId="14" borderId="64" xfId="0" applyFont="1" applyFill="1" applyBorder="1" applyAlignment="1">
      <alignment horizontal="left" vertical="center" wrapText="1"/>
    </xf>
    <xf numFmtId="0" fontId="8" fillId="14" borderId="54" xfId="0" applyFont="1" applyFill="1" applyBorder="1" applyAlignment="1">
      <alignment horizontal="left" vertical="center" wrapText="1"/>
    </xf>
    <xf numFmtId="0" fontId="8" fillId="14" borderId="65" xfId="0" applyFont="1" applyFill="1" applyBorder="1" applyAlignment="1">
      <alignment horizontal="left" vertical="center" wrapText="1"/>
    </xf>
    <xf numFmtId="0" fontId="8" fillId="14" borderId="46" xfId="0" applyFont="1" applyFill="1" applyBorder="1" applyAlignment="1">
      <alignment horizontal="left" vertical="center" wrapText="1"/>
    </xf>
    <xf numFmtId="0" fontId="8" fillId="14" borderId="30" xfId="0" applyFont="1" applyFill="1" applyBorder="1" applyAlignment="1">
      <alignment horizontal="left" vertical="center" wrapText="1"/>
    </xf>
    <xf numFmtId="0" fontId="8" fillId="14" borderId="47" xfId="0" applyFont="1" applyFill="1" applyBorder="1" applyAlignment="1">
      <alignment horizontal="left" vertical="center" wrapText="1"/>
    </xf>
    <xf numFmtId="175" fontId="8" fillId="8" borderId="10" xfId="25" applyFont="1" applyFill="1" applyBorder="1" applyAlignment="1" applyProtection="1">
      <alignment horizontal="center" vertical="center"/>
    </xf>
    <xf numFmtId="175" fontId="8" fillId="8" borderId="55" xfId="25" applyFont="1" applyFill="1" applyBorder="1" applyAlignment="1" applyProtection="1">
      <alignment horizontal="center" vertical="center"/>
    </xf>
    <xf numFmtId="0" fontId="8" fillId="14" borderId="9" xfId="0" applyFont="1" applyFill="1" applyBorder="1" applyAlignment="1">
      <alignment horizontal="center" wrapText="1"/>
    </xf>
    <xf numFmtId="0" fontId="8" fillId="14" borderId="32" xfId="0" applyFont="1" applyFill="1" applyBorder="1" applyAlignment="1">
      <alignment horizontal="center" wrapText="1"/>
    </xf>
    <xf numFmtId="0" fontId="8" fillId="14" borderId="83" xfId="0" applyFont="1" applyFill="1" applyBorder="1" applyAlignment="1">
      <alignment horizontal="center" wrapText="1"/>
    </xf>
    <xf numFmtId="0" fontId="8" fillId="14" borderId="9" xfId="0" applyFont="1" applyFill="1" applyBorder="1" applyAlignment="1">
      <alignment horizontal="right" wrapText="1"/>
    </xf>
    <xf numFmtId="0" fontId="8" fillId="14" borderId="32" xfId="0" applyFont="1" applyFill="1" applyBorder="1" applyAlignment="1">
      <alignment horizontal="right" wrapText="1"/>
    </xf>
    <xf numFmtId="0" fontId="8" fillId="14" borderId="23" xfId="0" applyFont="1" applyFill="1" applyBorder="1" applyAlignment="1">
      <alignment horizontal="right" wrapText="1"/>
    </xf>
    <xf numFmtId="0" fontId="8" fillId="6" borderId="64" xfId="0" applyFont="1" applyFill="1" applyBorder="1" applyAlignment="1">
      <alignment horizontal="center" vertical="center" wrapText="1"/>
    </xf>
    <xf numFmtId="0" fontId="8" fillId="6" borderId="54" xfId="0" applyFont="1" applyFill="1" applyBorder="1" applyAlignment="1">
      <alignment horizontal="center" vertical="center" wrapText="1"/>
    </xf>
    <xf numFmtId="0" fontId="8" fillId="6" borderId="65" xfId="0" applyFont="1" applyFill="1" applyBorder="1" applyAlignment="1">
      <alignment horizontal="center" vertical="center" wrapText="1"/>
    </xf>
    <xf numFmtId="0" fontId="58" fillId="4" borderId="46"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4" borderId="47" xfId="0" applyFont="1" applyFill="1" applyBorder="1" applyAlignment="1">
      <alignment horizontal="center" vertical="center" wrapText="1"/>
    </xf>
    <xf numFmtId="0" fontId="8" fillId="8" borderId="2" xfId="0" applyFont="1" applyFill="1" applyBorder="1" applyAlignment="1">
      <alignment horizontal="right" vertical="center" wrapText="1"/>
    </xf>
    <xf numFmtId="0" fontId="8" fillId="8" borderId="9"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23" xfId="0"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23" xfId="0" applyFont="1" applyBorder="1" applyAlignment="1">
      <alignment horizontal="center" vertical="center" wrapText="1"/>
    </xf>
    <xf numFmtId="0" fontId="6" fillId="0" borderId="32" xfId="0" applyFont="1" applyBorder="1" applyAlignment="1">
      <alignment horizontal="center"/>
    </xf>
    <xf numFmtId="0" fontId="8" fillId="4" borderId="30" xfId="0" applyFont="1" applyFill="1" applyBorder="1" applyAlignment="1">
      <alignment horizontal="center" vertical="center"/>
    </xf>
    <xf numFmtId="0" fontId="8" fillId="4" borderId="47" xfId="0" applyFont="1" applyFill="1" applyBorder="1" applyAlignment="1">
      <alignment horizontal="center" vertical="center"/>
    </xf>
    <xf numFmtId="0" fontId="8" fillId="8" borderId="2" xfId="0" applyFont="1" applyFill="1" applyBorder="1" applyAlignment="1">
      <alignment horizontal="right"/>
    </xf>
    <xf numFmtId="0" fontId="6" fillId="0" borderId="54" xfId="0" applyFont="1" applyBorder="1" applyAlignment="1">
      <alignment horizontal="left" vertical="center" wrapText="1"/>
    </xf>
    <xf numFmtId="0" fontId="6" fillId="0" borderId="0" xfId="0" applyFont="1" applyAlignment="1">
      <alignment horizontal="left" vertical="center" wrapText="1"/>
    </xf>
    <xf numFmtId="0" fontId="8" fillId="8" borderId="9" xfId="0" applyFont="1" applyFill="1" applyBorder="1" applyAlignment="1">
      <alignment horizontal="right" vertical="center"/>
    </xf>
    <xf numFmtId="0" fontId="8" fillId="8" borderId="32" xfId="0" applyFont="1" applyFill="1" applyBorder="1" applyAlignment="1">
      <alignment horizontal="right" vertical="center"/>
    </xf>
    <xf numFmtId="0" fontId="8" fillId="8" borderId="23" xfId="0" applyFont="1" applyFill="1" applyBorder="1" applyAlignment="1">
      <alignment horizontal="right" vertical="center"/>
    </xf>
    <xf numFmtId="0" fontId="8" fillId="6" borderId="0" xfId="0" applyFont="1" applyFill="1" applyAlignment="1">
      <alignment horizontal="center" vertical="center" wrapText="1"/>
    </xf>
    <xf numFmtId="0" fontId="65" fillId="4" borderId="0" xfId="0" applyFont="1" applyFill="1" applyAlignment="1">
      <alignment horizontal="center" wrapText="1"/>
    </xf>
    <xf numFmtId="0" fontId="18" fillId="4" borderId="0" xfId="0" applyFont="1" applyFill="1" applyAlignment="1">
      <alignment horizontal="center"/>
    </xf>
    <xf numFmtId="0" fontId="8" fillId="8" borderId="30" xfId="0" applyFont="1" applyFill="1" applyBorder="1" applyAlignment="1">
      <alignment horizontal="center" vertical="center"/>
    </xf>
    <xf numFmtId="49" fontId="41" fillId="44" borderId="63" xfId="18" applyNumberFormat="1" applyFont="1" applyFill="1" applyBorder="1" applyAlignment="1">
      <alignment horizontal="center" vertical="center" wrapText="1"/>
    </xf>
    <xf numFmtId="49" fontId="41" fillId="44" borderId="63" xfId="18" applyNumberFormat="1" applyFont="1" applyFill="1" applyBorder="1" applyAlignment="1">
      <alignment horizontal="center" vertical="center"/>
    </xf>
    <xf numFmtId="49" fontId="6" fillId="44" borderId="63" xfId="18" applyNumberFormat="1" applyFont="1" applyFill="1" applyBorder="1" applyAlignment="1">
      <alignment vertical="center"/>
    </xf>
    <xf numFmtId="0" fontId="6" fillId="41" borderId="1" xfId="0" applyFont="1" applyFill="1" applyBorder="1" applyAlignment="1">
      <alignment horizontal="center"/>
    </xf>
    <xf numFmtId="0" fontId="5" fillId="5" borderId="63" xfId="0" applyFont="1" applyFill="1" applyBorder="1" applyAlignment="1">
      <alignment horizontal="center" vertical="center"/>
    </xf>
    <xf numFmtId="0" fontId="5" fillId="2" borderId="63" xfId="0" applyFont="1" applyFill="1" applyBorder="1" applyAlignment="1">
      <alignment horizontal="center" vertical="center"/>
    </xf>
    <xf numFmtId="2" fontId="6" fillId="41" borderId="81" xfId="0" applyNumberFormat="1" applyFont="1" applyFill="1" applyBorder="1" applyAlignment="1">
      <alignment horizontal="center" vertical="center"/>
    </xf>
    <xf numFmtId="2" fontId="6" fillId="41" borderId="61" xfId="0" applyNumberFormat="1" applyFont="1" applyFill="1" applyBorder="1" applyAlignment="1">
      <alignment horizontal="center" vertical="center"/>
    </xf>
    <xf numFmtId="2" fontId="6" fillId="41" borderId="82" xfId="0" applyNumberFormat="1" applyFont="1" applyFill="1" applyBorder="1" applyAlignment="1">
      <alignment horizontal="center" vertical="center"/>
    </xf>
    <xf numFmtId="49" fontId="5" fillId="44" borderId="14" xfId="18" applyNumberFormat="1" applyFont="1" applyFill="1" applyBorder="1" applyAlignment="1">
      <alignment horizontal="center" vertical="center"/>
    </xf>
    <xf numFmtId="49" fontId="5" fillId="44" borderId="15" xfId="18" applyNumberFormat="1" applyFont="1" applyFill="1" applyBorder="1" applyAlignment="1">
      <alignment horizontal="center" vertical="center"/>
    </xf>
    <xf numFmtId="49" fontId="6" fillId="44" borderId="63" xfId="18" applyNumberFormat="1" applyFont="1" applyFill="1" applyBorder="1" applyAlignment="1">
      <alignment horizontal="left" vertical="center"/>
    </xf>
    <xf numFmtId="0" fontId="41" fillId="42" borderId="10" xfId="0" applyFont="1" applyFill="1" applyBorder="1" applyAlignment="1">
      <alignment horizontal="left" vertical="center"/>
    </xf>
    <xf numFmtId="0" fontId="0" fillId="2" borderId="74" xfId="0" applyFill="1" applyBorder="1" applyAlignment="1">
      <alignment horizontal="justify" vertical="center"/>
    </xf>
    <xf numFmtId="0" fontId="0" fillId="2" borderId="76" xfId="0" applyFill="1" applyBorder="1" applyAlignment="1">
      <alignment horizontal="justify" vertical="center"/>
    </xf>
    <xf numFmtId="0" fontId="0" fillId="2" borderId="77" xfId="0" applyFill="1" applyBorder="1" applyAlignment="1">
      <alignment horizontal="justify" vertical="center"/>
    </xf>
    <xf numFmtId="0" fontId="41" fillId="42" borderId="66" xfId="0" applyFont="1" applyFill="1" applyBorder="1" applyAlignment="1">
      <alignment horizontal="left" vertical="center"/>
    </xf>
    <xf numFmtId="0" fontId="41" fillId="42" borderId="67" xfId="0" applyFont="1" applyFill="1" applyBorder="1" applyAlignment="1">
      <alignment horizontal="left" vertical="center"/>
    </xf>
    <xf numFmtId="0" fontId="41" fillId="42" borderId="68" xfId="0" applyFont="1" applyFill="1" applyBorder="1" applyAlignment="1">
      <alignment horizontal="left" vertical="center"/>
    </xf>
    <xf numFmtId="0" fontId="0" fillId="2" borderId="79" xfId="0" applyFill="1" applyBorder="1" applyAlignment="1">
      <alignment horizontal="justify" vertical="center"/>
    </xf>
    <xf numFmtId="0" fontId="0" fillId="2" borderId="80" xfId="0" applyFill="1" applyBorder="1" applyAlignment="1">
      <alignment horizontal="justify" vertical="center"/>
    </xf>
    <xf numFmtId="0" fontId="0" fillId="2" borderId="46" xfId="0" applyFill="1" applyBorder="1" applyAlignment="1">
      <alignment horizontal="justify" vertical="center"/>
    </xf>
    <xf numFmtId="0" fontId="0" fillId="2" borderId="2" xfId="0" applyFill="1" applyBorder="1" applyAlignment="1">
      <alignment horizontal="justify" vertical="center"/>
    </xf>
    <xf numFmtId="0" fontId="41" fillId="42" borderId="2" xfId="0" applyFont="1" applyFill="1" applyBorder="1" applyAlignment="1">
      <alignment horizontal="left" vertical="center"/>
    </xf>
    <xf numFmtId="0" fontId="0" fillId="2" borderId="9" xfId="0" applyFill="1" applyBorder="1" applyAlignment="1">
      <alignment horizontal="justify" vertical="center"/>
    </xf>
    <xf numFmtId="0" fontId="42" fillId="4" borderId="0" xfId="0" applyFont="1" applyFill="1" applyAlignment="1">
      <alignment horizontal="center"/>
    </xf>
    <xf numFmtId="0" fontId="41" fillId="0" borderId="0" xfId="0" applyFont="1" applyAlignment="1">
      <alignment horizontal="center" vertical="center" wrapText="1"/>
    </xf>
    <xf numFmtId="0" fontId="5" fillId="5" borderId="2" xfId="0" applyFont="1" applyFill="1" applyBorder="1" applyAlignment="1">
      <alignment horizontal="left" vertical="center"/>
    </xf>
    <xf numFmtId="0" fontId="5" fillId="2" borderId="2" xfId="0" applyFont="1" applyFill="1" applyBorder="1" applyAlignment="1">
      <alignment horizontal="center" vertical="center"/>
    </xf>
    <xf numFmtId="0" fontId="5" fillId="43" borderId="2" xfId="0" applyFont="1" applyFill="1" applyBorder="1" applyAlignment="1">
      <alignment horizontal="center" vertical="center" wrapText="1"/>
    </xf>
    <xf numFmtId="0" fontId="9" fillId="4" borderId="31" xfId="0" applyFont="1" applyFill="1" applyBorder="1" applyAlignment="1">
      <alignment horizontal="center"/>
    </xf>
    <xf numFmtId="0" fontId="9" fillId="4" borderId="0" xfId="0" applyFont="1" applyFill="1" applyAlignment="1">
      <alignment horizontal="center"/>
    </xf>
    <xf numFmtId="0" fontId="5" fillId="3" borderId="0" xfId="0" applyFont="1" applyFill="1" applyAlignment="1">
      <alignment horizontal="center" vertical="center"/>
    </xf>
    <xf numFmtId="0" fontId="5" fillId="30" borderId="2" xfId="0" applyFont="1" applyFill="1" applyBorder="1" applyAlignment="1">
      <alignment horizontal="center" vertical="center"/>
    </xf>
    <xf numFmtId="164" fontId="5" fillId="30" borderId="2" xfId="0" applyNumberFormat="1" applyFont="1" applyFill="1" applyBorder="1" applyAlignment="1">
      <alignment horizontal="center"/>
    </xf>
    <xf numFmtId="181" fontId="5" fillId="47" borderId="2" xfId="0" applyNumberFormat="1" applyFont="1" applyFill="1" applyBorder="1" applyAlignment="1">
      <alignment horizontal="center"/>
    </xf>
    <xf numFmtId="0" fontId="8" fillId="2" borderId="2" xfId="0" applyFont="1" applyFill="1" applyBorder="1" applyAlignment="1">
      <alignment horizontal="left" vertical="center"/>
    </xf>
    <xf numFmtId="0" fontId="8" fillId="5" borderId="2" xfId="0" applyFont="1" applyFill="1" applyBorder="1" applyAlignment="1">
      <alignment horizontal="center" vertical="center"/>
    </xf>
    <xf numFmtId="181" fontId="8" fillId="2" borderId="2" xfId="0" applyNumberFormat="1" applyFont="1" applyFill="1" applyBorder="1" applyAlignment="1">
      <alignment horizontal="center" vertical="center"/>
    </xf>
    <xf numFmtId="0" fontId="5" fillId="47" borderId="2" xfId="0" applyFont="1" applyFill="1" applyBorder="1" applyAlignment="1">
      <alignment horizontal="center" vertical="center"/>
    </xf>
    <xf numFmtId="0" fontId="5" fillId="5" borderId="9" xfId="0" applyFont="1" applyFill="1" applyBorder="1" applyAlignment="1">
      <alignment horizontal="left" vertical="center"/>
    </xf>
    <xf numFmtId="0" fontId="5" fillId="5" borderId="32" xfId="0" applyFont="1" applyFill="1" applyBorder="1" applyAlignment="1">
      <alignment horizontal="left" vertical="center"/>
    </xf>
    <xf numFmtId="0" fontId="5" fillId="5" borderId="23" xfId="0" applyFont="1" applyFill="1" applyBorder="1" applyAlignment="1">
      <alignment horizontal="left" vertical="center"/>
    </xf>
    <xf numFmtId="0" fontId="30" fillId="23" borderId="8" xfId="5" applyFont="1" applyFill="1" applyBorder="1" applyAlignment="1">
      <alignment horizontal="center" vertical="center" wrapText="1" readingOrder="1"/>
    </xf>
    <xf numFmtId="0" fontId="30" fillId="23" borderId="5" xfId="5" applyFont="1" applyFill="1" applyBorder="1" applyAlignment="1">
      <alignment horizontal="center" vertical="center" wrapText="1" readingOrder="1"/>
    </xf>
    <xf numFmtId="44" fontId="34" fillId="23" borderId="28" xfId="1" applyFont="1" applyFill="1" applyBorder="1" applyAlignment="1">
      <alignment horizontal="center" vertical="center" wrapText="1" readingOrder="1"/>
    </xf>
    <xf numFmtId="44" fontId="34" fillId="23" borderId="33" xfId="1" applyFont="1" applyFill="1" applyBorder="1" applyAlignment="1">
      <alignment horizontal="center" vertical="center" wrapText="1" readingOrder="1"/>
    </xf>
    <xf numFmtId="44" fontId="34" fillId="23" borderId="34" xfId="1" applyFont="1" applyFill="1" applyBorder="1" applyAlignment="1">
      <alignment horizontal="center" vertical="center" wrapText="1" readingOrder="1"/>
    </xf>
    <xf numFmtId="44" fontId="34" fillId="23" borderId="35" xfId="1" applyFont="1" applyFill="1" applyBorder="1" applyAlignment="1">
      <alignment horizontal="center" vertical="center" wrapText="1" readingOrder="1"/>
    </xf>
    <xf numFmtId="44" fontId="34" fillId="23" borderId="6" xfId="1" applyFont="1" applyFill="1" applyBorder="1" applyAlignment="1">
      <alignment horizontal="center" vertical="center" wrapText="1" readingOrder="1"/>
    </xf>
    <xf numFmtId="44" fontId="34" fillId="23" borderId="7" xfId="1" applyFont="1" applyFill="1" applyBorder="1" applyAlignment="1">
      <alignment horizontal="center" vertical="center" wrapText="1" readingOrder="1"/>
    </xf>
    <xf numFmtId="0" fontId="6" fillId="24" borderId="28" xfId="5" applyFont="1" applyFill="1" applyBorder="1" applyAlignment="1">
      <alignment horizontal="center" vertical="center" textRotation="90"/>
    </xf>
    <xf numFmtId="0" fontId="6" fillId="25" borderId="8" xfId="5" applyFont="1" applyFill="1" applyBorder="1" applyAlignment="1">
      <alignment horizontal="center" vertical="center" textRotation="90" wrapText="1"/>
    </xf>
    <xf numFmtId="0" fontId="6" fillId="25" borderId="29" xfId="5" applyFont="1" applyFill="1" applyBorder="1" applyAlignment="1">
      <alignment horizontal="center" vertical="center" textRotation="90" wrapText="1"/>
    </xf>
    <xf numFmtId="0" fontId="6" fillId="25" borderId="5" xfId="5" applyFont="1" applyFill="1" applyBorder="1" applyAlignment="1">
      <alignment horizontal="center" vertical="center" textRotation="90" wrapText="1"/>
    </xf>
    <xf numFmtId="0" fontId="52" fillId="23" borderId="28" xfId="5" applyFont="1" applyFill="1" applyBorder="1" applyAlignment="1">
      <alignment horizontal="center" vertical="center" wrapText="1" readingOrder="1"/>
    </xf>
    <xf numFmtId="0" fontId="30" fillId="23" borderId="33" xfId="5" applyFont="1" applyFill="1" applyBorder="1" applyAlignment="1">
      <alignment horizontal="center" vertical="center" wrapText="1" readingOrder="1"/>
    </xf>
    <xf numFmtId="0" fontId="30" fillId="23" borderId="35" xfId="5" applyFont="1" applyFill="1" applyBorder="1" applyAlignment="1">
      <alignment horizontal="center" vertical="center" wrapText="1" readingOrder="1"/>
    </xf>
    <xf numFmtId="0" fontId="30" fillId="23" borderId="6" xfId="5" applyFont="1" applyFill="1" applyBorder="1" applyAlignment="1">
      <alignment horizontal="center" vertical="center" wrapText="1" readingOrder="1"/>
    </xf>
    <xf numFmtId="0" fontId="6" fillId="0" borderId="0" xfId="5" applyFont="1" applyAlignment="1">
      <alignment horizontal="center"/>
    </xf>
    <xf numFmtId="0" fontId="33" fillId="26" borderId="8" xfId="5" applyFont="1" applyFill="1" applyBorder="1" applyAlignment="1">
      <alignment horizontal="center" vertical="center" textRotation="90" wrapText="1"/>
    </xf>
    <xf numFmtId="0" fontId="33" fillId="26" borderId="5" xfId="5" applyFont="1" applyFill="1" applyBorder="1" applyAlignment="1">
      <alignment horizontal="center" vertical="center" textRotation="90" wrapText="1"/>
    </xf>
    <xf numFmtId="0" fontId="54" fillId="23" borderId="36" xfId="5" applyFont="1" applyFill="1" applyBorder="1" applyAlignment="1">
      <alignment horizontal="center" vertical="center" wrapText="1" readingOrder="1"/>
    </xf>
    <xf numFmtId="0" fontId="29" fillId="23" borderId="0" xfId="5" applyFont="1" applyFill="1" applyAlignment="1">
      <alignment horizontal="center" vertical="center" wrapText="1" readingOrder="1"/>
    </xf>
    <xf numFmtId="0" fontId="29" fillId="23" borderId="36" xfId="5" applyFont="1" applyFill="1" applyBorder="1" applyAlignment="1">
      <alignment horizontal="center" vertical="center" wrapText="1" readingOrder="1"/>
    </xf>
    <xf numFmtId="0" fontId="52" fillId="23" borderId="8" xfId="5" applyFont="1" applyFill="1" applyBorder="1" applyAlignment="1">
      <alignment horizontal="center" vertical="center" wrapText="1" readingOrder="1"/>
    </xf>
    <xf numFmtId="0" fontId="5" fillId="11" borderId="9" xfId="0" applyFont="1" applyFill="1" applyBorder="1" applyAlignment="1">
      <alignment horizontal="right"/>
    </xf>
    <xf numFmtId="0" fontId="5" fillId="11" borderId="32" xfId="0" applyFont="1" applyFill="1" applyBorder="1" applyAlignment="1">
      <alignment horizontal="right"/>
    </xf>
    <xf numFmtId="0" fontId="5" fillId="11" borderId="23" xfId="0" applyFont="1" applyFill="1" applyBorder="1" applyAlignment="1">
      <alignment horizontal="right"/>
    </xf>
    <xf numFmtId="0" fontId="23" fillId="4" borderId="31" xfId="0" applyFont="1" applyFill="1" applyBorder="1" applyAlignment="1">
      <alignment horizontal="center"/>
    </xf>
    <xf numFmtId="0" fontId="23" fillId="4" borderId="0" xfId="0" applyFont="1" applyFill="1" applyAlignment="1">
      <alignment horizontal="center"/>
    </xf>
    <xf numFmtId="0" fontId="6" fillId="8" borderId="2" xfId="0" applyFont="1" applyFill="1" applyBorder="1" applyAlignment="1">
      <alignment horizontal="center"/>
    </xf>
    <xf numFmtId="0" fontId="5" fillId="5" borderId="2" xfId="0" applyFont="1" applyFill="1" applyBorder="1" applyAlignment="1">
      <alignment horizontal="center" vertical="center"/>
    </xf>
    <xf numFmtId="0" fontId="35" fillId="5" borderId="2" xfId="0" applyFont="1" applyFill="1" applyBorder="1" applyAlignment="1">
      <alignment horizontal="center" vertical="center" wrapText="1"/>
    </xf>
    <xf numFmtId="0" fontId="35" fillId="9" borderId="2" xfId="0" applyFont="1" applyFill="1" applyBorder="1" applyAlignment="1">
      <alignment horizontal="center" vertical="center" wrapText="1"/>
    </xf>
    <xf numFmtId="0" fontId="28" fillId="40" borderId="0" xfId="10" applyFont="1" applyFill="1" applyAlignment="1">
      <alignment horizontal="center" vertical="center" wrapText="1"/>
    </xf>
    <xf numFmtId="0" fontId="28" fillId="40" borderId="56" xfId="10" applyFont="1" applyFill="1" applyBorder="1" applyAlignment="1">
      <alignment horizontal="center" vertical="center" wrapText="1"/>
    </xf>
    <xf numFmtId="0" fontId="6" fillId="0" borderId="0" xfId="0" applyFont="1" applyAlignment="1">
      <alignment horizontal="center"/>
    </xf>
    <xf numFmtId="0" fontId="27" fillId="40" borderId="51" xfId="10" applyFont="1" applyFill="1" applyBorder="1" applyAlignment="1">
      <alignment horizontal="left" vertical="center" wrapText="1"/>
    </xf>
    <xf numFmtId="0" fontId="27" fillId="40" borderId="0" xfId="10" applyFont="1" applyFill="1" applyAlignment="1">
      <alignment horizontal="left" vertical="center" wrapText="1"/>
    </xf>
    <xf numFmtId="0" fontId="20" fillId="0" borderId="0" xfId="11" applyFont="1" applyAlignment="1">
      <alignment horizontal="center"/>
    </xf>
    <xf numFmtId="0" fontId="39" fillId="21" borderId="0" xfId="11" applyFont="1" applyFill="1" applyAlignment="1">
      <alignment horizontal="center" vertical="center"/>
    </xf>
    <xf numFmtId="0" fontId="39" fillId="21" borderId="52" xfId="11" applyFont="1" applyFill="1" applyBorder="1" applyAlignment="1">
      <alignment horizontal="center" vertical="center"/>
    </xf>
    <xf numFmtId="0" fontId="39" fillId="33" borderId="0" xfId="11" applyFont="1" applyFill="1" applyAlignment="1">
      <alignment horizontal="center" vertical="center"/>
    </xf>
    <xf numFmtId="0" fontId="39" fillId="33" borderId="52" xfId="11" applyFont="1" applyFill="1" applyBorder="1" applyAlignment="1">
      <alignment horizontal="center" vertical="center"/>
    </xf>
    <xf numFmtId="167" fontId="36" fillId="39" borderId="0" xfId="0" applyNumberFormat="1" applyFont="1" applyFill="1" applyAlignment="1">
      <alignment horizontal="center" vertical="center" wrapText="1"/>
    </xf>
    <xf numFmtId="0" fontId="39" fillId="37" borderId="0" xfId="11" applyFont="1" applyFill="1" applyAlignment="1">
      <alignment horizontal="center" vertical="center"/>
    </xf>
    <xf numFmtId="0" fontId="39" fillId="37" borderId="52" xfId="11" applyFont="1" applyFill="1" applyBorder="1" applyAlignment="1">
      <alignment horizontal="center" vertical="center"/>
    </xf>
    <xf numFmtId="0" fontId="39" fillId="35" borderId="0" xfId="11" applyFont="1" applyFill="1" applyAlignment="1">
      <alignment horizontal="center" vertical="center"/>
    </xf>
    <xf numFmtId="0" fontId="39" fillId="35" borderId="52" xfId="11" applyFont="1" applyFill="1" applyBorder="1" applyAlignment="1">
      <alignment horizontal="center" vertical="center"/>
    </xf>
    <xf numFmtId="0" fontId="39" fillId="27" borderId="0" xfId="11" applyFont="1" applyFill="1" applyAlignment="1">
      <alignment horizontal="center" vertical="center"/>
    </xf>
    <xf numFmtId="0" fontId="39" fillId="27" borderId="52" xfId="11" applyFont="1" applyFill="1" applyBorder="1" applyAlignment="1">
      <alignment horizontal="center" vertical="center"/>
    </xf>
    <xf numFmtId="0" fontId="6" fillId="6" borderId="2" xfId="0" applyFont="1" applyFill="1" applyBorder="1" applyAlignment="1" applyProtection="1">
      <alignment horizontal="left"/>
      <protection locked="0"/>
    </xf>
    <xf numFmtId="0" fontId="6" fillId="6" borderId="9" xfId="0" applyFont="1" applyFill="1" applyBorder="1" applyAlignment="1" applyProtection="1">
      <alignment horizontal="left"/>
      <protection locked="0"/>
    </xf>
    <xf numFmtId="0" fontId="6" fillId="6" borderId="23" xfId="0" applyFont="1" applyFill="1" applyBorder="1" applyAlignment="1" applyProtection="1">
      <alignment horizontal="left"/>
      <protection locked="0"/>
    </xf>
    <xf numFmtId="0" fontId="14" fillId="0" borderId="46" xfId="0" applyFont="1" applyBorder="1" applyAlignment="1">
      <alignment horizontal="left"/>
    </xf>
    <xf numFmtId="0" fontId="14" fillId="0" borderId="30" xfId="0" applyFont="1" applyBorder="1" applyAlignment="1">
      <alignment horizontal="left"/>
    </xf>
    <xf numFmtId="0" fontId="14" fillId="0" borderId="47" xfId="0" applyFont="1" applyBorder="1" applyAlignment="1">
      <alignment horizontal="left"/>
    </xf>
    <xf numFmtId="167" fontId="5" fillId="2" borderId="9" xfId="0" applyNumberFormat="1" applyFont="1" applyFill="1" applyBorder="1" applyAlignment="1">
      <alignment horizontal="center" vertical="center"/>
    </xf>
    <xf numFmtId="167" fontId="5" fillId="2" borderId="32" xfId="0" applyNumberFormat="1" applyFont="1" applyFill="1" applyBorder="1" applyAlignment="1">
      <alignment horizontal="center" vertical="center"/>
    </xf>
    <xf numFmtId="167" fontId="5" fillId="2" borderId="23" xfId="0" applyNumberFormat="1" applyFont="1" applyFill="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1" fillId="0" borderId="12" xfId="0" applyFont="1" applyBorder="1" applyAlignment="1">
      <alignment horizontal="left" vertical="center" wrapText="1"/>
    </xf>
    <xf numFmtId="0" fontId="6" fillId="0" borderId="10"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5" xfId="0" applyFont="1" applyBorder="1" applyAlignment="1">
      <alignment horizontal="center" vertical="center" wrapText="1"/>
    </xf>
    <xf numFmtId="0" fontId="14" fillId="0" borderId="10" xfId="0" applyFont="1" applyBorder="1" applyAlignment="1">
      <alignment horizontal="center" vertical="center"/>
    </xf>
    <xf numFmtId="0" fontId="14" fillId="0" borderId="13" xfId="0" applyFont="1" applyBorder="1" applyAlignment="1">
      <alignment horizontal="center" vertical="center"/>
    </xf>
    <xf numFmtId="0" fontId="14" fillId="0" borderId="55" xfId="0" applyFont="1" applyBorder="1" applyAlignment="1">
      <alignment horizontal="center" vertical="center"/>
    </xf>
    <xf numFmtId="0" fontId="6" fillId="0" borderId="11" xfId="0" applyFont="1" applyBorder="1" applyAlignment="1">
      <alignment horizontal="center"/>
    </xf>
    <xf numFmtId="0" fontId="6" fillId="0" borderId="12" xfId="0" applyFont="1" applyBorder="1" applyAlignment="1">
      <alignment horizontal="center"/>
    </xf>
    <xf numFmtId="0" fontId="14" fillId="6" borderId="2" xfId="0" applyFont="1" applyFill="1" applyBorder="1" applyAlignment="1" applyProtection="1">
      <alignment horizontal="left"/>
      <protection locked="0"/>
    </xf>
    <xf numFmtId="0" fontId="6" fillId="0" borderId="30" xfId="0" applyFont="1" applyBorder="1" applyAlignment="1">
      <alignment horizontal="center"/>
    </xf>
    <xf numFmtId="0" fontId="14" fillId="0" borderId="48" xfId="0" applyFont="1" applyBorder="1" applyAlignment="1">
      <alignment horizontal="center"/>
    </xf>
    <xf numFmtId="0" fontId="14" fillId="0" borderId="49" xfId="0" applyFont="1" applyBorder="1" applyAlignment="1">
      <alignment horizontal="center"/>
    </xf>
    <xf numFmtId="0" fontId="14" fillId="0" borderId="50" xfId="0" applyFont="1" applyBorder="1" applyAlignment="1">
      <alignment horizontal="center"/>
    </xf>
    <xf numFmtId="0" fontId="14" fillId="0" borderId="11" xfId="0" applyFont="1" applyBorder="1" applyAlignment="1">
      <alignment horizontal="left"/>
    </xf>
    <xf numFmtId="0" fontId="14" fillId="0" borderId="0" xfId="0" applyFont="1" applyAlignment="1">
      <alignment horizontal="left"/>
    </xf>
    <xf numFmtId="0" fontId="14" fillId="0" borderId="12" xfId="0" applyFont="1" applyBorder="1" applyAlignment="1">
      <alignment horizontal="left"/>
    </xf>
    <xf numFmtId="0" fontId="67" fillId="6" borderId="11" xfId="0" applyFont="1" applyFill="1" applyBorder="1" applyAlignment="1">
      <alignment horizontal="center" vertical="center" wrapText="1"/>
    </xf>
  </cellXfs>
  <cellStyles count="59">
    <cellStyle name="Moeda" xfId="1" builtinId="4"/>
    <cellStyle name="Moeda 2" xfId="2" xr:uid="{00000000-0005-0000-0000-000001000000}"/>
    <cellStyle name="Moeda 2 2" xfId="3" xr:uid="{00000000-0005-0000-0000-000002000000}"/>
    <cellStyle name="Moeda 2 2 2" xfId="20" xr:uid="{29DF3ECA-FEBC-4A42-8B86-CFCABD96043B}"/>
    <cellStyle name="Moeda 2 2 2 2" xfId="48" xr:uid="{7DFBFC71-59A5-46D0-9BAA-B36194E539FC}"/>
    <cellStyle name="Moeda 2 2 2 3" xfId="40" xr:uid="{8F665CDE-F5F8-48FC-B20B-9DF014B79840}"/>
    <cellStyle name="Moeda 2 2 2 4" xfId="32" xr:uid="{7C4D1E68-FBC6-436F-B768-688627D97A80}"/>
    <cellStyle name="Moeda 2 2 2 5" xfId="57" xr:uid="{091112FF-5249-40F9-A5E8-1FCBDB915883}"/>
    <cellStyle name="Moeda 2 2 3" xfId="44" xr:uid="{557994F6-93B0-4A47-96B3-9F5A02183C50}"/>
    <cellStyle name="Moeda 2 2 4" xfId="36" xr:uid="{DC39E04E-EFF2-4FA5-B572-9803DC082868}"/>
    <cellStyle name="Moeda 2 2 5" xfId="28" xr:uid="{214C055A-9A0D-4C30-9E93-D82749FC6B63}"/>
    <cellStyle name="Moeda 2 2 6" xfId="53" xr:uid="{A7D515FC-D72F-4D6A-AA78-B41C5D72654E}"/>
    <cellStyle name="Moeda 2 3" xfId="17" xr:uid="{A138128A-5215-43A3-8732-849D4EEA89D0}"/>
    <cellStyle name="Moeda 2 4" xfId="19" xr:uid="{22D7D798-55B3-4814-8F0A-9AB520105E9F}"/>
    <cellStyle name="Moeda 2 4 2" xfId="47" xr:uid="{9C47DA01-CACF-4CD7-8EC0-4A330CD9ECA4}"/>
    <cellStyle name="Moeda 2 4 3" xfId="39" xr:uid="{1796C514-33B7-4571-94A8-180A71A90B4C}"/>
    <cellStyle name="Moeda 2 4 4" xfId="31" xr:uid="{7FCB17A3-A164-4EFE-B89A-424D82F85B00}"/>
    <cellStyle name="Moeda 2 4 5" xfId="56" xr:uid="{776BA915-2278-4DB8-966D-7703352D5AEB}"/>
    <cellStyle name="Moeda 2 5" xfId="43" xr:uid="{DB4AB952-A69B-40BE-ACD1-4C22BCE7F070}"/>
    <cellStyle name="Moeda 2 6" xfId="35" xr:uid="{93C9375D-28CA-49F9-B7BD-E3722E873218}"/>
    <cellStyle name="Moeda 2 7" xfId="27" xr:uid="{8A234B94-7647-474D-A11C-5EA6E743A8D7}"/>
    <cellStyle name="Moeda 2 8" xfId="52" xr:uid="{EC56F9A6-A0D0-40D8-BB90-73A58BAD23D6}"/>
    <cellStyle name="Moeda 3" xfId="4" xr:uid="{00000000-0005-0000-0000-000003000000}"/>
    <cellStyle name="Moeda 3 2" xfId="21" xr:uid="{CA2D647F-099F-408C-9B3F-D9E485910D4D}"/>
    <cellStyle name="Moeda 3 2 2" xfId="49" xr:uid="{30B27D37-29DC-4BEF-B6F5-F2D6D6846FF9}"/>
    <cellStyle name="Moeda 3 2 3" xfId="41" xr:uid="{25A4738F-BBEB-4894-99E8-2F2E0417DF44}"/>
    <cellStyle name="Moeda 3 2 4" xfId="33" xr:uid="{011C7AA7-4620-4EC6-965A-FA93CE84253C}"/>
    <cellStyle name="Moeda 3 2 5" xfId="58" xr:uid="{734F211A-A32C-4604-B3C1-2C935ECC2C64}"/>
    <cellStyle name="Moeda 3 3" xfId="45" xr:uid="{9B07F37A-06E8-4698-93D4-74E3E96F7A74}"/>
    <cellStyle name="Moeda 3 4" xfId="37" xr:uid="{EA013234-44F5-478D-B12F-7852945FFE8E}"/>
    <cellStyle name="Moeda 3 5" xfId="29" xr:uid="{45201C09-5C72-466E-9214-85996CB5BF9A}"/>
    <cellStyle name="Moeda 3 6" xfId="54" xr:uid="{758671DE-B50E-4A21-9434-7DE97F61B7E6}"/>
    <cellStyle name="Moeda 4" xfId="15" xr:uid="{3A6C6DA9-5F4A-4957-A273-F0ABA026F9D6}"/>
    <cellStyle name="Moeda 4 2" xfId="25" xr:uid="{DD57F246-0F2E-482B-8748-63DDEB89CE52}"/>
    <cellStyle name="Moeda 5" xfId="42" xr:uid="{5BB98C9E-8FED-42E4-9D02-EEDC965260C7}"/>
    <cellStyle name="Moeda 6" xfId="34" xr:uid="{5CBC2F37-AFD3-451C-8A94-4CE3DEBFF7AA}"/>
    <cellStyle name="Moeda 7" xfId="12" xr:uid="{7E55B0D7-4FD2-4CF2-A8B2-5A9B1CCCAC91}"/>
    <cellStyle name="Moeda 7 2" xfId="46" xr:uid="{5D0D141B-F692-40B1-8180-785D2364F2FA}"/>
    <cellStyle name="Moeda 7 3" xfId="38" xr:uid="{F15F9645-9AC7-474E-B7B9-953C0B8C4E65}"/>
    <cellStyle name="Moeda 7 4" xfId="30" xr:uid="{D0746BF1-523F-4AD3-BEE4-1C39A8C018DD}"/>
    <cellStyle name="Moeda 7 5" xfId="55" xr:uid="{B427C649-654C-4048-B18A-163D1E0B2B4D}"/>
    <cellStyle name="Moeda 8" xfId="26" xr:uid="{B5B4F3C3-BEC3-4123-8C6C-2F0E332A15FB}"/>
    <cellStyle name="Moeda 9" xfId="51" xr:uid="{4C9689A7-86B1-448F-91B2-F25EA5790CFA}"/>
    <cellStyle name="Normal" xfId="0" builtinId="0"/>
    <cellStyle name="Normal 14" xfId="13" xr:uid="{8A00709A-AAF9-4F3F-B781-9743DD375955}"/>
    <cellStyle name="Normal 15 2" xfId="5" xr:uid="{00000000-0005-0000-0000-000005000000}"/>
    <cellStyle name="Normal 15 2 2" xfId="22" xr:uid="{9304A22B-989F-4541-B730-D23765698306}"/>
    <cellStyle name="Normal 16" xfId="9" xr:uid="{00000000-0005-0000-0000-000006000000}"/>
    <cellStyle name="Normal 16 2" xfId="24" xr:uid="{F65C2935-98D3-4D1B-9C3B-6F8FA87186E9}"/>
    <cellStyle name="Normal 2 2 2" xfId="50" xr:uid="{D59B7AA2-5A42-4E91-89E2-3A53B93A216C}"/>
    <cellStyle name="Normal 5" xfId="11" xr:uid="{1D0EEB90-824B-421D-9987-CFC36C078CAC}"/>
    <cellStyle name="Normal_Plan1" xfId="18" xr:uid="{CA932725-C662-45C8-AE15-275903000579}"/>
    <cellStyle name="Normal_PLANILHA_CUSTO_LIMPEZA_MS" xfId="10" xr:uid="{1EB5AB52-D8E6-415E-8594-104E3F7CEE39}"/>
    <cellStyle name="Porcentagem" xfId="6" builtinId="5"/>
    <cellStyle name="Porcentagem 2" xfId="16" xr:uid="{4ECABA1A-DFB1-4A40-87FB-53979F2740C2}"/>
    <cellStyle name="Porcentagem 3" xfId="7" xr:uid="{00000000-0005-0000-0000-000009000000}"/>
    <cellStyle name="Porcentagem 3 2" xfId="23" xr:uid="{B0647A2E-D037-4C6C-80DF-9F83EAF82C7B}"/>
    <cellStyle name="Vírgula" xfId="8" builtinId="3"/>
    <cellStyle name="Vírgula 2" xfId="14" xr:uid="{5C8DA291-0711-4A9A-947F-914056CB5D36}"/>
  </cellStyles>
  <dxfs count="0"/>
  <tableStyles count="0" defaultTableStyle="TableStyleMedium2" defaultPivotStyle="PivotStyleLight16"/>
  <colors>
    <mruColors>
      <color rgb="FF00FFCC"/>
      <color rgb="FF33CCCC"/>
      <color rgb="FFFF0066"/>
      <color rgb="FF9900CC"/>
      <color rgb="FFCCFF66"/>
      <color rgb="FFFF9966"/>
      <color rgb="FFFF3399"/>
      <color rgb="FF9999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3CF86E8-F3D8-45B0-8B98-E6CF8DD04723}" type="doc">
      <dgm:prSet loTypeId="urn:microsoft.com/office/officeart/2005/8/layout/vList6" loCatId="list" qsTypeId="urn:microsoft.com/office/officeart/2005/8/quickstyle/simple1" qsCatId="simple" csTypeId="urn:microsoft.com/office/officeart/2005/8/colors/accent1_2" csCatId="accent1" phldr="1"/>
      <dgm:spPr/>
      <dgm:t>
        <a:bodyPr/>
        <a:lstStyle/>
        <a:p>
          <a:endParaRPr lang="pt-BR"/>
        </a:p>
      </dgm:t>
    </dgm:pt>
    <dgm:pt modelId="{FB864DF2-6E7C-4D1C-8808-F09894ED917F}">
      <dgm:prSet phldrT="[Texto]"/>
      <dgm:spPr/>
      <dgm:t>
        <a:bodyPr/>
        <a:lstStyle/>
        <a:p>
          <a:r>
            <a:rPr lang="pt-BR" b="1"/>
            <a:t>Serviço de Gestão</a:t>
          </a:r>
        </a:p>
      </dgm:t>
    </dgm:pt>
    <dgm:pt modelId="{3397997A-8ABB-4765-AE1C-FAAB15409E4E}" type="parTrans" cxnId="{960B2894-1165-4D8E-ABAF-27BDB8F2F5DB}">
      <dgm:prSet/>
      <dgm:spPr/>
      <dgm:t>
        <a:bodyPr/>
        <a:lstStyle/>
        <a:p>
          <a:endParaRPr lang="pt-BR"/>
        </a:p>
      </dgm:t>
    </dgm:pt>
    <dgm:pt modelId="{8C682A24-EEC3-46B8-BA23-ADC1A33E6EB9}" type="sibTrans" cxnId="{960B2894-1165-4D8E-ABAF-27BDB8F2F5DB}">
      <dgm:prSet/>
      <dgm:spPr/>
      <dgm:t>
        <a:bodyPr/>
        <a:lstStyle/>
        <a:p>
          <a:endParaRPr lang="pt-BR"/>
        </a:p>
      </dgm:t>
    </dgm:pt>
    <dgm:pt modelId="{8FC78111-5554-4C28-BD2F-9DB2B0CDFA27}">
      <dgm:prSet phldrT="[Texto]" custT="1"/>
      <dgm:spPr/>
      <dgm:t>
        <a:bodyPr anchor="ctr"/>
        <a:lstStyle/>
        <a:p>
          <a:pPr algn="l"/>
          <a:r>
            <a:rPr lang="pt-BR" sz="800" b="0" i="0"/>
            <a:t>Compreende atividades de gestão, supervisão e operacionalização de todos os serviços no escopo das facilities da Dataprev/RN. Tem por finalidade gerenciar todos os recursos e ativos para que a regional dedique atenção exclusiva ao seu negócio principal.</a:t>
          </a:r>
          <a:endParaRPr lang="pt-BR" sz="800" b="1"/>
        </a:p>
      </dgm:t>
    </dgm:pt>
    <dgm:pt modelId="{A9A15356-756C-458F-A967-7ECABC14826A}" type="parTrans" cxnId="{DA630C8E-31C8-4FC3-8A90-C110B00FDC77}">
      <dgm:prSet/>
      <dgm:spPr/>
      <dgm:t>
        <a:bodyPr/>
        <a:lstStyle/>
        <a:p>
          <a:endParaRPr lang="pt-BR"/>
        </a:p>
      </dgm:t>
    </dgm:pt>
    <dgm:pt modelId="{04415053-13BD-4528-85CD-BB4FEC26FC26}" type="sibTrans" cxnId="{DA630C8E-31C8-4FC3-8A90-C110B00FDC77}">
      <dgm:prSet/>
      <dgm:spPr/>
      <dgm:t>
        <a:bodyPr/>
        <a:lstStyle/>
        <a:p>
          <a:endParaRPr lang="pt-BR"/>
        </a:p>
      </dgm:t>
    </dgm:pt>
    <dgm:pt modelId="{21AEEA76-BBDC-4072-9558-B5F8F6D04EFF}">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de Segurança Predial</a:t>
          </a:r>
          <a:endParaRPr lang="pt-BR"/>
        </a:p>
      </dgm:t>
    </dgm:pt>
    <dgm:pt modelId="{27FEE35F-03FC-4ECA-835F-46CD4D203DBF}" type="parTrans" cxnId="{93EE99A6-0255-41C2-A68F-6341917C4E32}">
      <dgm:prSet/>
      <dgm:spPr/>
      <dgm:t>
        <a:bodyPr/>
        <a:lstStyle/>
        <a:p>
          <a:endParaRPr lang="pt-BR"/>
        </a:p>
      </dgm:t>
    </dgm:pt>
    <dgm:pt modelId="{D029E506-4679-4B55-9874-BA024D218F64}" type="sibTrans" cxnId="{93EE99A6-0255-41C2-A68F-6341917C4E32}">
      <dgm:prSet/>
      <dgm:spPr/>
      <dgm:t>
        <a:bodyPr/>
        <a:lstStyle/>
        <a:p>
          <a:endParaRPr lang="pt-BR"/>
        </a:p>
      </dgm:t>
    </dgm:pt>
    <dgm:pt modelId="{8637F596-F812-4317-B014-F475D63406E7}">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tarefas associadas à segurança patrimonial, incluindo o teste hidrostático e recarga de extintores de incêndio.</a:t>
          </a:r>
          <a:endParaRPr lang="pt-BR" sz="800" b="1"/>
        </a:p>
      </dgm:t>
    </dgm:pt>
    <dgm:pt modelId="{D04BEDD8-CD71-4DC4-A71A-CDDE3C4D46B5}" type="parTrans" cxnId="{69604926-F939-4B02-B6D9-5CDABE3D89DD}">
      <dgm:prSet/>
      <dgm:spPr/>
      <dgm:t>
        <a:bodyPr/>
        <a:lstStyle/>
        <a:p>
          <a:endParaRPr lang="pt-BR"/>
        </a:p>
      </dgm:t>
    </dgm:pt>
    <dgm:pt modelId="{E121D9FD-18AC-489C-A461-B559ABE6A050}" type="sibTrans" cxnId="{69604926-F939-4B02-B6D9-5CDABE3D89DD}">
      <dgm:prSet/>
      <dgm:spPr/>
      <dgm:t>
        <a:bodyPr/>
        <a:lstStyle/>
        <a:p>
          <a:endParaRPr lang="pt-BR"/>
        </a:p>
      </dgm:t>
    </dgm:pt>
    <dgm:pt modelId="{10A387A6-4A15-4D48-9EC5-D1A961BF7D07}">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Ambientais, de Limpeza, Asseio e Conservação</a:t>
          </a:r>
          <a:endParaRPr lang="pt-BR"/>
        </a:p>
      </dgm:t>
    </dgm:pt>
    <dgm:pt modelId="{64358C33-3C03-4FFE-97EF-B13B2DA07DAB}" type="parTrans" cxnId="{9D2B63F2-9BDF-4E63-BA45-EF7173BEB8DF}">
      <dgm:prSet/>
      <dgm:spPr/>
      <dgm:t>
        <a:bodyPr/>
        <a:lstStyle/>
        <a:p>
          <a:endParaRPr lang="pt-BR"/>
        </a:p>
      </dgm:t>
    </dgm:pt>
    <dgm:pt modelId="{2AEBCB1D-3CB0-430F-BDCA-BEC119E02F33}" type="sibTrans" cxnId="{9D2B63F2-9BDF-4E63-BA45-EF7173BEB8DF}">
      <dgm:prSet/>
      <dgm:spPr/>
      <dgm:t>
        <a:bodyPr/>
        <a:lstStyle/>
        <a:p>
          <a:endParaRPr lang="pt-BR"/>
        </a:p>
      </dgm:t>
    </dgm:pt>
    <dgm:pt modelId="{0ACC96D5-1E29-4832-918D-951D52D092BD}">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as tarefas de conservação, limpeza e controle de pragas e vetores.</a:t>
          </a:r>
          <a:endParaRPr lang="pt-BR" sz="800" b="1"/>
        </a:p>
      </dgm:t>
    </dgm:pt>
    <dgm:pt modelId="{69613D65-11CC-4589-A599-CA8BE790235E}" type="parTrans" cxnId="{0CEBFFAB-F65C-4913-80E9-DC9661383321}">
      <dgm:prSet/>
      <dgm:spPr/>
      <dgm:t>
        <a:bodyPr/>
        <a:lstStyle/>
        <a:p>
          <a:endParaRPr lang="pt-BR"/>
        </a:p>
      </dgm:t>
    </dgm:pt>
    <dgm:pt modelId="{BC959000-A2BA-42DA-BB31-DBA4394334DC}" type="sibTrans" cxnId="{0CEBFFAB-F65C-4913-80E9-DC9661383321}">
      <dgm:prSet/>
      <dgm:spPr/>
      <dgm:t>
        <a:bodyPr/>
        <a:lstStyle/>
        <a:p>
          <a:endParaRPr lang="pt-BR"/>
        </a:p>
      </dgm:t>
    </dgm:pt>
    <dgm:pt modelId="{31EFAB66-CDD2-4428-8348-169509275E2E}">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de Apoio</a:t>
          </a:r>
          <a:endParaRPr lang="pt-BR"/>
        </a:p>
      </dgm:t>
    </dgm:pt>
    <dgm:pt modelId="{FF6A264A-3EE1-4C63-A3BA-8ECD46AACA89}" type="parTrans" cxnId="{D526FE58-D386-42FD-AB4D-4265EBD91750}">
      <dgm:prSet/>
      <dgm:spPr/>
      <dgm:t>
        <a:bodyPr/>
        <a:lstStyle/>
        <a:p>
          <a:endParaRPr lang="pt-BR"/>
        </a:p>
      </dgm:t>
    </dgm:pt>
    <dgm:pt modelId="{12CAE858-9847-458C-BB90-BD6DBDF37BE1}" type="sibTrans" cxnId="{D526FE58-D386-42FD-AB4D-4265EBD91750}">
      <dgm:prSet/>
      <dgm:spPr/>
      <dgm:t>
        <a:bodyPr/>
        <a:lstStyle/>
        <a:p>
          <a:endParaRPr lang="pt-BR"/>
        </a:p>
      </dgm:t>
    </dgm:pt>
    <dgm:pt modelId="{949361A7-47F1-4D34-9DA7-155F7F857651}">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os serviços considerados de apoio e suporte a gestão da Dataprev, incluindo: apoio administrativo, recepção e chaveiro.</a:t>
          </a:r>
          <a:endParaRPr lang="pt-BR" sz="800" b="1"/>
        </a:p>
      </dgm:t>
    </dgm:pt>
    <dgm:pt modelId="{02A8F387-E099-4853-9272-84DB1F76A1CF}" type="parTrans" cxnId="{D700E09C-72FD-4F97-8D61-B9673092546B}">
      <dgm:prSet/>
      <dgm:spPr/>
      <dgm:t>
        <a:bodyPr/>
        <a:lstStyle/>
        <a:p>
          <a:endParaRPr lang="pt-BR"/>
        </a:p>
      </dgm:t>
    </dgm:pt>
    <dgm:pt modelId="{E02E03A9-877B-4426-9FBD-FFA08A982306}" type="sibTrans" cxnId="{D700E09C-72FD-4F97-8D61-B9673092546B}">
      <dgm:prSet/>
      <dgm:spPr/>
      <dgm:t>
        <a:bodyPr/>
        <a:lstStyle/>
        <a:p>
          <a:endParaRPr lang="pt-BR"/>
        </a:p>
      </dgm:t>
    </dgm:pt>
    <dgm:pt modelId="{25199700-B3AB-4F2C-A460-43B5F7E1E040}">
      <dgm:prSet phldrT="[Texto]">
        <dgm:style>
          <a:lnRef idx="0">
            <a:scrgbClr r="0" g="0" b="0"/>
          </a:lnRef>
          <a:fillRef idx="0">
            <a:scrgbClr r="0" g="0" b="0"/>
          </a:fillRef>
          <a:effectRef idx="0">
            <a:scrgbClr r="0" g="0" b="0"/>
          </a:effectRef>
          <a:fontRef idx="minor">
            <a:schemeClr val="lt1"/>
          </a:fontRef>
        </dgm:style>
      </dgm:prSet>
      <dgm:spPr>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dgm:spPr>
      <dgm:t>
        <a:bodyPr/>
        <a:lstStyle/>
        <a:p>
          <a:pPr>
            <a:buNone/>
          </a:pPr>
          <a:r>
            <a:rPr lang="pt-BR" b="1">
              <a:solidFill>
                <a:sysClr val="window" lastClr="FFFFFF"/>
              </a:solidFill>
              <a:latin typeface="Calibri" panose="020F0502020204030204"/>
              <a:ea typeface="+mn-ea"/>
              <a:cs typeface="+mn-cs"/>
            </a:rPr>
            <a:t>Serviços Técnicos</a:t>
          </a:r>
          <a:endParaRPr lang="pt-BR"/>
        </a:p>
      </dgm:t>
    </dgm:pt>
    <dgm:pt modelId="{B11ED92B-CB51-481B-A546-989C4E58A122}" type="parTrans" cxnId="{58ADFB9C-8757-4DDD-AF65-146D600999C6}">
      <dgm:prSet/>
      <dgm:spPr/>
      <dgm:t>
        <a:bodyPr/>
        <a:lstStyle/>
        <a:p>
          <a:endParaRPr lang="pt-BR"/>
        </a:p>
      </dgm:t>
    </dgm:pt>
    <dgm:pt modelId="{604BBECF-4E83-4371-967B-B9D0677F1B58}" type="sibTrans" cxnId="{58ADFB9C-8757-4DDD-AF65-146D600999C6}">
      <dgm:prSet/>
      <dgm:spPr/>
      <dgm:t>
        <a:bodyPr/>
        <a:lstStyle/>
        <a:p>
          <a:endParaRPr lang="pt-BR"/>
        </a:p>
      </dgm:t>
    </dgm:pt>
    <dgm:pt modelId="{F897DBB3-C309-4699-81A2-F2F217955737}">
      <dgm:prSet phldrT="[Texto]" custT="1">
        <dgm:style>
          <a:lnRef idx="1">
            <a:schemeClr val="accent3"/>
          </a:lnRef>
          <a:fillRef idx="2">
            <a:schemeClr val="accent3"/>
          </a:fillRef>
          <a:effectRef idx="1">
            <a:schemeClr val="accent3"/>
          </a:effectRef>
          <a:fontRef idx="minor">
            <a:schemeClr val="dk1"/>
          </a:fontRef>
        </dgm:style>
      </dgm:prSet>
      <dgm:spPr/>
      <dgm:t>
        <a:bodyPr anchor="ctr"/>
        <a:lstStyle/>
        <a:p>
          <a:pPr algn="l"/>
          <a:r>
            <a:rPr lang="pt-BR" sz="800" b="0" i="0"/>
            <a:t>Compreende a gestão e operacionalização de atividades técnicas específicas por meio de ações de apoio de Operador Técnico de Áudio e Vídeo e Operador Técnico de Microinformática.</a:t>
          </a:r>
          <a:endParaRPr lang="pt-BR" sz="800" b="1"/>
        </a:p>
      </dgm:t>
    </dgm:pt>
    <dgm:pt modelId="{DCC99FAD-8FF2-449A-99FB-A981E1182296}" type="parTrans" cxnId="{9655F5E0-26FC-4382-B2D2-7D9B19158611}">
      <dgm:prSet/>
      <dgm:spPr/>
      <dgm:t>
        <a:bodyPr/>
        <a:lstStyle/>
        <a:p>
          <a:endParaRPr lang="pt-BR"/>
        </a:p>
      </dgm:t>
    </dgm:pt>
    <dgm:pt modelId="{647F741A-CF7C-434D-B5B2-DEA870D845C3}" type="sibTrans" cxnId="{9655F5E0-26FC-4382-B2D2-7D9B19158611}">
      <dgm:prSet/>
      <dgm:spPr/>
      <dgm:t>
        <a:bodyPr/>
        <a:lstStyle/>
        <a:p>
          <a:endParaRPr lang="pt-BR"/>
        </a:p>
      </dgm:t>
    </dgm:pt>
    <dgm:pt modelId="{7FB95583-FFB9-47EF-880F-C503846FA820}" type="pres">
      <dgm:prSet presAssocID="{C3CF86E8-F3D8-45B0-8B98-E6CF8DD04723}" presName="Name0" presStyleCnt="0">
        <dgm:presLayoutVars>
          <dgm:dir/>
          <dgm:animLvl val="lvl"/>
          <dgm:resizeHandles/>
        </dgm:presLayoutVars>
      </dgm:prSet>
      <dgm:spPr/>
    </dgm:pt>
    <dgm:pt modelId="{452CA2A1-02C1-428D-9497-6FCF71FFBB73}" type="pres">
      <dgm:prSet presAssocID="{FB864DF2-6E7C-4D1C-8808-F09894ED917F}" presName="linNode" presStyleCnt="0"/>
      <dgm:spPr/>
    </dgm:pt>
    <dgm:pt modelId="{72241DB9-86CC-4ED0-987F-CFC7D1747527}" type="pres">
      <dgm:prSet presAssocID="{FB864DF2-6E7C-4D1C-8808-F09894ED917F}" presName="parentShp" presStyleLbl="node1" presStyleIdx="0" presStyleCnt="5">
        <dgm:presLayoutVars>
          <dgm:bulletEnabled val="1"/>
        </dgm:presLayoutVars>
      </dgm:prSet>
      <dgm:spPr/>
    </dgm:pt>
    <dgm:pt modelId="{DE8979ED-44F7-45A9-900B-257C19886DD3}" type="pres">
      <dgm:prSet presAssocID="{FB864DF2-6E7C-4D1C-8808-F09894ED917F}" presName="childShp" presStyleLbl="bgAccFollowNode1" presStyleIdx="0" presStyleCnt="5">
        <dgm:presLayoutVars>
          <dgm:bulletEnabled val="1"/>
        </dgm:presLayoutVars>
      </dgm:prSet>
      <dgm:spPr/>
    </dgm:pt>
    <dgm:pt modelId="{E3A7D204-98CE-48C9-BEAF-E32BDDB8A8A4}" type="pres">
      <dgm:prSet presAssocID="{8C682A24-EEC3-46B8-BA23-ADC1A33E6EB9}" presName="spacing" presStyleCnt="0"/>
      <dgm:spPr/>
    </dgm:pt>
    <dgm:pt modelId="{9C539F8D-6B61-4999-AC28-29CAC99E5651}" type="pres">
      <dgm:prSet presAssocID="{25199700-B3AB-4F2C-A460-43B5F7E1E040}" presName="linNode" presStyleCnt="0"/>
      <dgm:spPr/>
    </dgm:pt>
    <dgm:pt modelId="{DF204444-3570-4218-B99E-6072F961F408}" type="pres">
      <dgm:prSet presAssocID="{25199700-B3AB-4F2C-A460-43B5F7E1E040}" presName="parentShp" presStyleLbl="node1" presStyleIdx="1" presStyleCnt="5">
        <dgm:presLayoutVars>
          <dgm:bulletEnabled val="1"/>
        </dgm:presLayoutVars>
      </dgm:prSet>
      <dgm:spPr/>
    </dgm:pt>
    <dgm:pt modelId="{0F03A74E-CC80-4A3F-AFEC-234D175298E3}" type="pres">
      <dgm:prSet presAssocID="{25199700-B3AB-4F2C-A460-43B5F7E1E040}" presName="childShp" presStyleLbl="bgAccFollowNode1" presStyleIdx="1" presStyleCnt="5">
        <dgm:presLayoutVars>
          <dgm:bulletEnabled val="1"/>
        </dgm:presLayoutVars>
      </dgm:prSet>
      <dgm:spPr/>
    </dgm:pt>
    <dgm:pt modelId="{75EC76CB-249F-4B29-B317-26C533BE5C1A}" type="pres">
      <dgm:prSet presAssocID="{604BBECF-4E83-4371-967B-B9D0677F1B58}" presName="spacing" presStyleCnt="0"/>
      <dgm:spPr/>
    </dgm:pt>
    <dgm:pt modelId="{80FC22BA-2B40-40FE-AEF7-0B4CE7BB9C2A}" type="pres">
      <dgm:prSet presAssocID="{31EFAB66-CDD2-4428-8348-169509275E2E}" presName="linNode" presStyleCnt="0"/>
      <dgm:spPr/>
    </dgm:pt>
    <dgm:pt modelId="{EBE10ABD-1E2E-4FBB-B923-C8990D8D0A4C}" type="pres">
      <dgm:prSet presAssocID="{31EFAB66-CDD2-4428-8348-169509275E2E}" presName="parentShp" presStyleLbl="node1" presStyleIdx="2" presStyleCnt="5">
        <dgm:presLayoutVars>
          <dgm:bulletEnabled val="1"/>
        </dgm:presLayoutVars>
      </dgm:prSet>
      <dgm:spPr/>
    </dgm:pt>
    <dgm:pt modelId="{84CC1F03-5F50-4C84-A321-09FA19A9ABC9}" type="pres">
      <dgm:prSet presAssocID="{31EFAB66-CDD2-4428-8348-169509275E2E}" presName="childShp" presStyleLbl="bgAccFollowNode1" presStyleIdx="2" presStyleCnt="5">
        <dgm:presLayoutVars>
          <dgm:bulletEnabled val="1"/>
        </dgm:presLayoutVars>
      </dgm:prSet>
      <dgm:spPr/>
    </dgm:pt>
    <dgm:pt modelId="{DB61B8F2-4177-422A-8D8F-A6FBE69B3228}" type="pres">
      <dgm:prSet presAssocID="{12CAE858-9847-458C-BB90-BD6DBDF37BE1}" presName="spacing" presStyleCnt="0"/>
      <dgm:spPr/>
    </dgm:pt>
    <dgm:pt modelId="{E5CF2D08-2BAF-40ED-B39F-AC80E9F9685B}" type="pres">
      <dgm:prSet presAssocID="{10A387A6-4A15-4D48-9EC5-D1A961BF7D07}" presName="linNode" presStyleCnt="0"/>
      <dgm:spPr/>
    </dgm:pt>
    <dgm:pt modelId="{BDDBCACB-AE89-4B22-A61E-218885C1BA89}" type="pres">
      <dgm:prSet presAssocID="{10A387A6-4A15-4D48-9EC5-D1A961BF7D07}" presName="parentShp" presStyleLbl="node1" presStyleIdx="3" presStyleCnt="5">
        <dgm:presLayoutVars>
          <dgm:bulletEnabled val="1"/>
        </dgm:presLayoutVars>
      </dgm:prSet>
      <dgm:spPr/>
    </dgm:pt>
    <dgm:pt modelId="{0A7B697D-6B71-4F7B-82AF-E3CF85837983}" type="pres">
      <dgm:prSet presAssocID="{10A387A6-4A15-4D48-9EC5-D1A961BF7D07}" presName="childShp" presStyleLbl="bgAccFollowNode1" presStyleIdx="3" presStyleCnt="5">
        <dgm:presLayoutVars>
          <dgm:bulletEnabled val="1"/>
        </dgm:presLayoutVars>
      </dgm:prSet>
      <dgm:spPr/>
    </dgm:pt>
    <dgm:pt modelId="{39C6E404-F793-4615-89B1-0FE9F7D8A404}" type="pres">
      <dgm:prSet presAssocID="{2AEBCB1D-3CB0-430F-BDCA-BEC119E02F33}" presName="spacing" presStyleCnt="0"/>
      <dgm:spPr/>
    </dgm:pt>
    <dgm:pt modelId="{ADD8E361-09EE-4506-9134-B53A1C9E321A}" type="pres">
      <dgm:prSet presAssocID="{21AEEA76-BBDC-4072-9558-B5F8F6D04EFF}" presName="linNode" presStyleCnt="0"/>
      <dgm:spPr/>
    </dgm:pt>
    <dgm:pt modelId="{718EBF5E-22BD-4343-8F19-EA7A849FEFD3}" type="pres">
      <dgm:prSet presAssocID="{21AEEA76-BBDC-4072-9558-B5F8F6D04EFF}" presName="parentShp" presStyleLbl="node1" presStyleIdx="4" presStyleCnt="5">
        <dgm:presLayoutVars>
          <dgm:bulletEnabled val="1"/>
        </dgm:presLayoutVars>
      </dgm:prSet>
      <dgm:spPr/>
    </dgm:pt>
    <dgm:pt modelId="{A79F1ACC-8258-47D6-B40F-1B9ACD0FC47E}" type="pres">
      <dgm:prSet presAssocID="{21AEEA76-BBDC-4072-9558-B5F8F6D04EFF}" presName="childShp" presStyleLbl="bgAccFollowNode1" presStyleIdx="4" presStyleCnt="5">
        <dgm:presLayoutVars>
          <dgm:bulletEnabled val="1"/>
        </dgm:presLayoutVars>
      </dgm:prSet>
      <dgm:spPr/>
    </dgm:pt>
  </dgm:ptLst>
  <dgm:cxnLst>
    <dgm:cxn modelId="{1FADAB1C-B3C4-4210-A8A5-6B14E0AC95B5}" type="presOf" srcId="{10A387A6-4A15-4D48-9EC5-D1A961BF7D07}" destId="{BDDBCACB-AE89-4B22-A61E-218885C1BA89}" srcOrd="0" destOrd="0" presId="urn:microsoft.com/office/officeart/2005/8/layout/vList6"/>
    <dgm:cxn modelId="{47A37C1D-33AF-417E-B68D-A52B9D214B12}" type="presOf" srcId="{21AEEA76-BBDC-4072-9558-B5F8F6D04EFF}" destId="{718EBF5E-22BD-4343-8F19-EA7A849FEFD3}" srcOrd="0" destOrd="0" presId="urn:microsoft.com/office/officeart/2005/8/layout/vList6"/>
    <dgm:cxn modelId="{54C1BD1D-FF41-4016-ADA5-839874F808A9}" type="presOf" srcId="{31EFAB66-CDD2-4428-8348-169509275E2E}" destId="{EBE10ABD-1E2E-4FBB-B923-C8990D8D0A4C}" srcOrd="0" destOrd="0" presId="urn:microsoft.com/office/officeart/2005/8/layout/vList6"/>
    <dgm:cxn modelId="{B9A45E20-0BE8-47B3-B65A-154C3680F213}" type="presOf" srcId="{8FC78111-5554-4C28-BD2F-9DB2B0CDFA27}" destId="{DE8979ED-44F7-45A9-900B-257C19886DD3}" srcOrd="0" destOrd="0" presId="urn:microsoft.com/office/officeart/2005/8/layout/vList6"/>
    <dgm:cxn modelId="{69604926-F939-4B02-B6D9-5CDABE3D89DD}" srcId="{21AEEA76-BBDC-4072-9558-B5F8F6D04EFF}" destId="{8637F596-F812-4317-B014-F475D63406E7}" srcOrd="0" destOrd="0" parTransId="{D04BEDD8-CD71-4DC4-A71A-CDDE3C4D46B5}" sibTransId="{E121D9FD-18AC-489C-A461-B559ABE6A050}"/>
    <dgm:cxn modelId="{2B789B56-7533-45F4-B2AE-360D19F36539}" type="presOf" srcId="{C3CF86E8-F3D8-45B0-8B98-E6CF8DD04723}" destId="{7FB95583-FFB9-47EF-880F-C503846FA820}" srcOrd="0" destOrd="0" presId="urn:microsoft.com/office/officeart/2005/8/layout/vList6"/>
    <dgm:cxn modelId="{D526FE58-D386-42FD-AB4D-4265EBD91750}" srcId="{C3CF86E8-F3D8-45B0-8B98-E6CF8DD04723}" destId="{31EFAB66-CDD2-4428-8348-169509275E2E}" srcOrd="2" destOrd="0" parTransId="{FF6A264A-3EE1-4C63-A3BA-8ECD46AACA89}" sibTransId="{12CAE858-9847-458C-BB90-BD6DBDF37BE1}"/>
    <dgm:cxn modelId="{64A3C680-23CB-4830-876C-E84D2D14B5CA}" type="presOf" srcId="{25199700-B3AB-4F2C-A460-43B5F7E1E040}" destId="{DF204444-3570-4218-B99E-6072F961F408}" srcOrd="0" destOrd="0" presId="urn:microsoft.com/office/officeart/2005/8/layout/vList6"/>
    <dgm:cxn modelId="{62A4CB81-08FE-4030-B738-FDA6F238C3D5}" type="presOf" srcId="{F897DBB3-C309-4699-81A2-F2F217955737}" destId="{0F03A74E-CC80-4A3F-AFEC-234D175298E3}" srcOrd="0" destOrd="0" presId="urn:microsoft.com/office/officeart/2005/8/layout/vList6"/>
    <dgm:cxn modelId="{DA630C8E-31C8-4FC3-8A90-C110B00FDC77}" srcId="{FB864DF2-6E7C-4D1C-8808-F09894ED917F}" destId="{8FC78111-5554-4C28-BD2F-9DB2B0CDFA27}" srcOrd="0" destOrd="0" parTransId="{A9A15356-756C-458F-A967-7ECABC14826A}" sibTransId="{04415053-13BD-4528-85CD-BB4FEC26FC26}"/>
    <dgm:cxn modelId="{960B2894-1165-4D8E-ABAF-27BDB8F2F5DB}" srcId="{C3CF86E8-F3D8-45B0-8B98-E6CF8DD04723}" destId="{FB864DF2-6E7C-4D1C-8808-F09894ED917F}" srcOrd="0" destOrd="0" parTransId="{3397997A-8ABB-4765-AE1C-FAAB15409E4E}" sibTransId="{8C682A24-EEC3-46B8-BA23-ADC1A33E6EB9}"/>
    <dgm:cxn modelId="{D700E09C-72FD-4F97-8D61-B9673092546B}" srcId="{31EFAB66-CDD2-4428-8348-169509275E2E}" destId="{949361A7-47F1-4D34-9DA7-155F7F857651}" srcOrd="0" destOrd="0" parTransId="{02A8F387-E099-4853-9272-84DB1F76A1CF}" sibTransId="{E02E03A9-877B-4426-9FBD-FFA08A982306}"/>
    <dgm:cxn modelId="{58ADFB9C-8757-4DDD-AF65-146D600999C6}" srcId="{C3CF86E8-F3D8-45B0-8B98-E6CF8DD04723}" destId="{25199700-B3AB-4F2C-A460-43B5F7E1E040}" srcOrd="1" destOrd="0" parTransId="{B11ED92B-CB51-481B-A546-989C4E58A122}" sibTransId="{604BBECF-4E83-4371-967B-B9D0677F1B58}"/>
    <dgm:cxn modelId="{93EE99A6-0255-41C2-A68F-6341917C4E32}" srcId="{C3CF86E8-F3D8-45B0-8B98-E6CF8DD04723}" destId="{21AEEA76-BBDC-4072-9558-B5F8F6D04EFF}" srcOrd="4" destOrd="0" parTransId="{27FEE35F-03FC-4ECA-835F-46CD4D203DBF}" sibTransId="{D029E506-4679-4B55-9874-BA024D218F64}"/>
    <dgm:cxn modelId="{0CEBFFAB-F65C-4913-80E9-DC9661383321}" srcId="{10A387A6-4A15-4D48-9EC5-D1A961BF7D07}" destId="{0ACC96D5-1E29-4832-918D-951D52D092BD}" srcOrd="0" destOrd="0" parTransId="{69613D65-11CC-4589-A599-CA8BE790235E}" sibTransId="{BC959000-A2BA-42DA-BB31-DBA4394334DC}"/>
    <dgm:cxn modelId="{B3421DC7-2F81-4FCA-A1C3-5C35A0EF3003}" type="presOf" srcId="{949361A7-47F1-4D34-9DA7-155F7F857651}" destId="{84CC1F03-5F50-4C84-A321-09FA19A9ABC9}" srcOrd="0" destOrd="0" presId="urn:microsoft.com/office/officeart/2005/8/layout/vList6"/>
    <dgm:cxn modelId="{C92C52D2-67A0-479E-AE12-823FA532BE1B}" type="presOf" srcId="{0ACC96D5-1E29-4832-918D-951D52D092BD}" destId="{0A7B697D-6B71-4F7B-82AF-E3CF85837983}" srcOrd="0" destOrd="0" presId="urn:microsoft.com/office/officeart/2005/8/layout/vList6"/>
    <dgm:cxn modelId="{9655F5E0-26FC-4382-B2D2-7D9B19158611}" srcId="{25199700-B3AB-4F2C-A460-43B5F7E1E040}" destId="{F897DBB3-C309-4699-81A2-F2F217955737}" srcOrd="0" destOrd="0" parTransId="{DCC99FAD-8FF2-449A-99FB-A981E1182296}" sibTransId="{647F741A-CF7C-434D-B5B2-DEA870D845C3}"/>
    <dgm:cxn modelId="{9D2B63F2-9BDF-4E63-BA45-EF7173BEB8DF}" srcId="{C3CF86E8-F3D8-45B0-8B98-E6CF8DD04723}" destId="{10A387A6-4A15-4D48-9EC5-D1A961BF7D07}" srcOrd="3" destOrd="0" parTransId="{64358C33-3C03-4FFE-97EF-B13B2DA07DAB}" sibTransId="{2AEBCB1D-3CB0-430F-BDCA-BEC119E02F33}"/>
    <dgm:cxn modelId="{4F07CEFB-CD33-4BDE-BEA5-9074E30DDC3E}" type="presOf" srcId="{8637F596-F812-4317-B014-F475D63406E7}" destId="{A79F1ACC-8258-47D6-B40F-1B9ACD0FC47E}" srcOrd="0" destOrd="0" presId="urn:microsoft.com/office/officeart/2005/8/layout/vList6"/>
    <dgm:cxn modelId="{6568B7FE-9F3C-4B26-B4B8-0BC742BC312A}" type="presOf" srcId="{FB864DF2-6E7C-4D1C-8808-F09894ED917F}" destId="{72241DB9-86CC-4ED0-987F-CFC7D1747527}" srcOrd="0" destOrd="0" presId="urn:microsoft.com/office/officeart/2005/8/layout/vList6"/>
    <dgm:cxn modelId="{AA2697AA-36DD-464A-9807-EF287DFBCA6D}" type="presParOf" srcId="{7FB95583-FFB9-47EF-880F-C503846FA820}" destId="{452CA2A1-02C1-428D-9497-6FCF71FFBB73}" srcOrd="0" destOrd="0" presId="urn:microsoft.com/office/officeart/2005/8/layout/vList6"/>
    <dgm:cxn modelId="{50CA49C5-1560-4737-A27C-A6A565755ABC}" type="presParOf" srcId="{452CA2A1-02C1-428D-9497-6FCF71FFBB73}" destId="{72241DB9-86CC-4ED0-987F-CFC7D1747527}" srcOrd="0" destOrd="0" presId="urn:microsoft.com/office/officeart/2005/8/layout/vList6"/>
    <dgm:cxn modelId="{8BB02044-D686-40BE-865A-1D897DC9846B}" type="presParOf" srcId="{452CA2A1-02C1-428D-9497-6FCF71FFBB73}" destId="{DE8979ED-44F7-45A9-900B-257C19886DD3}" srcOrd="1" destOrd="0" presId="urn:microsoft.com/office/officeart/2005/8/layout/vList6"/>
    <dgm:cxn modelId="{6EFD9E3C-5AE4-41B9-A0BE-C63BF96A1F87}" type="presParOf" srcId="{7FB95583-FFB9-47EF-880F-C503846FA820}" destId="{E3A7D204-98CE-48C9-BEAF-E32BDDB8A8A4}" srcOrd="1" destOrd="0" presId="urn:microsoft.com/office/officeart/2005/8/layout/vList6"/>
    <dgm:cxn modelId="{F3F17484-1087-450D-A243-A85CFBE44AC5}" type="presParOf" srcId="{7FB95583-FFB9-47EF-880F-C503846FA820}" destId="{9C539F8D-6B61-4999-AC28-29CAC99E5651}" srcOrd="2" destOrd="0" presId="urn:microsoft.com/office/officeart/2005/8/layout/vList6"/>
    <dgm:cxn modelId="{A59CC5E4-353F-4C67-B012-C5D342CFC5B5}" type="presParOf" srcId="{9C539F8D-6B61-4999-AC28-29CAC99E5651}" destId="{DF204444-3570-4218-B99E-6072F961F408}" srcOrd="0" destOrd="0" presId="urn:microsoft.com/office/officeart/2005/8/layout/vList6"/>
    <dgm:cxn modelId="{5D6FBF61-7733-4812-96A0-E83125629E86}" type="presParOf" srcId="{9C539F8D-6B61-4999-AC28-29CAC99E5651}" destId="{0F03A74E-CC80-4A3F-AFEC-234D175298E3}" srcOrd="1" destOrd="0" presId="urn:microsoft.com/office/officeart/2005/8/layout/vList6"/>
    <dgm:cxn modelId="{F3B79679-7421-4772-82DD-89BB13CA1F16}" type="presParOf" srcId="{7FB95583-FFB9-47EF-880F-C503846FA820}" destId="{75EC76CB-249F-4B29-B317-26C533BE5C1A}" srcOrd="3" destOrd="0" presId="urn:microsoft.com/office/officeart/2005/8/layout/vList6"/>
    <dgm:cxn modelId="{6FDC1A2C-6D40-40A4-9FD7-C8762DC4BD38}" type="presParOf" srcId="{7FB95583-FFB9-47EF-880F-C503846FA820}" destId="{80FC22BA-2B40-40FE-AEF7-0B4CE7BB9C2A}" srcOrd="4" destOrd="0" presId="urn:microsoft.com/office/officeart/2005/8/layout/vList6"/>
    <dgm:cxn modelId="{B8229B20-EC5A-408B-AF1B-E09456878B9C}" type="presParOf" srcId="{80FC22BA-2B40-40FE-AEF7-0B4CE7BB9C2A}" destId="{EBE10ABD-1E2E-4FBB-B923-C8990D8D0A4C}" srcOrd="0" destOrd="0" presId="urn:microsoft.com/office/officeart/2005/8/layout/vList6"/>
    <dgm:cxn modelId="{C3F06651-6B9D-4FB3-857C-FFCF2FC0F4EB}" type="presParOf" srcId="{80FC22BA-2B40-40FE-AEF7-0B4CE7BB9C2A}" destId="{84CC1F03-5F50-4C84-A321-09FA19A9ABC9}" srcOrd="1" destOrd="0" presId="urn:microsoft.com/office/officeart/2005/8/layout/vList6"/>
    <dgm:cxn modelId="{0A475E7B-D177-4E79-BEE8-CB068D685DED}" type="presParOf" srcId="{7FB95583-FFB9-47EF-880F-C503846FA820}" destId="{DB61B8F2-4177-422A-8D8F-A6FBE69B3228}" srcOrd="5" destOrd="0" presId="urn:microsoft.com/office/officeart/2005/8/layout/vList6"/>
    <dgm:cxn modelId="{F5A209BB-EC30-4C08-A91E-1EA7CA84FE38}" type="presParOf" srcId="{7FB95583-FFB9-47EF-880F-C503846FA820}" destId="{E5CF2D08-2BAF-40ED-B39F-AC80E9F9685B}" srcOrd="6" destOrd="0" presId="urn:microsoft.com/office/officeart/2005/8/layout/vList6"/>
    <dgm:cxn modelId="{84491D3C-4931-48A5-AB6D-782A21294CEA}" type="presParOf" srcId="{E5CF2D08-2BAF-40ED-B39F-AC80E9F9685B}" destId="{BDDBCACB-AE89-4B22-A61E-218885C1BA89}" srcOrd="0" destOrd="0" presId="urn:microsoft.com/office/officeart/2005/8/layout/vList6"/>
    <dgm:cxn modelId="{8712C1AE-4A99-4857-BA60-4A58EA0161F8}" type="presParOf" srcId="{E5CF2D08-2BAF-40ED-B39F-AC80E9F9685B}" destId="{0A7B697D-6B71-4F7B-82AF-E3CF85837983}" srcOrd="1" destOrd="0" presId="urn:microsoft.com/office/officeart/2005/8/layout/vList6"/>
    <dgm:cxn modelId="{C7A91249-61F1-4EE8-AC5F-1F4A81811BB2}" type="presParOf" srcId="{7FB95583-FFB9-47EF-880F-C503846FA820}" destId="{39C6E404-F793-4615-89B1-0FE9F7D8A404}" srcOrd="7" destOrd="0" presId="urn:microsoft.com/office/officeart/2005/8/layout/vList6"/>
    <dgm:cxn modelId="{CE90E0B0-B6FE-40CD-B7BB-A57C6A74A890}" type="presParOf" srcId="{7FB95583-FFB9-47EF-880F-C503846FA820}" destId="{ADD8E361-09EE-4506-9134-B53A1C9E321A}" srcOrd="8" destOrd="0" presId="urn:microsoft.com/office/officeart/2005/8/layout/vList6"/>
    <dgm:cxn modelId="{09976D12-7186-4F1D-BB1E-E94C518EC45C}" type="presParOf" srcId="{ADD8E361-09EE-4506-9134-B53A1C9E321A}" destId="{718EBF5E-22BD-4343-8F19-EA7A849FEFD3}" srcOrd="0" destOrd="0" presId="urn:microsoft.com/office/officeart/2005/8/layout/vList6"/>
    <dgm:cxn modelId="{9BEE4BD7-2F7E-46D0-B74E-247FC25D6323}" type="presParOf" srcId="{ADD8E361-09EE-4506-9134-B53A1C9E321A}" destId="{A79F1ACC-8258-47D6-B40F-1B9ACD0FC47E}" srcOrd="1" destOrd="0" presId="urn:microsoft.com/office/officeart/2005/8/layout/vList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6864260-6506-472F-9DCF-7A9E7DD39A27}" type="doc">
      <dgm:prSet loTypeId="urn:microsoft.com/office/officeart/2005/8/layout/hierarchy6" loCatId="hierarchy" qsTypeId="urn:microsoft.com/office/officeart/2005/8/quickstyle/3d1" qsCatId="3D" csTypeId="urn:microsoft.com/office/officeart/2005/8/colors/accent1_2" csCatId="accent1" phldr="1"/>
      <dgm:spPr/>
      <dgm:t>
        <a:bodyPr/>
        <a:lstStyle/>
        <a:p>
          <a:endParaRPr lang="pt-BR"/>
        </a:p>
      </dgm:t>
    </dgm:pt>
    <dgm:pt modelId="{9F2FA0C2-7372-4BED-9948-E49BA2A5C77A}">
      <dgm:prSet phldrT="[Texto]" custT="1"/>
      <dgm:spPr/>
      <dgm:t>
        <a:bodyPr/>
        <a:lstStyle/>
        <a:p>
          <a:r>
            <a:rPr lang="pt-BR" sz="1600" b="1"/>
            <a:t>Serviço de Gestão</a:t>
          </a:r>
        </a:p>
      </dgm:t>
    </dgm:pt>
    <dgm:pt modelId="{346AE820-C50E-41DF-B95B-0FAA1224F528}" type="parTrans" cxnId="{A8223958-B9B9-4F33-AEFD-B30AD4305AAA}">
      <dgm:prSet/>
      <dgm:spPr/>
      <dgm:t>
        <a:bodyPr/>
        <a:lstStyle/>
        <a:p>
          <a:endParaRPr lang="pt-BR"/>
        </a:p>
      </dgm:t>
    </dgm:pt>
    <dgm:pt modelId="{FDBB67F6-7132-440B-838F-B3DF9182FC69}" type="sibTrans" cxnId="{A8223958-B9B9-4F33-AEFD-B30AD4305AAA}">
      <dgm:prSet/>
      <dgm:spPr/>
      <dgm:t>
        <a:bodyPr/>
        <a:lstStyle/>
        <a:p>
          <a:endParaRPr lang="pt-BR"/>
        </a:p>
      </dgm:t>
    </dgm:pt>
    <dgm:pt modelId="{0BD79971-F5DB-4736-867C-2ABE7818A8DC}">
      <dgm:prSet phldrT="[Texto]"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Técnicos</a:t>
          </a:r>
        </a:p>
      </dgm:t>
    </dgm:pt>
    <dgm:pt modelId="{88FAFE4D-D899-4AB8-A9A3-9A52404FFC31}" type="parTrans" cxnId="{24970784-2FD8-4B62-8B56-216FBCE9E9D3}">
      <dgm:prSet/>
      <dgm:spPr/>
      <dgm:t>
        <a:bodyPr/>
        <a:lstStyle/>
        <a:p>
          <a:endParaRPr lang="pt-BR"/>
        </a:p>
      </dgm:t>
    </dgm:pt>
    <dgm:pt modelId="{B890FCF9-6F9F-4349-AB2E-72E9AE0D6B27}" type="sibTrans" cxnId="{24970784-2FD8-4B62-8B56-216FBCE9E9D3}">
      <dgm:prSet/>
      <dgm:spPr/>
      <dgm:t>
        <a:bodyPr/>
        <a:lstStyle/>
        <a:p>
          <a:endParaRPr lang="pt-BR"/>
        </a:p>
      </dgm:t>
    </dgm:pt>
    <dgm:pt modelId="{E717CC2F-D1C4-4C44-B958-9A7E1EA1DCE2}">
      <dgm:prSet phldrT="[Texto]"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de Apoio</a:t>
          </a:r>
        </a:p>
      </dgm:t>
    </dgm:pt>
    <dgm:pt modelId="{E17F7458-44D9-4609-B89B-C90B25A1F556}" type="parTrans" cxnId="{6A35F0A6-C57E-4B62-9E23-1C1548559051}">
      <dgm:prSet/>
      <dgm:spPr/>
      <dgm:t>
        <a:bodyPr/>
        <a:lstStyle/>
        <a:p>
          <a:endParaRPr lang="pt-BR"/>
        </a:p>
      </dgm:t>
    </dgm:pt>
    <dgm:pt modelId="{8779E434-4947-450C-AEF9-D592EF516DF9}" type="sibTrans" cxnId="{6A35F0A6-C57E-4B62-9E23-1C1548559051}">
      <dgm:prSet/>
      <dgm:spPr/>
      <dgm:t>
        <a:bodyPr/>
        <a:lstStyle/>
        <a:p>
          <a:endParaRPr lang="pt-BR"/>
        </a:p>
      </dgm:t>
    </dgm:pt>
    <dgm:pt modelId="{682F5FB1-8E18-4DE4-950E-9AD7FA29BC4A}">
      <dgm:prSet phldrT="[Texto]"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Movimentação de Cargas</a:t>
          </a:r>
        </a:p>
      </dgm:t>
    </dgm:pt>
    <dgm:pt modelId="{599ED369-AED6-42DA-8862-70FE549105DB}" type="parTrans" cxnId="{875F95FA-1A10-4DB4-8F23-936E355B11C5}">
      <dgm:prSet/>
      <dgm:spPr/>
      <dgm:t>
        <a:bodyPr/>
        <a:lstStyle/>
        <a:p>
          <a:endParaRPr lang="pt-BR"/>
        </a:p>
      </dgm:t>
    </dgm:pt>
    <dgm:pt modelId="{4CC41BB8-370B-4D5F-A049-761E1B0FF32D}" type="sibTrans" cxnId="{875F95FA-1A10-4DB4-8F23-936E355B11C5}">
      <dgm:prSet/>
      <dgm:spPr/>
      <dgm:t>
        <a:bodyPr/>
        <a:lstStyle/>
        <a:p>
          <a:endParaRPr lang="pt-BR"/>
        </a:p>
      </dgm:t>
    </dgm:pt>
    <dgm:pt modelId="{D00A3DA8-EB94-4434-8CB2-495D55FEAF96}">
      <dgm:prSet phldrT="[Texto]" custT="1"/>
      <dgm:spPr/>
      <dgm:t>
        <a:bodyPr/>
        <a:lstStyle/>
        <a:p>
          <a:pPr algn="l"/>
          <a:r>
            <a:rPr lang="pt-BR" sz="1400" b="1"/>
            <a:t>Gerenciamento das Operações</a:t>
          </a:r>
        </a:p>
      </dgm:t>
    </dgm:pt>
    <dgm:pt modelId="{42C1C068-6211-4C7B-93DB-D6B17D3BFF9E}" type="parTrans" cxnId="{75564A99-8818-462C-AA5B-8A4ACAF88EF1}">
      <dgm:prSet/>
      <dgm:spPr/>
      <dgm:t>
        <a:bodyPr/>
        <a:lstStyle/>
        <a:p>
          <a:endParaRPr lang="pt-BR"/>
        </a:p>
      </dgm:t>
    </dgm:pt>
    <dgm:pt modelId="{7AE5C2A7-C5F8-4D21-8F31-6D9F27ACB984}" type="sibTrans" cxnId="{75564A99-8818-462C-AA5B-8A4ACAF88EF1}">
      <dgm:prSet/>
      <dgm:spPr/>
      <dgm:t>
        <a:bodyPr/>
        <a:lstStyle/>
        <a:p>
          <a:endParaRPr lang="pt-BR"/>
        </a:p>
      </dgm:t>
    </dgm:pt>
    <dgm:pt modelId="{3350B990-97DC-4A01-B529-F90DD251DE42}">
      <dgm:prSet phldrT="[Texto]" custT="1">
        <dgm:style>
          <a:lnRef idx="1">
            <a:schemeClr val="accent3"/>
          </a:lnRef>
          <a:fillRef idx="2">
            <a:schemeClr val="accent3"/>
          </a:fillRef>
          <a:effectRef idx="1">
            <a:schemeClr val="accent3"/>
          </a:effectRef>
          <a:fontRef idx="minor">
            <a:schemeClr val="dk1"/>
          </a:fontRef>
        </dgm:style>
      </dgm:prSet>
      <dgm:spPr>
        <a:ln/>
      </dgm:spPr>
      <dgm:t>
        <a:bodyPr/>
        <a:lstStyle/>
        <a:p>
          <a:pPr algn="l"/>
          <a:r>
            <a:rPr lang="pt-BR" sz="1400" b="1"/>
            <a:t>Grupos de Serviços</a:t>
          </a:r>
        </a:p>
      </dgm:t>
    </dgm:pt>
    <dgm:pt modelId="{F7B8DB00-C900-496F-AF8E-069FCAEE1658}" type="parTrans" cxnId="{37002117-191A-4C2C-B259-B85F8388A7CA}">
      <dgm:prSet/>
      <dgm:spPr/>
      <dgm:t>
        <a:bodyPr/>
        <a:lstStyle/>
        <a:p>
          <a:endParaRPr lang="pt-BR"/>
        </a:p>
      </dgm:t>
    </dgm:pt>
    <dgm:pt modelId="{2009E479-7624-4434-B39F-6E961B075FCB}" type="sibTrans" cxnId="{37002117-191A-4C2C-B259-B85F8388A7CA}">
      <dgm:prSet/>
      <dgm:spPr/>
      <dgm:t>
        <a:bodyPr/>
        <a:lstStyle/>
        <a:p>
          <a:endParaRPr lang="pt-BR"/>
        </a:p>
      </dgm:t>
    </dgm:pt>
    <dgm:pt modelId="{AFD460B9-7B42-4DC0-BC87-00099D6182F4}">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Operador Técnico de Áudio e Video</a:t>
          </a:r>
        </a:p>
      </dgm:t>
    </dgm:pt>
    <dgm:pt modelId="{A955AD3A-F6B7-4BBA-9836-63EBA39413FF}" type="parTrans" cxnId="{C0F54F75-25E9-4030-8554-7FB1EACAD650}">
      <dgm:prSet/>
      <dgm:spPr/>
      <dgm:t>
        <a:bodyPr/>
        <a:lstStyle/>
        <a:p>
          <a:endParaRPr lang="pt-BR"/>
        </a:p>
      </dgm:t>
    </dgm:pt>
    <dgm:pt modelId="{BBF32E93-76B9-471F-B9DE-00442BE4BFED}" type="sibTrans" cxnId="{C0F54F75-25E9-4030-8554-7FB1EACAD650}">
      <dgm:prSet/>
      <dgm:spPr/>
      <dgm:t>
        <a:bodyPr/>
        <a:lstStyle/>
        <a:p>
          <a:endParaRPr lang="pt-BR"/>
        </a:p>
      </dgm:t>
    </dgm:pt>
    <dgm:pt modelId="{11677542-5E5F-46CF-BEF1-5FF588BA3EAF}">
      <dgm:prSet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050" b="1" kern="1200">
              <a:solidFill>
                <a:sysClr val="window" lastClr="FFFFFF"/>
              </a:solidFill>
              <a:latin typeface="Calibri" panose="020F0502020204030204"/>
              <a:ea typeface="+mn-ea"/>
              <a:cs typeface="+mn-cs"/>
            </a:rPr>
            <a:t>Serviços Ambientais, de Limpeza, Asseio e Conservação</a:t>
          </a:r>
        </a:p>
      </dgm:t>
    </dgm:pt>
    <dgm:pt modelId="{E682BD7F-AEE3-4B46-81F2-3DFF2869BF00}" type="parTrans" cxnId="{F2FB2E20-1934-41E9-813C-D002F1D03B8F}">
      <dgm:prSet/>
      <dgm:spPr/>
      <dgm:t>
        <a:bodyPr/>
        <a:lstStyle/>
        <a:p>
          <a:endParaRPr lang="pt-BR"/>
        </a:p>
      </dgm:t>
    </dgm:pt>
    <dgm:pt modelId="{DFDB9FDE-FE1E-4277-B697-EA6CCC02F92D}" type="sibTrans" cxnId="{F2FB2E20-1934-41E9-813C-D002F1D03B8F}">
      <dgm:prSet/>
      <dgm:spPr/>
      <dgm:t>
        <a:bodyPr/>
        <a:lstStyle/>
        <a:p>
          <a:endParaRPr lang="pt-BR"/>
        </a:p>
      </dgm:t>
    </dgm:pt>
    <dgm:pt modelId="{7662C582-BD55-4EA5-94A2-5A02CDECF438}">
      <dgm:prSet custT="1">
        <dgm:style>
          <a:lnRef idx="0">
            <a:scrgbClr r="0" g="0" b="0"/>
          </a:lnRef>
          <a:fillRef idx="0">
            <a:scrgbClr r="0" g="0" b="0"/>
          </a:fillRef>
          <a:effectRef idx="0">
            <a:scrgbClr r="0" g="0" b="0"/>
          </a:effectRef>
          <a:fontRef idx="minor">
            <a:schemeClr val="lt1"/>
          </a:fontRef>
        </dgm:style>
      </dgm:prSet>
      <dgm:spPr>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dgm:spPr>
      <dgm:t>
        <a:bodyPr spcFirstLastPara="0" vert="horz" wrap="square" lIns="72390" tIns="72390" rIns="72390" bIns="72390" numCol="1" spcCol="1270" anchor="ctr" anchorCtr="0"/>
        <a:lstStyle/>
        <a:p>
          <a:pPr marL="0" lvl="0" indent="0" algn="ctr" defTabSz="844550">
            <a:lnSpc>
              <a:spcPct val="90000"/>
            </a:lnSpc>
            <a:spcBef>
              <a:spcPct val="0"/>
            </a:spcBef>
            <a:spcAft>
              <a:spcPct val="35000"/>
            </a:spcAft>
            <a:buNone/>
          </a:pPr>
          <a:r>
            <a:rPr lang="pt-BR" sz="1100" b="1" kern="1200">
              <a:solidFill>
                <a:sysClr val="window" lastClr="FFFFFF"/>
              </a:solidFill>
              <a:latin typeface="Calibri" panose="020F0502020204030204"/>
              <a:ea typeface="+mn-ea"/>
              <a:cs typeface="+mn-cs"/>
            </a:rPr>
            <a:t>Serviços de Segurança Predial</a:t>
          </a:r>
        </a:p>
      </dgm:t>
    </dgm:pt>
    <dgm:pt modelId="{CA0054AA-6F6D-4C99-9BCB-34878A01F22F}" type="parTrans" cxnId="{AE0294E9-9C93-4989-8D98-A0313730640A}">
      <dgm:prSet/>
      <dgm:spPr/>
      <dgm:t>
        <a:bodyPr/>
        <a:lstStyle/>
        <a:p>
          <a:endParaRPr lang="pt-BR"/>
        </a:p>
      </dgm:t>
    </dgm:pt>
    <dgm:pt modelId="{BCA38273-AC0E-4D57-B032-D97CB5DCA04A}" type="sibTrans" cxnId="{AE0294E9-9C93-4989-8D98-A0313730640A}">
      <dgm:prSet/>
      <dgm:spPr/>
      <dgm:t>
        <a:bodyPr/>
        <a:lstStyle/>
        <a:p>
          <a:endParaRPr lang="pt-BR"/>
        </a:p>
      </dgm:t>
    </dgm:pt>
    <dgm:pt modelId="{60B4A702-3CFD-4321-9008-D2B1814B9A66}">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Conservação e Limpeza</a:t>
          </a:r>
        </a:p>
      </dgm:t>
    </dgm:pt>
    <dgm:pt modelId="{B2F946DD-E607-4AA2-97AC-2937601A586C}" type="parTrans" cxnId="{21EAD8CD-EA15-439E-96B9-7122FFD08343}">
      <dgm:prSet/>
      <dgm:spPr/>
      <dgm:t>
        <a:bodyPr/>
        <a:lstStyle/>
        <a:p>
          <a:endParaRPr lang="pt-BR"/>
        </a:p>
      </dgm:t>
    </dgm:pt>
    <dgm:pt modelId="{A514484B-EC9A-491B-A4A1-AA47996AE501}" type="sibTrans" cxnId="{21EAD8CD-EA15-439E-96B9-7122FFD08343}">
      <dgm:prSet/>
      <dgm:spPr/>
      <dgm:t>
        <a:bodyPr/>
        <a:lstStyle/>
        <a:p>
          <a:endParaRPr lang="pt-BR"/>
        </a:p>
      </dgm:t>
    </dgm:pt>
    <dgm:pt modelId="{AEAAF8AC-04FA-43B7-91BF-F35AAB0E903E}">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Auxiliar de Serviços Gerais</a:t>
          </a:r>
        </a:p>
      </dgm:t>
    </dgm:pt>
    <dgm:pt modelId="{E4722D7B-C9DE-4CCC-944C-D24096F177EF}" type="parTrans" cxnId="{64421379-1C85-4CF4-9217-AE594F77A343}">
      <dgm:prSet/>
      <dgm:spPr/>
      <dgm:t>
        <a:bodyPr/>
        <a:lstStyle/>
        <a:p>
          <a:endParaRPr lang="pt-BR"/>
        </a:p>
      </dgm:t>
    </dgm:pt>
    <dgm:pt modelId="{9AA73742-4371-4C34-A360-F4BDDBDE164C}" type="sibTrans" cxnId="{64421379-1C85-4CF4-9217-AE594F77A343}">
      <dgm:prSet/>
      <dgm:spPr/>
      <dgm:t>
        <a:bodyPr/>
        <a:lstStyle/>
        <a:p>
          <a:endParaRPr lang="pt-BR"/>
        </a:p>
      </dgm:t>
    </dgm:pt>
    <dgm:pt modelId="{8259087F-321E-4785-9D03-27B90C53B80A}">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Manutenção e Recarga de Extintores</a:t>
          </a:r>
        </a:p>
      </dgm:t>
    </dgm:pt>
    <dgm:pt modelId="{33A3C458-95BD-4FA4-8EC0-09B805BE9E9B}" type="parTrans" cxnId="{464ED944-E485-4711-8F91-0632B412FE78}">
      <dgm:prSet/>
      <dgm:spPr/>
      <dgm:t>
        <a:bodyPr/>
        <a:lstStyle/>
        <a:p>
          <a:endParaRPr lang="pt-BR"/>
        </a:p>
      </dgm:t>
    </dgm:pt>
    <dgm:pt modelId="{F714812E-35EB-411C-A8AC-824E9F0A3A4D}" type="sibTrans" cxnId="{464ED944-E485-4711-8F91-0632B412FE78}">
      <dgm:prSet/>
      <dgm:spPr/>
      <dgm:t>
        <a:bodyPr/>
        <a:lstStyle/>
        <a:p>
          <a:endParaRPr lang="pt-BR"/>
        </a:p>
      </dgm:t>
    </dgm:pt>
    <dgm:pt modelId="{25CBA79D-CC06-4D6E-8ECA-296BCE108DF8}">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Controle de Pragas e Vetores</a:t>
          </a:r>
        </a:p>
      </dgm:t>
    </dgm:pt>
    <dgm:pt modelId="{3905C2FE-358A-44DD-A2A4-A06E89802F1F}" type="parTrans" cxnId="{CF6D8AB0-8C09-4046-9D8E-78839888B70F}">
      <dgm:prSet/>
      <dgm:spPr/>
      <dgm:t>
        <a:bodyPr/>
        <a:lstStyle/>
        <a:p>
          <a:endParaRPr lang="pt-BR"/>
        </a:p>
      </dgm:t>
    </dgm:pt>
    <dgm:pt modelId="{C399C47B-8B3A-4A36-8AB9-C2401B1B8977}" type="sibTrans" cxnId="{CF6D8AB0-8C09-4046-9D8E-78839888B70F}">
      <dgm:prSet/>
      <dgm:spPr/>
      <dgm:t>
        <a:bodyPr/>
        <a:lstStyle/>
        <a:p>
          <a:endParaRPr lang="pt-BR"/>
        </a:p>
      </dgm:t>
    </dgm:pt>
    <dgm:pt modelId="{0BC6D93E-ED3B-4754-9A2A-B6A9867D62F1}">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Chaveiro</a:t>
          </a:r>
        </a:p>
      </dgm:t>
    </dgm:pt>
    <dgm:pt modelId="{FFC9B80C-4CEE-4749-B79A-88760DEF1451}" type="parTrans" cxnId="{80CBF45A-0845-4079-853E-8B1C2E98A10E}">
      <dgm:prSet/>
      <dgm:spPr/>
      <dgm:t>
        <a:bodyPr/>
        <a:lstStyle/>
        <a:p>
          <a:endParaRPr lang="pt-BR"/>
        </a:p>
      </dgm:t>
    </dgm:pt>
    <dgm:pt modelId="{F63CC126-DC14-464A-B040-D5F4F33349F9}" type="sibTrans" cxnId="{80CBF45A-0845-4079-853E-8B1C2E98A10E}">
      <dgm:prSet/>
      <dgm:spPr/>
      <dgm:t>
        <a:bodyPr/>
        <a:lstStyle/>
        <a:p>
          <a:endParaRPr lang="pt-BR"/>
        </a:p>
      </dgm:t>
    </dgm:pt>
    <dgm:pt modelId="{8FD2A04D-99A7-4F98-AF5A-A2BB06522EA9}">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Recepção</a:t>
          </a:r>
        </a:p>
      </dgm:t>
    </dgm:pt>
    <dgm:pt modelId="{1E4D7AAA-C93A-45A9-9C1A-97E24DB4D716}" type="parTrans" cxnId="{4E36B18A-52BE-4EFB-BA34-7D8CC935EB80}">
      <dgm:prSet/>
      <dgm:spPr/>
      <dgm:t>
        <a:bodyPr/>
        <a:lstStyle/>
        <a:p>
          <a:endParaRPr lang="pt-BR"/>
        </a:p>
      </dgm:t>
    </dgm:pt>
    <dgm:pt modelId="{7478E196-4324-48CB-93C4-6A7D7B89C4DC}" type="sibTrans" cxnId="{4E36B18A-52BE-4EFB-BA34-7D8CC935EB80}">
      <dgm:prSet/>
      <dgm:spPr/>
      <dgm:t>
        <a:bodyPr/>
        <a:lstStyle/>
        <a:p>
          <a:endParaRPr lang="pt-BR"/>
        </a:p>
      </dgm:t>
    </dgm:pt>
    <dgm:pt modelId="{F44769F4-A20B-4EE0-AB15-8E457F0A81F4}">
      <dgm:prSet custT="1">
        <dgm:style>
          <a:lnRef idx="0">
            <a:schemeClr val="accent3"/>
          </a:lnRef>
          <a:fillRef idx="3">
            <a:schemeClr val="accent3"/>
          </a:fillRef>
          <a:effectRef idx="3">
            <a:schemeClr val="accent3"/>
          </a:effectRef>
          <a:fontRef idx="minor">
            <a:schemeClr val="lt1"/>
          </a:fontRef>
        </dgm:style>
      </dgm:prSet>
      <dgm:spPr>
        <a:noFill/>
      </dgm:spPr>
      <dgm:t>
        <a:bodyPr/>
        <a:lstStyle/>
        <a:p>
          <a:endParaRPr lang="pt-BR" sz="1050" b="1">
            <a:solidFill>
              <a:sysClr val="windowText" lastClr="000000"/>
            </a:solidFill>
          </a:endParaRPr>
        </a:p>
      </dgm:t>
    </dgm:pt>
    <dgm:pt modelId="{A5FCD8F2-1E95-4F6F-BB84-98FF6D67DA79}" type="sibTrans" cxnId="{0320EF44-C108-4D5B-8E43-641345261313}">
      <dgm:prSet/>
      <dgm:spPr/>
      <dgm:t>
        <a:bodyPr/>
        <a:lstStyle/>
        <a:p>
          <a:endParaRPr lang="pt-BR"/>
        </a:p>
      </dgm:t>
    </dgm:pt>
    <dgm:pt modelId="{F68754B3-6C46-46C1-B347-29FBD020E690}" type="parTrans" cxnId="{0320EF44-C108-4D5B-8E43-641345261313}">
      <dgm:prSet/>
      <dgm:spPr>
        <a:ln>
          <a:noFill/>
        </a:ln>
      </dgm:spPr>
      <dgm:t>
        <a:bodyPr/>
        <a:lstStyle/>
        <a:p>
          <a:endParaRPr lang="pt-BR"/>
        </a:p>
      </dgm:t>
    </dgm:pt>
    <dgm:pt modelId="{91E779AC-A99A-42DE-BED6-0F74539635C4}">
      <dgm:prSet custT="1">
        <dgm:style>
          <a:lnRef idx="0">
            <a:schemeClr val="accent3"/>
          </a:lnRef>
          <a:fillRef idx="3">
            <a:schemeClr val="accent3"/>
          </a:fillRef>
          <a:effectRef idx="3">
            <a:schemeClr val="accent3"/>
          </a:effectRef>
          <a:fontRef idx="minor">
            <a:schemeClr val="lt1"/>
          </a:fontRef>
        </dgm:style>
      </dgm:prSet>
      <dgm:spPr>
        <a:solidFill>
          <a:schemeClr val="bg2">
            <a:lumMod val="90000"/>
          </a:schemeClr>
        </a:solidFill>
      </dgm:spPr>
      <dgm:t>
        <a:bodyPr/>
        <a:lstStyle/>
        <a:p>
          <a:r>
            <a:rPr lang="pt-BR" sz="1050" b="1">
              <a:solidFill>
                <a:sysClr val="windowText" lastClr="000000"/>
              </a:solidFill>
            </a:rPr>
            <a:t>Técnico em Microinformática</a:t>
          </a:r>
        </a:p>
      </dgm:t>
    </dgm:pt>
    <dgm:pt modelId="{3A37708B-088A-4F1F-A6AC-CFEA2182B7D3}" type="parTrans" cxnId="{74BA8431-4574-40A7-873D-648B330B0666}">
      <dgm:prSet/>
      <dgm:spPr/>
      <dgm:t>
        <a:bodyPr/>
        <a:lstStyle/>
        <a:p>
          <a:endParaRPr lang="pt-BR"/>
        </a:p>
      </dgm:t>
    </dgm:pt>
    <dgm:pt modelId="{79DA28C6-6E83-4F0A-A5C2-48BCC2B40CB4}" type="sibTrans" cxnId="{74BA8431-4574-40A7-873D-648B330B0666}">
      <dgm:prSet/>
      <dgm:spPr/>
      <dgm:t>
        <a:bodyPr/>
        <a:lstStyle/>
        <a:p>
          <a:endParaRPr lang="pt-BR"/>
        </a:p>
      </dgm:t>
    </dgm:pt>
    <dgm:pt modelId="{21278E02-6722-4726-B81F-726F4042D3E6}" type="pres">
      <dgm:prSet presAssocID="{F6864260-6506-472F-9DCF-7A9E7DD39A27}" presName="mainComposite" presStyleCnt="0">
        <dgm:presLayoutVars>
          <dgm:chPref val="1"/>
          <dgm:dir/>
          <dgm:animOne val="branch"/>
          <dgm:animLvl val="lvl"/>
          <dgm:resizeHandles val="exact"/>
        </dgm:presLayoutVars>
      </dgm:prSet>
      <dgm:spPr/>
    </dgm:pt>
    <dgm:pt modelId="{D60CAA34-C906-480F-8915-D391283CC95A}" type="pres">
      <dgm:prSet presAssocID="{F6864260-6506-472F-9DCF-7A9E7DD39A27}" presName="hierFlow" presStyleCnt="0"/>
      <dgm:spPr/>
    </dgm:pt>
    <dgm:pt modelId="{BD146BB7-0E61-478C-B0C2-CE8DCCD56C51}" type="pres">
      <dgm:prSet presAssocID="{F6864260-6506-472F-9DCF-7A9E7DD39A27}" presName="firstBuf" presStyleCnt="0"/>
      <dgm:spPr/>
    </dgm:pt>
    <dgm:pt modelId="{5AE8160E-7CE5-4C47-9C69-4D0A1212FF98}" type="pres">
      <dgm:prSet presAssocID="{F6864260-6506-472F-9DCF-7A9E7DD39A27}" presName="hierChild1" presStyleCnt="0">
        <dgm:presLayoutVars>
          <dgm:chPref val="1"/>
          <dgm:animOne val="branch"/>
          <dgm:animLvl val="lvl"/>
        </dgm:presLayoutVars>
      </dgm:prSet>
      <dgm:spPr/>
    </dgm:pt>
    <dgm:pt modelId="{78B720AC-0497-4065-8454-2818E5BD4468}" type="pres">
      <dgm:prSet presAssocID="{9F2FA0C2-7372-4BED-9948-E49BA2A5C77A}" presName="Name14" presStyleCnt="0"/>
      <dgm:spPr/>
    </dgm:pt>
    <dgm:pt modelId="{CAC2C518-6BCB-42DC-8FCB-AD75DC9B9941}" type="pres">
      <dgm:prSet presAssocID="{9F2FA0C2-7372-4BED-9948-E49BA2A5C77A}" presName="level1Shape" presStyleLbl="node0" presStyleIdx="0" presStyleCnt="1" custScaleX="220369" custLinFactNeighborX="16752" custLinFactNeighborY="11577">
        <dgm:presLayoutVars>
          <dgm:chPref val="3"/>
        </dgm:presLayoutVars>
      </dgm:prSet>
      <dgm:spPr/>
    </dgm:pt>
    <dgm:pt modelId="{9C4D6E16-783A-4CD5-B337-B2EFE6284F22}" type="pres">
      <dgm:prSet presAssocID="{9F2FA0C2-7372-4BED-9948-E49BA2A5C77A}" presName="hierChild2" presStyleCnt="0"/>
      <dgm:spPr/>
    </dgm:pt>
    <dgm:pt modelId="{1AFC0297-8749-4296-9DB2-E4619574BA22}" type="pres">
      <dgm:prSet presAssocID="{88FAFE4D-D899-4AB8-A9A3-9A52404FFC31}" presName="Name19" presStyleLbl="parChTrans1D2" presStyleIdx="0" presStyleCnt="4"/>
      <dgm:spPr/>
    </dgm:pt>
    <dgm:pt modelId="{9D1C882C-4A86-487D-AB40-0AA5F3A84B1C}" type="pres">
      <dgm:prSet presAssocID="{0BD79971-F5DB-4736-867C-2ABE7818A8DC}" presName="Name21" presStyleCnt="0"/>
      <dgm:spPr/>
    </dgm:pt>
    <dgm:pt modelId="{33A50926-6C3A-4705-BC41-6E0AA6A3F1B3}" type="pres">
      <dgm:prSet presAssocID="{0BD79971-F5DB-4736-867C-2ABE7818A8DC}" presName="level2Shape" presStyleLbl="node2" presStyleIdx="0" presStyleCnt="4" custScaleX="160496" custScaleY="149030" custLinFactNeighborX="16752" custLinFactNeighborY="25559"/>
      <dgm:spPr>
        <a:xfrm>
          <a:off x="2900457" y="1719204"/>
          <a:ext cx="1441418" cy="598734"/>
        </a:xfrm>
        <a:prstGeom prst="roundRect">
          <a:avLst>
            <a:gd name="adj" fmla="val 10000"/>
          </a:avLst>
        </a:prstGeom>
      </dgm:spPr>
    </dgm:pt>
    <dgm:pt modelId="{4BE8FCED-03A3-4179-B1EF-9A93E6ECFF1B}" type="pres">
      <dgm:prSet presAssocID="{0BD79971-F5DB-4736-867C-2ABE7818A8DC}" presName="hierChild3" presStyleCnt="0"/>
      <dgm:spPr/>
    </dgm:pt>
    <dgm:pt modelId="{406E5551-3045-487F-BE87-33B397189D73}" type="pres">
      <dgm:prSet presAssocID="{A955AD3A-F6B7-4BBA-9836-63EBA39413FF}" presName="Name19" presStyleLbl="parChTrans1D3" presStyleIdx="0" presStyleCnt="4"/>
      <dgm:spPr/>
    </dgm:pt>
    <dgm:pt modelId="{759861D8-BD5B-4CCE-AB77-F01B739750EE}" type="pres">
      <dgm:prSet presAssocID="{AFD460B9-7B42-4DC0-BC87-00099D6182F4}" presName="Name21" presStyleCnt="0"/>
      <dgm:spPr/>
    </dgm:pt>
    <dgm:pt modelId="{96EE81E7-B3D8-4AA4-8E1A-A14E4D3FC3D6}" type="pres">
      <dgm:prSet presAssocID="{AFD460B9-7B42-4DC0-BC87-00099D6182F4}" presName="level2Shape" presStyleLbl="node3" presStyleIdx="0" presStyleCnt="4" custScaleX="149619" custScaleY="122946" custLinFactNeighborX="16752" custLinFactNeighborY="25559"/>
      <dgm:spPr/>
    </dgm:pt>
    <dgm:pt modelId="{6255B8B5-172E-4060-97A3-53814A29AA5D}" type="pres">
      <dgm:prSet presAssocID="{AFD460B9-7B42-4DC0-BC87-00099D6182F4}" presName="hierChild3" presStyleCnt="0"/>
      <dgm:spPr/>
    </dgm:pt>
    <dgm:pt modelId="{1D3F649F-22FB-4AD3-B05D-51EDA792C8AD}" type="pres">
      <dgm:prSet presAssocID="{3A37708B-088A-4F1F-A6AC-CFEA2182B7D3}" presName="Name19" presStyleLbl="parChTrans1D4" presStyleIdx="0" presStyleCnt="6"/>
      <dgm:spPr/>
    </dgm:pt>
    <dgm:pt modelId="{205334A2-3267-4908-A80C-E9E02F3DB065}" type="pres">
      <dgm:prSet presAssocID="{91E779AC-A99A-42DE-BED6-0F74539635C4}" presName="Name21" presStyleCnt="0"/>
      <dgm:spPr/>
    </dgm:pt>
    <dgm:pt modelId="{25735409-6744-4060-AEE7-FF7316445A63}" type="pres">
      <dgm:prSet presAssocID="{91E779AC-A99A-42DE-BED6-0F74539635C4}" presName="level2Shape" presStyleLbl="node4" presStyleIdx="0" presStyleCnt="6" custScaleX="149105" custScaleY="71812" custLinFactNeighborX="16669" custLinFactNeighborY="1625"/>
      <dgm:spPr/>
    </dgm:pt>
    <dgm:pt modelId="{43558774-60AD-419C-BF2D-5D1368FD8452}" type="pres">
      <dgm:prSet presAssocID="{91E779AC-A99A-42DE-BED6-0F74539635C4}" presName="hierChild3" presStyleCnt="0"/>
      <dgm:spPr/>
    </dgm:pt>
    <dgm:pt modelId="{40926A17-8222-486D-AA85-73F8DC543613}" type="pres">
      <dgm:prSet presAssocID="{E17F7458-44D9-4609-B89B-C90B25A1F556}" presName="Name19" presStyleLbl="parChTrans1D2" presStyleIdx="1" presStyleCnt="4"/>
      <dgm:spPr/>
    </dgm:pt>
    <dgm:pt modelId="{D8B7FEBE-3EE4-4A14-9527-472AC5846D91}" type="pres">
      <dgm:prSet presAssocID="{E717CC2F-D1C4-4C44-B958-9A7E1EA1DCE2}" presName="Name21" presStyleCnt="0"/>
      <dgm:spPr/>
    </dgm:pt>
    <dgm:pt modelId="{F0BE4369-6522-4B83-B7F0-7F226259F5A1}" type="pres">
      <dgm:prSet presAssocID="{E717CC2F-D1C4-4C44-B958-9A7E1EA1DCE2}" presName="level2Shape" presStyleLbl="node2" presStyleIdx="1" presStyleCnt="4" custScaleX="160496" custScaleY="149030" custLinFactNeighborX="16752" custLinFactNeighborY="25559"/>
      <dgm:spPr>
        <a:xfrm>
          <a:off x="4611306" y="1719204"/>
          <a:ext cx="1441418" cy="598734"/>
        </a:xfrm>
        <a:prstGeom prst="roundRect">
          <a:avLst>
            <a:gd name="adj" fmla="val 10000"/>
          </a:avLst>
        </a:prstGeom>
      </dgm:spPr>
    </dgm:pt>
    <dgm:pt modelId="{C7E5D696-5BF1-49C7-A31B-2504E823F581}" type="pres">
      <dgm:prSet presAssocID="{E717CC2F-D1C4-4C44-B958-9A7E1EA1DCE2}" presName="hierChild3" presStyleCnt="0"/>
      <dgm:spPr/>
    </dgm:pt>
    <dgm:pt modelId="{E79E6637-C86B-46A9-B1DE-7998395843DA}" type="pres">
      <dgm:prSet presAssocID="{599ED369-AED6-42DA-8862-70FE549105DB}" presName="Name19" presStyleLbl="parChTrans1D3" presStyleIdx="1" presStyleCnt="4"/>
      <dgm:spPr/>
    </dgm:pt>
    <dgm:pt modelId="{AEAFABD3-F295-49C6-BF9E-6287CDDBA060}" type="pres">
      <dgm:prSet presAssocID="{682F5FB1-8E18-4DE4-950E-9AD7FA29BC4A}" presName="Name21" presStyleCnt="0"/>
      <dgm:spPr/>
    </dgm:pt>
    <dgm:pt modelId="{0E384FE3-488E-464F-8ECD-633418E5D06E}" type="pres">
      <dgm:prSet presAssocID="{682F5FB1-8E18-4DE4-950E-9AD7FA29BC4A}" presName="level2Shape" presStyleLbl="node3" presStyleIdx="1" presStyleCnt="4" custScaleX="149619" custScaleY="71477" custLinFactNeighborX="16752" custLinFactNeighborY="25559"/>
      <dgm:spPr/>
    </dgm:pt>
    <dgm:pt modelId="{47A02B92-3C91-4EDD-BC0E-246FE2019374}" type="pres">
      <dgm:prSet presAssocID="{682F5FB1-8E18-4DE4-950E-9AD7FA29BC4A}" presName="hierChild3" presStyleCnt="0"/>
      <dgm:spPr/>
    </dgm:pt>
    <dgm:pt modelId="{EEEE667E-048A-452B-AC97-BD388F3E3F9A}" type="pres">
      <dgm:prSet presAssocID="{E4722D7B-C9DE-4CCC-944C-D24096F177EF}" presName="Name19" presStyleLbl="parChTrans1D4" presStyleIdx="1" presStyleCnt="6"/>
      <dgm:spPr/>
    </dgm:pt>
    <dgm:pt modelId="{2B7B0728-3434-4FAF-A16A-BE529A69FFB0}" type="pres">
      <dgm:prSet presAssocID="{AEAAF8AC-04FA-43B7-91BF-F35AAB0E903E}" presName="Name21" presStyleCnt="0"/>
      <dgm:spPr/>
    </dgm:pt>
    <dgm:pt modelId="{34383A8B-A0A8-417A-BD1F-9DDFC24FB0EB}" type="pres">
      <dgm:prSet presAssocID="{AEAAF8AC-04FA-43B7-91BF-F35AAB0E903E}" presName="level2Shape" presStyleLbl="node4" presStyleIdx="1" presStyleCnt="6" custScaleX="149619" custScaleY="71477" custLinFactNeighborX="16752" custLinFactNeighborY="13239"/>
      <dgm:spPr/>
    </dgm:pt>
    <dgm:pt modelId="{EA9BADF2-76C0-4F33-9183-E336AC9ECE6D}" type="pres">
      <dgm:prSet presAssocID="{AEAAF8AC-04FA-43B7-91BF-F35AAB0E903E}" presName="hierChild3" presStyleCnt="0"/>
      <dgm:spPr/>
    </dgm:pt>
    <dgm:pt modelId="{253256FC-0EE7-4559-84FA-2C7828FEBA68}" type="pres">
      <dgm:prSet presAssocID="{FFC9B80C-4CEE-4749-B79A-88760DEF1451}" presName="Name19" presStyleLbl="parChTrans1D4" presStyleIdx="2" presStyleCnt="6"/>
      <dgm:spPr/>
    </dgm:pt>
    <dgm:pt modelId="{BD0DF671-1849-414C-B5C1-D9802F297774}" type="pres">
      <dgm:prSet presAssocID="{0BC6D93E-ED3B-4754-9A2A-B6A9867D62F1}" presName="Name21" presStyleCnt="0"/>
      <dgm:spPr/>
    </dgm:pt>
    <dgm:pt modelId="{3DC4FF54-A767-4D6F-9806-5B768D535282}" type="pres">
      <dgm:prSet presAssocID="{0BC6D93E-ED3B-4754-9A2A-B6A9867D62F1}" presName="level2Shape" presStyleLbl="node4" presStyleIdx="2" presStyleCnt="6" custScaleX="149619" custScaleY="71477" custLinFactNeighborX="16752" custLinFactNeighborY="1629"/>
      <dgm:spPr/>
    </dgm:pt>
    <dgm:pt modelId="{745B87A4-CCAD-4A1B-B10D-71606D3D9475}" type="pres">
      <dgm:prSet presAssocID="{0BC6D93E-ED3B-4754-9A2A-B6A9867D62F1}" presName="hierChild3" presStyleCnt="0"/>
      <dgm:spPr/>
    </dgm:pt>
    <dgm:pt modelId="{AD7E0A9E-5A9C-4D9A-BC7F-E2130D6DA458}" type="pres">
      <dgm:prSet presAssocID="{1E4D7AAA-C93A-45A9-9C1A-97E24DB4D716}" presName="Name19" presStyleLbl="parChTrans1D4" presStyleIdx="3" presStyleCnt="6"/>
      <dgm:spPr/>
    </dgm:pt>
    <dgm:pt modelId="{5F19077B-059E-493D-8893-73C0F556273E}" type="pres">
      <dgm:prSet presAssocID="{8FD2A04D-99A7-4F98-AF5A-A2BB06522EA9}" presName="Name21" presStyleCnt="0"/>
      <dgm:spPr/>
    </dgm:pt>
    <dgm:pt modelId="{7A11F1A1-97CA-44E7-8740-46BF8CA2AF89}" type="pres">
      <dgm:prSet presAssocID="{8FD2A04D-99A7-4F98-AF5A-A2BB06522EA9}" presName="level2Shape" presStyleLbl="node4" presStyleIdx="3" presStyleCnt="6" custScaleX="149619" custScaleY="71477" custLinFactNeighborX="16752" custLinFactNeighborY="-7981"/>
      <dgm:spPr/>
    </dgm:pt>
    <dgm:pt modelId="{5C3A12B4-83C5-4D63-ABB0-0772841D427E}" type="pres">
      <dgm:prSet presAssocID="{8FD2A04D-99A7-4F98-AF5A-A2BB06522EA9}" presName="hierChild3" presStyleCnt="0"/>
      <dgm:spPr/>
    </dgm:pt>
    <dgm:pt modelId="{41E8C1EA-D623-4627-9471-E46598E8E8D3}" type="pres">
      <dgm:prSet presAssocID="{E682BD7F-AEE3-4B46-81F2-3DFF2869BF00}" presName="Name19" presStyleLbl="parChTrans1D2" presStyleIdx="2" presStyleCnt="4"/>
      <dgm:spPr/>
    </dgm:pt>
    <dgm:pt modelId="{34324116-8AB2-4CBC-95C1-24B644F4D19E}" type="pres">
      <dgm:prSet presAssocID="{11677542-5E5F-46CF-BEF1-5FF588BA3EAF}" presName="Name21" presStyleCnt="0"/>
      <dgm:spPr/>
    </dgm:pt>
    <dgm:pt modelId="{72A0231C-A44E-4E0E-9A78-03F2A8909F2D}" type="pres">
      <dgm:prSet presAssocID="{11677542-5E5F-46CF-BEF1-5FF588BA3EAF}" presName="level2Shape" presStyleLbl="node2" presStyleIdx="2" presStyleCnt="4" custScaleX="160496" custScaleY="146242" custLinFactNeighborX="16752" custLinFactNeighborY="25559"/>
      <dgm:spPr>
        <a:xfrm>
          <a:off x="6322155" y="1719204"/>
          <a:ext cx="1441418" cy="598734"/>
        </a:xfrm>
        <a:prstGeom prst="roundRect">
          <a:avLst>
            <a:gd name="adj" fmla="val 10000"/>
          </a:avLst>
        </a:prstGeom>
      </dgm:spPr>
    </dgm:pt>
    <dgm:pt modelId="{EDA21D57-E973-4D13-877D-7496FA849690}" type="pres">
      <dgm:prSet presAssocID="{11677542-5E5F-46CF-BEF1-5FF588BA3EAF}" presName="hierChild3" presStyleCnt="0"/>
      <dgm:spPr/>
    </dgm:pt>
    <dgm:pt modelId="{67FCC84D-B3AA-4C59-8723-6FD177380B41}" type="pres">
      <dgm:prSet presAssocID="{B2F946DD-E607-4AA2-97AC-2937601A586C}" presName="Name19" presStyleLbl="parChTrans1D3" presStyleIdx="2" presStyleCnt="4"/>
      <dgm:spPr/>
    </dgm:pt>
    <dgm:pt modelId="{E39B19F4-95AD-423F-BABB-5577E007B33F}" type="pres">
      <dgm:prSet presAssocID="{60B4A702-3CFD-4321-9008-D2B1814B9A66}" presName="Name21" presStyleCnt="0"/>
      <dgm:spPr/>
    </dgm:pt>
    <dgm:pt modelId="{44334376-07E6-4239-87E7-73596AAE685B}" type="pres">
      <dgm:prSet presAssocID="{60B4A702-3CFD-4321-9008-D2B1814B9A66}" presName="level2Shape" presStyleLbl="node3" presStyleIdx="2" presStyleCnt="4" custScaleX="149619" custScaleY="101932" custLinFactNeighborX="16752" custLinFactNeighborY="25559"/>
      <dgm:spPr/>
    </dgm:pt>
    <dgm:pt modelId="{D329774F-5E35-431C-8484-88C6DBAF52C0}" type="pres">
      <dgm:prSet presAssocID="{60B4A702-3CFD-4321-9008-D2B1814B9A66}" presName="hierChild3" presStyleCnt="0"/>
      <dgm:spPr/>
    </dgm:pt>
    <dgm:pt modelId="{8D195BA0-AE6D-49E4-BF02-DF5FEA336858}" type="pres">
      <dgm:prSet presAssocID="{3905C2FE-358A-44DD-A2A4-A06E89802F1F}" presName="Name19" presStyleLbl="parChTrans1D4" presStyleIdx="4" presStyleCnt="6"/>
      <dgm:spPr/>
    </dgm:pt>
    <dgm:pt modelId="{51DF9539-8DB5-48C2-947E-91B648B95CC0}" type="pres">
      <dgm:prSet presAssocID="{25CBA79D-CC06-4D6E-8ECA-296BCE108DF8}" presName="Name21" presStyleCnt="0"/>
      <dgm:spPr/>
    </dgm:pt>
    <dgm:pt modelId="{24BA2804-A816-440E-B2A0-41B654139C50}" type="pres">
      <dgm:prSet presAssocID="{25CBA79D-CC06-4D6E-8ECA-296BCE108DF8}" presName="level2Shape" presStyleLbl="node4" presStyleIdx="4" presStyleCnt="6" custScaleX="149619" custScaleY="148489" custLinFactNeighborX="16752" custLinFactNeighborY="12963"/>
      <dgm:spPr/>
    </dgm:pt>
    <dgm:pt modelId="{750B5B52-A581-4C78-B19F-95701C0E6721}" type="pres">
      <dgm:prSet presAssocID="{25CBA79D-CC06-4D6E-8ECA-296BCE108DF8}" presName="hierChild3" presStyleCnt="0"/>
      <dgm:spPr/>
    </dgm:pt>
    <dgm:pt modelId="{92B1E3D7-DF31-4167-AA9A-F1E8BC9D82D0}" type="pres">
      <dgm:prSet presAssocID="{CA0054AA-6F6D-4C99-9BCB-34878A01F22F}" presName="Name19" presStyleLbl="parChTrans1D2" presStyleIdx="3" presStyleCnt="4"/>
      <dgm:spPr/>
    </dgm:pt>
    <dgm:pt modelId="{8662DD5A-087A-4C65-B1EB-370BE93DDCF9}" type="pres">
      <dgm:prSet presAssocID="{7662C582-BD55-4EA5-94A2-5A02CDECF438}" presName="Name21" presStyleCnt="0"/>
      <dgm:spPr/>
    </dgm:pt>
    <dgm:pt modelId="{9AE1E1D5-2436-429B-8B0D-EE44F4207A0A}" type="pres">
      <dgm:prSet presAssocID="{7662C582-BD55-4EA5-94A2-5A02CDECF438}" presName="level2Shape" presStyleLbl="node2" presStyleIdx="3" presStyleCnt="4" custScaleX="160496" custScaleY="142419" custLinFactNeighborX="16752" custLinFactNeighborY="25559"/>
      <dgm:spPr>
        <a:xfrm>
          <a:off x="8033004" y="1719204"/>
          <a:ext cx="1441418" cy="598734"/>
        </a:xfrm>
        <a:prstGeom prst="roundRect">
          <a:avLst>
            <a:gd name="adj" fmla="val 10000"/>
          </a:avLst>
        </a:prstGeom>
      </dgm:spPr>
    </dgm:pt>
    <dgm:pt modelId="{A98D426F-54FD-453B-92D9-49CA288107EF}" type="pres">
      <dgm:prSet presAssocID="{7662C582-BD55-4EA5-94A2-5A02CDECF438}" presName="hierChild3" presStyleCnt="0"/>
      <dgm:spPr/>
    </dgm:pt>
    <dgm:pt modelId="{5B75AC93-90BB-4363-BE1A-567FC3D5BF95}" type="pres">
      <dgm:prSet presAssocID="{33A3C458-95BD-4FA4-8EC0-09B805BE9E9B}" presName="Name19" presStyleLbl="parChTrans1D3" presStyleIdx="3" presStyleCnt="4"/>
      <dgm:spPr/>
    </dgm:pt>
    <dgm:pt modelId="{425992FF-D4B6-470E-9153-7B2B4C0BCE6C}" type="pres">
      <dgm:prSet presAssocID="{8259087F-321E-4785-9D03-27B90C53B80A}" presName="Name21" presStyleCnt="0"/>
      <dgm:spPr/>
    </dgm:pt>
    <dgm:pt modelId="{29F92FC3-900A-4209-B733-3B5E26B4DD8C}" type="pres">
      <dgm:prSet presAssocID="{8259087F-321E-4785-9D03-27B90C53B80A}" presName="level2Shape" presStyleLbl="node3" presStyleIdx="3" presStyleCnt="4" custScaleX="149619" custScaleY="103817" custLinFactNeighborX="16752" custLinFactNeighborY="25559"/>
      <dgm:spPr/>
    </dgm:pt>
    <dgm:pt modelId="{7FCD1DF8-D506-47C3-A88D-47309A099CBE}" type="pres">
      <dgm:prSet presAssocID="{8259087F-321E-4785-9D03-27B90C53B80A}" presName="hierChild3" presStyleCnt="0"/>
      <dgm:spPr/>
    </dgm:pt>
    <dgm:pt modelId="{1D195F7C-EAA3-4B38-8FAA-1EBFB1FE5BA5}" type="pres">
      <dgm:prSet presAssocID="{F68754B3-6C46-46C1-B347-29FBD020E690}" presName="Name19" presStyleLbl="parChTrans1D4" presStyleIdx="5" presStyleCnt="6"/>
      <dgm:spPr/>
    </dgm:pt>
    <dgm:pt modelId="{CE535515-C3A2-4C84-B018-5C37DAA04460}" type="pres">
      <dgm:prSet presAssocID="{F44769F4-A20B-4EE0-AB15-8E457F0A81F4}" presName="Name21" presStyleCnt="0"/>
      <dgm:spPr/>
    </dgm:pt>
    <dgm:pt modelId="{EE866D75-E13B-4D1F-BBD4-BD34F6CD6521}" type="pres">
      <dgm:prSet presAssocID="{F44769F4-A20B-4EE0-AB15-8E457F0A81F4}" presName="level2Shape" presStyleLbl="node4" presStyleIdx="5" presStyleCnt="6" custScaleX="149619" custScaleY="117923" custLinFactNeighborX="16752" custLinFactNeighborY="25559"/>
      <dgm:spPr/>
    </dgm:pt>
    <dgm:pt modelId="{987BFEC2-07DF-4B19-AF14-D0A8C92E7210}" type="pres">
      <dgm:prSet presAssocID="{F44769F4-A20B-4EE0-AB15-8E457F0A81F4}" presName="hierChild3" presStyleCnt="0"/>
      <dgm:spPr/>
    </dgm:pt>
    <dgm:pt modelId="{2FFBA1DB-D4B4-44D2-8D18-B4E3044E281B}" type="pres">
      <dgm:prSet presAssocID="{F6864260-6506-472F-9DCF-7A9E7DD39A27}" presName="bgShapesFlow" presStyleCnt="0"/>
      <dgm:spPr/>
    </dgm:pt>
    <dgm:pt modelId="{E1A29D85-E1D5-460E-9B69-1BF9154D0DDA}" type="pres">
      <dgm:prSet presAssocID="{D00A3DA8-EB94-4434-8CB2-495D55FEAF96}" presName="rectComp" presStyleCnt="0"/>
      <dgm:spPr/>
    </dgm:pt>
    <dgm:pt modelId="{6DE97DF4-6CD2-4B2F-9195-A3E054AEC999}" type="pres">
      <dgm:prSet presAssocID="{D00A3DA8-EB94-4434-8CB2-495D55FEAF96}" presName="bgRect" presStyleLbl="bgShp" presStyleIdx="0" presStyleCnt="2" custScaleX="95183" custScaleY="104326" custLinFactNeighborX="1488" custLinFactNeighborY="6202"/>
      <dgm:spPr/>
    </dgm:pt>
    <dgm:pt modelId="{FC76927B-D122-453B-9895-01CA036EC8C5}" type="pres">
      <dgm:prSet presAssocID="{D00A3DA8-EB94-4434-8CB2-495D55FEAF96}" presName="bgRectTx" presStyleLbl="bgShp" presStyleIdx="0" presStyleCnt="2">
        <dgm:presLayoutVars>
          <dgm:bulletEnabled val="1"/>
        </dgm:presLayoutVars>
      </dgm:prSet>
      <dgm:spPr/>
    </dgm:pt>
    <dgm:pt modelId="{EE79B09D-B241-4819-9867-A6819C3E225E}" type="pres">
      <dgm:prSet presAssocID="{D00A3DA8-EB94-4434-8CB2-495D55FEAF96}" presName="spComp" presStyleCnt="0"/>
      <dgm:spPr/>
    </dgm:pt>
    <dgm:pt modelId="{D6568883-1C1A-4355-910B-5BDCA653ED53}" type="pres">
      <dgm:prSet presAssocID="{D00A3DA8-EB94-4434-8CB2-495D55FEAF96}" presName="vSp" presStyleCnt="0"/>
      <dgm:spPr/>
    </dgm:pt>
    <dgm:pt modelId="{CE33255E-2C65-4501-B874-AA0B32D6CF0B}" type="pres">
      <dgm:prSet presAssocID="{3350B990-97DC-4A01-B529-F90DD251DE42}" presName="rectComp" presStyleCnt="0"/>
      <dgm:spPr/>
    </dgm:pt>
    <dgm:pt modelId="{7ED43DBA-6CEC-4C27-9777-24933DFC644A}" type="pres">
      <dgm:prSet presAssocID="{3350B990-97DC-4A01-B529-F90DD251DE42}" presName="bgRect" presStyleLbl="bgShp" presStyleIdx="1" presStyleCnt="2" custScaleX="94997" custScaleY="120206" custLinFactNeighborX="1488" custLinFactNeighborY="23758"/>
      <dgm:spPr/>
    </dgm:pt>
    <dgm:pt modelId="{7776F9ED-8948-4864-8D96-C970B855B7CF}" type="pres">
      <dgm:prSet presAssocID="{3350B990-97DC-4A01-B529-F90DD251DE42}" presName="bgRectTx" presStyleLbl="bgShp" presStyleIdx="1" presStyleCnt="2">
        <dgm:presLayoutVars>
          <dgm:bulletEnabled val="1"/>
        </dgm:presLayoutVars>
      </dgm:prSet>
      <dgm:spPr/>
    </dgm:pt>
  </dgm:ptLst>
  <dgm:cxnLst>
    <dgm:cxn modelId="{7FB77B0B-5C6E-4C48-9C0A-E362C8AB185B}" type="presOf" srcId="{11677542-5E5F-46CF-BEF1-5FF588BA3EAF}" destId="{72A0231C-A44E-4E0E-9A78-03F2A8909F2D}" srcOrd="0" destOrd="0" presId="urn:microsoft.com/office/officeart/2005/8/layout/hierarchy6"/>
    <dgm:cxn modelId="{37002117-191A-4C2C-B259-B85F8388A7CA}" srcId="{F6864260-6506-472F-9DCF-7A9E7DD39A27}" destId="{3350B990-97DC-4A01-B529-F90DD251DE42}" srcOrd="2" destOrd="0" parTransId="{F7B8DB00-C900-496F-AF8E-069FCAEE1658}" sibTransId="{2009E479-7624-4434-B39F-6E961B075FCB}"/>
    <dgm:cxn modelId="{D19A3419-4006-4654-BAAA-E79D782B4E9B}" type="presOf" srcId="{B2F946DD-E607-4AA2-97AC-2937601A586C}" destId="{67FCC84D-B3AA-4C59-8723-6FD177380B41}" srcOrd="0" destOrd="0" presId="urn:microsoft.com/office/officeart/2005/8/layout/hierarchy6"/>
    <dgm:cxn modelId="{643AC51A-A585-44BC-B07B-F61F4AF4C7DA}" type="presOf" srcId="{F6864260-6506-472F-9DCF-7A9E7DD39A27}" destId="{21278E02-6722-4726-B81F-726F4042D3E6}" srcOrd="0" destOrd="0" presId="urn:microsoft.com/office/officeart/2005/8/layout/hierarchy6"/>
    <dgm:cxn modelId="{55A6AC1D-511D-49E2-85F6-1D536C69C4C5}" type="presOf" srcId="{0BD79971-F5DB-4736-867C-2ABE7818A8DC}" destId="{33A50926-6C3A-4705-BC41-6E0AA6A3F1B3}" srcOrd="0" destOrd="0" presId="urn:microsoft.com/office/officeart/2005/8/layout/hierarchy6"/>
    <dgm:cxn modelId="{F2FB2E20-1934-41E9-813C-D002F1D03B8F}" srcId="{9F2FA0C2-7372-4BED-9948-E49BA2A5C77A}" destId="{11677542-5E5F-46CF-BEF1-5FF588BA3EAF}" srcOrd="2" destOrd="0" parTransId="{E682BD7F-AEE3-4B46-81F2-3DFF2869BF00}" sibTransId="{DFDB9FDE-FE1E-4277-B697-EA6CCC02F92D}"/>
    <dgm:cxn modelId="{2EAADC24-1B9B-4792-98A4-EB0D1C4FC488}" type="presOf" srcId="{33A3C458-95BD-4FA4-8EC0-09B805BE9E9B}" destId="{5B75AC93-90BB-4363-BE1A-567FC3D5BF95}" srcOrd="0" destOrd="0" presId="urn:microsoft.com/office/officeart/2005/8/layout/hierarchy6"/>
    <dgm:cxn modelId="{9F77B02B-D93C-4303-B3A8-60FDB2097E7B}" type="presOf" srcId="{3350B990-97DC-4A01-B529-F90DD251DE42}" destId="{7776F9ED-8948-4864-8D96-C970B855B7CF}" srcOrd="1" destOrd="0" presId="urn:microsoft.com/office/officeart/2005/8/layout/hierarchy6"/>
    <dgm:cxn modelId="{74BA8431-4574-40A7-873D-648B330B0666}" srcId="{AFD460B9-7B42-4DC0-BC87-00099D6182F4}" destId="{91E779AC-A99A-42DE-BED6-0F74539635C4}" srcOrd="0" destOrd="0" parTransId="{3A37708B-088A-4F1F-A6AC-CFEA2182B7D3}" sibTransId="{79DA28C6-6E83-4F0A-A5C2-48BCC2B40CB4}"/>
    <dgm:cxn modelId="{06D3743D-DF7A-448E-B1C3-FA262767DC23}" type="presOf" srcId="{E17F7458-44D9-4609-B89B-C90B25A1F556}" destId="{40926A17-8222-486D-AA85-73F8DC543613}" srcOrd="0" destOrd="0" presId="urn:microsoft.com/office/officeart/2005/8/layout/hierarchy6"/>
    <dgm:cxn modelId="{C35E6C62-F408-46C0-9E3C-758E49373348}" type="presOf" srcId="{FFC9B80C-4CEE-4749-B79A-88760DEF1451}" destId="{253256FC-0EE7-4559-84FA-2C7828FEBA68}" srcOrd="0" destOrd="0" presId="urn:microsoft.com/office/officeart/2005/8/layout/hierarchy6"/>
    <dgm:cxn modelId="{BE7C1363-E0D9-4BB4-8938-9937ABAD533A}" type="presOf" srcId="{3905C2FE-358A-44DD-A2A4-A06E89802F1F}" destId="{8D195BA0-AE6D-49E4-BF02-DF5FEA336858}" srcOrd="0" destOrd="0" presId="urn:microsoft.com/office/officeart/2005/8/layout/hierarchy6"/>
    <dgm:cxn modelId="{464ED944-E485-4711-8F91-0632B412FE78}" srcId="{7662C582-BD55-4EA5-94A2-5A02CDECF438}" destId="{8259087F-321E-4785-9D03-27B90C53B80A}" srcOrd="0" destOrd="0" parTransId="{33A3C458-95BD-4FA4-8EC0-09B805BE9E9B}" sibTransId="{F714812E-35EB-411C-A8AC-824E9F0A3A4D}"/>
    <dgm:cxn modelId="{0320EF44-C108-4D5B-8E43-641345261313}" srcId="{8259087F-321E-4785-9D03-27B90C53B80A}" destId="{F44769F4-A20B-4EE0-AB15-8E457F0A81F4}" srcOrd="0" destOrd="0" parTransId="{F68754B3-6C46-46C1-B347-29FBD020E690}" sibTransId="{A5FCD8F2-1E95-4F6F-BB84-98FF6D67DA79}"/>
    <dgm:cxn modelId="{C4331466-CDB8-4B96-BAB0-543770EA848B}" type="presOf" srcId="{25CBA79D-CC06-4D6E-8ECA-296BCE108DF8}" destId="{24BA2804-A816-440E-B2A0-41B654139C50}" srcOrd="0" destOrd="0" presId="urn:microsoft.com/office/officeart/2005/8/layout/hierarchy6"/>
    <dgm:cxn modelId="{4834AD68-0930-4659-9062-64417A67161D}" type="presOf" srcId="{D00A3DA8-EB94-4434-8CB2-495D55FEAF96}" destId="{FC76927B-D122-453B-9895-01CA036EC8C5}" srcOrd="1" destOrd="0" presId="urn:microsoft.com/office/officeart/2005/8/layout/hierarchy6"/>
    <dgm:cxn modelId="{804A4E4C-794A-4605-93C0-0227157AC819}" type="presOf" srcId="{3350B990-97DC-4A01-B529-F90DD251DE42}" destId="{7ED43DBA-6CEC-4C27-9777-24933DFC644A}" srcOrd="0" destOrd="0" presId="urn:microsoft.com/office/officeart/2005/8/layout/hierarchy6"/>
    <dgm:cxn modelId="{10F3514C-BC90-4459-BF71-6924802D8435}" type="presOf" srcId="{F44769F4-A20B-4EE0-AB15-8E457F0A81F4}" destId="{EE866D75-E13B-4D1F-BBD4-BD34F6CD6521}" srcOrd="0" destOrd="0" presId="urn:microsoft.com/office/officeart/2005/8/layout/hierarchy6"/>
    <dgm:cxn modelId="{15D08E70-0514-4032-8F46-99F4D951E724}" type="presOf" srcId="{7662C582-BD55-4EA5-94A2-5A02CDECF438}" destId="{9AE1E1D5-2436-429B-8B0D-EE44F4207A0A}" srcOrd="0" destOrd="0" presId="urn:microsoft.com/office/officeart/2005/8/layout/hierarchy6"/>
    <dgm:cxn modelId="{3B2CED52-68EE-4B51-8A5A-61EED33AD4CB}" type="presOf" srcId="{AEAAF8AC-04FA-43B7-91BF-F35AAB0E903E}" destId="{34383A8B-A0A8-417A-BD1F-9DDFC24FB0EB}" srcOrd="0" destOrd="0" presId="urn:microsoft.com/office/officeart/2005/8/layout/hierarchy6"/>
    <dgm:cxn modelId="{C0F54F75-25E9-4030-8554-7FB1EACAD650}" srcId="{0BD79971-F5DB-4736-867C-2ABE7818A8DC}" destId="{AFD460B9-7B42-4DC0-BC87-00099D6182F4}" srcOrd="0" destOrd="0" parTransId="{A955AD3A-F6B7-4BBA-9836-63EBA39413FF}" sibTransId="{BBF32E93-76B9-471F-B9DE-00442BE4BFED}"/>
    <dgm:cxn modelId="{06A59755-4A1D-4437-84AF-C20E49DDB249}" type="presOf" srcId="{AFD460B9-7B42-4DC0-BC87-00099D6182F4}" destId="{96EE81E7-B3D8-4AA4-8E1A-A14E4D3FC3D6}" srcOrd="0" destOrd="0" presId="urn:microsoft.com/office/officeart/2005/8/layout/hierarchy6"/>
    <dgm:cxn modelId="{A8223958-B9B9-4F33-AEFD-B30AD4305AAA}" srcId="{F6864260-6506-472F-9DCF-7A9E7DD39A27}" destId="{9F2FA0C2-7372-4BED-9948-E49BA2A5C77A}" srcOrd="0" destOrd="0" parTransId="{346AE820-C50E-41DF-B95B-0FAA1224F528}" sibTransId="{FDBB67F6-7132-440B-838F-B3DF9182FC69}"/>
    <dgm:cxn modelId="{8FE36D58-3C80-4DA1-90A4-4FB7BFEF9673}" type="presOf" srcId="{599ED369-AED6-42DA-8862-70FE549105DB}" destId="{E79E6637-C86B-46A9-B1DE-7998395843DA}" srcOrd="0" destOrd="0" presId="urn:microsoft.com/office/officeart/2005/8/layout/hierarchy6"/>
    <dgm:cxn modelId="{61788A78-D4A3-4227-8E2B-3A9BDEE4C1EF}" type="presOf" srcId="{E682BD7F-AEE3-4B46-81F2-3DFF2869BF00}" destId="{41E8C1EA-D623-4627-9471-E46598E8E8D3}" srcOrd="0" destOrd="0" presId="urn:microsoft.com/office/officeart/2005/8/layout/hierarchy6"/>
    <dgm:cxn modelId="{64421379-1C85-4CF4-9217-AE594F77A343}" srcId="{682F5FB1-8E18-4DE4-950E-9AD7FA29BC4A}" destId="{AEAAF8AC-04FA-43B7-91BF-F35AAB0E903E}" srcOrd="0" destOrd="0" parTransId="{E4722D7B-C9DE-4CCC-944C-D24096F177EF}" sibTransId="{9AA73742-4371-4C34-A360-F4BDDBDE164C}"/>
    <dgm:cxn modelId="{80CBF45A-0845-4079-853E-8B1C2E98A10E}" srcId="{AEAAF8AC-04FA-43B7-91BF-F35AAB0E903E}" destId="{0BC6D93E-ED3B-4754-9A2A-B6A9867D62F1}" srcOrd="0" destOrd="0" parTransId="{FFC9B80C-4CEE-4749-B79A-88760DEF1451}" sibTransId="{F63CC126-DC14-464A-B040-D5F4F33349F9}"/>
    <dgm:cxn modelId="{6B0C4A83-1689-4E8A-BB8A-93384C2F337A}" type="presOf" srcId="{E4722D7B-C9DE-4CCC-944C-D24096F177EF}" destId="{EEEE667E-048A-452B-AC97-BD388F3E3F9A}" srcOrd="0" destOrd="0" presId="urn:microsoft.com/office/officeart/2005/8/layout/hierarchy6"/>
    <dgm:cxn modelId="{24970784-2FD8-4B62-8B56-216FBCE9E9D3}" srcId="{9F2FA0C2-7372-4BED-9948-E49BA2A5C77A}" destId="{0BD79971-F5DB-4736-867C-2ABE7818A8DC}" srcOrd="0" destOrd="0" parTransId="{88FAFE4D-D899-4AB8-A9A3-9A52404FFC31}" sibTransId="{B890FCF9-6F9F-4349-AB2E-72E9AE0D6B27}"/>
    <dgm:cxn modelId="{35794288-C743-4B19-BB03-497B6B0FD0F8}" type="presOf" srcId="{F68754B3-6C46-46C1-B347-29FBD020E690}" destId="{1D195F7C-EAA3-4B38-8FAA-1EBFB1FE5BA5}" srcOrd="0" destOrd="0" presId="urn:microsoft.com/office/officeart/2005/8/layout/hierarchy6"/>
    <dgm:cxn modelId="{4E36B18A-52BE-4EFB-BA34-7D8CC935EB80}" srcId="{0BC6D93E-ED3B-4754-9A2A-B6A9867D62F1}" destId="{8FD2A04D-99A7-4F98-AF5A-A2BB06522EA9}" srcOrd="0" destOrd="0" parTransId="{1E4D7AAA-C93A-45A9-9C1A-97E24DB4D716}" sibTransId="{7478E196-4324-48CB-93C4-6A7D7B89C4DC}"/>
    <dgm:cxn modelId="{8674218B-B47B-4B31-BD0C-9668FF7BF63B}" type="presOf" srcId="{88FAFE4D-D899-4AB8-A9A3-9A52404FFC31}" destId="{1AFC0297-8749-4296-9DB2-E4619574BA22}" srcOrd="0" destOrd="0" presId="urn:microsoft.com/office/officeart/2005/8/layout/hierarchy6"/>
    <dgm:cxn modelId="{4CCD1A91-DC56-4B98-9155-2FD25617F462}" type="presOf" srcId="{E717CC2F-D1C4-4C44-B958-9A7E1EA1DCE2}" destId="{F0BE4369-6522-4B83-B7F0-7F226259F5A1}" srcOrd="0" destOrd="0" presId="urn:microsoft.com/office/officeart/2005/8/layout/hierarchy6"/>
    <dgm:cxn modelId="{75564A99-8818-462C-AA5B-8A4ACAF88EF1}" srcId="{F6864260-6506-472F-9DCF-7A9E7DD39A27}" destId="{D00A3DA8-EB94-4434-8CB2-495D55FEAF96}" srcOrd="1" destOrd="0" parTransId="{42C1C068-6211-4C7B-93DB-D6B17D3BFF9E}" sibTransId="{7AE5C2A7-C5F8-4D21-8F31-6D9F27ACB984}"/>
    <dgm:cxn modelId="{6A35F0A6-C57E-4B62-9E23-1C1548559051}" srcId="{9F2FA0C2-7372-4BED-9948-E49BA2A5C77A}" destId="{E717CC2F-D1C4-4C44-B958-9A7E1EA1DCE2}" srcOrd="1" destOrd="0" parTransId="{E17F7458-44D9-4609-B89B-C90B25A1F556}" sibTransId="{8779E434-4947-450C-AEF9-D592EF516DF9}"/>
    <dgm:cxn modelId="{63BDDFAE-63E2-4A90-9CCA-00FD29306F89}" type="presOf" srcId="{9F2FA0C2-7372-4BED-9948-E49BA2A5C77A}" destId="{CAC2C518-6BCB-42DC-8FCB-AD75DC9B9941}" srcOrd="0" destOrd="0" presId="urn:microsoft.com/office/officeart/2005/8/layout/hierarchy6"/>
    <dgm:cxn modelId="{CF6D8AB0-8C09-4046-9D8E-78839888B70F}" srcId="{60B4A702-3CFD-4321-9008-D2B1814B9A66}" destId="{25CBA79D-CC06-4D6E-8ECA-296BCE108DF8}" srcOrd="0" destOrd="0" parTransId="{3905C2FE-358A-44DD-A2A4-A06E89802F1F}" sibTransId="{C399C47B-8B3A-4A36-8AB9-C2401B1B8977}"/>
    <dgm:cxn modelId="{B602AFB5-4458-469B-8B10-E700D4266240}" type="presOf" srcId="{3A37708B-088A-4F1F-A6AC-CFEA2182B7D3}" destId="{1D3F649F-22FB-4AD3-B05D-51EDA792C8AD}" srcOrd="0" destOrd="0" presId="urn:microsoft.com/office/officeart/2005/8/layout/hierarchy6"/>
    <dgm:cxn modelId="{48C29CB6-4E28-4BC3-A1BD-402EE21A2D2F}" type="presOf" srcId="{1E4D7AAA-C93A-45A9-9C1A-97E24DB4D716}" destId="{AD7E0A9E-5A9C-4D9A-BC7F-E2130D6DA458}" srcOrd="0" destOrd="0" presId="urn:microsoft.com/office/officeart/2005/8/layout/hierarchy6"/>
    <dgm:cxn modelId="{14A256BC-094A-4A52-A658-9A771DDC6508}" type="presOf" srcId="{682F5FB1-8E18-4DE4-950E-9AD7FA29BC4A}" destId="{0E384FE3-488E-464F-8ECD-633418E5D06E}" srcOrd="0" destOrd="0" presId="urn:microsoft.com/office/officeart/2005/8/layout/hierarchy6"/>
    <dgm:cxn modelId="{265B8FC1-1513-4619-A7C5-7A4BAB1FB1DE}" type="presOf" srcId="{CA0054AA-6F6D-4C99-9BCB-34878A01F22F}" destId="{92B1E3D7-DF31-4167-AA9A-F1E8BC9D82D0}" srcOrd="0" destOrd="0" presId="urn:microsoft.com/office/officeart/2005/8/layout/hierarchy6"/>
    <dgm:cxn modelId="{0F0152CC-232F-4133-8BFA-27EF4B5B9F07}" type="presOf" srcId="{91E779AC-A99A-42DE-BED6-0F74539635C4}" destId="{25735409-6744-4060-AEE7-FF7316445A63}" srcOrd="0" destOrd="0" presId="urn:microsoft.com/office/officeart/2005/8/layout/hierarchy6"/>
    <dgm:cxn modelId="{21EAD8CD-EA15-439E-96B9-7122FFD08343}" srcId="{11677542-5E5F-46CF-BEF1-5FF588BA3EAF}" destId="{60B4A702-3CFD-4321-9008-D2B1814B9A66}" srcOrd="0" destOrd="0" parTransId="{B2F946DD-E607-4AA2-97AC-2937601A586C}" sibTransId="{A514484B-EC9A-491B-A4A1-AA47996AE501}"/>
    <dgm:cxn modelId="{69EB2FD1-D369-4388-AE6C-6EA4325BBD33}" type="presOf" srcId="{A955AD3A-F6B7-4BBA-9836-63EBA39413FF}" destId="{406E5551-3045-487F-BE87-33B397189D73}" srcOrd="0" destOrd="0" presId="urn:microsoft.com/office/officeart/2005/8/layout/hierarchy6"/>
    <dgm:cxn modelId="{617A4FE1-A5FA-4494-A896-821AA078F342}" type="presOf" srcId="{8FD2A04D-99A7-4F98-AF5A-A2BB06522EA9}" destId="{7A11F1A1-97CA-44E7-8740-46BF8CA2AF89}" srcOrd="0" destOrd="0" presId="urn:microsoft.com/office/officeart/2005/8/layout/hierarchy6"/>
    <dgm:cxn modelId="{AE0294E9-9C93-4989-8D98-A0313730640A}" srcId="{9F2FA0C2-7372-4BED-9948-E49BA2A5C77A}" destId="{7662C582-BD55-4EA5-94A2-5A02CDECF438}" srcOrd="3" destOrd="0" parTransId="{CA0054AA-6F6D-4C99-9BCB-34878A01F22F}" sibTransId="{BCA38273-AC0E-4D57-B032-D97CB5DCA04A}"/>
    <dgm:cxn modelId="{7C0C36ED-FDDF-4596-8027-53F36A7A50A1}" type="presOf" srcId="{60B4A702-3CFD-4321-9008-D2B1814B9A66}" destId="{44334376-07E6-4239-87E7-73596AAE685B}" srcOrd="0" destOrd="0" presId="urn:microsoft.com/office/officeart/2005/8/layout/hierarchy6"/>
    <dgm:cxn modelId="{5D32F2ED-AAE5-4020-A1B8-58A5895CE9EC}" type="presOf" srcId="{8259087F-321E-4785-9D03-27B90C53B80A}" destId="{29F92FC3-900A-4209-B733-3B5E26B4DD8C}" srcOrd="0" destOrd="0" presId="urn:microsoft.com/office/officeart/2005/8/layout/hierarchy6"/>
    <dgm:cxn modelId="{B62E6CF4-845F-4953-ACAB-E46D0448EBE1}" type="presOf" srcId="{D00A3DA8-EB94-4434-8CB2-495D55FEAF96}" destId="{6DE97DF4-6CD2-4B2F-9195-A3E054AEC999}" srcOrd="0" destOrd="0" presId="urn:microsoft.com/office/officeart/2005/8/layout/hierarchy6"/>
    <dgm:cxn modelId="{1EFA33FA-5669-4D95-8921-72423AEEF02E}" type="presOf" srcId="{0BC6D93E-ED3B-4754-9A2A-B6A9867D62F1}" destId="{3DC4FF54-A767-4D6F-9806-5B768D535282}" srcOrd="0" destOrd="0" presId="urn:microsoft.com/office/officeart/2005/8/layout/hierarchy6"/>
    <dgm:cxn modelId="{875F95FA-1A10-4DB4-8F23-936E355B11C5}" srcId="{E717CC2F-D1C4-4C44-B958-9A7E1EA1DCE2}" destId="{682F5FB1-8E18-4DE4-950E-9AD7FA29BC4A}" srcOrd="0" destOrd="0" parTransId="{599ED369-AED6-42DA-8862-70FE549105DB}" sibTransId="{4CC41BB8-370B-4D5F-A049-761E1B0FF32D}"/>
    <dgm:cxn modelId="{0CF24146-F234-4BE6-BF82-0884432EC48D}" type="presParOf" srcId="{21278E02-6722-4726-B81F-726F4042D3E6}" destId="{D60CAA34-C906-480F-8915-D391283CC95A}" srcOrd="0" destOrd="0" presId="urn:microsoft.com/office/officeart/2005/8/layout/hierarchy6"/>
    <dgm:cxn modelId="{CBD7AEAD-EAE6-4477-870D-8F4BD0A62C70}" type="presParOf" srcId="{D60CAA34-C906-480F-8915-D391283CC95A}" destId="{BD146BB7-0E61-478C-B0C2-CE8DCCD56C51}" srcOrd="0" destOrd="0" presId="urn:microsoft.com/office/officeart/2005/8/layout/hierarchy6"/>
    <dgm:cxn modelId="{4C2C1010-3760-44F3-A190-0FFF5D4636D2}" type="presParOf" srcId="{D60CAA34-C906-480F-8915-D391283CC95A}" destId="{5AE8160E-7CE5-4C47-9C69-4D0A1212FF98}" srcOrd="1" destOrd="0" presId="urn:microsoft.com/office/officeart/2005/8/layout/hierarchy6"/>
    <dgm:cxn modelId="{8E31C09A-E028-446B-848D-F5A2A8BEB6A2}" type="presParOf" srcId="{5AE8160E-7CE5-4C47-9C69-4D0A1212FF98}" destId="{78B720AC-0497-4065-8454-2818E5BD4468}" srcOrd="0" destOrd="0" presId="urn:microsoft.com/office/officeart/2005/8/layout/hierarchy6"/>
    <dgm:cxn modelId="{D2F85E89-20AD-429B-96E3-0CCFE0AEFF6A}" type="presParOf" srcId="{78B720AC-0497-4065-8454-2818E5BD4468}" destId="{CAC2C518-6BCB-42DC-8FCB-AD75DC9B9941}" srcOrd="0" destOrd="0" presId="urn:microsoft.com/office/officeart/2005/8/layout/hierarchy6"/>
    <dgm:cxn modelId="{94244F71-EA18-4A58-90A5-6BA47068BF8B}" type="presParOf" srcId="{78B720AC-0497-4065-8454-2818E5BD4468}" destId="{9C4D6E16-783A-4CD5-B337-B2EFE6284F22}" srcOrd="1" destOrd="0" presId="urn:microsoft.com/office/officeart/2005/8/layout/hierarchy6"/>
    <dgm:cxn modelId="{2AEE3C29-0E59-4287-8FD2-6D200AC9C2B0}" type="presParOf" srcId="{9C4D6E16-783A-4CD5-B337-B2EFE6284F22}" destId="{1AFC0297-8749-4296-9DB2-E4619574BA22}" srcOrd="0" destOrd="0" presId="urn:microsoft.com/office/officeart/2005/8/layout/hierarchy6"/>
    <dgm:cxn modelId="{91A68161-CC46-4864-8915-46E621677E86}" type="presParOf" srcId="{9C4D6E16-783A-4CD5-B337-B2EFE6284F22}" destId="{9D1C882C-4A86-487D-AB40-0AA5F3A84B1C}" srcOrd="1" destOrd="0" presId="urn:microsoft.com/office/officeart/2005/8/layout/hierarchy6"/>
    <dgm:cxn modelId="{7209773D-FD27-428B-8984-ABF357253CD5}" type="presParOf" srcId="{9D1C882C-4A86-487D-AB40-0AA5F3A84B1C}" destId="{33A50926-6C3A-4705-BC41-6E0AA6A3F1B3}" srcOrd="0" destOrd="0" presId="urn:microsoft.com/office/officeart/2005/8/layout/hierarchy6"/>
    <dgm:cxn modelId="{80B201BB-4D1E-446B-B63B-9A14C4A494A2}" type="presParOf" srcId="{9D1C882C-4A86-487D-AB40-0AA5F3A84B1C}" destId="{4BE8FCED-03A3-4179-B1EF-9A93E6ECFF1B}" srcOrd="1" destOrd="0" presId="urn:microsoft.com/office/officeart/2005/8/layout/hierarchy6"/>
    <dgm:cxn modelId="{5547BD8F-BFA2-473A-A72E-2A4127101FF3}" type="presParOf" srcId="{4BE8FCED-03A3-4179-B1EF-9A93E6ECFF1B}" destId="{406E5551-3045-487F-BE87-33B397189D73}" srcOrd="0" destOrd="0" presId="urn:microsoft.com/office/officeart/2005/8/layout/hierarchy6"/>
    <dgm:cxn modelId="{C1D006E9-8812-4EC2-97DE-74268CCBB8A6}" type="presParOf" srcId="{4BE8FCED-03A3-4179-B1EF-9A93E6ECFF1B}" destId="{759861D8-BD5B-4CCE-AB77-F01B739750EE}" srcOrd="1" destOrd="0" presId="urn:microsoft.com/office/officeart/2005/8/layout/hierarchy6"/>
    <dgm:cxn modelId="{950B5297-5994-42CC-BFF8-F12C1F91F620}" type="presParOf" srcId="{759861D8-BD5B-4CCE-AB77-F01B739750EE}" destId="{96EE81E7-B3D8-4AA4-8E1A-A14E4D3FC3D6}" srcOrd="0" destOrd="0" presId="urn:microsoft.com/office/officeart/2005/8/layout/hierarchy6"/>
    <dgm:cxn modelId="{5DD8B254-20BE-4F3E-A196-9DCFAC6F301F}" type="presParOf" srcId="{759861D8-BD5B-4CCE-AB77-F01B739750EE}" destId="{6255B8B5-172E-4060-97A3-53814A29AA5D}" srcOrd="1" destOrd="0" presId="urn:microsoft.com/office/officeart/2005/8/layout/hierarchy6"/>
    <dgm:cxn modelId="{6AF8F0BA-0750-4F4B-82F8-A92A5884FA56}" type="presParOf" srcId="{6255B8B5-172E-4060-97A3-53814A29AA5D}" destId="{1D3F649F-22FB-4AD3-B05D-51EDA792C8AD}" srcOrd="0" destOrd="0" presId="urn:microsoft.com/office/officeart/2005/8/layout/hierarchy6"/>
    <dgm:cxn modelId="{CC6125B7-677D-4942-9AF6-2DFAEF7678CD}" type="presParOf" srcId="{6255B8B5-172E-4060-97A3-53814A29AA5D}" destId="{205334A2-3267-4908-A80C-E9E02F3DB065}" srcOrd="1" destOrd="0" presId="urn:microsoft.com/office/officeart/2005/8/layout/hierarchy6"/>
    <dgm:cxn modelId="{75AD0F92-9EED-4A44-A908-B183D504AEFC}" type="presParOf" srcId="{205334A2-3267-4908-A80C-E9E02F3DB065}" destId="{25735409-6744-4060-AEE7-FF7316445A63}" srcOrd="0" destOrd="0" presId="urn:microsoft.com/office/officeart/2005/8/layout/hierarchy6"/>
    <dgm:cxn modelId="{838EFC4C-251A-435F-A0C5-D88214D4F743}" type="presParOf" srcId="{205334A2-3267-4908-A80C-E9E02F3DB065}" destId="{43558774-60AD-419C-BF2D-5D1368FD8452}" srcOrd="1" destOrd="0" presId="urn:microsoft.com/office/officeart/2005/8/layout/hierarchy6"/>
    <dgm:cxn modelId="{B2C26466-D9E5-422A-9112-180D4A7166F1}" type="presParOf" srcId="{9C4D6E16-783A-4CD5-B337-B2EFE6284F22}" destId="{40926A17-8222-486D-AA85-73F8DC543613}" srcOrd="2" destOrd="0" presId="urn:microsoft.com/office/officeart/2005/8/layout/hierarchy6"/>
    <dgm:cxn modelId="{A0477435-0F4E-4FF5-8BF2-F3D076F6F7AF}" type="presParOf" srcId="{9C4D6E16-783A-4CD5-B337-B2EFE6284F22}" destId="{D8B7FEBE-3EE4-4A14-9527-472AC5846D91}" srcOrd="3" destOrd="0" presId="urn:microsoft.com/office/officeart/2005/8/layout/hierarchy6"/>
    <dgm:cxn modelId="{9EC8C2C5-A07B-4E01-8B0F-C0A4D00E38A6}" type="presParOf" srcId="{D8B7FEBE-3EE4-4A14-9527-472AC5846D91}" destId="{F0BE4369-6522-4B83-B7F0-7F226259F5A1}" srcOrd="0" destOrd="0" presId="urn:microsoft.com/office/officeart/2005/8/layout/hierarchy6"/>
    <dgm:cxn modelId="{2D45A1FB-36C8-426F-8AF9-6CD20D273546}" type="presParOf" srcId="{D8B7FEBE-3EE4-4A14-9527-472AC5846D91}" destId="{C7E5D696-5BF1-49C7-A31B-2504E823F581}" srcOrd="1" destOrd="0" presId="urn:microsoft.com/office/officeart/2005/8/layout/hierarchy6"/>
    <dgm:cxn modelId="{9725F6AD-FA64-4646-B6D3-A55E81BD863C}" type="presParOf" srcId="{C7E5D696-5BF1-49C7-A31B-2504E823F581}" destId="{E79E6637-C86B-46A9-B1DE-7998395843DA}" srcOrd="0" destOrd="0" presId="urn:microsoft.com/office/officeart/2005/8/layout/hierarchy6"/>
    <dgm:cxn modelId="{E1B87BE5-611A-43B7-ADEE-6F5743F76731}" type="presParOf" srcId="{C7E5D696-5BF1-49C7-A31B-2504E823F581}" destId="{AEAFABD3-F295-49C6-BF9E-6287CDDBA060}" srcOrd="1" destOrd="0" presId="urn:microsoft.com/office/officeart/2005/8/layout/hierarchy6"/>
    <dgm:cxn modelId="{CE20D6D9-0489-4C57-B11F-858ECD500FC6}" type="presParOf" srcId="{AEAFABD3-F295-49C6-BF9E-6287CDDBA060}" destId="{0E384FE3-488E-464F-8ECD-633418E5D06E}" srcOrd="0" destOrd="0" presId="urn:microsoft.com/office/officeart/2005/8/layout/hierarchy6"/>
    <dgm:cxn modelId="{E6E0E7F8-7C4C-46D9-9A2D-85952C9A401A}" type="presParOf" srcId="{AEAFABD3-F295-49C6-BF9E-6287CDDBA060}" destId="{47A02B92-3C91-4EDD-BC0E-246FE2019374}" srcOrd="1" destOrd="0" presId="urn:microsoft.com/office/officeart/2005/8/layout/hierarchy6"/>
    <dgm:cxn modelId="{820F28F3-1954-4E51-8404-710C3B21B43D}" type="presParOf" srcId="{47A02B92-3C91-4EDD-BC0E-246FE2019374}" destId="{EEEE667E-048A-452B-AC97-BD388F3E3F9A}" srcOrd="0" destOrd="0" presId="urn:microsoft.com/office/officeart/2005/8/layout/hierarchy6"/>
    <dgm:cxn modelId="{7683AEF4-33EC-4698-9246-2DED3498EF85}" type="presParOf" srcId="{47A02B92-3C91-4EDD-BC0E-246FE2019374}" destId="{2B7B0728-3434-4FAF-A16A-BE529A69FFB0}" srcOrd="1" destOrd="0" presId="urn:microsoft.com/office/officeart/2005/8/layout/hierarchy6"/>
    <dgm:cxn modelId="{81DB94D3-247E-4E08-8F3C-90A2C9D5EFC3}" type="presParOf" srcId="{2B7B0728-3434-4FAF-A16A-BE529A69FFB0}" destId="{34383A8B-A0A8-417A-BD1F-9DDFC24FB0EB}" srcOrd="0" destOrd="0" presId="urn:microsoft.com/office/officeart/2005/8/layout/hierarchy6"/>
    <dgm:cxn modelId="{72BCD071-F21F-4304-B588-6777892923CE}" type="presParOf" srcId="{2B7B0728-3434-4FAF-A16A-BE529A69FFB0}" destId="{EA9BADF2-76C0-4F33-9183-E336AC9ECE6D}" srcOrd="1" destOrd="0" presId="urn:microsoft.com/office/officeart/2005/8/layout/hierarchy6"/>
    <dgm:cxn modelId="{5A5D096D-BA61-4366-8B12-F2530F6656A9}" type="presParOf" srcId="{EA9BADF2-76C0-4F33-9183-E336AC9ECE6D}" destId="{253256FC-0EE7-4559-84FA-2C7828FEBA68}" srcOrd="0" destOrd="0" presId="urn:microsoft.com/office/officeart/2005/8/layout/hierarchy6"/>
    <dgm:cxn modelId="{6F1DEBEA-9DF7-4298-9E2E-C94ADBAF5D80}" type="presParOf" srcId="{EA9BADF2-76C0-4F33-9183-E336AC9ECE6D}" destId="{BD0DF671-1849-414C-B5C1-D9802F297774}" srcOrd="1" destOrd="0" presId="urn:microsoft.com/office/officeart/2005/8/layout/hierarchy6"/>
    <dgm:cxn modelId="{4A2259E3-9B1C-4C61-BFF2-CB1DC5B2687A}" type="presParOf" srcId="{BD0DF671-1849-414C-B5C1-D9802F297774}" destId="{3DC4FF54-A767-4D6F-9806-5B768D535282}" srcOrd="0" destOrd="0" presId="urn:microsoft.com/office/officeart/2005/8/layout/hierarchy6"/>
    <dgm:cxn modelId="{AF20EFFF-9E7C-4FC8-B89B-6FEB1BB87698}" type="presParOf" srcId="{BD0DF671-1849-414C-B5C1-D9802F297774}" destId="{745B87A4-CCAD-4A1B-B10D-71606D3D9475}" srcOrd="1" destOrd="0" presId="urn:microsoft.com/office/officeart/2005/8/layout/hierarchy6"/>
    <dgm:cxn modelId="{52CB2259-E820-4111-846C-305C3D52A9E7}" type="presParOf" srcId="{745B87A4-CCAD-4A1B-B10D-71606D3D9475}" destId="{AD7E0A9E-5A9C-4D9A-BC7F-E2130D6DA458}" srcOrd="0" destOrd="0" presId="urn:microsoft.com/office/officeart/2005/8/layout/hierarchy6"/>
    <dgm:cxn modelId="{41A5F25B-8641-4C4F-9A97-191D9AB831FB}" type="presParOf" srcId="{745B87A4-CCAD-4A1B-B10D-71606D3D9475}" destId="{5F19077B-059E-493D-8893-73C0F556273E}" srcOrd="1" destOrd="0" presId="urn:microsoft.com/office/officeart/2005/8/layout/hierarchy6"/>
    <dgm:cxn modelId="{56EBD20C-217D-463B-B85D-3751FD147140}" type="presParOf" srcId="{5F19077B-059E-493D-8893-73C0F556273E}" destId="{7A11F1A1-97CA-44E7-8740-46BF8CA2AF89}" srcOrd="0" destOrd="0" presId="urn:microsoft.com/office/officeart/2005/8/layout/hierarchy6"/>
    <dgm:cxn modelId="{5E71D5DB-5AFC-4366-8805-F9169BE08BDE}" type="presParOf" srcId="{5F19077B-059E-493D-8893-73C0F556273E}" destId="{5C3A12B4-83C5-4D63-ABB0-0772841D427E}" srcOrd="1" destOrd="0" presId="urn:microsoft.com/office/officeart/2005/8/layout/hierarchy6"/>
    <dgm:cxn modelId="{6C02BB0A-F988-42AF-8415-E4A7B20B2DE8}" type="presParOf" srcId="{9C4D6E16-783A-4CD5-B337-B2EFE6284F22}" destId="{41E8C1EA-D623-4627-9471-E46598E8E8D3}" srcOrd="4" destOrd="0" presId="urn:microsoft.com/office/officeart/2005/8/layout/hierarchy6"/>
    <dgm:cxn modelId="{23D7A796-98DB-4F92-A5D1-89FBE1ED1639}" type="presParOf" srcId="{9C4D6E16-783A-4CD5-B337-B2EFE6284F22}" destId="{34324116-8AB2-4CBC-95C1-24B644F4D19E}" srcOrd="5" destOrd="0" presId="urn:microsoft.com/office/officeart/2005/8/layout/hierarchy6"/>
    <dgm:cxn modelId="{7E1A424A-44B2-4CA5-9940-ED4F8E6D8E73}" type="presParOf" srcId="{34324116-8AB2-4CBC-95C1-24B644F4D19E}" destId="{72A0231C-A44E-4E0E-9A78-03F2A8909F2D}" srcOrd="0" destOrd="0" presId="urn:microsoft.com/office/officeart/2005/8/layout/hierarchy6"/>
    <dgm:cxn modelId="{875AB380-AAFD-484B-84C3-6CAD08888BDE}" type="presParOf" srcId="{34324116-8AB2-4CBC-95C1-24B644F4D19E}" destId="{EDA21D57-E973-4D13-877D-7496FA849690}" srcOrd="1" destOrd="0" presId="urn:microsoft.com/office/officeart/2005/8/layout/hierarchy6"/>
    <dgm:cxn modelId="{856D07AB-546E-4CD4-AB1E-6D18227881E6}" type="presParOf" srcId="{EDA21D57-E973-4D13-877D-7496FA849690}" destId="{67FCC84D-B3AA-4C59-8723-6FD177380B41}" srcOrd="0" destOrd="0" presId="urn:microsoft.com/office/officeart/2005/8/layout/hierarchy6"/>
    <dgm:cxn modelId="{1F2F4B57-F8F7-4D93-A8F8-B3F1A677387E}" type="presParOf" srcId="{EDA21D57-E973-4D13-877D-7496FA849690}" destId="{E39B19F4-95AD-423F-BABB-5577E007B33F}" srcOrd="1" destOrd="0" presId="urn:microsoft.com/office/officeart/2005/8/layout/hierarchy6"/>
    <dgm:cxn modelId="{DC9E4624-8012-4A89-9271-887C820D3554}" type="presParOf" srcId="{E39B19F4-95AD-423F-BABB-5577E007B33F}" destId="{44334376-07E6-4239-87E7-73596AAE685B}" srcOrd="0" destOrd="0" presId="urn:microsoft.com/office/officeart/2005/8/layout/hierarchy6"/>
    <dgm:cxn modelId="{E2A8B495-3792-4622-825A-3313C72D4F63}" type="presParOf" srcId="{E39B19F4-95AD-423F-BABB-5577E007B33F}" destId="{D329774F-5E35-431C-8484-88C6DBAF52C0}" srcOrd="1" destOrd="0" presId="urn:microsoft.com/office/officeart/2005/8/layout/hierarchy6"/>
    <dgm:cxn modelId="{95FDCAE5-6D4B-4841-BB86-6B7472CE3115}" type="presParOf" srcId="{D329774F-5E35-431C-8484-88C6DBAF52C0}" destId="{8D195BA0-AE6D-49E4-BF02-DF5FEA336858}" srcOrd="0" destOrd="0" presId="urn:microsoft.com/office/officeart/2005/8/layout/hierarchy6"/>
    <dgm:cxn modelId="{158FF861-F200-4487-A9C9-D493181F8C8C}" type="presParOf" srcId="{D329774F-5E35-431C-8484-88C6DBAF52C0}" destId="{51DF9539-8DB5-48C2-947E-91B648B95CC0}" srcOrd="1" destOrd="0" presId="urn:microsoft.com/office/officeart/2005/8/layout/hierarchy6"/>
    <dgm:cxn modelId="{3E031F2B-717F-4B98-B2C3-C5C43A5FEE98}" type="presParOf" srcId="{51DF9539-8DB5-48C2-947E-91B648B95CC0}" destId="{24BA2804-A816-440E-B2A0-41B654139C50}" srcOrd="0" destOrd="0" presId="urn:microsoft.com/office/officeart/2005/8/layout/hierarchy6"/>
    <dgm:cxn modelId="{9563E5DD-3045-406A-842F-965814ABCC1D}" type="presParOf" srcId="{51DF9539-8DB5-48C2-947E-91B648B95CC0}" destId="{750B5B52-A581-4C78-B19F-95701C0E6721}" srcOrd="1" destOrd="0" presId="urn:microsoft.com/office/officeart/2005/8/layout/hierarchy6"/>
    <dgm:cxn modelId="{F70A3C5A-7C3A-4640-9401-B4B37AAC6CB4}" type="presParOf" srcId="{9C4D6E16-783A-4CD5-B337-B2EFE6284F22}" destId="{92B1E3D7-DF31-4167-AA9A-F1E8BC9D82D0}" srcOrd="6" destOrd="0" presId="urn:microsoft.com/office/officeart/2005/8/layout/hierarchy6"/>
    <dgm:cxn modelId="{55D02752-B0A1-406D-9097-AD0CE989407A}" type="presParOf" srcId="{9C4D6E16-783A-4CD5-B337-B2EFE6284F22}" destId="{8662DD5A-087A-4C65-B1EB-370BE93DDCF9}" srcOrd="7" destOrd="0" presId="urn:microsoft.com/office/officeart/2005/8/layout/hierarchy6"/>
    <dgm:cxn modelId="{F51E17A2-C98F-4D19-9217-35218D0804A7}" type="presParOf" srcId="{8662DD5A-087A-4C65-B1EB-370BE93DDCF9}" destId="{9AE1E1D5-2436-429B-8B0D-EE44F4207A0A}" srcOrd="0" destOrd="0" presId="urn:microsoft.com/office/officeart/2005/8/layout/hierarchy6"/>
    <dgm:cxn modelId="{4D65FF9D-8E46-4E75-A9D6-1A7B7D6D7670}" type="presParOf" srcId="{8662DD5A-087A-4C65-B1EB-370BE93DDCF9}" destId="{A98D426F-54FD-453B-92D9-49CA288107EF}" srcOrd="1" destOrd="0" presId="urn:microsoft.com/office/officeart/2005/8/layout/hierarchy6"/>
    <dgm:cxn modelId="{4D8C4D0E-7670-49EB-98B4-CD9533615205}" type="presParOf" srcId="{A98D426F-54FD-453B-92D9-49CA288107EF}" destId="{5B75AC93-90BB-4363-BE1A-567FC3D5BF95}" srcOrd="0" destOrd="0" presId="urn:microsoft.com/office/officeart/2005/8/layout/hierarchy6"/>
    <dgm:cxn modelId="{59AE9835-5E63-4670-A52F-3B44E1334365}" type="presParOf" srcId="{A98D426F-54FD-453B-92D9-49CA288107EF}" destId="{425992FF-D4B6-470E-9153-7B2B4C0BCE6C}" srcOrd="1" destOrd="0" presId="urn:microsoft.com/office/officeart/2005/8/layout/hierarchy6"/>
    <dgm:cxn modelId="{DF196106-9CDC-4556-B078-652E4AE0B36F}" type="presParOf" srcId="{425992FF-D4B6-470E-9153-7B2B4C0BCE6C}" destId="{29F92FC3-900A-4209-B733-3B5E26B4DD8C}" srcOrd="0" destOrd="0" presId="urn:microsoft.com/office/officeart/2005/8/layout/hierarchy6"/>
    <dgm:cxn modelId="{503BA2A5-5A87-44BB-B7B8-D186A1D230E4}" type="presParOf" srcId="{425992FF-D4B6-470E-9153-7B2B4C0BCE6C}" destId="{7FCD1DF8-D506-47C3-A88D-47309A099CBE}" srcOrd="1" destOrd="0" presId="urn:microsoft.com/office/officeart/2005/8/layout/hierarchy6"/>
    <dgm:cxn modelId="{EC0C1C34-E2E1-4365-AEC7-386D65C48BE9}" type="presParOf" srcId="{7FCD1DF8-D506-47C3-A88D-47309A099CBE}" destId="{1D195F7C-EAA3-4B38-8FAA-1EBFB1FE5BA5}" srcOrd="0" destOrd="0" presId="urn:microsoft.com/office/officeart/2005/8/layout/hierarchy6"/>
    <dgm:cxn modelId="{20869DE9-E2F7-459F-AFA2-430F5A493460}" type="presParOf" srcId="{7FCD1DF8-D506-47C3-A88D-47309A099CBE}" destId="{CE535515-C3A2-4C84-B018-5C37DAA04460}" srcOrd="1" destOrd="0" presId="urn:microsoft.com/office/officeart/2005/8/layout/hierarchy6"/>
    <dgm:cxn modelId="{490C3913-8343-4DDA-9E61-8BA64AD84193}" type="presParOf" srcId="{CE535515-C3A2-4C84-B018-5C37DAA04460}" destId="{EE866D75-E13B-4D1F-BBD4-BD34F6CD6521}" srcOrd="0" destOrd="0" presId="urn:microsoft.com/office/officeart/2005/8/layout/hierarchy6"/>
    <dgm:cxn modelId="{27CE0ED3-9134-434C-9259-F5200D83E2BE}" type="presParOf" srcId="{CE535515-C3A2-4C84-B018-5C37DAA04460}" destId="{987BFEC2-07DF-4B19-AF14-D0A8C92E7210}" srcOrd="1" destOrd="0" presId="urn:microsoft.com/office/officeart/2005/8/layout/hierarchy6"/>
    <dgm:cxn modelId="{53635C52-9440-49AD-AD23-B931FD9A904B}" type="presParOf" srcId="{21278E02-6722-4726-B81F-726F4042D3E6}" destId="{2FFBA1DB-D4B4-44D2-8D18-B4E3044E281B}" srcOrd="1" destOrd="0" presId="urn:microsoft.com/office/officeart/2005/8/layout/hierarchy6"/>
    <dgm:cxn modelId="{72D4FCAA-C5D8-43B5-9234-2EAA4540238B}" type="presParOf" srcId="{2FFBA1DB-D4B4-44D2-8D18-B4E3044E281B}" destId="{E1A29D85-E1D5-460E-9B69-1BF9154D0DDA}" srcOrd="0" destOrd="0" presId="urn:microsoft.com/office/officeart/2005/8/layout/hierarchy6"/>
    <dgm:cxn modelId="{46CAB5A8-0D69-4CB2-A3E5-CAC66F5FFA6B}" type="presParOf" srcId="{E1A29D85-E1D5-460E-9B69-1BF9154D0DDA}" destId="{6DE97DF4-6CD2-4B2F-9195-A3E054AEC999}" srcOrd="0" destOrd="0" presId="urn:microsoft.com/office/officeart/2005/8/layout/hierarchy6"/>
    <dgm:cxn modelId="{F66914A1-0063-402D-B896-42EC6852072B}" type="presParOf" srcId="{E1A29D85-E1D5-460E-9B69-1BF9154D0DDA}" destId="{FC76927B-D122-453B-9895-01CA036EC8C5}" srcOrd="1" destOrd="0" presId="urn:microsoft.com/office/officeart/2005/8/layout/hierarchy6"/>
    <dgm:cxn modelId="{2D5E26CD-816D-43D8-9CB0-ABD564269C04}" type="presParOf" srcId="{2FFBA1DB-D4B4-44D2-8D18-B4E3044E281B}" destId="{EE79B09D-B241-4819-9867-A6819C3E225E}" srcOrd="1" destOrd="0" presId="urn:microsoft.com/office/officeart/2005/8/layout/hierarchy6"/>
    <dgm:cxn modelId="{988A8A66-4BC7-4FA7-AC03-50F0A3F11085}" type="presParOf" srcId="{EE79B09D-B241-4819-9867-A6819C3E225E}" destId="{D6568883-1C1A-4355-910B-5BDCA653ED53}" srcOrd="0" destOrd="0" presId="urn:microsoft.com/office/officeart/2005/8/layout/hierarchy6"/>
    <dgm:cxn modelId="{8E87AA71-9337-498B-BF67-7147E055A502}" type="presParOf" srcId="{2FFBA1DB-D4B4-44D2-8D18-B4E3044E281B}" destId="{CE33255E-2C65-4501-B874-AA0B32D6CF0B}" srcOrd="2" destOrd="0" presId="urn:microsoft.com/office/officeart/2005/8/layout/hierarchy6"/>
    <dgm:cxn modelId="{673F76D8-B217-47D1-ACD9-71125EE51A6A}" type="presParOf" srcId="{CE33255E-2C65-4501-B874-AA0B32D6CF0B}" destId="{7ED43DBA-6CEC-4C27-9777-24933DFC644A}" srcOrd="0" destOrd="0" presId="urn:microsoft.com/office/officeart/2005/8/layout/hierarchy6"/>
    <dgm:cxn modelId="{B1A698BD-AD8B-4A2C-A516-B9CDCC731F07}" type="presParOf" srcId="{CE33255E-2C65-4501-B874-AA0B32D6CF0B}" destId="{7776F9ED-8948-4864-8D96-C970B855B7CF}" srcOrd="1" destOrd="0" presId="urn:microsoft.com/office/officeart/2005/8/layout/hierarchy6"/>
  </dgm:cxnLst>
  <dgm:bg/>
  <dgm:whole/>
  <dgm:extLst>
    <a:ext uri="http://schemas.microsoft.com/office/drawing/2008/diagram">
      <dsp:dataModelExt xmlns:dsp="http://schemas.microsoft.com/office/drawing/2008/diagram" relId="rId11"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E8979ED-44F7-45A9-900B-257C19886DD3}">
      <dsp:nvSpPr>
        <dsp:cNvPr id="0" name=""/>
        <dsp:cNvSpPr/>
      </dsp:nvSpPr>
      <dsp:spPr>
        <a:xfrm>
          <a:off x="1421130" y="2285"/>
          <a:ext cx="2131695" cy="1237403"/>
        </a:xfrm>
        <a:prstGeom prst="rightArrow">
          <a:avLst>
            <a:gd name="adj1" fmla="val 75000"/>
            <a:gd name="adj2" fmla="val 50000"/>
          </a:avLst>
        </a:prstGeom>
        <a:solidFill>
          <a:schemeClr val="accent1">
            <a:alpha val="90000"/>
            <a:tint val="40000"/>
            <a:hueOff val="0"/>
            <a:satOff val="0"/>
            <a:lumOff val="0"/>
            <a:alphaOff val="0"/>
          </a:schemeClr>
        </a:solidFill>
        <a:ln w="12700" cap="flat" cmpd="sng" algn="ctr">
          <a:solidFill>
            <a:schemeClr val="accent1">
              <a:alpha val="90000"/>
              <a:tint val="4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atividades de gestão, supervisão e operacionalização de todos os serviços no escopo das facilities da Dataprev/RN. Tem por finalidade gerenciar todos os recursos e ativos para que a regional dedique atenção exclusiva ao seu negócio principal.</a:t>
          </a:r>
          <a:endParaRPr lang="pt-BR" sz="800" b="1" kern="1200"/>
        </a:p>
      </dsp:txBody>
      <dsp:txXfrm>
        <a:off x="1421130" y="156960"/>
        <a:ext cx="1667669" cy="928053"/>
      </dsp:txXfrm>
    </dsp:sp>
    <dsp:sp modelId="{72241DB9-86CC-4ED0-987F-CFC7D1747527}">
      <dsp:nvSpPr>
        <dsp:cNvPr id="0" name=""/>
        <dsp:cNvSpPr/>
      </dsp:nvSpPr>
      <dsp:spPr>
        <a:xfrm>
          <a:off x="0" y="2285"/>
          <a:ext cx="1421130" cy="1237403"/>
        </a:xfrm>
        <a:prstGeom prst="round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t>Serviço de Gestão</a:t>
          </a:r>
        </a:p>
      </dsp:txBody>
      <dsp:txXfrm>
        <a:off x="60405" y="62690"/>
        <a:ext cx="1300320" cy="1116593"/>
      </dsp:txXfrm>
    </dsp:sp>
    <dsp:sp modelId="{0F03A74E-CC80-4A3F-AFEC-234D175298E3}">
      <dsp:nvSpPr>
        <dsp:cNvPr id="0" name=""/>
        <dsp:cNvSpPr/>
      </dsp:nvSpPr>
      <dsp:spPr>
        <a:xfrm>
          <a:off x="1421130" y="1363429"/>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a gestão e operacionalização de atividades técnicas específicas por meio de ações de apoio de Operador Técnico de Áudio e Vídeo e Operador Técnico de Microinformática.</a:t>
          </a:r>
          <a:endParaRPr lang="pt-BR" sz="800" b="1" kern="1200"/>
        </a:p>
      </dsp:txBody>
      <dsp:txXfrm>
        <a:off x="1421130" y="1518104"/>
        <a:ext cx="1667669" cy="928053"/>
      </dsp:txXfrm>
    </dsp:sp>
    <dsp:sp modelId="{DF204444-3570-4218-B99E-6072F961F408}">
      <dsp:nvSpPr>
        <dsp:cNvPr id="0" name=""/>
        <dsp:cNvSpPr/>
      </dsp:nvSpPr>
      <dsp:spPr>
        <a:xfrm>
          <a:off x="0" y="1363429"/>
          <a:ext cx="1421130" cy="1237403"/>
        </a:xfrm>
        <a:prstGeom prst="roundRect">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Técnicos</a:t>
          </a:r>
          <a:endParaRPr lang="pt-BR" sz="1500" kern="1200"/>
        </a:p>
      </dsp:txBody>
      <dsp:txXfrm>
        <a:off x="60405" y="1423834"/>
        <a:ext cx="1300320" cy="1116593"/>
      </dsp:txXfrm>
    </dsp:sp>
    <dsp:sp modelId="{84CC1F03-5F50-4C84-A321-09FA19A9ABC9}">
      <dsp:nvSpPr>
        <dsp:cNvPr id="0" name=""/>
        <dsp:cNvSpPr/>
      </dsp:nvSpPr>
      <dsp:spPr>
        <a:xfrm>
          <a:off x="1421130" y="2724573"/>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os serviços considerados de apoio e suporte a gestão da Dataprev, incluindo: apoio administrativo, recepção e chaveiro.</a:t>
          </a:r>
          <a:endParaRPr lang="pt-BR" sz="800" b="1" kern="1200"/>
        </a:p>
      </dsp:txBody>
      <dsp:txXfrm>
        <a:off x="1421130" y="2879248"/>
        <a:ext cx="1667669" cy="928053"/>
      </dsp:txXfrm>
    </dsp:sp>
    <dsp:sp modelId="{EBE10ABD-1E2E-4FBB-B923-C8990D8D0A4C}">
      <dsp:nvSpPr>
        <dsp:cNvPr id="0" name=""/>
        <dsp:cNvSpPr/>
      </dsp:nvSpPr>
      <dsp:spPr>
        <a:xfrm>
          <a:off x="0" y="2724573"/>
          <a:ext cx="1421130" cy="1237403"/>
        </a:xfrm>
        <a:prstGeom prst="roundRect">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de Apoio</a:t>
          </a:r>
          <a:endParaRPr lang="pt-BR" sz="1500" kern="1200"/>
        </a:p>
      </dsp:txBody>
      <dsp:txXfrm>
        <a:off x="60405" y="2784978"/>
        <a:ext cx="1300320" cy="1116593"/>
      </dsp:txXfrm>
    </dsp:sp>
    <dsp:sp modelId="{0A7B697D-6B71-4F7B-82AF-E3CF85837983}">
      <dsp:nvSpPr>
        <dsp:cNvPr id="0" name=""/>
        <dsp:cNvSpPr/>
      </dsp:nvSpPr>
      <dsp:spPr>
        <a:xfrm>
          <a:off x="1421130" y="4085717"/>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as tarefas de conservação, limpeza e controle de pragas e vetores.</a:t>
          </a:r>
          <a:endParaRPr lang="pt-BR" sz="800" b="1" kern="1200"/>
        </a:p>
      </dsp:txBody>
      <dsp:txXfrm>
        <a:off x="1421130" y="4240392"/>
        <a:ext cx="1667669" cy="928053"/>
      </dsp:txXfrm>
    </dsp:sp>
    <dsp:sp modelId="{BDDBCACB-AE89-4B22-A61E-218885C1BA89}">
      <dsp:nvSpPr>
        <dsp:cNvPr id="0" name=""/>
        <dsp:cNvSpPr/>
      </dsp:nvSpPr>
      <dsp:spPr>
        <a:xfrm>
          <a:off x="0" y="4085717"/>
          <a:ext cx="1421130" cy="1237403"/>
        </a:xfrm>
        <a:prstGeom prst="roundRect">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Ambientais, de Limpeza, Asseio e Conservação</a:t>
          </a:r>
          <a:endParaRPr lang="pt-BR" sz="1500" kern="1200"/>
        </a:p>
      </dsp:txBody>
      <dsp:txXfrm>
        <a:off x="60405" y="4146122"/>
        <a:ext cx="1300320" cy="1116593"/>
      </dsp:txXfrm>
    </dsp:sp>
    <dsp:sp modelId="{A79F1ACC-8258-47D6-B40F-1B9ACD0FC47E}">
      <dsp:nvSpPr>
        <dsp:cNvPr id="0" name=""/>
        <dsp:cNvSpPr/>
      </dsp:nvSpPr>
      <dsp:spPr>
        <a:xfrm>
          <a:off x="1421130" y="5446861"/>
          <a:ext cx="2131695" cy="1237403"/>
        </a:xfrm>
        <a:prstGeom prst="rightArrow">
          <a:avLst>
            <a:gd name="adj1" fmla="val 75000"/>
            <a:gd name="adj2" fmla="val 5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dsp:spPr>
      <dsp:style>
        <a:lnRef idx="1">
          <a:schemeClr val="accent3"/>
        </a:lnRef>
        <a:fillRef idx="2">
          <a:schemeClr val="accent3"/>
        </a:fillRef>
        <a:effectRef idx="1">
          <a:schemeClr val="accent3"/>
        </a:effectRef>
        <a:fontRef idx="minor">
          <a:schemeClr val="dk1"/>
        </a:fontRef>
      </dsp:style>
      <dsp:txBody>
        <a:bodyPr spcFirstLastPara="0" vert="horz" wrap="square" lIns="5080" tIns="5080" rIns="5080" bIns="5080" numCol="1" spcCol="1270" anchor="ctr" anchorCtr="0">
          <a:noAutofit/>
        </a:bodyPr>
        <a:lstStyle/>
        <a:p>
          <a:pPr marL="57150" lvl="1" indent="-57150" algn="l" defTabSz="355600">
            <a:lnSpc>
              <a:spcPct val="90000"/>
            </a:lnSpc>
            <a:spcBef>
              <a:spcPct val="0"/>
            </a:spcBef>
            <a:spcAft>
              <a:spcPct val="15000"/>
            </a:spcAft>
            <a:buChar char="•"/>
          </a:pPr>
          <a:r>
            <a:rPr lang="pt-BR" sz="800" b="0" i="0" kern="1200"/>
            <a:t>Compreende tarefas associadas à segurança patrimonial, incluindo o teste hidrostático e recarga de extintores de incêndio.</a:t>
          </a:r>
          <a:endParaRPr lang="pt-BR" sz="800" b="1" kern="1200"/>
        </a:p>
      </dsp:txBody>
      <dsp:txXfrm>
        <a:off x="1421130" y="5601536"/>
        <a:ext cx="1667669" cy="928053"/>
      </dsp:txXfrm>
    </dsp:sp>
    <dsp:sp modelId="{718EBF5E-22BD-4343-8F19-EA7A849FEFD3}">
      <dsp:nvSpPr>
        <dsp:cNvPr id="0" name=""/>
        <dsp:cNvSpPr/>
      </dsp:nvSpPr>
      <dsp:spPr>
        <a:xfrm>
          <a:off x="0" y="5446861"/>
          <a:ext cx="1421130" cy="1237403"/>
        </a:xfrm>
        <a:prstGeom prst="roundRect">
          <a:avLst/>
        </a:prstGeom>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a:effectLst/>
      </dsp:spPr>
      <dsp:style>
        <a:lnRef idx="0">
          <a:scrgbClr r="0" g="0" b="0"/>
        </a:lnRef>
        <a:fillRef idx="0">
          <a:scrgbClr r="0" g="0" b="0"/>
        </a:fillRef>
        <a:effectRef idx="0">
          <a:scrgbClr r="0" g="0" b="0"/>
        </a:effectRef>
        <a:fontRef idx="minor">
          <a:schemeClr val="lt1"/>
        </a:fontRef>
      </dsp:style>
      <dsp:txBody>
        <a:bodyPr spcFirstLastPara="0" vert="horz" wrap="square" lIns="57150" tIns="28575" rIns="57150" bIns="28575" numCol="1" spcCol="1270" anchor="ctr" anchorCtr="0">
          <a:noAutofit/>
        </a:bodyPr>
        <a:lstStyle/>
        <a:p>
          <a:pPr marL="0" lvl="0" indent="0" algn="ctr" defTabSz="666750">
            <a:lnSpc>
              <a:spcPct val="90000"/>
            </a:lnSpc>
            <a:spcBef>
              <a:spcPct val="0"/>
            </a:spcBef>
            <a:spcAft>
              <a:spcPct val="35000"/>
            </a:spcAft>
            <a:buNone/>
          </a:pPr>
          <a:r>
            <a:rPr lang="pt-BR" sz="1500" b="1" kern="1200">
              <a:solidFill>
                <a:sysClr val="window" lastClr="FFFFFF"/>
              </a:solidFill>
              <a:latin typeface="Calibri" panose="020F0502020204030204"/>
              <a:ea typeface="+mn-ea"/>
              <a:cs typeface="+mn-cs"/>
            </a:rPr>
            <a:t>Serviços de Segurança Predial</a:t>
          </a:r>
          <a:endParaRPr lang="pt-BR" sz="1500" kern="1200"/>
        </a:p>
      </dsp:txBody>
      <dsp:txXfrm>
        <a:off x="60405" y="5507266"/>
        <a:ext cx="1300320" cy="1116593"/>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ED43DBA-6CEC-4C27-9777-24933DFC644A}">
      <dsp:nvSpPr>
        <dsp:cNvPr id="0" name=""/>
        <dsp:cNvSpPr/>
      </dsp:nvSpPr>
      <dsp:spPr>
        <a:xfrm>
          <a:off x="426877" y="2025177"/>
          <a:ext cx="10711785" cy="1007309"/>
        </a:xfrm>
        <a:prstGeom prst="roundRect">
          <a:avLst>
            <a:gd name="adj" fmla="val 10000"/>
          </a:avLst>
        </a:prstGeom>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gradFill>
        <a:ln w="6350" cap="flat" cmpd="sng" algn="ctr">
          <a:solidFill>
            <a:schemeClr val="accent3"/>
          </a:solidFill>
          <a:prstDash val="solid"/>
          <a:miter lim="800000"/>
        </a:ln>
        <a:effectLst/>
        <a:scene3d>
          <a:camera prst="orthographicFront"/>
          <a:lightRig rig="flat" dir="t"/>
        </a:scene3d>
        <a:sp3d z="-190500" extrusionH="12700"/>
      </dsp:spPr>
      <dsp:style>
        <a:lnRef idx="1">
          <a:schemeClr val="accent3"/>
        </a:lnRef>
        <a:fillRef idx="2">
          <a:schemeClr val="accent3"/>
        </a:fillRef>
        <a:effectRef idx="1">
          <a:schemeClr val="accent3"/>
        </a:effectRef>
        <a:fontRef idx="minor">
          <a:schemeClr val="dk1"/>
        </a:fontRef>
      </dsp:style>
      <dsp:txBody>
        <a:bodyPr spcFirstLastPara="0" vert="horz" wrap="square" lIns="99568" tIns="99568" rIns="99568" bIns="99568" numCol="1" spcCol="1270" anchor="ctr" anchorCtr="0">
          <a:noAutofit/>
        </a:bodyPr>
        <a:lstStyle/>
        <a:p>
          <a:pPr marL="0" lvl="0" indent="0" algn="l" defTabSz="622300">
            <a:lnSpc>
              <a:spcPct val="90000"/>
            </a:lnSpc>
            <a:spcBef>
              <a:spcPct val="0"/>
            </a:spcBef>
            <a:spcAft>
              <a:spcPct val="35000"/>
            </a:spcAft>
            <a:buNone/>
          </a:pPr>
          <a:r>
            <a:rPr lang="pt-BR" sz="1400" b="1" kern="1200"/>
            <a:t>Grupos de Serviços</a:t>
          </a:r>
        </a:p>
      </dsp:txBody>
      <dsp:txXfrm>
        <a:off x="426877" y="2025177"/>
        <a:ext cx="3213535" cy="1007309"/>
      </dsp:txXfrm>
    </dsp:sp>
    <dsp:sp modelId="{6DE97DF4-6CD2-4B2F-9195-A3E054AEC999}">
      <dsp:nvSpPr>
        <dsp:cNvPr id="0" name=""/>
        <dsp:cNvSpPr/>
      </dsp:nvSpPr>
      <dsp:spPr>
        <a:xfrm>
          <a:off x="416390" y="864159"/>
          <a:ext cx="10732758" cy="874237"/>
        </a:xfrm>
        <a:prstGeom prst="roundRect">
          <a:avLst>
            <a:gd name="adj" fmla="val 10000"/>
          </a:avLst>
        </a:prstGeom>
        <a:gradFill rotWithShape="0">
          <a:gsLst>
            <a:gs pos="0">
              <a:schemeClr val="accent1">
                <a:tint val="40000"/>
                <a:hueOff val="0"/>
                <a:satOff val="0"/>
                <a:lumOff val="0"/>
                <a:alphaOff val="0"/>
                <a:satMod val="103000"/>
                <a:lumMod val="102000"/>
                <a:tint val="94000"/>
              </a:schemeClr>
            </a:gs>
            <a:gs pos="50000">
              <a:schemeClr val="accent1">
                <a:tint val="40000"/>
                <a:hueOff val="0"/>
                <a:satOff val="0"/>
                <a:lumOff val="0"/>
                <a:alphaOff val="0"/>
                <a:satMod val="110000"/>
                <a:lumMod val="100000"/>
                <a:shade val="100000"/>
              </a:schemeClr>
            </a:gs>
            <a:gs pos="100000">
              <a:schemeClr val="accent1">
                <a:tint val="40000"/>
                <a:hueOff val="0"/>
                <a:satOff val="0"/>
                <a:lumOff val="0"/>
                <a:alphaOff val="0"/>
                <a:lumMod val="99000"/>
                <a:satMod val="120000"/>
                <a:shade val="78000"/>
              </a:schemeClr>
            </a:gs>
          </a:gsLst>
          <a:lin ang="5400000" scaled="0"/>
        </a:gradFill>
        <a:ln>
          <a:noFill/>
        </a:ln>
        <a:effectLst/>
        <a:scene3d>
          <a:camera prst="orthographicFront"/>
          <a:lightRig rig="flat" dir="t"/>
        </a:scene3d>
        <a:sp3d z="-190500" extrusionH="12700" prstMaterial="plastic">
          <a:bevelT w="50800" h="50800"/>
        </a:sp3d>
      </dsp:spPr>
      <dsp:style>
        <a:lnRef idx="0">
          <a:scrgbClr r="0" g="0" b="0"/>
        </a:lnRef>
        <a:fillRef idx="3">
          <a:scrgbClr r="0" g="0" b="0"/>
        </a:fillRef>
        <a:effectRef idx="0">
          <a:scrgbClr r="0" g="0" b="0"/>
        </a:effectRef>
        <a:fontRef idx="minor"/>
      </dsp:style>
      <dsp:txBody>
        <a:bodyPr spcFirstLastPara="0" vert="horz" wrap="square" lIns="99568" tIns="99568" rIns="99568" bIns="99568" numCol="1" spcCol="1270" anchor="ctr" anchorCtr="0">
          <a:noAutofit/>
        </a:bodyPr>
        <a:lstStyle/>
        <a:p>
          <a:pPr marL="0" lvl="0" indent="0" algn="l" defTabSz="622300">
            <a:lnSpc>
              <a:spcPct val="90000"/>
            </a:lnSpc>
            <a:spcBef>
              <a:spcPct val="0"/>
            </a:spcBef>
            <a:spcAft>
              <a:spcPct val="35000"/>
            </a:spcAft>
            <a:buNone/>
          </a:pPr>
          <a:r>
            <a:rPr lang="pt-BR" sz="1400" b="1" kern="1200"/>
            <a:t>Gerenciamento das Operações</a:t>
          </a:r>
        </a:p>
      </dsp:txBody>
      <dsp:txXfrm>
        <a:off x="416390" y="864159"/>
        <a:ext cx="3219827" cy="874237"/>
      </dsp:txXfrm>
    </dsp:sp>
    <dsp:sp modelId="{CAC2C518-6BCB-42DC-8FCB-AD75DC9B9941}">
      <dsp:nvSpPr>
        <dsp:cNvPr id="0" name=""/>
        <dsp:cNvSpPr/>
      </dsp:nvSpPr>
      <dsp:spPr>
        <a:xfrm>
          <a:off x="6214924" y="962864"/>
          <a:ext cx="2308326" cy="698321"/>
        </a:xfrm>
        <a:prstGeom prst="roundRect">
          <a:avLst>
            <a:gd name="adj" fmla="val 10000"/>
          </a:avLst>
        </a:prstGeom>
        <a:gradFill rotWithShape="0">
          <a:gsLst>
            <a:gs pos="0">
              <a:schemeClr val="accent1">
                <a:hueOff val="0"/>
                <a:satOff val="0"/>
                <a:lumOff val="0"/>
                <a:alphaOff val="0"/>
                <a:satMod val="103000"/>
                <a:lumMod val="102000"/>
                <a:tint val="94000"/>
              </a:schemeClr>
            </a:gs>
            <a:gs pos="50000">
              <a:schemeClr val="accent1">
                <a:hueOff val="0"/>
                <a:satOff val="0"/>
                <a:lumOff val="0"/>
                <a:alphaOff val="0"/>
                <a:satMod val="110000"/>
                <a:lumMod val="100000"/>
                <a:shade val="100000"/>
              </a:schemeClr>
            </a:gs>
            <a:gs pos="100000">
              <a:schemeClr val="accent1">
                <a:hueOff val="0"/>
                <a:satOff val="0"/>
                <a:lumOff val="0"/>
                <a:alphaOff val="0"/>
                <a:lumMod val="99000"/>
                <a:satMod val="120000"/>
                <a:shade val="78000"/>
              </a:schemeClr>
            </a:gs>
          </a:gsLst>
          <a:lin ang="5400000" scaled="0"/>
        </a:gradFill>
        <a:ln>
          <a:noFill/>
        </a:ln>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60960" tIns="60960" rIns="60960" bIns="60960" numCol="1" spcCol="1270" anchor="ctr" anchorCtr="0">
          <a:noAutofit/>
        </a:bodyPr>
        <a:lstStyle/>
        <a:p>
          <a:pPr marL="0" lvl="0" indent="0" algn="ctr" defTabSz="711200">
            <a:lnSpc>
              <a:spcPct val="90000"/>
            </a:lnSpc>
            <a:spcBef>
              <a:spcPct val="0"/>
            </a:spcBef>
            <a:spcAft>
              <a:spcPct val="35000"/>
            </a:spcAft>
            <a:buNone/>
          </a:pPr>
          <a:r>
            <a:rPr lang="pt-BR" sz="1600" b="1" kern="1200"/>
            <a:t>Serviço de Gestão</a:t>
          </a:r>
        </a:p>
      </dsp:txBody>
      <dsp:txXfrm>
        <a:off x="6235377" y="983317"/>
        <a:ext cx="2267420" cy="657415"/>
      </dsp:txXfrm>
    </dsp:sp>
    <dsp:sp modelId="{1AFC0297-8749-4296-9DB2-E4619574BA22}">
      <dsp:nvSpPr>
        <dsp:cNvPr id="0" name=""/>
        <dsp:cNvSpPr/>
      </dsp:nvSpPr>
      <dsp:spPr>
        <a:xfrm>
          <a:off x="4375969" y="1661185"/>
          <a:ext cx="2993117" cy="376967"/>
        </a:xfrm>
        <a:custGeom>
          <a:avLst/>
          <a:gdLst/>
          <a:ahLst/>
          <a:cxnLst/>
          <a:rect l="0" t="0" r="0" b="0"/>
          <a:pathLst>
            <a:path>
              <a:moveTo>
                <a:pt x="2993117" y="0"/>
              </a:moveTo>
              <a:lnTo>
                <a:pt x="2993117" y="188483"/>
              </a:lnTo>
              <a:lnTo>
                <a:pt x="0" y="188483"/>
              </a:lnTo>
              <a:lnTo>
                <a:pt x="0" y="376967"/>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3A50926-6C3A-4705-BC41-6E0AA6A3F1B3}">
      <dsp:nvSpPr>
        <dsp:cNvPr id="0" name=""/>
        <dsp:cNvSpPr/>
      </dsp:nvSpPr>
      <dsp:spPr>
        <a:xfrm>
          <a:off x="3535386" y="2038153"/>
          <a:ext cx="1681167" cy="1040708"/>
        </a:xfrm>
        <a:prstGeom prst="roundRect">
          <a:avLst>
            <a:gd name="adj" fmla="val 10000"/>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Técnicos</a:t>
          </a:r>
        </a:p>
      </dsp:txBody>
      <dsp:txXfrm>
        <a:off x="3565867" y="2068634"/>
        <a:ext cx="1620205" cy="979746"/>
      </dsp:txXfrm>
    </dsp:sp>
    <dsp:sp modelId="{406E5551-3045-487F-BE87-33B397189D73}">
      <dsp:nvSpPr>
        <dsp:cNvPr id="0" name=""/>
        <dsp:cNvSpPr/>
      </dsp:nvSpPr>
      <dsp:spPr>
        <a:xfrm>
          <a:off x="4330249" y="3078862"/>
          <a:ext cx="91440" cy="279328"/>
        </a:xfrm>
        <a:custGeom>
          <a:avLst/>
          <a:gdLst/>
          <a:ahLst/>
          <a:cxnLst/>
          <a:rect l="0" t="0" r="0" b="0"/>
          <a:pathLst>
            <a:path>
              <a:moveTo>
                <a:pt x="45720" y="0"/>
              </a:moveTo>
              <a:lnTo>
                <a:pt x="45720" y="279328"/>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96EE81E7-B3D8-4AA4-8E1A-A14E4D3FC3D6}">
      <dsp:nvSpPr>
        <dsp:cNvPr id="0" name=""/>
        <dsp:cNvSpPr/>
      </dsp:nvSpPr>
      <dsp:spPr>
        <a:xfrm>
          <a:off x="3592353" y="3358190"/>
          <a:ext cx="1567232" cy="858558"/>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Operador Técnico de Áudio e Video</a:t>
          </a:r>
        </a:p>
      </dsp:txBody>
      <dsp:txXfrm>
        <a:off x="3617499" y="3383336"/>
        <a:ext cx="1516940" cy="808266"/>
      </dsp:txXfrm>
    </dsp:sp>
    <dsp:sp modelId="{1D3F649F-22FB-4AD3-B05D-51EDA792C8AD}">
      <dsp:nvSpPr>
        <dsp:cNvPr id="0" name=""/>
        <dsp:cNvSpPr/>
      </dsp:nvSpPr>
      <dsp:spPr>
        <a:xfrm>
          <a:off x="4329380" y="4216749"/>
          <a:ext cx="91440" cy="112192"/>
        </a:xfrm>
        <a:custGeom>
          <a:avLst/>
          <a:gdLst/>
          <a:ahLst/>
          <a:cxnLst/>
          <a:rect l="0" t="0" r="0" b="0"/>
          <a:pathLst>
            <a:path>
              <a:moveTo>
                <a:pt x="46589" y="0"/>
              </a:moveTo>
              <a:lnTo>
                <a:pt x="46589" y="56096"/>
              </a:lnTo>
              <a:lnTo>
                <a:pt x="45720" y="56096"/>
              </a:lnTo>
              <a:lnTo>
                <a:pt x="45720" y="112192"/>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5735409-6744-4060-AEE7-FF7316445A63}">
      <dsp:nvSpPr>
        <dsp:cNvPr id="0" name=""/>
        <dsp:cNvSpPr/>
      </dsp:nvSpPr>
      <dsp:spPr>
        <a:xfrm>
          <a:off x="3594176" y="4328941"/>
          <a:ext cx="1561848" cy="501478"/>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Técnico em Microinformática</a:t>
          </a:r>
        </a:p>
      </dsp:txBody>
      <dsp:txXfrm>
        <a:off x="3608864" y="4343629"/>
        <a:ext cx="1532472" cy="472102"/>
      </dsp:txXfrm>
    </dsp:sp>
    <dsp:sp modelId="{40926A17-8222-486D-AA85-73F8DC543613}">
      <dsp:nvSpPr>
        <dsp:cNvPr id="0" name=""/>
        <dsp:cNvSpPr/>
      </dsp:nvSpPr>
      <dsp:spPr>
        <a:xfrm>
          <a:off x="6371381" y="1661185"/>
          <a:ext cx="997705" cy="376967"/>
        </a:xfrm>
        <a:custGeom>
          <a:avLst/>
          <a:gdLst/>
          <a:ahLst/>
          <a:cxnLst/>
          <a:rect l="0" t="0" r="0" b="0"/>
          <a:pathLst>
            <a:path>
              <a:moveTo>
                <a:pt x="997705" y="0"/>
              </a:moveTo>
              <a:lnTo>
                <a:pt x="997705" y="188483"/>
              </a:lnTo>
              <a:lnTo>
                <a:pt x="0" y="188483"/>
              </a:lnTo>
              <a:lnTo>
                <a:pt x="0" y="376967"/>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F0BE4369-6522-4B83-B7F0-7F226259F5A1}">
      <dsp:nvSpPr>
        <dsp:cNvPr id="0" name=""/>
        <dsp:cNvSpPr/>
      </dsp:nvSpPr>
      <dsp:spPr>
        <a:xfrm>
          <a:off x="5530798" y="2038153"/>
          <a:ext cx="1681167" cy="1040708"/>
        </a:xfrm>
        <a:prstGeom prst="roundRect">
          <a:avLst>
            <a:gd name="adj" fmla="val 10000"/>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200" b="1" kern="1200">
              <a:solidFill>
                <a:sysClr val="window" lastClr="FFFFFF"/>
              </a:solidFill>
              <a:latin typeface="Calibri" panose="020F0502020204030204"/>
              <a:ea typeface="+mn-ea"/>
              <a:cs typeface="+mn-cs"/>
            </a:rPr>
            <a:t>Serviços de Apoio</a:t>
          </a:r>
        </a:p>
      </dsp:txBody>
      <dsp:txXfrm>
        <a:off x="5561279" y="2068634"/>
        <a:ext cx="1620205" cy="979746"/>
      </dsp:txXfrm>
    </dsp:sp>
    <dsp:sp modelId="{E79E6637-C86B-46A9-B1DE-7998395843DA}">
      <dsp:nvSpPr>
        <dsp:cNvPr id="0" name=""/>
        <dsp:cNvSpPr/>
      </dsp:nvSpPr>
      <dsp:spPr>
        <a:xfrm>
          <a:off x="6325661" y="3078862"/>
          <a:ext cx="91440" cy="279328"/>
        </a:xfrm>
        <a:custGeom>
          <a:avLst/>
          <a:gdLst/>
          <a:ahLst/>
          <a:cxnLst/>
          <a:rect l="0" t="0" r="0" b="0"/>
          <a:pathLst>
            <a:path>
              <a:moveTo>
                <a:pt x="45720" y="0"/>
              </a:moveTo>
              <a:lnTo>
                <a:pt x="45720" y="279328"/>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0E384FE3-488E-464F-8ECD-633418E5D06E}">
      <dsp:nvSpPr>
        <dsp:cNvPr id="0" name=""/>
        <dsp:cNvSpPr/>
      </dsp:nvSpPr>
      <dsp:spPr>
        <a:xfrm>
          <a:off x="5587765" y="3358190"/>
          <a:ext cx="1567232" cy="499139"/>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Movimentação de Cargas</a:t>
          </a:r>
        </a:p>
      </dsp:txBody>
      <dsp:txXfrm>
        <a:off x="5602384" y="3372809"/>
        <a:ext cx="1537994" cy="469901"/>
      </dsp:txXfrm>
    </dsp:sp>
    <dsp:sp modelId="{EEEE667E-048A-452B-AC97-BD388F3E3F9A}">
      <dsp:nvSpPr>
        <dsp:cNvPr id="0" name=""/>
        <dsp:cNvSpPr/>
      </dsp:nvSpPr>
      <dsp:spPr>
        <a:xfrm>
          <a:off x="6325661" y="3857330"/>
          <a:ext cx="91440" cy="193295"/>
        </a:xfrm>
        <a:custGeom>
          <a:avLst/>
          <a:gdLst/>
          <a:ahLst/>
          <a:cxnLst/>
          <a:rect l="0" t="0" r="0" b="0"/>
          <a:pathLst>
            <a:path>
              <a:moveTo>
                <a:pt x="45720" y="0"/>
              </a:moveTo>
              <a:lnTo>
                <a:pt x="45720" y="193295"/>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4383A8B-A0A8-417A-BD1F-9DDFC24FB0EB}">
      <dsp:nvSpPr>
        <dsp:cNvPr id="0" name=""/>
        <dsp:cNvSpPr/>
      </dsp:nvSpPr>
      <dsp:spPr>
        <a:xfrm>
          <a:off x="5587765" y="4050625"/>
          <a:ext cx="1567232" cy="499139"/>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Auxiliar de Serviços Gerais</a:t>
          </a:r>
        </a:p>
      </dsp:txBody>
      <dsp:txXfrm>
        <a:off x="5602384" y="4065244"/>
        <a:ext cx="1537994" cy="469901"/>
      </dsp:txXfrm>
    </dsp:sp>
    <dsp:sp modelId="{253256FC-0EE7-4559-84FA-2C7828FEBA68}">
      <dsp:nvSpPr>
        <dsp:cNvPr id="0" name=""/>
        <dsp:cNvSpPr/>
      </dsp:nvSpPr>
      <dsp:spPr>
        <a:xfrm>
          <a:off x="6325661" y="4549764"/>
          <a:ext cx="91440" cy="198253"/>
        </a:xfrm>
        <a:custGeom>
          <a:avLst/>
          <a:gdLst/>
          <a:ahLst/>
          <a:cxnLst/>
          <a:rect l="0" t="0" r="0" b="0"/>
          <a:pathLst>
            <a:path>
              <a:moveTo>
                <a:pt x="45720" y="0"/>
              </a:moveTo>
              <a:lnTo>
                <a:pt x="45720" y="198253"/>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DC4FF54-A767-4D6F-9806-5B768D535282}">
      <dsp:nvSpPr>
        <dsp:cNvPr id="0" name=""/>
        <dsp:cNvSpPr/>
      </dsp:nvSpPr>
      <dsp:spPr>
        <a:xfrm>
          <a:off x="5587765" y="4748018"/>
          <a:ext cx="1567232" cy="499139"/>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Chaveiro</a:t>
          </a:r>
        </a:p>
      </dsp:txBody>
      <dsp:txXfrm>
        <a:off x="5602384" y="4762637"/>
        <a:ext cx="1537994" cy="469901"/>
      </dsp:txXfrm>
    </dsp:sp>
    <dsp:sp modelId="{AD7E0A9E-5A9C-4D9A-BC7F-E2130D6DA458}">
      <dsp:nvSpPr>
        <dsp:cNvPr id="0" name=""/>
        <dsp:cNvSpPr/>
      </dsp:nvSpPr>
      <dsp:spPr>
        <a:xfrm>
          <a:off x="6325661" y="5247157"/>
          <a:ext cx="91440" cy="212219"/>
        </a:xfrm>
        <a:custGeom>
          <a:avLst/>
          <a:gdLst/>
          <a:ahLst/>
          <a:cxnLst/>
          <a:rect l="0" t="0" r="0" b="0"/>
          <a:pathLst>
            <a:path>
              <a:moveTo>
                <a:pt x="45720" y="0"/>
              </a:moveTo>
              <a:lnTo>
                <a:pt x="45720" y="212219"/>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A11F1A1-97CA-44E7-8740-46BF8CA2AF89}">
      <dsp:nvSpPr>
        <dsp:cNvPr id="0" name=""/>
        <dsp:cNvSpPr/>
      </dsp:nvSpPr>
      <dsp:spPr>
        <a:xfrm>
          <a:off x="5587765" y="5459377"/>
          <a:ext cx="1567232" cy="499139"/>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Recepção</a:t>
          </a:r>
        </a:p>
      </dsp:txBody>
      <dsp:txXfrm>
        <a:off x="5602384" y="5473996"/>
        <a:ext cx="1537994" cy="469901"/>
      </dsp:txXfrm>
    </dsp:sp>
    <dsp:sp modelId="{41E8C1EA-D623-4627-9471-E46598E8E8D3}">
      <dsp:nvSpPr>
        <dsp:cNvPr id="0" name=""/>
        <dsp:cNvSpPr/>
      </dsp:nvSpPr>
      <dsp:spPr>
        <a:xfrm>
          <a:off x="7369087" y="1661185"/>
          <a:ext cx="997705" cy="376967"/>
        </a:xfrm>
        <a:custGeom>
          <a:avLst/>
          <a:gdLst/>
          <a:ahLst/>
          <a:cxnLst/>
          <a:rect l="0" t="0" r="0" b="0"/>
          <a:pathLst>
            <a:path>
              <a:moveTo>
                <a:pt x="0" y="0"/>
              </a:moveTo>
              <a:lnTo>
                <a:pt x="0" y="188483"/>
              </a:lnTo>
              <a:lnTo>
                <a:pt x="997705" y="188483"/>
              </a:lnTo>
              <a:lnTo>
                <a:pt x="997705" y="376967"/>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2A0231C-A44E-4E0E-9A78-03F2A8909F2D}">
      <dsp:nvSpPr>
        <dsp:cNvPr id="0" name=""/>
        <dsp:cNvSpPr/>
      </dsp:nvSpPr>
      <dsp:spPr>
        <a:xfrm>
          <a:off x="7526209" y="2038153"/>
          <a:ext cx="1681167" cy="1021239"/>
        </a:xfrm>
        <a:prstGeom prst="roundRect">
          <a:avLst>
            <a:gd name="adj" fmla="val 10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050" b="1" kern="1200">
              <a:solidFill>
                <a:sysClr val="window" lastClr="FFFFFF"/>
              </a:solidFill>
              <a:latin typeface="Calibri" panose="020F0502020204030204"/>
              <a:ea typeface="+mn-ea"/>
              <a:cs typeface="+mn-cs"/>
            </a:rPr>
            <a:t>Serviços Ambientais, de Limpeza, Asseio e Conservação</a:t>
          </a:r>
        </a:p>
      </dsp:txBody>
      <dsp:txXfrm>
        <a:off x="7556120" y="2068064"/>
        <a:ext cx="1621345" cy="961417"/>
      </dsp:txXfrm>
    </dsp:sp>
    <dsp:sp modelId="{67FCC84D-B3AA-4C59-8723-6FD177380B41}">
      <dsp:nvSpPr>
        <dsp:cNvPr id="0" name=""/>
        <dsp:cNvSpPr/>
      </dsp:nvSpPr>
      <dsp:spPr>
        <a:xfrm>
          <a:off x="8321073" y="3059392"/>
          <a:ext cx="91440" cy="279328"/>
        </a:xfrm>
        <a:custGeom>
          <a:avLst/>
          <a:gdLst/>
          <a:ahLst/>
          <a:cxnLst/>
          <a:rect l="0" t="0" r="0" b="0"/>
          <a:pathLst>
            <a:path>
              <a:moveTo>
                <a:pt x="45720" y="0"/>
              </a:moveTo>
              <a:lnTo>
                <a:pt x="45720" y="279328"/>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4334376-07E6-4239-87E7-73596AAE685B}">
      <dsp:nvSpPr>
        <dsp:cNvPr id="0" name=""/>
        <dsp:cNvSpPr/>
      </dsp:nvSpPr>
      <dsp:spPr>
        <a:xfrm>
          <a:off x="7583177" y="3338721"/>
          <a:ext cx="1567232" cy="711813"/>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Conservação e Limpeza</a:t>
          </a:r>
        </a:p>
      </dsp:txBody>
      <dsp:txXfrm>
        <a:off x="7604025" y="3359569"/>
        <a:ext cx="1525536" cy="670117"/>
      </dsp:txXfrm>
    </dsp:sp>
    <dsp:sp modelId="{8D195BA0-AE6D-49E4-BF02-DF5FEA336858}">
      <dsp:nvSpPr>
        <dsp:cNvPr id="0" name=""/>
        <dsp:cNvSpPr/>
      </dsp:nvSpPr>
      <dsp:spPr>
        <a:xfrm>
          <a:off x="8321073" y="4050534"/>
          <a:ext cx="91440" cy="191368"/>
        </a:xfrm>
        <a:custGeom>
          <a:avLst/>
          <a:gdLst/>
          <a:ahLst/>
          <a:cxnLst/>
          <a:rect l="0" t="0" r="0" b="0"/>
          <a:pathLst>
            <a:path>
              <a:moveTo>
                <a:pt x="45720" y="0"/>
              </a:moveTo>
              <a:lnTo>
                <a:pt x="45720" y="191368"/>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4BA2804-A816-440E-B2A0-41B654139C50}">
      <dsp:nvSpPr>
        <dsp:cNvPr id="0" name=""/>
        <dsp:cNvSpPr/>
      </dsp:nvSpPr>
      <dsp:spPr>
        <a:xfrm>
          <a:off x="7583177" y="4241902"/>
          <a:ext cx="1567232" cy="1036930"/>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Controle de Pragas e Vetores</a:t>
          </a:r>
        </a:p>
      </dsp:txBody>
      <dsp:txXfrm>
        <a:off x="7613548" y="4272273"/>
        <a:ext cx="1506490" cy="976188"/>
      </dsp:txXfrm>
    </dsp:sp>
    <dsp:sp modelId="{92B1E3D7-DF31-4167-AA9A-F1E8BC9D82D0}">
      <dsp:nvSpPr>
        <dsp:cNvPr id="0" name=""/>
        <dsp:cNvSpPr/>
      </dsp:nvSpPr>
      <dsp:spPr>
        <a:xfrm>
          <a:off x="7369087" y="1661185"/>
          <a:ext cx="2993117" cy="376967"/>
        </a:xfrm>
        <a:custGeom>
          <a:avLst/>
          <a:gdLst/>
          <a:ahLst/>
          <a:cxnLst/>
          <a:rect l="0" t="0" r="0" b="0"/>
          <a:pathLst>
            <a:path>
              <a:moveTo>
                <a:pt x="0" y="0"/>
              </a:moveTo>
              <a:lnTo>
                <a:pt x="0" y="188483"/>
              </a:lnTo>
              <a:lnTo>
                <a:pt x="2993117" y="188483"/>
              </a:lnTo>
              <a:lnTo>
                <a:pt x="2993117" y="376967"/>
              </a:lnTo>
            </a:path>
          </a:pathLst>
        </a:custGeom>
        <a:noFill/>
        <a:ln w="12700" cap="flat" cmpd="sng" algn="ctr">
          <a:solidFill>
            <a:schemeClr val="accent1">
              <a:shade val="6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9AE1E1D5-2436-429B-8B0D-EE44F4207A0A}">
      <dsp:nvSpPr>
        <dsp:cNvPr id="0" name=""/>
        <dsp:cNvSpPr/>
      </dsp:nvSpPr>
      <dsp:spPr>
        <a:xfrm>
          <a:off x="9521621" y="2038153"/>
          <a:ext cx="1681167" cy="994542"/>
        </a:xfrm>
        <a:prstGeom prst="roundRect">
          <a:avLst>
            <a:gd name="adj" fmla="val 10000"/>
          </a:avLst>
        </a:prstGeom>
        <a:gradFill flip="none" rotWithShape="1">
          <a:gsLst>
            <a:gs pos="0">
              <a:schemeClr val="accent3">
                <a:lumMod val="67000"/>
              </a:schemeClr>
            </a:gs>
            <a:gs pos="48000">
              <a:schemeClr val="accent3">
                <a:lumMod val="97000"/>
                <a:lumOff val="3000"/>
              </a:schemeClr>
            </a:gs>
            <a:gs pos="100000">
              <a:schemeClr val="accent3">
                <a:lumMod val="60000"/>
                <a:lumOff val="40000"/>
              </a:schemeClr>
            </a:gs>
          </a:gsLst>
          <a:lin ang="16200000" scaled="1"/>
          <a:tileRect/>
        </a:gradFill>
        <a:ln>
          <a:noFill/>
        </a:ln>
        <a:effectLst/>
        <a:scene3d>
          <a:camera prst="orthographicFront"/>
          <a:lightRig rig="flat" dir="t"/>
        </a:scene3d>
      </dsp:spPr>
      <dsp:style>
        <a:lnRef idx="0">
          <a:scrgbClr r="0" g="0" b="0"/>
        </a:lnRef>
        <a:fillRef idx="0">
          <a:scrgbClr r="0" g="0" b="0"/>
        </a:fillRef>
        <a:effectRef idx="0">
          <a:scrgbClr r="0" g="0" b="0"/>
        </a:effectRef>
        <a:fontRef idx="minor">
          <a:schemeClr val="lt1"/>
        </a:fontRef>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pt-BR" sz="1100" b="1" kern="1200">
              <a:solidFill>
                <a:sysClr val="window" lastClr="FFFFFF"/>
              </a:solidFill>
              <a:latin typeface="Calibri" panose="020F0502020204030204"/>
              <a:ea typeface="+mn-ea"/>
              <a:cs typeface="+mn-cs"/>
            </a:rPr>
            <a:t>Serviços de Segurança Predial</a:t>
          </a:r>
        </a:p>
      </dsp:txBody>
      <dsp:txXfrm>
        <a:off x="9550750" y="2067282"/>
        <a:ext cx="1622909" cy="936284"/>
      </dsp:txXfrm>
    </dsp:sp>
    <dsp:sp modelId="{5B75AC93-90BB-4363-BE1A-567FC3D5BF95}">
      <dsp:nvSpPr>
        <dsp:cNvPr id="0" name=""/>
        <dsp:cNvSpPr/>
      </dsp:nvSpPr>
      <dsp:spPr>
        <a:xfrm>
          <a:off x="10316485" y="3032696"/>
          <a:ext cx="91440" cy="279328"/>
        </a:xfrm>
        <a:custGeom>
          <a:avLst/>
          <a:gdLst/>
          <a:ahLst/>
          <a:cxnLst/>
          <a:rect l="0" t="0" r="0" b="0"/>
          <a:pathLst>
            <a:path>
              <a:moveTo>
                <a:pt x="45720" y="0"/>
              </a:moveTo>
              <a:lnTo>
                <a:pt x="45720" y="279328"/>
              </a:lnTo>
            </a:path>
          </a:pathLst>
        </a:custGeom>
        <a:noFill/>
        <a:ln w="12700" cap="flat" cmpd="sng" algn="ctr">
          <a:solidFill>
            <a:schemeClr val="accent1">
              <a:shade val="80000"/>
              <a:hueOff val="0"/>
              <a:satOff val="0"/>
              <a:lumOff val="0"/>
              <a:alphaOff val="0"/>
            </a:schemeClr>
          </a:solid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9F92FC3-900A-4209-B733-3B5E26B4DD8C}">
      <dsp:nvSpPr>
        <dsp:cNvPr id="0" name=""/>
        <dsp:cNvSpPr/>
      </dsp:nvSpPr>
      <dsp:spPr>
        <a:xfrm>
          <a:off x="9578589" y="3312024"/>
          <a:ext cx="1567232" cy="724976"/>
        </a:xfrm>
        <a:prstGeom prst="roundRect">
          <a:avLst>
            <a:gd name="adj" fmla="val 10000"/>
          </a:avLst>
        </a:prstGeom>
        <a:solidFill>
          <a:schemeClr val="bg2">
            <a:lumMod val="90000"/>
          </a:schemeClr>
        </a:solid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r>
            <a:rPr lang="pt-BR" sz="1050" b="1" kern="1200">
              <a:solidFill>
                <a:sysClr val="windowText" lastClr="000000"/>
              </a:solidFill>
            </a:rPr>
            <a:t>Manutenção e Recarga de Extintores</a:t>
          </a:r>
        </a:p>
      </dsp:txBody>
      <dsp:txXfrm>
        <a:off x="9599823" y="3333258"/>
        <a:ext cx="1524764" cy="682508"/>
      </dsp:txXfrm>
    </dsp:sp>
    <dsp:sp modelId="{1D195F7C-EAA3-4B38-8FAA-1EBFB1FE5BA5}">
      <dsp:nvSpPr>
        <dsp:cNvPr id="0" name=""/>
        <dsp:cNvSpPr/>
      </dsp:nvSpPr>
      <dsp:spPr>
        <a:xfrm>
          <a:off x="10316485" y="4037001"/>
          <a:ext cx="91440" cy="279328"/>
        </a:xfrm>
        <a:custGeom>
          <a:avLst/>
          <a:gdLst/>
          <a:ahLst/>
          <a:cxnLst/>
          <a:rect l="0" t="0" r="0" b="0"/>
          <a:pathLst>
            <a:path>
              <a:moveTo>
                <a:pt x="45720" y="0"/>
              </a:moveTo>
              <a:lnTo>
                <a:pt x="45720" y="279328"/>
              </a:lnTo>
            </a:path>
          </a:pathLst>
        </a:custGeom>
        <a:noFill/>
        <a:ln w="12700" cap="flat" cmpd="sng" algn="ctr">
          <a:noFill/>
          <a:prstDash val="solid"/>
          <a:miter lim="800000"/>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EE866D75-E13B-4D1F-BBD4-BD34F6CD6521}">
      <dsp:nvSpPr>
        <dsp:cNvPr id="0" name=""/>
        <dsp:cNvSpPr/>
      </dsp:nvSpPr>
      <dsp:spPr>
        <a:xfrm>
          <a:off x="9578589" y="4316329"/>
          <a:ext cx="1567232" cy="823481"/>
        </a:xfrm>
        <a:prstGeom prst="roundRect">
          <a:avLst>
            <a:gd name="adj" fmla="val 10000"/>
          </a:avLst>
        </a:prstGeom>
        <a:noFill/>
        <a:ln>
          <a:noFill/>
        </a:ln>
        <a:effectLst>
          <a:outerShdw blurRad="57150" dist="19050" dir="5400000" algn="ctr" rotWithShape="0">
            <a:srgbClr val="000000">
              <a:alpha val="63000"/>
            </a:srgbClr>
          </a:outerShdw>
        </a:effectLst>
        <a:scene3d>
          <a:camera prst="orthographicFront"/>
          <a:lightRig rig="flat" dir="t"/>
        </a:scene3d>
      </dsp:spPr>
      <dsp:style>
        <a:lnRef idx="0">
          <a:schemeClr val="accent3"/>
        </a:lnRef>
        <a:fillRef idx="3">
          <a:schemeClr val="accent3"/>
        </a:fillRef>
        <a:effectRef idx="3">
          <a:schemeClr val="accent3"/>
        </a:effectRef>
        <a:fontRef idx="minor">
          <a:schemeClr val="lt1"/>
        </a:fontRef>
      </dsp:style>
      <dsp:txBody>
        <a:bodyPr spcFirstLastPara="0" vert="horz" wrap="square" lIns="41910" tIns="41910" rIns="41910" bIns="41910" numCol="1" spcCol="1270" anchor="ctr" anchorCtr="0">
          <a:noAutofit/>
        </a:bodyPr>
        <a:lstStyle/>
        <a:p>
          <a:pPr marL="0" lvl="0" indent="0" algn="ctr" defTabSz="466725">
            <a:lnSpc>
              <a:spcPct val="90000"/>
            </a:lnSpc>
            <a:spcBef>
              <a:spcPct val="0"/>
            </a:spcBef>
            <a:spcAft>
              <a:spcPct val="35000"/>
            </a:spcAft>
            <a:buNone/>
          </a:pPr>
          <a:endParaRPr lang="pt-BR" sz="1050" b="1" kern="1200">
            <a:solidFill>
              <a:sysClr val="windowText" lastClr="000000"/>
            </a:solidFill>
          </a:endParaRPr>
        </a:p>
      </dsp:txBody>
      <dsp:txXfrm>
        <a:off x="9602708" y="4340448"/>
        <a:ext cx="1518994" cy="775243"/>
      </dsp:txXfrm>
    </dsp:sp>
  </dsp:spTree>
</dsp:drawing>
</file>

<file path=xl/diagrams/layout1.xml><?xml version="1.0" encoding="utf-8"?>
<dgm:layoutDef xmlns:dgm="http://schemas.openxmlformats.org/drawingml/2006/diagram" xmlns:a="http://schemas.openxmlformats.org/drawingml/2006/main" uniqueId="urn:microsoft.com/office/officeart/2005/8/layout/vList6">
  <dgm:title val=""/>
  <dgm:desc val=""/>
  <dgm:catLst>
    <dgm:cat type="process" pri="22000"/>
    <dgm:cat type="list" pri="1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dgm:varLst>
    <dgm:alg type="lin">
      <dgm:param type="linDir" val="fromT"/>
    </dgm:alg>
    <dgm:shape xmlns:r="http://schemas.openxmlformats.org/officeDocument/2006/relationships" r:blip="">
      <dgm:adjLst/>
    </dgm:shape>
    <dgm:presOf/>
    <dgm:constrLst>
      <dgm:constr type="w" for="ch" forName="linNode" refType="w"/>
      <dgm:constr type="h" for="ch" forName="linNode" refType="h"/>
      <dgm:constr type="h" for="ch" forName="spacing" refType="h" refFor="ch" refForName="linNode" fact="0.1"/>
      <dgm:constr type="primFontSz" for="des" forName="parentShp" op="equ" val="65"/>
      <dgm:constr type="primFontSz" for="des" forName="childShp" op="equ" val="65"/>
    </dgm:constrLst>
    <dgm:ruleLst/>
    <dgm:forEach name="Name1" axis="ch" ptType="node">
      <dgm:layoutNode name="linNode">
        <dgm:choose name="Name2">
          <dgm:if name="Name3" func="var" arg="dir" op="equ" val="norm">
            <dgm:alg type="lin">
              <dgm:param type="linDir" val="fromL"/>
            </dgm:alg>
          </dgm:if>
          <dgm:else name="Name4">
            <dgm:alg type="lin">
              <dgm:param type="linDir" val="fromR"/>
            </dgm:alg>
          </dgm:else>
        </dgm:choose>
        <dgm:shape xmlns:r="http://schemas.openxmlformats.org/officeDocument/2006/relationships" r:blip="">
          <dgm:adjLst/>
        </dgm:shape>
        <dgm:presOf/>
        <dgm:choose name="Name5">
          <dgm:if name="Name6" func="var" arg="dir" op="equ" val="norm">
            <dgm:constrLst>
              <dgm:constr type="w" for="ch" forName="parentShp" refType="w" fact="0.4"/>
              <dgm:constr type="h" for="ch" forName="parentShp" refType="h"/>
              <dgm:constr type="w" for="ch" forName="childShp" refType="w" fact="0.6"/>
              <dgm:constr type="h" for="ch" forName="childShp" refType="h" refFor="ch" refForName="parentShp"/>
            </dgm:constrLst>
          </dgm:if>
          <dgm:else name="Name7">
            <dgm:constrLst>
              <dgm:constr type="w" for="ch" forName="parentShp" refType="w" fact="0.4"/>
              <dgm:constr type="h" for="ch" forName="parentShp" refType="h"/>
              <dgm:constr type="w" for="ch" forName="childShp" refType="w" fact="0.6"/>
              <dgm:constr type="h" for="ch" forName="childShp" refType="h" refFor="ch" refForName="parentShp"/>
            </dgm:constrLst>
          </dgm:else>
        </dgm:choose>
        <dgm:ruleLst/>
        <dgm:layoutNode name="parentShp" styleLbl="node1">
          <dgm:varLst>
            <dgm:bulletEnabled val="1"/>
          </dgm:varLst>
          <dgm:alg type="tx"/>
          <dgm:shape xmlns:r="http://schemas.openxmlformats.org/officeDocument/2006/relationships" type="roundRect" r:blip="">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layoutNode name="childShp" styleLbl="bgAccFollowNode1">
          <dgm:varLst>
            <dgm:bulletEnabled val="1"/>
          </dgm:varLst>
          <dgm:alg type="tx">
            <dgm:param type="stBulletLvl" val="1"/>
          </dgm:alg>
          <dgm:choose name="Name8">
            <dgm:if name="Name9" func="var" arg="dir" op="equ" val="norm">
              <dgm:shape xmlns:r="http://schemas.openxmlformats.org/officeDocument/2006/relationships" type="rightArrow" r:blip="" zOrderOff="-2">
                <dgm:adjLst>
                  <dgm:adj idx="1" val="0.75"/>
                </dgm:adjLst>
              </dgm:shape>
            </dgm:if>
            <dgm:else name="Name10">
              <dgm:shape xmlns:r="http://schemas.openxmlformats.org/officeDocument/2006/relationships" rot="180" type="rightArrow" r:blip="" zOrderOff="-2">
                <dgm:adjLst>
                  <dgm:adj idx="1" val="0.75"/>
                </dgm:adjLst>
              </dgm:shape>
            </dgm:else>
          </dgm:choose>
          <dgm:presOf axis="des" ptType="node"/>
          <dgm:constrLst>
            <dgm:constr type="secFontSz" refType="primFontSz"/>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dgm:forEach name="Name11" axis="followSib" ptType="sibTrans" cnt="1">
        <dgm:layoutNode name="spacing">
          <dgm:alg type="sp"/>
          <dgm:shape xmlns:r="http://schemas.openxmlformats.org/officeDocument/2006/relationships" r:blip="">
            <dgm:adjLst/>
          </dgm:shape>
          <dgm:presO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diagramLayout" Target="../diagrams/layout2.xml"/><Relationship Id="rId3" Type="http://schemas.openxmlformats.org/officeDocument/2006/relationships/diagramQuickStyle" Target="../diagrams/quickStyle1.xml"/><Relationship Id="rId7" Type="http://schemas.openxmlformats.org/officeDocument/2006/relationships/diagramData" Target="../diagrams/data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2.jpeg"/><Relationship Id="rId11" Type="http://schemas.microsoft.com/office/2007/relationships/diagramDrawing" Target="../diagrams/drawing2.xml"/><Relationship Id="rId5" Type="http://schemas.microsoft.com/office/2007/relationships/diagramDrawing" Target="../diagrams/drawing1.xml"/><Relationship Id="rId10" Type="http://schemas.openxmlformats.org/officeDocument/2006/relationships/diagramColors" Target="../diagrams/colors2.xml"/><Relationship Id="rId4" Type="http://schemas.openxmlformats.org/officeDocument/2006/relationships/diagramColors" Target="../diagrams/colors1.xml"/><Relationship Id="rId9" Type="http://schemas.openxmlformats.org/officeDocument/2006/relationships/diagramQuickStyle" Target="../diagrams/quickStyle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514350</xdr:colOff>
      <xdr:row>1</xdr:row>
      <xdr:rowOff>142875</xdr:rowOff>
    </xdr:from>
    <xdr:to>
      <xdr:col>1</xdr:col>
      <xdr:colOff>1441450</xdr:colOff>
      <xdr:row>5</xdr:row>
      <xdr:rowOff>69850</xdr:rowOff>
    </xdr:to>
    <xdr:pic>
      <xdr:nvPicPr>
        <xdr:cNvPr id="2" name="Imagem 1" descr="Logotipo, nome da empresa&#10;&#10;Descrição gerada automaticamente">
          <a:extLst>
            <a:ext uri="{FF2B5EF4-FFF2-40B4-BE49-F238E27FC236}">
              <a16:creationId xmlns:a16="http://schemas.microsoft.com/office/drawing/2014/main" id="{4CA64D20-AE84-4E50-A9DC-F9CA79AD8BD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4" t="-119" r="-84" b="-119"/>
        <a:stretch>
          <a:fillRect/>
        </a:stretch>
      </xdr:blipFill>
      <xdr:spPr bwMode="auto">
        <a:xfrm>
          <a:off x="666750" y="304800"/>
          <a:ext cx="923925" cy="647700"/>
        </a:xfrm>
        <a:prstGeom prst="rect">
          <a:avLst/>
        </a:prstGeom>
        <a:solidFill>
          <a:srgbClr val="FFFFFF">
            <a:alpha val="0"/>
          </a:srgbClr>
        </a:solid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104774</xdr:colOff>
      <xdr:row>5</xdr:row>
      <xdr:rowOff>152400</xdr:rowOff>
    </xdr:from>
    <xdr:to>
      <xdr:col>7</xdr:col>
      <xdr:colOff>0</xdr:colOff>
      <xdr:row>47</xdr:row>
      <xdr:rowOff>38100</xdr:rowOff>
    </xdr:to>
    <xdr:graphicFrame macro="">
      <xdr:nvGraphicFramePr>
        <xdr:cNvPr id="3" name="Diagrama 2">
          <a:extLst>
            <a:ext uri="{FF2B5EF4-FFF2-40B4-BE49-F238E27FC236}">
              <a16:creationId xmlns:a16="http://schemas.microsoft.com/office/drawing/2014/main" id="{3460C22A-DDD2-456E-A4E5-75E6580D0A4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2</xdr:col>
      <xdr:colOff>266700</xdr:colOff>
      <xdr:row>1</xdr:row>
      <xdr:rowOff>66675</xdr:rowOff>
    </xdr:from>
    <xdr:to>
      <xdr:col>3</xdr:col>
      <xdr:colOff>587375</xdr:colOff>
      <xdr:row>5</xdr:row>
      <xdr:rowOff>73025</xdr:rowOff>
    </xdr:to>
    <xdr:pic>
      <xdr:nvPicPr>
        <xdr:cNvPr id="5" name="Imagem 4" descr="Logotipo, nome da empresa&#10;&#10;Descrição gerada automaticamente">
          <a:extLst>
            <a:ext uri="{FF2B5EF4-FFF2-40B4-BE49-F238E27FC236}">
              <a16:creationId xmlns:a16="http://schemas.microsoft.com/office/drawing/2014/main" id="{83C0392F-416F-0D66-E796-7E3FE7B7C4F4}"/>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84" t="-119" r="-84" b="-119"/>
        <a:stretch>
          <a:fillRect/>
        </a:stretch>
      </xdr:blipFill>
      <xdr:spPr bwMode="auto">
        <a:xfrm>
          <a:off x="1485900" y="228600"/>
          <a:ext cx="923925" cy="647700"/>
        </a:xfrm>
        <a:prstGeom prst="rect">
          <a:avLst/>
        </a:prstGeom>
        <a:solidFill>
          <a:srgbClr val="FFFFFF">
            <a:alpha val="0"/>
          </a:srgbClr>
        </a:solidFill>
        <a:ln>
          <a:noFill/>
        </a:ln>
      </xdr:spPr>
    </xdr:pic>
    <xdr:clientData/>
  </xdr:twoCellAnchor>
  <xdr:twoCellAnchor>
    <xdr:from>
      <xdr:col>7</xdr:col>
      <xdr:colOff>257174</xdr:colOff>
      <xdr:row>5</xdr:row>
      <xdr:rowOff>59764</xdr:rowOff>
    </xdr:from>
    <xdr:to>
      <xdr:col>25</xdr:col>
      <xdr:colOff>560294</xdr:colOff>
      <xdr:row>47</xdr:row>
      <xdr:rowOff>85351</xdr:rowOff>
    </xdr:to>
    <xdr:graphicFrame macro="">
      <xdr:nvGraphicFramePr>
        <xdr:cNvPr id="6" name="Diagrama 5">
          <a:extLst>
            <a:ext uri="{FF2B5EF4-FFF2-40B4-BE49-F238E27FC236}">
              <a16:creationId xmlns:a16="http://schemas.microsoft.com/office/drawing/2014/main" id="{A930BE0C-EECE-4505-BA25-892DAC29C76C}"/>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7" r:lo="rId8" r:qs="rId9" r:cs="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78441</xdr:colOff>
      <xdr:row>2</xdr:row>
      <xdr:rowOff>123265</xdr:rowOff>
    </xdr:from>
    <xdr:to>
      <xdr:col>1</xdr:col>
      <xdr:colOff>1009986</xdr:colOff>
      <xdr:row>6</xdr:row>
      <xdr:rowOff>64986</xdr:rowOff>
    </xdr:to>
    <xdr:pic>
      <xdr:nvPicPr>
        <xdr:cNvPr id="2" name="Imagem 1" descr="Logotipo, nome da empresa&#10;&#10;Descrição gerada automaticamente">
          <a:extLst>
            <a:ext uri="{FF2B5EF4-FFF2-40B4-BE49-F238E27FC236}">
              <a16:creationId xmlns:a16="http://schemas.microsoft.com/office/drawing/2014/main" id="{1661AC51-4834-4DFE-B8AC-4ACE605E69C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84" t="-119" r="-84" b="-119"/>
        <a:stretch>
          <a:fillRect/>
        </a:stretch>
      </xdr:blipFill>
      <xdr:spPr bwMode="auto">
        <a:xfrm>
          <a:off x="179294" y="437030"/>
          <a:ext cx="923925" cy="647700"/>
        </a:xfrm>
        <a:prstGeom prst="rect">
          <a:avLst/>
        </a:prstGeom>
        <a:solidFill>
          <a:srgbClr val="FFFFFF">
            <a:alpha val="0"/>
          </a:srgbClr>
        </a:solid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C18D-E5E9-4B36-AE50-D812CE2BC16F}">
  <sheetPr>
    <tabColor rgb="FF66FFFF"/>
    <pageSetUpPr fitToPage="1"/>
  </sheetPr>
  <dimension ref="A2:E15"/>
  <sheetViews>
    <sheetView showGridLines="0" workbookViewId="0">
      <selection activeCell="C10" sqref="C10"/>
    </sheetView>
  </sheetViews>
  <sheetFormatPr defaultColWidth="9.140625" defaultRowHeight="14.25"/>
  <cols>
    <col min="1" max="1" width="2.140625" style="3" customWidth="1"/>
    <col min="2" max="2" width="31.5703125" style="3" bestFit="1" customWidth="1"/>
    <col min="3" max="3" width="91.85546875" style="3" customWidth="1"/>
    <col min="4" max="4" width="72.140625" style="3" customWidth="1"/>
    <col min="5" max="16384" width="9.140625" style="3"/>
  </cols>
  <sheetData>
    <row r="2" spans="1:5">
      <c r="B2" s="4"/>
      <c r="C2" s="422" t="s">
        <v>0</v>
      </c>
      <c r="D2" s="423"/>
    </row>
    <row r="3" spans="1:5">
      <c r="B3" s="4"/>
      <c r="C3" s="423"/>
      <c r="D3" s="423"/>
    </row>
    <row r="4" spans="1:5">
      <c r="B4" s="4"/>
      <c r="C4" s="423"/>
      <c r="D4" s="423"/>
    </row>
    <row r="5" spans="1:5">
      <c r="B5" s="4"/>
      <c r="C5" s="423"/>
      <c r="D5" s="423"/>
    </row>
    <row r="6" spans="1:5" ht="22.5" customHeight="1">
      <c r="A6" s="5"/>
      <c r="B6" s="6"/>
      <c r="C6" s="424"/>
      <c r="D6" s="424"/>
      <c r="E6" s="5"/>
    </row>
    <row r="7" spans="1:5" ht="16.5">
      <c r="A7" s="5"/>
      <c r="B7" s="7" t="s">
        <v>1</v>
      </c>
      <c r="C7" s="7" t="s">
        <v>2</v>
      </c>
      <c r="D7" s="7" t="s">
        <v>3</v>
      </c>
      <c r="E7" s="5"/>
    </row>
    <row r="8" spans="1:5" ht="28.5">
      <c r="A8" s="5"/>
      <c r="B8" s="8" t="s">
        <v>4</v>
      </c>
      <c r="C8" s="9" t="s">
        <v>5</v>
      </c>
      <c r="D8" s="9" t="s">
        <v>6</v>
      </c>
      <c r="E8" s="5"/>
    </row>
    <row r="9" spans="1:5" ht="85.5">
      <c r="A9" s="5"/>
      <c r="B9" s="10" t="s">
        <v>7</v>
      </c>
      <c r="C9" s="9" t="s">
        <v>8</v>
      </c>
      <c r="D9" s="9" t="s">
        <v>9</v>
      </c>
      <c r="E9" s="5"/>
    </row>
    <row r="10" spans="1:5" ht="42.75">
      <c r="A10" s="5"/>
      <c r="B10" s="10" t="s">
        <v>10</v>
      </c>
      <c r="C10" s="9" t="s">
        <v>11</v>
      </c>
      <c r="D10" s="9" t="s">
        <v>12</v>
      </c>
      <c r="E10" s="5"/>
    </row>
    <row r="11" spans="1:5" ht="71.25">
      <c r="A11" s="5"/>
      <c r="B11" s="8" t="s">
        <v>13</v>
      </c>
      <c r="C11" s="9" t="s">
        <v>14</v>
      </c>
      <c r="D11" s="9" t="s">
        <v>15</v>
      </c>
      <c r="E11" s="5"/>
    </row>
    <row r="12" spans="1:5" ht="28.5">
      <c r="A12" s="5"/>
      <c r="B12" s="11" t="s">
        <v>16</v>
      </c>
      <c r="C12" s="9" t="s">
        <v>17</v>
      </c>
      <c r="D12" s="9" t="s">
        <v>18</v>
      </c>
      <c r="E12" s="5"/>
    </row>
    <row r="13" spans="1:5" ht="28.5">
      <c r="A13" s="5"/>
      <c r="B13" s="11" t="s">
        <v>19</v>
      </c>
      <c r="C13" s="12" t="s">
        <v>20</v>
      </c>
      <c r="D13" s="12" t="s">
        <v>21</v>
      </c>
      <c r="E13" s="5"/>
    </row>
    <row r="14" spans="1:5" ht="28.5">
      <c r="A14" s="5"/>
      <c r="B14" s="11" t="s">
        <v>22</v>
      </c>
      <c r="C14" s="12" t="s">
        <v>23</v>
      </c>
      <c r="D14" s="12" t="s">
        <v>24</v>
      </c>
      <c r="E14" s="5"/>
    </row>
    <row r="15" spans="1:5">
      <c r="A15" s="5"/>
      <c r="B15" s="5"/>
      <c r="C15" s="5"/>
      <c r="D15" s="5"/>
      <c r="E15" s="5"/>
    </row>
  </sheetData>
  <sheetProtection algorithmName="SHA-512" hashValue="D5e30wTY0MUe1hOX2KhsRFbs91hGIoTeevAONLE2fQKKple+oPuAyAwKBK9qIk8oR00xzZiUDmgVg70obXDmVg==" saltValue="lfsnHLiSive5tFYlEzQGdQ==" spinCount="100000" sheet="1" objects="1" scenarios="1"/>
  <mergeCells count="1">
    <mergeCell ref="C2:D6"/>
  </mergeCells>
  <printOptions horizontalCentered="1"/>
  <pageMargins left="0.23622047244094491" right="0.23622047244094491" top="0.59055118110236227" bottom="0.59055118110236227" header="0.31496062992125984" footer="0.31496062992125984"/>
  <pageSetup paperSize="9" scale="51" fitToHeight="0" orientation="portrait" r:id="rId1"/>
  <headerFooter>
    <oddHeader>&amp;A</oddHead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2F16F-C755-40E7-90C4-D43F319182A1}">
  <sheetPr>
    <tabColor rgb="FF66FFFF"/>
    <pageSetUpPr fitToPage="1"/>
  </sheetPr>
  <dimension ref="A2:X53"/>
  <sheetViews>
    <sheetView showGridLines="0" zoomScale="85" zoomScaleNormal="85" workbookViewId="0">
      <selection activeCell="AE9" sqref="AE9"/>
    </sheetView>
  </sheetViews>
  <sheetFormatPr defaultRowHeight="12.75"/>
  <cols>
    <col min="1" max="1" width="2.85546875" customWidth="1"/>
  </cols>
  <sheetData>
    <row r="2" spans="1:24" ht="12.75" customHeight="1">
      <c r="A2" s="1"/>
      <c r="C2" s="2"/>
      <c r="D2" s="2"/>
      <c r="E2" s="2"/>
      <c r="F2" s="425" t="s">
        <v>25</v>
      </c>
      <c r="G2" s="425"/>
      <c r="H2" s="425"/>
      <c r="I2" s="425"/>
      <c r="J2" s="425"/>
      <c r="K2" s="425"/>
      <c r="L2" s="425"/>
      <c r="M2" s="425"/>
      <c r="N2" s="425"/>
      <c r="O2" s="425"/>
      <c r="P2" s="425"/>
      <c r="Q2" s="425"/>
      <c r="R2" s="425"/>
      <c r="S2" s="425"/>
      <c r="T2" s="425"/>
      <c r="U2" s="425"/>
      <c r="V2" s="425"/>
      <c r="W2" s="425"/>
      <c r="X2" s="425"/>
    </row>
    <row r="3" spans="1:24" ht="12.75" customHeight="1">
      <c r="A3" s="1"/>
      <c r="B3" s="2"/>
      <c r="C3" s="2"/>
      <c r="D3" s="2"/>
      <c r="E3" s="2"/>
      <c r="F3" s="425"/>
      <c r="G3" s="425"/>
      <c r="H3" s="425"/>
      <c r="I3" s="425"/>
      <c r="J3" s="425"/>
      <c r="K3" s="425"/>
      <c r="L3" s="425"/>
      <c r="M3" s="425"/>
      <c r="N3" s="425"/>
      <c r="O3" s="425"/>
      <c r="P3" s="425"/>
      <c r="Q3" s="425"/>
      <c r="R3" s="425"/>
      <c r="S3" s="425"/>
      <c r="T3" s="425"/>
      <c r="U3" s="425"/>
      <c r="V3" s="425"/>
      <c r="W3" s="425"/>
      <c r="X3" s="425"/>
    </row>
    <row r="4" spans="1:24" ht="12.75" customHeight="1">
      <c r="A4" s="1"/>
      <c r="B4" s="2"/>
      <c r="C4" s="2"/>
      <c r="D4" s="2"/>
      <c r="E4" s="2"/>
      <c r="F4" s="425"/>
      <c r="G4" s="425"/>
      <c r="H4" s="425"/>
      <c r="I4" s="425"/>
      <c r="J4" s="425"/>
      <c r="K4" s="425"/>
      <c r="L4" s="425"/>
      <c r="M4" s="425"/>
      <c r="N4" s="425"/>
      <c r="O4" s="425"/>
      <c r="P4" s="425"/>
      <c r="Q4" s="425"/>
      <c r="R4" s="425"/>
      <c r="S4" s="425"/>
      <c r="T4" s="425"/>
      <c r="U4" s="425"/>
      <c r="V4" s="425"/>
      <c r="W4" s="425"/>
      <c r="X4" s="425"/>
    </row>
    <row r="5" spans="1:24" ht="12.75" customHeight="1">
      <c r="A5" s="1"/>
      <c r="B5" s="2"/>
      <c r="C5" s="2"/>
      <c r="D5" s="2"/>
      <c r="E5" s="2"/>
      <c r="F5" s="425"/>
      <c r="G5" s="425"/>
      <c r="H5" s="425"/>
      <c r="I5" s="425"/>
      <c r="J5" s="425"/>
      <c r="K5" s="425"/>
      <c r="L5" s="425"/>
      <c r="M5" s="425"/>
      <c r="N5" s="425"/>
      <c r="O5" s="425"/>
      <c r="P5" s="425"/>
      <c r="Q5" s="425"/>
      <c r="R5" s="425"/>
      <c r="S5" s="425"/>
      <c r="T5" s="425"/>
      <c r="U5" s="425"/>
      <c r="V5" s="425"/>
      <c r="W5" s="425"/>
      <c r="X5" s="425"/>
    </row>
    <row r="6" spans="1:24" ht="12.75" customHeight="1">
      <c r="A6" s="1"/>
      <c r="B6" s="1"/>
      <c r="C6" s="1"/>
      <c r="D6" s="1"/>
      <c r="E6" s="1"/>
      <c r="F6" s="425"/>
      <c r="G6" s="425"/>
      <c r="H6" s="425"/>
      <c r="I6" s="425"/>
      <c r="J6" s="425"/>
      <c r="K6" s="425"/>
      <c r="L6" s="425"/>
      <c r="M6" s="425"/>
      <c r="N6" s="425"/>
      <c r="O6" s="425"/>
      <c r="P6" s="425"/>
      <c r="Q6" s="425"/>
      <c r="R6" s="425"/>
      <c r="S6" s="425"/>
      <c r="T6" s="425"/>
      <c r="U6" s="425"/>
      <c r="V6" s="425"/>
      <c r="W6" s="425"/>
      <c r="X6" s="425"/>
    </row>
    <row r="7" spans="1:24">
      <c r="A7" s="1"/>
      <c r="B7" s="1"/>
      <c r="C7" s="1"/>
      <c r="D7" s="1"/>
      <c r="E7" s="1"/>
      <c r="F7" s="1"/>
      <c r="G7" s="1"/>
      <c r="H7" s="1"/>
      <c r="I7" s="1"/>
      <c r="J7" s="1"/>
      <c r="K7" s="1"/>
      <c r="L7" s="1"/>
      <c r="M7" s="1"/>
      <c r="N7" s="1"/>
      <c r="O7" s="1"/>
      <c r="P7" s="1"/>
      <c r="Q7" s="1"/>
      <c r="R7" s="1"/>
      <c r="S7" s="1"/>
      <c r="T7" s="1"/>
      <c r="U7" s="1"/>
      <c r="V7" s="1"/>
      <c r="W7" s="1"/>
      <c r="X7" s="1"/>
    </row>
    <row r="8" spans="1:24">
      <c r="A8" s="1"/>
      <c r="B8" s="1"/>
      <c r="C8" s="1"/>
      <c r="D8" s="1"/>
      <c r="E8" s="1"/>
      <c r="F8" s="1"/>
      <c r="G8" s="1"/>
      <c r="H8" s="1"/>
      <c r="I8" s="1"/>
      <c r="J8" s="1"/>
      <c r="K8" s="1"/>
      <c r="L8" s="1"/>
      <c r="M8" s="1"/>
      <c r="N8" s="1"/>
      <c r="O8" s="1"/>
      <c r="P8" s="1"/>
      <c r="Q8" s="1"/>
      <c r="R8" s="1"/>
      <c r="S8" s="1"/>
      <c r="T8" s="1"/>
      <c r="U8" s="1"/>
      <c r="V8" s="1"/>
      <c r="W8" s="1"/>
      <c r="X8" s="1"/>
    </row>
    <row r="9" spans="1:24">
      <c r="A9" s="1"/>
      <c r="B9" s="1"/>
      <c r="C9" s="1"/>
      <c r="D9" s="1"/>
      <c r="E9" s="1"/>
      <c r="F9" s="1"/>
      <c r="G9" s="1"/>
      <c r="H9" s="1"/>
      <c r="I9" s="1"/>
      <c r="J9" s="1"/>
      <c r="K9" s="1"/>
      <c r="L9" s="1"/>
      <c r="M9" s="1"/>
      <c r="N9" s="1"/>
      <c r="O9" s="1"/>
      <c r="P9" s="1"/>
      <c r="Q9" s="1"/>
      <c r="R9" s="1"/>
      <c r="S9" s="1"/>
      <c r="T9" s="1"/>
      <c r="U9" s="1"/>
      <c r="V9" s="1"/>
      <c r="W9" s="1"/>
      <c r="X9" s="1"/>
    </row>
    <row r="10" spans="1:24">
      <c r="A10" s="1"/>
      <c r="B10" s="1"/>
      <c r="C10" s="1"/>
      <c r="D10" s="1"/>
      <c r="E10" s="1"/>
      <c r="F10" s="1"/>
      <c r="G10" s="1"/>
      <c r="H10" s="1"/>
      <c r="I10" s="1"/>
      <c r="J10" s="1"/>
      <c r="K10" s="1"/>
      <c r="L10" s="1"/>
      <c r="M10" s="1"/>
      <c r="N10" s="1"/>
      <c r="O10" s="1"/>
      <c r="P10" s="1"/>
      <c r="Q10" s="1"/>
      <c r="R10" s="1"/>
      <c r="S10" s="1"/>
      <c r="T10" s="1"/>
      <c r="U10" s="1"/>
      <c r="V10" s="1"/>
      <c r="W10" s="1"/>
      <c r="X10" s="1"/>
    </row>
    <row r="11" spans="1:24">
      <c r="A11" s="1"/>
      <c r="B11" s="1"/>
      <c r="C11" s="1"/>
      <c r="D11" s="1"/>
      <c r="E11" s="1"/>
      <c r="F11" s="1"/>
      <c r="G11" s="1"/>
      <c r="H11" s="1"/>
      <c r="I11" s="1"/>
      <c r="J11" s="1"/>
      <c r="K11" s="1"/>
      <c r="L11" s="1"/>
      <c r="M11" s="1"/>
      <c r="N11" s="1"/>
      <c r="O11" s="1"/>
      <c r="P11" s="1"/>
      <c r="Q11" s="1"/>
      <c r="R11" s="1"/>
      <c r="S11" s="1"/>
      <c r="T11" s="1"/>
      <c r="U11" s="1"/>
      <c r="V11" s="1"/>
      <c r="W11" s="1"/>
      <c r="X11" s="1"/>
    </row>
    <row r="12" spans="1:24">
      <c r="A12" s="1"/>
      <c r="B12" s="1"/>
      <c r="C12" s="1"/>
      <c r="D12" s="1"/>
      <c r="E12" s="1"/>
      <c r="F12" s="1"/>
      <c r="G12" s="1"/>
      <c r="H12" s="1"/>
      <c r="I12" s="1"/>
      <c r="J12" s="1"/>
      <c r="K12" s="1"/>
      <c r="L12" s="1"/>
      <c r="M12" s="1"/>
      <c r="N12" s="1"/>
      <c r="O12" s="1"/>
      <c r="P12" s="1"/>
      <c r="Q12" s="1"/>
      <c r="R12" s="1"/>
      <c r="S12" s="1"/>
      <c r="T12" s="1"/>
      <c r="U12" s="1"/>
      <c r="V12" s="1"/>
      <c r="W12" s="1"/>
      <c r="X12" s="1"/>
    </row>
    <row r="13" spans="1:24">
      <c r="A13" s="1"/>
      <c r="B13" s="1"/>
      <c r="C13" s="1"/>
      <c r="D13" s="1"/>
      <c r="E13" s="1"/>
      <c r="F13" s="1"/>
      <c r="G13" s="1"/>
      <c r="H13" s="1"/>
      <c r="I13" s="1"/>
      <c r="J13" s="1"/>
      <c r="K13" s="1"/>
      <c r="L13" s="1"/>
      <c r="M13" s="1"/>
      <c r="N13" s="1"/>
      <c r="O13" s="1"/>
      <c r="P13" s="1"/>
      <c r="Q13" s="1"/>
      <c r="R13" s="1"/>
      <c r="S13" s="1"/>
      <c r="T13" s="1"/>
      <c r="U13" s="1"/>
      <c r="V13" s="1"/>
      <c r="W13" s="1"/>
      <c r="X13" s="1"/>
    </row>
    <row r="14" spans="1:24">
      <c r="A14" s="1"/>
      <c r="B14" s="1"/>
      <c r="C14" s="1"/>
      <c r="D14" s="1"/>
      <c r="E14" s="1"/>
      <c r="F14" s="1"/>
      <c r="G14" s="1"/>
      <c r="H14" s="1"/>
      <c r="I14" s="1"/>
      <c r="J14" s="1"/>
      <c r="K14" s="1"/>
      <c r="L14" s="1"/>
      <c r="M14" s="1"/>
      <c r="N14" s="1"/>
      <c r="O14" s="1"/>
      <c r="P14" s="1"/>
      <c r="Q14" s="1"/>
      <c r="R14" s="1"/>
      <c r="S14" s="1"/>
      <c r="T14" s="1"/>
      <c r="U14" s="1"/>
      <c r="V14" s="1"/>
      <c r="W14" s="1"/>
      <c r="X14" s="1"/>
    </row>
    <row r="15" spans="1:24">
      <c r="A15" s="1"/>
      <c r="B15" s="1"/>
      <c r="C15" s="1"/>
      <c r="D15" s="1"/>
      <c r="E15" s="1"/>
      <c r="F15" s="1"/>
      <c r="G15" s="1"/>
      <c r="H15" s="1"/>
      <c r="I15" s="1"/>
      <c r="J15" s="1"/>
      <c r="K15" s="1"/>
      <c r="L15" s="1"/>
      <c r="M15" s="1"/>
      <c r="N15" s="1"/>
      <c r="O15" s="1"/>
      <c r="P15" s="1"/>
      <c r="Q15" s="1"/>
      <c r="R15" s="1"/>
      <c r="S15" s="1"/>
      <c r="T15" s="1"/>
      <c r="U15" s="1"/>
      <c r="V15" s="1"/>
      <c r="W15" s="1"/>
      <c r="X15" s="1"/>
    </row>
    <row r="16" spans="1:24">
      <c r="A16" s="1"/>
      <c r="B16" s="1"/>
      <c r="C16" s="1"/>
      <c r="D16" s="1"/>
      <c r="E16" s="1"/>
      <c r="F16" s="1"/>
      <c r="G16" s="1"/>
      <c r="H16" s="1"/>
      <c r="I16" s="1"/>
      <c r="J16" s="1"/>
      <c r="K16" s="1"/>
      <c r="L16" s="1"/>
      <c r="M16" s="1"/>
      <c r="N16" s="1"/>
      <c r="O16" s="1"/>
      <c r="P16" s="1"/>
      <c r="Q16" s="1"/>
      <c r="R16" s="1"/>
      <c r="S16" s="1"/>
      <c r="T16" s="1"/>
      <c r="U16" s="1"/>
      <c r="V16" s="1"/>
      <c r="W16" s="1"/>
      <c r="X16" s="1"/>
    </row>
    <row r="17" spans="1:24">
      <c r="A17" s="1"/>
      <c r="B17" s="1"/>
      <c r="C17" s="1"/>
      <c r="D17" s="1"/>
      <c r="E17" s="1"/>
      <c r="F17" s="1"/>
      <c r="G17" s="1"/>
      <c r="H17" s="1"/>
      <c r="I17" s="1"/>
      <c r="J17" s="1"/>
      <c r="K17" s="1"/>
      <c r="L17" s="1"/>
      <c r="M17" s="1"/>
      <c r="N17" s="1"/>
      <c r="O17" s="1"/>
      <c r="P17" s="1"/>
      <c r="Q17" s="1"/>
      <c r="R17" s="1"/>
      <c r="S17" s="1"/>
      <c r="T17" s="1"/>
      <c r="U17" s="1"/>
      <c r="V17" s="1"/>
      <c r="W17" s="1"/>
      <c r="X17" s="1"/>
    </row>
    <row r="18" spans="1:24">
      <c r="A18" s="1"/>
      <c r="B18" s="1"/>
      <c r="C18" s="1"/>
      <c r="D18" s="1"/>
      <c r="E18" s="1"/>
      <c r="F18" s="1"/>
      <c r="G18" s="1"/>
      <c r="H18" s="1"/>
      <c r="I18" s="1"/>
      <c r="J18" s="1"/>
      <c r="K18" s="1"/>
      <c r="L18" s="1"/>
      <c r="M18" s="1"/>
      <c r="N18" s="1"/>
      <c r="O18" s="1"/>
      <c r="P18" s="1"/>
      <c r="Q18" s="1"/>
      <c r="R18" s="1"/>
      <c r="S18" s="1"/>
      <c r="T18" s="1"/>
      <c r="U18" s="1"/>
      <c r="V18" s="1"/>
      <c r="W18" s="1"/>
      <c r="X18" s="1"/>
    </row>
    <row r="19" spans="1:24">
      <c r="A19" s="1"/>
      <c r="B19" s="1"/>
      <c r="C19" s="1"/>
      <c r="D19" s="1"/>
      <c r="E19" s="1"/>
      <c r="F19" s="1"/>
      <c r="G19" s="1"/>
      <c r="H19" s="1"/>
      <c r="I19" s="1"/>
      <c r="J19" s="1"/>
      <c r="K19" s="1"/>
      <c r="L19" s="1"/>
      <c r="M19" s="1"/>
      <c r="N19" s="1"/>
      <c r="O19" s="1"/>
      <c r="P19" s="1"/>
      <c r="Q19" s="1"/>
      <c r="R19" s="1"/>
      <c r="S19" s="1"/>
      <c r="T19" s="1"/>
      <c r="U19" s="1"/>
      <c r="V19" s="1"/>
      <c r="W19" s="1"/>
      <c r="X19" s="1"/>
    </row>
    <row r="20" spans="1:24">
      <c r="A20" s="1"/>
      <c r="B20" s="1"/>
      <c r="C20" s="1"/>
      <c r="D20" s="1"/>
      <c r="E20" s="1"/>
      <c r="F20" s="1"/>
      <c r="G20" s="1"/>
      <c r="H20" s="1"/>
      <c r="I20" s="1"/>
      <c r="J20" s="1"/>
      <c r="K20" s="1"/>
      <c r="L20" s="1"/>
      <c r="M20" s="1"/>
      <c r="N20" s="1"/>
      <c r="O20" s="1"/>
      <c r="P20" s="1"/>
      <c r="Q20" s="1"/>
      <c r="R20" s="1"/>
      <c r="S20" s="1"/>
      <c r="T20" s="1"/>
      <c r="U20" s="1"/>
      <c r="V20" s="1"/>
      <c r="W20" s="1"/>
      <c r="X20" s="1"/>
    </row>
    <row r="21" spans="1:24">
      <c r="A21" s="1"/>
      <c r="B21" s="1"/>
      <c r="C21" s="1"/>
      <c r="D21" s="1"/>
      <c r="E21" s="1"/>
      <c r="F21" s="1"/>
      <c r="G21" s="1"/>
      <c r="H21" s="1"/>
      <c r="I21" s="1"/>
      <c r="J21" s="1"/>
      <c r="K21" s="1"/>
      <c r="L21" s="1"/>
      <c r="M21" s="1"/>
      <c r="N21" s="1"/>
      <c r="O21" s="1"/>
      <c r="P21" s="1"/>
      <c r="Q21" s="1"/>
      <c r="R21" s="1"/>
      <c r="S21" s="1"/>
      <c r="T21" s="1"/>
      <c r="U21" s="1"/>
      <c r="V21" s="1"/>
      <c r="W21" s="1"/>
      <c r="X21" s="1"/>
    </row>
    <row r="22" spans="1:24">
      <c r="A22" s="1"/>
      <c r="B22" s="1"/>
      <c r="C22" s="1"/>
      <c r="D22" s="1"/>
      <c r="E22" s="1"/>
      <c r="F22" s="1"/>
      <c r="G22" s="1"/>
      <c r="H22" s="1"/>
      <c r="I22" s="1"/>
      <c r="J22" s="1"/>
      <c r="K22" s="1"/>
      <c r="L22" s="1"/>
      <c r="M22" s="1"/>
      <c r="N22" s="1"/>
      <c r="O22" s="1"/>
      <c r="P22" s="1"/>
      <c r="Q22" s="1"/>
      <c r="R22" s="1"/>
      <c r="S22" s="1"/>
      <c r="T22" s="1"/>
      <c r="U22" s="1"/>
      <c r="V22" s="1"/>
      <c r="W22" s="1"/>
      <c r="X22" s="1"/>
    </row>
    <row r="23" spans="1:24">
      <c r="A23" s="1"/>
      <c r="B23" s="1"/>
      <c r="C23" s="1"/>
      <c r="D23" s="1"/>
      <c r="E23" s="1"/>
      <c r="F23" s="1"/>
      <c r="G23" s="1"/>
      <c r="H23" s="1"/>
      <c r="I23" s="1"/>
      <c r="J23" s="1"/>
      <c r="K23" s="1"/>
      <c r="L23" s="1"/>
      <c r="M23" s="1"/>
      <c r="N23" s="1"/>
      <c r="O23" s="1"/>
      <c r="P23" s="1"/>
      <c r="Q23" s="1"/>
      <c r="R23" s="1"/>
      <c r="S23" s="1"/>
      <c r="T23" s="1"/>
      <c r="U23" s="1"/>
      <c r="V23" s="1"/>
      <c r="W23" s="1"/>
      <c r="X23" s="1"/>
    </row>
    <row r="24" spans="1:24">
      <c r="A24" s="1"/>
      <c r="B24" s="1"/>
      <c r="C24" s="1"/>
      <c r="D24" s="1"/>
      <c r="E24" s="1"/>
      <c r="F24" s="1"/>
      <c r="G24" s="1"/>
      <c r="H24" s="1"/>
      <c r="I24" s="1"/>
      <c r="J24" s="1"/>
      <c r="K24" s="1"/>
      <c r="L24" s="1"/>
      <c r="M24" s="1"/>
      <c r="N24" s="1"/>
      <c r="O24" s="1"/>
      <c r="P24" s="1"/>
      <c r="Q24" s="1"/>
      <c r="R24" s="1"/>
      <c r="S24" s="1"/>
      <c r="T24" s="1"/>
      <c r="U24" s="1"/>
      <c r="V24" s="1"/>
      <c r="W24" s="1"/>
      <c r="X24" s="1"/>
    </row>
    <row r="25" spans="1:24">
      <c r="A25" s="1"/>
      <c r="B25" s="1"/>
      <c r="C25" s="1"/>
      <c r="D25" s="1"/>
      <c r="E25" s="1"/>
      <c r="F25" s="1"/>
      <c r="G25" s="1"/>
      <c r="H25" s="1"/>
      <c r="I25" s="1"/>
      <c r="J25" s="1"/>
      <c r="K25" s="1"/>
      <c r="L25" s="1"/>
      <c r="M25" s="1"/>
      <c r="N25" s="1"/>
      <c r="O25" s="1"/>
      <c r="P25" s="1"/>
      <c r="Q25" s="1"/>
      <c r="R25" s="1"/>
      <c r="S25" s="1"/>
      <c r="T25" s="1"/>
      <c r="U25" s="1"/>
      <c r="V25" s="1"/>
      <c r="W25" s="1"/>
      <c r="X25" s="1"/>
    </row>
    <row r="26" spans="1:24">
      <c r="A26" s="1"/>
      <c r="B26" s="1"/>
      <c r="C26" s="1"/>
      <c r="D26" s="1"/>
      <c r="E26" s="1"/>
      <c r="F26" s="1"/>
      <c r="G26" s="1"/>
      <c r="H26" s="1"/>
      <c r="I26" s="1"/>
      <c r="J26" s="1"/>
      <c r="K26" s="1"/>
      <c r="L26" s="1"/>
      <c r="M26" s="1"/>
      <c r="N26" s="1"/>
      <c r="O26" s="1"/>
      <c r="P26" s="1"/>
      <c r="Q26" s="1"/>
      <c r="R26" s="1"/>
      <c r="S26" s="1"/>
      <c r="T26" s="1"/>
      <c r="U26" s="1"/>
      <c r="V26" s="1"/>
      <c r="W26" s="1"/>
      <c r="X26" s="1"/>
    </row>
    <row r="27" spans="1:24">
      <c r="A27" s="1"/>
      <c r="B27" s="1"/>
      <c r="C27" s="1"/>
      <c r="D27" s="1"/>
      <c r="E27" s="1"/>
      <c r="F27" s="1"/>
      <c r="G27" s="1"/>
      <c r="H27" s="1"/>
      <c r="I27" s="1"/>
      <c r="J27" s="1"/>
      <c r="K27" s="1"/>
      <c r="L27" s="1"/>
      <c r="M27" s="1"/>
      <c r="N27" s="1"/>
      <c r="O27" s="1"/>
      <c r="P27" s="1"/>
      <c r="Q27" s="1"/>
      <c r="R27" s="1"/>
      <c r="S27" s="1"/>
      <c r="T27" s="1"/>
      <c r="U27" s="1"/>
      <c r="V27" s="1"/>
      <c r="W27" s="1"/>
      <c r="X27" s="1"/>
    </row>
    <row r="28" spans="1:24">
      <c r="A28" s="1"/>
      <c r="B28" s="1"/>
      <c r="C28" s="1"/>
      <c r="D28" s="1"/>
      <c r="E28" s="1"/>
      <c r="F28" s="1"/>
      <c r="G28" s="1"/>
      <c r="H28" s="1"/>
      <c r="I28" s="1"/>
      <c r="J28" s="1"/>
      <c r="K28" s="1"/>
      <c r="L28" s="1"/>
      <c r="M28" s="1"/>
      <c r="N28" s="1"/>
      <c r="O28" s="1"/>
      <c r="P28" s="1"/>
      <c r="Q28" s="1"/>
      <c r="R28" s="1"/>
      <c r="S28" s="1"/>
      <c r="T28" s="1"/>
      <c r="U28" s="1"/>
      <c r="V28" s="1"/>
      <c r="W28" s="1"/>
      <c r="X28" s="1"/>
    </row>
    <row r="29" spans="1:24">
      <c r="A29" s="1"/>
      <c r="B29" s="1"/>
      <c r="C29" s="1"/>
      <c r="D29" s="1"/>
      <c r="E29" s="1"/>
      <c r="F29" s="1"/>
      <c r="G29" s="1"/>
      <c r="H29" s="1"/>
      <c r="I29" s="1"/>
      <c r="J29" s="1"/>
      <c r="K29" s="1"/>
      <c r="L29" s="1"/>
      <c r="M29" s="1"/>
      <c r="N29" s="1"/>
      <c r="O29" s="1"/>
      <c r="P29" s="1"/>
      <c r="Q29" s="1"/>
      <c r="R29" s="1"/>
      <c r="S29" s="1"/>
      <c r="T29" s="1"/>
      <c r="U29" s="1"/>
      <c r="V29" s="1"/>
      <c r="W29" s="1"/>
      <c r="X29" s="1"/>
    </row>
    <row r="30" spans="1:24">
      <c r="A30" s="1"/>
      <c r="B30" s="1"/>
      <c r="C30" s="1"/>
      <c r="D30" s="1"/>
      <c r="E30" s="1"/>
      <c r="F30" s="1"/>
      <c r="G30" s="1"/>
      <c r="H30" s="1"/>
      <c r="I30" s="1"/>
      <c r="J30" s="1"/>
      <c r="K30" s="1"/>
      <c r="L30" s="1"/>
      <c r="M30" s="1"/>
      <c r="N30" s="1"/>
      <c r="O30" s="1"/>
      <c r="P30" s="1"/>
      <c r="Q30" s="1"/>
      <c r="R30" s="1"/>
      <c r="S30" s="1"/>
      <c r="T30" s="1"/>
      <c r="U30" s="1"/>
      <c r="V30" s="1"/>
      <c r="W30" s="1"/>
      <c r="X30" s="1"/>
    </row>
    <row r="31" spans="1:24">
      <c r="A31" s="1"/>
      <c r="B31" s="1"/>
      <c r="C31" s="1"/>
      <c r="D31" s="1"/>
      <c r="E31" s="1"/>
      <c r="F31" s="1"/>
      <c r="G31" s="1"/>
      <c r="H31" s="1"/>
      <c r="I31" s="1"/>
      <c r="J31" s="1"/>
      <c r="K31" s="1"/>
      <c r="L31" s="1"/>
      <c r="M31" s="1"/>
      <c r="N31" s="1"/>
      <c r="O31" s="1"/>
      <c r="P31" s="1"/>
      <c r="Q31" s="1"/>
      <c r="R31" s="1"/>
      <c r="S31" s="1"/>
      <c r="T31" s="1"/>
      <c r="U31" s="1"/>
      <c r="V31" s="1"/>
      <c r="W31" s="1"/>
      <c r="X31" s="1"/>
    </row>
    <row r="32" spans="1:24">
      <c r="A32" s="1"/>
      <c r="B32" s="1"/>
      <c r="C32" s="1"/>
      <c r="D32" s="1"/>
      <c r="E32" s="1"/>
      <c r="F32" s="1"/>
      <c r="G32" s="1"/>
      <c r="H32" s="1"/>
      <c r="I32" s="1"/>
      <c r="J32" s="1"/>
      <c r="K32" s="1"/>
      <c r="L32" s="1"/>
      <c r="M32" s="1"/>
      <c r="N32" s="1"/>
      <c r="O32" s="1"/>
      <c r="P32" s="1"/>
      <c r="Q32" s="1"/>
      <c r="R32" s="1"/>
      <c r="S32" s="1"/>
      <c r="T32" s="1"/>
      <c r="U32" s="1"/>
      <c r="V32" s="1"/>
      <c r="W32" s="1"/>
      <c r="X32" s="1"/>
    </row>
    <row r="33" spans="1:24">
      <c r="A33" s="1"/>
      <c r="B33" s="1"/>
      <c r="C33" s="1"/>
      <c r="D33" s="1"/>
      <c r="E33" s="1"/>
      <c r="F33" s="1"/>
      <c r="G33" s="1"/>
      <c r="H33" s="1"/>
      <c r="I33" s="1"/>
      <c r="J33" s="1"/>
      <c r="K33" s="1"/>
      <c r="L33" s="1"/>
      <c r="M33" s="1"/>
      <c r="N33" s="1"/>
      <c r="O33" s="1"/>
      <c r="P33" s="1"/>
      <c r="Q33" s="1"/>
      <c r="R33" s="1"/>
      <c r="S33" s="1"/>
      <c r="T33" s="1"/>
      <c r="U33" s="1"/>
      <c r="V33" s="1"/>
      <c r="W33" s="1"/>
      <c r="X33" s="1"/>
    </row>
    <row r="34" spans="1:24">
      <c r="A34" s="1"/>
      <c r="B34" s="1"/>
      <c r="C34" s="1"/>
      <c r="D34" s="1"/>
      <c r="E34" s="1"/>
      <c r="F34" s="1"/>
      <c r="G34" s="1"/>
      <c r="H34" s="1"/>
      <c r="I34" s="1"/>
      <c r="J34" s="1"/>
      <c r="K34" s="1"/>
      <c r="L34" s="1"/>
      <c r="M34" s="1"/>
      <c r="N34" s="1"/>
      <c r="O34" s="1"/>
      <c r="P34" s="1"/>
      <c r="Q34" s="1"/>
      <c r="R34" s="1"/>
      <c r="S34" s="1"/>
      <c r="T34" s="1"/>
      <c r="U34" s="1"/>
      <c r="V34" s="1"/>
      <c r="W34" s="1"/>
      <c r="X34" s="1"/>
    </row>
    <row r="35" spans="1:24">
      <c r="A35" s="1"/>
      <c r="B35" s="1"/>
      <c r="C35" s="1"/>
      <c r="D35" s="1"/>
      <c r="E35" s="1"/>
      <c r="F35" s="1"/>
      <c r="G35" s="1"/>
      <c r="H35" s="1"/>
      <c r="I35" s="1"/>
      <c r="J35" s="1"/>
      <c r="K35" s="1"/>
      <c r="L35" s="1"/>
      <c r="M35" s="1"/>
      <c r="N35" s="1"/>
      <c r="O35" s="1"/>
      <c r="P35" s="1"/>
      <c r="Q35" s="1"/>
      <c r="R35" s="1"/>
      <c r="S35" s="1"/>
      <c r="T35" s="1"/>
      <c r="U35" s="1"/>
      <c r="V35" s="1"/>
      <c r="W35" s="1"/>
      <c r="X35" s="1"/>
    </row>
    <row r="36" spans="1:24">
      <c r="A36" s="1"/>
      <c r="B36" s="1"/>
      <c r="C36" s="1"/>
      <c r="D36" s="1"/>
      <c r="E36" s="1"/>
      <c r="F36" s="1"/>
      <c r="G36" s="1"/>
      <c r="H36" s="1"/>
      <c r="I36" s="1"/>
      <c r="J36" s="1"/>
      <c r="K36" s="1"/>
      <c r="L36" s="1"/>
      <c r="M36" s="1"/>
      <c r="N36" s="1"/>
      <c r="O36" s="1"/>
      <c r="P36" s="1"/>
      <c r="Q36" s="1"/>
      <c r="R36" s="1"/>
      <c r="S36" s="1"/>
      <c r="T36" s="1"/>
      <c r="U36" s="1"/>
      <c r="V36" s="1"/>
      <c r="W36" s="1"/>
      <c r="X36" s="1"/>
    </row>
    <row r="37" spans="1:24">
      <c r="A37" s="1"/>
      <c r="B37" s="1"/>
      <c r="C37" s="1"/>
      <c r="D37" s="1"/>
      <c r="E37" s="1"/>
      <c r="F37" s="1"/>
      <c r="G37" s="1"/>
      <c r="H37" s="1"/>
      <c r="I37" s="1"/>
      <c r="J37" s="1"/>
      <c r="K37" s="1"/>
      <c r="L37" s="1"/>
      <c r="M37" s="1"/>
      <c r="N37" s="1"/>
      <c r="O37" s="1"/>
      <c r="P37" s="1"/>
      <c r="Q37" s="1"/>
      <c r="R37" s="1"/>
      <c r="S37" s="1"/>
      <c r="T37" s="1"/>
      <c r="U37" s="1"/>
      <c r="V37" s="1"/>
      <c r="W37" s="1"/>
      <c r="X37" s="1"/>
    </row>
    <row r="38" spans="1:24">
      <c r="A38" s="1"/>
      <c r="B38" s="1"/>
      <c r="C38" s="1"/>
      <c r="D38" s="1"/>
      <c r="E38" s="1"/>
      <c r="F38" s="1"/>
      <c r="G38" s="1"/>
      <c r="H38" s="1"/>
      <c r="I38" s="1"/>
      <c r="J38" s="1"/>
      <c r="K38" s="1"/>
      <c r="L38" s="1"/>
      <c r="M38" s="1"/>
      <c r="N38" s="1"/>
      <c r="O38" s="1"/>
      <c r="P38" s="1"/>
      <c r="Q38" s="1"/>
      <c r="R38" s="1"/>
      <c r="S38" s="1"/>
      <c r="T38" s="1"/>
      <c r="U38" s="1"/>
      <c r="V38" s="1"/>
      <c r="W38" s="1"/>
      <c r="X38" s="1"/>
    </row>
    <row r="39" spans="1:24">
      <c r="A39" s="1"/>
      <c r="B39" s="1"/>
      <c r="C39" s="1"/>
      <c r="D39" s="1"/>
      <c r="E39" s="1"/>
      <c r="F39" s="1"/>
      <c r="G39" s="1"/>
      <c r="H39" s="1"/>
      <c r="I39" s="1"/>
      <c r="J39" s="1"/>
      <c r="K39" s="1"/>
      <c r="L39" s="1"/>
      <c r="M39" s="1"/>
      <c r="N39" s="1"/>
      <c r="O39" s="1"/>
      <c r="P39" s="1"/>
      <c r="Q39" s="1"/>
      <c r="R39" s="1"/>
      <c r="S39" s="1"/>
      <c r="T39" s="1"/>
      <c r="U39" s="1"/>
      <c r="V39" s="1"/>
      <c r="W39" s="1"/>
      <c r="X39" s="1"/>
    </row>
    <row r="40" spans="1:24">
      <c r="A40" s="1"/>
      <c r="B40" s="1"/>
      <c r="C40" s="1"/>
      <c r="D40" s="1"/>
      <c r="E40" s="1"/>
      <c r="F40" s="1"/>
      <c r="G40" s="1"/>
      <c r="H40" s="1"/>
      <c r="I40" s="1"/>
      <c r="J40" s="1"/>
      <c r="K40" s="1"/>
      <c r="L40" s="1"/>
      <c r="M40" s="1"/>
      <c r="N40" s="1"/>
      <c r="O40" s="1"/>
      <c r="P40" s="1"/>
      <c r="Q40" s="1"/>
      <c r="R40" s="1"/>
      <c r="S40" s="1"/>
      <c r="T40" s="1"/>
      <c r="U40" s="1"/>
      <c r="V40" s="1"/>
      <c r="W40" s="1"/>
      <c r="X40" s="1"/>
    </row>
    <row r="41" spans="1:24">
      <c r="A41" s="1"/>
      <c r="B41" s="1"/>
      <c r="C41" s="1"/>
      <c r="D41" s="1"/>
      <c r="E41" s="1"/>
      <c r="F41" s="1"/>
      <c r="G41" s="1"/>
      <c r="H41" s="1"/>
      <c r="I41" s="1"/>
      <c r="J41" s="1"/>
      <c r="K41" s="1"/>
      <c r="L41" s="1"/>
      <c r="M41" s="1"/>
      <c r="N41" s="1"/>
      <c r="O41" s="1"/>
      <c r="P41" s="1"/>
      <c r="Q41" s="1"/>
      <c r="R41" s="1"/>
      <c r="S41" s="1"/>
      <c r="T41" s="1"/>
      <c r="U41" s="1"/>
      <c r="V41" s="1"/>
      <c r="W41" s="1"/>
      <c r="X41" s="1"/>
    </row>
    <row r="42" spans="1:24">
      <c r="A42" s="1"/>
      <c r="B42" s="1"/>
      <c r="C42" s="1"/>
      <c r="D42" s="1"/>
      <c r="E42" s="1"/>
      <c r="F42" s="1"/>
      <c r="G42" s="1"/>
      <c r="H42" s="1"/>
      <c r="I42" s="1"/>
      <c r="J42" s="1"/>
      <c r="K42" s="1"/>
      <c r="L42" s="1"/>
      <c r="M42" s="1"/>
      <c r="N42" s="1"/>
      <c r="O42" s="1"/>
      <c r="P42" s="1"/>
      <c r="Q42" s="1"/>
      <c r="R42" s="1"/>
      <c r="S42" s="1"/>
      <c r="T42" s="1"/>
      <c r="U42" s="1"/>
      <c r="V42" s="1"/>
      <c r="W42" s="1"/>
      <c r="X42" s="1"/>
    </row>
    <row r="43" spans="1:24">
      <c r="A43" s="1"/>
      <c r="B43" s="1"/>
      <c r="C43" s="1"/>
      <c r="D43" s="1"/>
      <c r="E43" s="1"/>
      <c r="F43" s="1"/>
      <c r="G43" s="1"/>
      <c r="H43" s="1"/>
      <c r="I43" s="1"/>
      <c r="J43" s="1"/>
      <c r="K43" s="1"/>
      <c r="L43" s="1"/>
      <c r="M43" s="1"/>
      <c r="N43" s="1"/>
      <c r="O43" s="1"/>
      <c r="P43" s="1"/>
      <c r="Q43" s="1"/>
      <c r="R43" s="1"/>
      <c r="S43" s="1"/>
      <c r="T43" s="1"/>
      <c r="U43" s="1"/>
      <c r="V43" s="1"/>
      <c r="W43" s="1"/>
      <c r="X43" s="1"/>
    </row>
    <row r="44" spans="1:24">
      <c r="A44" s="1"/>
      <c r="B44" s="1"/>
      <c r="C44" s="1"/>
      <c r="D44" s="1"/>
      <c r="E44" s="1"/>
      <c r="F44" s="1"/>
      <c r="G44" s="1"/>
      <c r="H44" s="1"/>
      <c r="I44" s="1"/>
      <c r="J44" s="1"/>
      <c r="K44" s="1"/>
      <c r="L44" s="1"/>
      <c r="M44" s="1"/>
      <c r="N44" s="1"/>
      <c r="O44" s="1"/>
      <c r="P44" s="1"/>
      <c r="Q44" s="1"/>
      <c r="R44" s="1"/>
      <c r="S44" s="1"/>
      <c r="T44" s="1"/>
      <c r="U44" s="1"/>
      <c r="V44" s="1"/>
      <c r="W44" s="1"/>
      <c r="X44" s="1"/>
    </row>
    <row r="45" spans="1:24">
      <c r="A45" s="1"/>
      <c r="B45" s="1"/>
      <c r="C45" s="1"/>
      <c r="D45" s="1"/>
      <c r="E45" s="1"/>
      <c r="F45" s="1"/>
      <c r="G45" s="1"/>
      <c r="H45" s="1"/>
      <c r="I45" s="1"/>
      <c r="J45" s="1"/>
      <c r="K45" s="1"/>
      <c r="L45" s="1"/>
      <c r="M45" s="1"/>
      <c r="N45" s="1"/>
      <c r="O45" s="1"/>
      <c r="P45" s="1"/>
      <c r="Q45" s="1"/>
      <c r="R45" s="1"/>
      <c r="S45" s="1"/>
      <c r="T45" s="1"/>
      <c r="U45" s="1"/>
      <c r="V45" s="1"/>
      <c r="W45" s="1"/>
      <c r="X45" s="1"/>
    </row>
    <row r="46" spans="1:24">
      <c r="A46" s="1"/>
      <c r="B46" s="1"/>
      <c r="C46" s="1"/>
      <c r="D46" s="1"/>
      <c r="E46" s="1"/>
      <c r="F46" s="1"/>
      <c r="G46" s="1"/>
      <c r="H46" s="1"/>
      <c r="I46" s="1"/>
      <c r="J46" s="1"/>
      <c r="K46" s="1"/>
      <c r="L46" s="1"/>
      <c r="M46" s="1"/>
      <c r="N46" s="1"/>
      <c r="O46" s="1"/>
      <c r="P46" s="1"/>
      <c r="Q46" s="1"/>
      <c r="R46" s="1"/>
      <c r="S46" s="1"/>
      <c r="T46" s="1"/>
      <c r="U46" s="1"/>
      <c r="V46" s="1"/>
      <c r="W46" s="1"/>
      <c r="X46" s="1"/>
    </row>
    <row r="47" spans="1:24">
      <c r="A47" s="1"/>
      <c r="B47" s="1"/>
      <c r="C47" s="1"/>
      <c r="D47" s="1"/>
      <c r="E47" s="1"/>
      <c r="F47" s="1"/>
      <c r="G47" s="1"/>
      <c r="H47" s="1"/>
      <c r="I47" s="1"/>
      <c r="J47" s="1"/>
      <c r="K47" s="1"/>
      <c r="L47" s="1"/>
      <c r="M47" s="1"/>
      <c r="N47" s="1"/>
      <c r="O47" s="1"/>
      <c r="P47" s="1"/>
      <c r="Q47" s="1"/>
      <c r="R47" s="1"/>
      <c r="S47" s="1"/>
      <c r="T47" s="1"/>
      <c r="U47" s="1"/>
      <c r="V47" s="1"/>
      <c r="W47" s="1"/>
      <c r="X47" s="1"/>
    </row>
    <row r="48" spans="1:24">
      <c r="A48" s="1"/>
      <c r="B48" s="1"/>
      <c r="C48" s="1"/>
      <c r="D48" s="1"/>
      <c r="E48" s="1"/>
      <c r="F48" s="1"/>
      <c r="G48" s="1"/>
      <c r="H48" s="1"/>
      <c r="I48" s="1"/>
      <c r="J48" s="1"/>
      <c r="K48" s="1"/>
      <c r="L48" s="1"/>
      <c r="M48" s="1"/>
      <c r="N48" s="1"/>
      <c r="O48" s="1"/>
      <c r="P48" s="1"/>
      <c r="Q48" s="1"/>
      <c r="R48" s="1"/>
      <c r="S48" s="1"/>
      <c r="T48" s="1"/>
      <c r="U48" s="1"/>
      <c r="V48" s="1"/>
      <c r="W48" s="1"/>
      <c r="X48" s="1"/>
    </row>
    <row r="49" spans="1:24">
      <c r="A49" s="1"/>
      <c r="B49" s="1"/>
      <c r="C49" s="1"/>
      <c r="D49" s="1"/>
      <c r="E49" s="1"/>
      <c r="F49" s="1"/>
      <c r="G49" s="1"/>
      <c r="H49" s="1"/>
      <c r="I49" s="1"/>
      <c r="J49" s="1"/>
      <c r="K49" s="1"/>
      <c r="L49" s="1"/>
      <c r="M49" s="1"/>
      <c r="N49" s="1"/>
      <c r="O49" s="1"/>
      <c r="P49" s="1"/>
      <c r="Q49" s="1"/>
      <c r="R49" s="1"/>
      <c r="S49" s="1"/>
      <c r="T49" s="1"/>
      <c r="U49" s="1"/>
      <c r="V49" s="1"/>
      <c r="W49" s="1"/>
      <c r="X49" s="1"/>
    </row>
    <row r="50" spans="1:24">
      <c r="A50" s="1"/>
      <c r="B50" s="1"/>
      <c r="C50" s="1"/>
      <c r="D50" s="1"/>
      <c r="E50" s="1"/>
      <c r="F50" s="1"/>
      <c r="G50" s="1"/>
      <c r="H50" s="1"/>
      <c r="I50" s="1"/>
      <c r="J50" s="1"/>
      <c r="K50" s="1"/>
      <c r="L50" s="1"/>
      <c r="M50" s="1"/>
      <c r="N50" s="1"/>
      <c r="O50" s="1"/>
      <c r="P50" s="1"/>
      <c r="Q50" s="1"/>
      <c r="R50" s="1"/>
      <c r="S50" s="1"/>
      <c r="T50" s="1"/>
      <c r="U50" s="1"/>
      <c r="V50" s="1"/>
      <c r="W50" s="1"/>
      <c r="X50" s="1"/>
    </row>
    <row r="51" spans="1:24">
      <c r="A51" s="1"/>
      <c r="B51" s="1"/>
      <c r="C51" s="1"/>
      <c r="D51" s="1"/>
      <c r="E51" s="1"/>
      <c r="F51" s="1"/>
      <c r="G51" s="1"/>
      <c r="H51" s="1"/>
      <c r="I51" s="1"/>
      <c r="J51" s="1"/>
      <c r="K51" s="1"/>
      <c r="L51" s="1"/>
      <c r="M51" s="1"/>
      <c r="N51" s="1"/>
      <c r="O51" s="1"/>
      <c r="P51" s="1"/>
      <c r="Q51" s="1"/>
      <c r="R51" s="1"/>
      <c r="S51" s="1"/>
      <c r="T51" s="1"/>
      <c r="U51" s="1"/>
      <c r="V51" s="1"/>
      <c r="W51" s="1"/>
      <c r="X51" s="1"/>
    </row>
    <row r="52" spans="1:24">
      <c r="A52" s="1"/>
      <c r="B52" s="1"/>
      <c r="C52" s="1"/>
      <c r="D52" s="1"/>
      <c r="E52" s="1"/>
      <c r="F52" s="1"/>
      <c r="G52" s="1"/>
      <c r="H52" s="1"/>
      <c r="I52" s="1"/>
      <c r="J52" s="1"/>
      <c r="K52" s="1"/>
      <c r="L52" s="1"/>
      <c r="M52" s="1"/>
      <c r="N52" s="1"/>
      <c r="O52" s="1"/>
      <c r="P52" s="1"/>
      <c r="Q52" s="1"/>
      <c r="R52" s="1"/>
      <c r="S52" s="1"/>
      <c r="T52" s="1"/>
      <c r="U52" s="1"/>
      <c r="V52" s="1"/>
      <c r="W52" s="1"/>
      <c r="X52" s="1"/>
    </row>
    <row r="53" spans="1:24">
      <c r="A53" s="1"/>
      <c r="B53" s="1"/>
      <c r="C53" s="1"/>
      <c r="D53" s="1"/>
      <c r="E53" s="1"/>
      <c r="F53" s="1"/>
      <c r="G53" s="1"/>
      <c r="H53" s="1"/>
      <c r="I53" s="1"/>
      <c r="J53" s="1"/>
      <c r="K53" s="1"/>
      <c r="L53" s="1"/>
      <c r="M53" s="1"/>
      <c r="N53" s="1"/>
      <c r="O53" s="1"/>
      <c r="P53" s="1"/>
      <c r="Q53" s="1"/>
      <c r="R53" s="1"/>
      <c r="S53" s="1"/>
      <c r="T53" s="1"/>
      <c r="U53" s="1"/>
      <c r="V53" s="1"/>
      <c r="W53" s="1"/>
      <c r="X53" s="1"/>
    </row>
  </sheetData>
  <sheetProtection algorithmName="SHA-512" hashValue="TMKjiRsYwHNxsiYTecjdRF5dViOeQl/rg2KP3YKUYYBP0OIo0AXFUUJyI05oG2BLMtP/Jz5hZf6rREonvle5SA==" saltValue="Ge/xx7TnpEDThg1SpW0OWQ==" spinCount="100000" sheet="1" objects="1" scenarios="1"/>
  <mergeCells count="1">
    <mergeCell ref="F2:X6"/>
  </mergeCells>
  <printOptions horizontalCentered="1"/>
  <pageMargins left="0.23622047244094491" right="0.23622047244094491" top="1.9685039370078741" bottom="0.59055118110236227" header="0.31496062992125984" footer="0.31496062992125984"/>
  <pageSetup paperSize="9" scale="65" fitToHeight="0" orientation="landscape" r:id="rId1"/>
  <headerFooter>
    <oddHeader>&amp;A</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CC"/>
    <pageSetUpPr fitToPage="1"/>
  </sheetPr>
  <dimension ref="A1:P142"/>
  <sheetViews>
    <sheetView showGridLines="0" topLeftCell="A63" workbookViewId="0">
      <selection activeCell="F86" sqref="F86"/>
    </sheetView>
  </sheetViews>
  <sheetFormatPr defaultColWidth="9.140625" defaultRowHeight="14.25"/>
  <cols>
    <col min="1" max="1" width="8.140625" style="3" customWidth="1"/>
    <col min="2" max="2" width="71" style="3" customWidth="1"/>
    <col min="3" max="3" width="20" style="3" customWidth="1"/>
    <col min="4" max="4" width="18.85546875" style="3" customWidth="1"/>
    <col min="5" max="5" width="83" style="3" customWidth="1"/>
    <col min="6" max="16384" width="9.140625" style="3"/>
  </cols>
  <sheetData>
    <row r="1" spans="1:16" ht="20.25">
      <c r="A1" s="438" t="s">
        <v>26</v>
      </c>
      <c r="B1" s="439"/>
      <c r="C1" s="439"/>
      <c r="D1" s="440"/>
      <c r="E1" s="233"/>
      <c r="F1" s="234"/>
      <c r="G1" s="234"/>
      <c r="H1" s="234"/>
      <c r="I1" s="234"/>
      <c r="J1" s="234"/>
      <c r="K1" s="234"/>
      <c r="L1" s="234"/>
      <c r="M1" s="234"/>
      <c r="N1" s="234"/>
      <c r="O1" s="13"/>
      <c r="P1" s="13"/>
    </row>
    <row r="2" spans="1:16" ht="20.25">
      <c r="A2" s="438" t="s">
        <v>27</v>
      </c>
      <c r="B2" s="439"/>
      <c r="C2" s="439"/>
      <c r="D2" s="440"/>
      <c r="E2" s="233"/>
      <c r="F2" s="234"/>
      <c r="G2" s="234"/>
      <c r="H2" s="234"/>
      <c r="I2" s="234"/>
      <c r="J2" s="234"/>
      <c r="K2" s="234"/>
      <c r="L2" s="234"/>
      <c r="M2" s="234"/>
      <c r="N2" s="234"/>
      <c r="O2" s="13"/>
      <c r="P2" s="13"/>
    </row>
    <row r="3" spans="1:16" ht="20.25">
      <c r="A3" s="441" t="s">
        <v>28</v>
      </c>
      <c r="B3" s="441"/>
      <c r="C3" s="441"/>
      <c r="D3" s="441"/>
      <c r="E3" s="233"/>
      <c r="F3" s="234"/>
      <c r="G3" s="234"/>
      <c r="H3" s="234"/>
      <c r="I3" s="234"/>
      <c r="J3" s="234"/>
      <c r="K3" s="234"/>
      <c r="L3" s="234"/>
      <c r="M3" s="234"/>
      <c r="N3" s="234"/>
      <c r="O3" s="13"/>
      <c r="P3" s="13"/>
    </row>
    <row r="4" spans="1:16" ht="20.25">
      <c r="A4" s="437" t="s">
        <v>29</v>
      </c>
      <c r="B4" s="437"/>
      <c r="C4" s="437"/>
      <c r="D4" s="437"/>
      <c r="E4" s="233"/>
      <c r="F4" s="234"/>
      <c r="G4" s="234"/>
      <c r="H4" s="234"/>
      <c r="I4" s="234"/>
      <c r="J4" s="234"/>
      <c r="K4" s="234"/>
      <c r="L4" s="234"/>
      <c r="M4" s="234"/>
      <c r="N4" s="234"/>
      <c r="O4" s="13"/>
      <c r="P4" s="13"/>
    </row>
    <row r="5" spans="1:16" ht="17.25">
      <c r="A5" s="437" t="s">
        <v>30</v>
      </c>
      <c r="B5" s="437"/>
      <c r="C5" s="437"/>
      <c r="D5" s="437"/>
      <c r="E5" s="13"/>
      <c r="F5" s="13"/>
      <c r="G5" s="13"/>
      <c r="H5" s="13"/>
      <c r="I5" s="13"/>
      <c r="J5" s="13"/>
      <c r="K5" s="13"/>
      <c r="L5" s="13"/>
      <c r="M5" s="13"/>
      <c r="N5" s="13"/>
      <c r="O5" s="13"/>
      <c r="P5" s="13"/>
    </row>
    <row r="6" spans="1:16" ht="17.25">
      <c r="A6" s="442" t="s">
        <v>31</v>
      </c>
      <c r="B6" s="442"/>
      <c r="C6" s="442"/>
      <c r="D6" s="442"/>
      <c r="E6" s="13"/>
      <c r="F6" s="13"/>
      <c r="G6" s="13"/>
      <c r="H6" s="13"/>
      <c r="I6" s="13"/>
      <c r="J6" s="13"/>
      <c r="K6" s="13"/>
      <c r="L6" s="13"/>
      <c r="M6" s="13"/>
      <c r="N6" s="13"/>
      <c r="O6" s="13"/>
      <c r="P6" s="13"/>
    </row>
    <row r="7" spans="1:16" ht="17.25">
      <c r="A7" s="444" t="s">
        <v>32</v>
      </c>
      <c r="B7" s="445"/>
      <c r="C7" s="446"/>
      <c r="D7" s="224">
        <v>3</v>
      </c>
      <c r="E7" s="13"/>
      <c r="F7" s="13"/>
      <c r="G7" s="13"/>
      <c r="H7" s="13"/>
      <c r="I7" s="13"/>
      <c r="J7" s="13"/>
      <c r="K7" s="13"/>
      <c r="L7" s="13"/>
      <c r="M7" s="13"/>
      <c r="N7" s="13"/>
      <c r="O7" s="13"/>
      <c r="P7" s="13"/>
    </row>
    <row r="8" spans="1:16" ht="17.25">
      <c r="A8" s="443" t="s">
        <v>33</v>
      </c>
      <c r="B8" s="443"/>
      <c r="C8" s="443"/>
      <c r="D8" s="443"/>
      <c r="E8" s="13"/>
      <c r="F8" s="13"/>
      <c r="G8" s="13"/>
      <c r="H8" s="13"/>
      <c r="I8" s="13"/>
      <c r="J8" s="13"/>
      <c r="K8" s="13"/>
      <c r="L8" s="13"/>
      <c r="M8" s="13"/>
      <c r="N8" s="13"/>
      <c r="O8" s="13"/>
      <c r="P8" s="13"/>
    </row>
    <row r="9" spans="1:16" ht="17.25">
      <c r="A9" s="429" t="s">
        <v>34</v>
      </c>
      <c r="B9" s="429"/>
      <c r="C9" s="429"/>
      <c r="D9" s="429"/>
      <c r="E9" s="321"/>
      <c r="F9" s="13"/>
      <c r="G9" s="13"/>
      <c r="H9" s="13"/>
      <c r="I9" s="13"/>
      <c r="J9" s="13"/>
      <c r="K9" s="13"/>
      <c r="L9" s="13"/>
      <c r="M9" s="13"/>
      <c r="N9" s="13"/>
      <c r="O9" s="13"/>
      <c r="P9" s="13"/>
    </row>
    <row r="10" spans="1:16" ht="17.25">
      <c r="A10" s="322">
        <v>1</v>
      </c>
      <c r="B10" s="323" t="s">
        <v>35</v>
      </c>
      <c r="C10" s="324" t="s">
        <v>36</v>
      </c>
      <c r="D10" s="325" t="s">
        <v>37</v>
      </c>
      <c r="E10" s="321"/>
      <c r="F10" s="13"/>
      <c r="G10" s="13"/>
      <c r="H10" s="13"/>
      <c r="I10" s="13"/>
      <c r="J10" s="13"/>
      <c r="K10" s="13"/>
      <c r="L10" s="13"/>
      <c r="M10" s="13"/>
      <c r="N10" s="13"/>
      <c r="O10" s="13"/>
      <c r="P10" s="13"/>
    </row>
    <row r="11" spans="1:16" ht="17.25">
      <c r="A11" s="326" t="s">
        <v>38</v>
      </c>
      <c r="B11" s="344" t="s">
        <v>39</v>
      </c>
      <c r="C11" s="327" t="s">
        <v>36</v>
      </c>
      <c r="D11" s="363">
        <v>0</v>
      </c>
      <c r="E11" s="321"/>
      <c r="F11" s="13"/>
      <c r="G11" s="13"/>
      <c r="H11" s="13"/>
      <c r="I11" s="13"/>
      <c r="J11" s="13"/>
      <c r="K11" s="13"/>
      <c r="L11" s="13"/>
      <c r="M11" s="13"/>
      <c r="N11" s="13"/>
      <c r="O11" s="13"/>
      <c r="P11" s="13"/>
    </row>
    <row r="12" spans="1:16" ht="17.25">
      <c r="A12" s="326" t="s">
        <v>40</v>
      </c>
      <c r="B12" s="344" t="s">
        <v>41</v>
      </c>
      <c r="C12" s="328">
        <v>0</v>
      </c>
      <c r="D12" s="349">
        <f>D11*C12</f>
        <v>0</v>
      </c>
      <c r="E12" s="321"/>
      <c r="F12" s="235"/>
      <c r="G12" s="235"/>
      <c r="H12" s="235"/>
      <c r="I12" s="235"/>
      <c r="J12" s="235"/>
      <c r="K12" s="235"/>
      <c r="L12" s="235"/>
      <c r="M12" s="235"/>
      <c r="N12" s="235"/>
      <c r="O12" s="13"/>
      <c r="P12" s="13"/>
    </row>
    <row r="13" spans="1:16" ht="17.25">
      <c r="A13" s="326" t="s">
        <v>42</v>
      </c>
      <c r="B13" s="344" t="s">
        <v>43</v>
      </c>
      <c r="C13" s="327" t="s">
        <v>36</v>
      </c>
      <c r="D13" s="363">
        <v>0</v>
      </c>
      <c r="E13" s="321"/>
      <c r="F13" s="13"/>
      <c r="G13" s="13"/>
      <c r="H13" s="13"/>
      <c r="I13" s="13"/>
      <c r="J13" s="13"/>
      <c r="K13" s="13"/>
      <c r="L13" s="13"/>
      <c r="M13" s="13"/>
      <c r="N13" s="13"/>
      <c r="O13" s="13"/>
      <c r="P13" s="13"/>
    </row>
    <row r="14" spans="1:16" ht="17.25">
      <c r="A14" s="326" t="s">
        <v>44</v>
      </c>
      <c r="B14" s="344" t="s">
        <v>45</v>
      </c>
      <c r="C14" s="329">
        <v>0</v>
      </c>
      <c r="D14" s="349">
        <f>((D11+D12)/220*0.2)*C14</f>
        <v>0</v>
      </c>
      <c r="E14" s="321"/>
      <c r="F14" s="13"/>
      <c r="G14" s="13"/>
      <c r="H14" s="13"/>
      <c r="I14" s="13"/>
      <c r="J14" s="13"/>
      <c r="K14" s="13"/>
      <c r="L14" s="13"/>
      <c r="M14" s="13"/>
      <c r="N14" s="13"/>
      <c r="O14" s="13"/>
      <c r="P14" s="13"/>
    </row>
    <row r="15" spans="1:16" ht="17.25">
      <c r="A15" s="326" t="s">
        <v>46</v>
      </c>
      <c r="B15" s="344" t="s">
        <v>47</v>
      </c>
      <c r="C15" s="330" t="s">
        <v>36</v>
      </c>
      <c r="D15" s="349">
        <f>PRODUCT(((C14/52.5)*60)-C14)*(((D11+D12)/220*1.2))</f>
        <v>0</v>
      </c>
      <c r="E15" s="321"/>
      <c r="F15" s="13"/>
      <c r="G15" s="13"/>
      <c r="H15" s="13"/>
      <c r="I15" s="13"/>
      <c r="J15" s="13"/>
      <c r="K15" s="13"/>
      <c r="L15" s="13"/>
      <c r="M15" s="13"/>
      <c r="N15" s="13"/>
      <c r="O15" s="13"/>
      <c r="P15" s="13"/>
    </row>
    <row r="16" spans="1:16" ht="17.25">
      <c r="A16" s="326" t="s">
        <v>48</v>
      </c>
      <c r="B16" s="364" t="s">
        <v>49</v>
      </c>
      <c r="C16" s="327" t="s">
        <v>36</v>
      </c>
      <c r="D16" s="363">
        <v>0</v>
      </c>
      <c r="E16" s="321"/>
      <c r="F16" s="13"/>
      <c r="G16" s="13"/>
      <c r="H16" s="13"/>
      <c r="I16" s="13"/>
      <c r="J16" s="13"/>
      <c r="K16" s="13"/>
      <c r="L16" s="13"/>
      <c r="M16" s="13"/>
      <c r="N16" s="13"/>
      <c r="O16" s="13"/>
      <c r="P16" s="13"/>
    </row>
    <row r="17" spans="1:16" ht="17.25">
      <c r="A17" s="432" t="s">
        <v>50</v>
      </c>
      <c r="B17" s="433"/>
      <c r="C17" s="327" t="s">
        <v>36</v>
      </c>
      <c r="D17" s="350">
        <f>TRUNC(SUM(D11:D16),2)</f>
        <v>0</v>
      </c>
      <c r="E17" s="321"/>
      <c r="F17" s="13"/>
      <c r="G17" s="13"/>
      <c r="H17" s="13"/>
      <c r="I17" s="13"/>
      <c r="J17" s="13"/>
      <c r="K17" s="13"/>
      <c r="L17" s="13"/>
      <c r="M17" s="13"/>
      <c r="N17" s="13"/>
      <c r="O17" s="13"/>
      <c r="P17" s="13"/>
    </row>
    <row r="18" spans="1:16" ht="17.25">
      <c r="A18" s="321"/>
      <c r="B18" s="321"/>
      <c r="C18" s="321"/>
      <c r="D18" s="321"/>
      <c r="E18" s="321"/>
      <c r="F18" s="13"/>
      <c r="G18" s="13"/>
      <c r="H18" s="13"/>
      <c r="I18" s="13"/>
      <c r="J18" s="13"/>
      <c r="K18" s="13"/>
      <c r="L18" s="13"/>
      <c r="M18" s="13"/>
      <c r="N18" s="13"/>
      <c r="O18" s="13"/>
      <c r="P18" s="13"/>
    </row>
    <row r="19" spans="1:16" ht="17.25">
      <c r="A19" s="429" t="s">
        <v>51</v>
      </c>
      <c r="B19" s="429"/>
      <c r="C19" s="429"/>
      <c r="D19" s="429"/>
      <c r="E19" s="321"/>
      <c r="F19" s="13"/>
      <c r="G19" s="13"/>
      <c r="H19" s="13"/>
      <c r="I19" s="13"/>
      <c r="J19" s="13"/>
      <c r="K19" s="13"/>
      <c r="L19" s="13"/>
      <c r="M19" s="13"/>
      <c r="N19" s="13"/>
      <c r="O19" s="13"/>
      <c r="P19" s="13"/>
    </row>
    <row r="20" spans="1:16" ht="17.25">
      <c r="A20" s="428" t="s">
        <v>52</v>
      </c>
      <c r="B20" s="428"/>
      <c r="C20" s="428"/>
      <c r="D20" s="428"/>
      <c r="E20" s="321"/>
      <c r="F20" s="13"/>
      <c r="G20" s="13"/>
      <c r="H20" s="13"/>
      <c r="I20" s="13"/>
      <c r="J20" s="13"/>
      <c r="K20" s="13"/>
      <c r="L20" s="13"/>
      <c r="M20" s="13"/>
      <c r="N20" s="13"/>
      <c r="O20" s="13"/>
      <c r="P20" s="13"/>
    </row>
    <row r="21" spans="1:16" ht="17.25">
      <c r="A21" s="322" t="s">
        <v>53</v>
      </c>
      <c r="B21" s="345" t="s">
        <v>54</v>
      </c>
      <c r="C21" s="324" t="s">
        <v>36</v>
      </c>
      <c r="D21" s="325" t="s">
        <v>37</v>
      </c>
      <c r="E21" s="321"/>
      <c r="F21" s="13"/>
      <c r="G21" s="13"/>
      <c r="H21" s="13"/>
      <c r="I21" s="13"/>
      <c r="J21" s="13"/>
      <c r="K21" s="13"/>
      <c r="L21" s="13"/>
      <c r="M21" s="13"/>
      <c r="N21" s="13"/>
      <c r="O21" s="13"/>
      <c r="P21" s="13"/>
    </row>
    <row r="22" spans="1:16" ht="17.25">
      <c r="A22" s="326" t="s">
        <v>38</v>
      </c>
      <c r="B22" s="344" t="s">
        <v>55</v>
      </c>
      <c r="C22" s="327" t="s">
        <v>36</v>
      </c>
      <c r="D22" s="351">
        <f>TRUNC(D17/12,2)</f>
        <v>0</v>
      </c>
      <c r="E22" s="321"/>
      <c r="F22" s="13"/>
      <c r="G22" s="13"/>
      <c r="H22" s="13"/>
      <c r="I22" s="13"/>
      <c r="J22" s="13"/>
      <c r="K22" s="13"/>
      <c r="L22" s="13"/>
      <c r="M22" s="13"/>
      <c r="N22" s="13"/>
      <c r="O22" s="13"/>
      <c r="P22" s="13"/>
    </row>
    <row r="23" spans="1:16" ht="17.25">
      <c r="A23" s="326" t="s">
        <v>40</v>
      </c>
      <c r="B23" s="344" t="s">
        <v>56</v>
      </c>
      <c r="C23" s="327" t="s">
        <v>36</v>
      </c>
      <c r="D23" s="351">
        <f>TRUNC((D17/12)+(D17*1/3/12),2)</f>
        <v>0</v>
      </c>
      <c r="E23" s="321"/>
      <c r="F23" s="13"/>
      <c r="G23" s="13"/>
      <c r="H23" s="13"/>
      <c r="I23" s="13"/>
      <c r="J23" s="13"/>
      <c r="K23" s="13"/>
      <c r="L23" s="13"/>
      <c r="M23" s="13"/>
      <c r="N23" s="13"/>
      <c r="O23" s="13"/>
      <c r="P23" s="13"/>
    </row>
    <row r="24" spans="1:16" ht="17.25">
      <c r="A24" s="432" t="s">
        <v>50</v>
      </c>
      <c r="B24" s="433"/>
      <c r="C24" s="327" t="s">
        <v>36</v>
      </c>
      <c r="D24" s="352">
        <f>TRUNC(SUM(D22:D23),2)</f>
        <v>0</v>
      </c>
      <c r="E24" s="321"/>
      <c r="F24" s="13"/>
      <c r="G24" s="13"/>
      <c r="H24" s="13"/>
      <c r="I24" s="13"/>
      <c r="J24" s="13"/>
      <c r="K24" s="13"/>
      <c r="L24" s="13"/>
      <c r="M24" s="13"/>
      <c r="N24" s="13"/>
      <c r="O24" s="13"/>
      <c r="P24" s="13"/>
    </row>
    <row r="25" spans="1:16" ht="17.25">
      <c r="A25" s="321"/>
      <c r="B25" s="321"/>
      <c r="C25" s="321"/>
      <c r="D25" s="321"/>
      <c r="E25" s="321"/>
      <c r="F25" s="13"/>
      <c r="G25" s="13"/>
      <c r="H25" s="13"/>
      <c r="I25" s="13"/>
      <c r="J25" s="13"/>
      <c r="K25" s="13"/>
      <c r="L25" s="13"/>
      <c r="M25" s="13"/>
      <c r="N25" s="13"/>
      <c r="O25" s="13"/>
      <c r="P25" s="13"/>
    </row>
    <row r="26" spans="1:16" ht="36.6" customHeight="1">
      <c r="A26" s="447" t="s">
        <v>57</v>
      </c>
      <c r="B26" s="447"/>
      <c r="C26" s="447"/>
      <c r="D26" s="447"/>
      <c r="E26" s="321"/>
      <c r="F26" s="13"/>
      <c r="G26" s="13"/>
      <c r="H26" s="13"/>
      <c r="I26" s="13"/>
      <c r="J26" s="13"/>
      <c r="K26" s="13"/>
      <c r="L26" s="13"/>
      <c r="M26" s="13"/>
      <c r="N26" s="13"/>
      <c r="O26" s="13"/>
      <c r="P26" s="13"/>
    </row>
    <row r="27" spans="1:16" ht="17.25">
      <c r="A27" s="322" t="s">
        <v>58</v>
      </c>
      <c r="B27" s="325" t="s">
        <v>59</v>
      </c>
      <c r="C27" s="325" t="s">
        <v>60</v>
      </c>
      <c r="D27" s="325" t="s">
        <v>37</v>
      </c>
      <c r="E27" s="321"/>
      <c r="F27" s="13"/>
      <c r="G27" s="13"/>
      <c r="H27" s="13"/>
      <c r="I27" s="13"/>
      <c r="J27" s="13"/>
      <c r="K27" s="13"/>
      <c r="L27" s="13"/>
      <c r="M27" s="13"/>
      <c r="N27" s="13"/>
      <c r="O27" s="13"/>
      <c r="P27" s="13"/>
    </row>
    <row r="28" spans="1:16" ht="17.25">
      <c r="A28" s="326" t="s">
        <v>38</v>
      </c>
      <c r="B28" s="346" t="s">
        <v>61</v>
      </c>
      <c r="C28" s="365">
        <v>0</v>
      </c>
      <c r="D28" s="351">
        <f t="shared" ref="D28:D35" si="0">($D$17*C28)+($D$24*C28)</f>
        <v>0</v>
      </c>
      <c r="E28" s="321"/>
      <c r="F28" s="13"/>
      <c r="G28" s="13"/>
      <c r="H28" s="13"/>
      <c r="I28" s="13"/>
      <c r="J28" s="13"/>
      <c r="K28" s="13"/>
      <c r="L28" s="13"/>
      <c r="M28" s="13"/>
      <c r="N28" s="13"/>
      <c r="O28" s="13"/>
      <c r="P28" s="13"/>
    </row>
    <row r="29" spans="1:16" ht="17.25">
      <c r="A29" s="326" t="s">
        <v>40</v>
      </c>
      <c r="B29" s="346" t="s">
        <v>62</v>
      </c>
      <c r="C29" s="365">
        <v>0</v>
      </c>
      <c r="D29" s="351">
        <f t="shared" si="0"/>
        <v>0</v>
      </c>
      <c r="E29" s="321"/>
      <c r="F29" s="13"/>
      <c r="G29" s="13"/>
      <c r="H29" s="13"/>
      <c r="I29" s="13"/>
      <c r="J29" s="13"/>
      <c r="K29" s="13"/>
      <c r="L29" s="13"/>
      <c r="M29" s="13"/>
      <c r="N29" s="13"/>
      <c r="O29" s="13"/>
      <c r="P29" s="13"/>
    </row>
    <row r="30" spans="1:16" ht="17.25">
      <c r="A30" s="326" t="s">
        <v>42</v>
      </c>
      <c r="B30" s="346" t="s">
        <v>63</v>
      </c>
      <c r="C30" s="365">
        <v>0</v>
      </c>
      <c r="D30" s="351">
        <f t="shared" si="0"/>
        <v>0</v>
      </c>
      <c r="E30" s="321"/>
      <c r="F30" s="13"/>
      <c r="G30" s="13"/>
      <c r="H30" s="13"/>
      <c r="I30" s="13"/>
      <c r="J30" s="13"/>
      <c r="K30" s="13"/>
      <c r="L30" s="13"/>
      <c r="M30" s="13"/>
      <c r="N30" s="13"/>
      <c r="O30" s="13"/>
      <c r="P30" s="13"/>
    </row>
    <row r="31" spans="1:16" ht="17.25">
      <c r="A31" s="326" t="s">
        <v>44</v>
      </c>
      <c r="B31" s="346" t="s">
        <v>64</v>
      </c>
      <c r="C31" s="365">
        <v>0</v>
      </c>
      <c r="D31" s="351">
        <f t="shared" si="0"/>
        <v>0</v>
      </c>
      <c r="E31" s="321"/>
      <c r="F31" s="13"/>
      <c r="G31" s="13"/>
      <c r="H31" s="13"/>
      <c r="I31" s="13"/>
      <c r="J31" s="13"/>
      <c r="K31" s="13"/>
      <c r="L31" s="13"/>
      <c r="M31" s="13"/>
      <c r="N31" s="13"/>
      <c r="O31" s="13"/>
      <c r="P31" s="13"/>
    </row>
    <row r="32" spans="1:16" ht="17.25">
      <c r="A32" s="326" t="s">
        <v>46</v>
      </c>
      <c r="B32" s="346" t="s">
        <v>65</v>
      </c>
      <c r="C32" s="365">
        <v>0</v>
      </c>
      <c r="D32" s="351">
        <f t="shared" si="0"/>
        <v>0</v>
      </c>
      <c r="E32" s="321"/>
      <c r="F32" s="13"/>
      <c r="G32" s="13"/>
      <c r="H32" s="13"/>
      <c r="I32" s="13"/>
      <c r="J32" s="13"/>
      <c r="K32" s="13"/>
      <c r="L32" s="13"/>
      <c r="M32" s="13"/>
      <c r="N32" s="13"/>
      <c r="O32" s="13"/>
      <c r="P32" s="13"/>
    </row>
    <row r="33" spans="1:16" ht="17.25">
      <c r="A33" s="326" t="s">
        <v>48</v>
      </c>
      <c r="B33" s="346" t="s">
        <v>66</v>
      </c>
      <c r="C33" s="365">
        <v>0</v>
      </c>
      <c r="D33" s="351">
        <f t="shared" si="0"/>
        <v>0</v>
      </c>
      <c r="E33" s="321"/>
      <c r="F33" s="13"/>
      <c r="G33" s="13"/>
      <c r="H33" s="13"/>
      <c r="I33" s="13"/>
      <c r="J33" s="13"/>
      <c r="K33" s="13"/>
      <c r="L33" s="13"/>
      <c r="M33" s="13"/>
      <c r="N33" s="13"/>
      <c r="O33" s="13"/>
      <c r="P33" s="13"/>
    </row>
    <row r="34" spans="1:16" ht="17.25">
      <c r="A34" s="326" t="s">
        <v>67</v>
      </c>
      <c r="B34" s="346" t="s">
        <v>68</v>
      </c>
      <c r="C34" s="365">
        <v>0</v>
      </c>
      <c r="D34" s="351">
        <f t="shared" si="0"/>
        <v>0</v>
      </c>
      <c r="E34" s="321"/>
      <c r="F34" s="13"/>
      <c r="G34" s="13"/>
      <c r="H34" s="13"/>
      <c r="I34" s="13"/>
      <c r="J34" s="13"/>
      <c r="K34" s="13"/>
      <c r="L34" s="13"/>
      <c r="M34" s="13"/>
      <c r="N34" s="13"/>
      <c r="O34" s="13"/>
      <c r="P34" s="13"/>
    </row>
    <row r="35" spans="1:16" ht="17.25">
      <c r="A35" s="326" t="s">
        <v>69</v>
      </c>
      <c r="B35" s="346" t="s">
        <v>70</v>
      </c>
      <c r="C35" s="365">
        <v>0</v>
      </c>
      <c r="D35" s="351">
        <f t="shared" si="0"/>
        <v>0</v>
      </c>
      <c r="E35" s="321"/>
      <c r="F35" s="236"/>
      <c r="G35" s="236"/>
      <c r="H35" s="236"/>
      <c r="I35" s="236"/>
      <c r="J35" s="236"/>
      <c r="K35" s="236"/>
      <c r="L35" s="236"/>
      <c r="M35" s="236"/>
      <c r="N35" s="236"/>
      <c r="O35" s="13"/>
      <c r="P35" s="13"/>
    </row>
    <row r="36" spans="1:16" ht="17.25">
      <c r="A36" s="432" t="s">
        <v>71</v>
      </c>
      <c r="B36" s="435"/>
      <c r="C36" s="420">
        <f>SUM(C28:C35)</f>
        <v>0</v>
      </c>
      <c r="D36" s="352">
        <f>TRUNC(SUM(D28:D35),2)</f>
        <v>0</v>
      </c>
      <c r="E36" s="321"/>
      <c r="F36" s="236"/>
      <c r="G36" s="236"/>
      <c r="H36" s="236"/>
      <c r="I36" s="236"/>
      <c r="J36" s="236"/>
      <c r="K36" s="236"/>
      <c r="L36" s="236"/>
      <c r="M36" s="236"/>
      <c r="N36" s="236"/>
      <c r="O36" s="13"/>
      <c r="P36" s="13"/>
    </row>
    <row r="37" spans="1:16" ht="17.25">
      <c r="A37" s="321"/>
      <c r="B37" s="321"/>
      <c r="C37" s="321"/>
      <c r="D37" s="321"/>
      <c r="E37" s="321"/>
      <c r="F37" s="13"/>
      <c r="G37" s="13"/>
      <c r="H37" s="13"/>
      <c r="I37" s="13"/>
      <c r="J37" s="13"/>
      <c r="K37" s="13"/>
      <c r="L37" s="13"/>
      <c r="M37" s="13"/>
      <c r="N37" s="13"/>
      <c r="O37" s="13"/>
      <c r="P37" s="13"/>
    </row>
    <row r="38" spans="1:16" ht="17.25">
      <c r="A38" s="428" t="s">
        <v>72</v>
      </c>
      <c r="B38" s="428"/>
      <c r="C38" s="428"/>
      <c r="D38" s="428"/>
      <c r="E38" s="436" t="s">
        <v>73</v>
      </c>
      <c r="F38" s="13"/>
      <c r="G38" s="13"/>
      <c r="H38" s="13"/>
      <c r="I38" s="13"/>
      <c r="J38" s="13"/>
      <c r="K38" s="13"/>
      <c r="L38" s="13"/>
      <c r="M38" s="13"/>
      <c r="N38" s="13"/>
      <c r="O38" s="13"/>
      <c r="P38" s="13"/>
    </row>
    <row r="39" spans="1:16" ht="19.149999999999999" customHeight="1">
      <c r="A39" s="322" t="s">
        <v>74</v>
      </c>
      <c r="B39" s="323" t="s">
        <v>75</v>
      </c>
      <c r="C39" s="361"/>
      <c r="D39" s="322" t="s">
        <v>76</v>
      </c>
      <c r="E39" s="436"/>
      <c r="F39" s="13"/>
      <c r="G39" s="13"/>
      <c r="H39" s="13"/>
      <c r="I39" s="13"/>
      <c r="J39" s="13"/>
      <c r="K39" s="13"/>
      <c r="L39" s="13"/>
      <c r="M39" s="13"/>
      <c r="N39" s="13"/>
      <c r="O39" s="13"/>
      <c r="P39" s="13"/>
    </row>
    <row r="40" spans="1:16" ht="19.149999999999999" customHeight="1">
      <c r="A40" s="326" t="s">
        <v>38</v>
      </c>
      <c r="B40" s="344" t="s">
        <v>77</v>
      </c>
      <c r="C40" s="333" t="s">
        <v>36</v>
      </c>
      <c r="D40" s="366">
        <v>0</v>
      </c>
      <c r="E40" s="436"/>
      <c r="F40" s="13"/>
      <c r="G40" s="13"/>
      <c r="H40" s="13"/>
      <c r="I40" s="13"/>
      <c r="J40" s="13"/>
      <c r="K40" s="13"/>
      <c r="L40" s="13"/>
      <c r="M40" s="13"/>
      <c r="N40" s="13"/>
      <c r="O40" s="13"/>
      <c r="P40" s="13"/>
    </row>
    <row r="41" spans="1:16" ht="19.149999999999999" customHeight="1">
      <c r="A41" s="326" t="s">
        <v>40</v>
      </c>
      <c r="B41" s="344" t="s">
        <v>78</v>
      </c>
      <c r="C41" s="333" t="s">
        <v>36</v>
      </c>
      <c r="D41" s="367">
        <v>0</v>
      </c>
      <c r="E41" s="436"/>
      <c r="F41" s="13"/>
      <c r="G41" s="13"/>
      <c r="H41" s="13"/>
      <c r="I41" s="13"/>
      <c r="J41" s="13"/>
      <c r="K41" s="13"/>
      <c r="L41" s="13"/>
      <c r="M41" s="13"/>
      <c r="N41" s="13"/>
      <c r="O41" s="13"/>
      <c r="P41" s="13"/>
    </row>
    <row r="42" spans="1:16" ht="19.149999999999999" customHeight="1">
      <c r="A42" s="326" t="s">
        <v>42</v>
      </c>
      <c r="B42" s="344" t="s">
        <v>79</v>
      </c>
      <c r="C42" s="333" t="s">
        <v>36</v>
      </c>
      <c r="D42" s="363">
        <v>0</v>
      </c>
      <c r="E42" s="321"/>
      <c r="F42" s="13"/>
      <c r="G42" s="13"/>
      <c r="H42" s="13"/>
      <c r="I42" s="13"/>
      <c r="J42" s="13"/>
      <c r="K42" s="13"/>
      <c r="L42" s="13"/>
      <c r="M42" s="13"/>
      <c r="N42" s="13"/>
      <c r="O42" s="13"/>
      <c r="P42" s="13"/>
    </row>
    <row r="43" spans="1:16" ht="19.149999999999999" customHeight="1">
      <c r="A43" s="326" t="s">
        <v>44</v>
      </c>
      <c r="B43" s="344" t="s">
        <v>80</v>
      </c>
      <c r="C43" s="333" t="s">
        <v>36</v>
      </c>
      <c r="D43" s="363">
        <v>0</v>
      </c>
      <c r="E43" s="321"/>
      <c r="F43" s="13"/>
      <c r="G43" s="13"/>
      <c r="H43" s="13"/>
      <c r="I43" s="13"/>
      <c r="J43" s="13"/>
      <c r="K43" s="13"/>
      <c r="L43" s="13"/>
      <c r="M43" s="13"/>
      <c r="N43" s="13"/>
      <c r="O43" s="13"/>
      <c r="P43" s="13"/>
    </row>
    <row r="44" spans="1:16" ht="19.149999999999999" customHeight="1">
      <c r="A44" s="326" t="s">
        <v>46</v>
      </c>
      <c r="B44" s="344" t="s">
        <v>81</v>
      </c>
      <c r="C44" s="333" t="s">
        <v>36</v>
      </c>
      <c r="D44" s="363">
        <v>0</v>
      </c>
      <c r="E44" s="321"/>
      <c r="F44" s="13"/>
      <c r="G44" s="13"/>
      <c r="H44" s="13"/>
      <c r="I44" s="13"/>
      <c r="J44" s="13"/>
      <c r="K44" s="13"/>
      <c r="L44" s="13"/>
      <c r="M44" s="13"/>
      <c r="N44" s="13"/>
      <c r="O44" s="13"/>
      <c r="P44" s="13"/>
    </row>
    <row r="45" spans="1:16" ht="19.149999999999999" customHeight="1">
      <c r="A45" s="326" t="s">
        <v>48</v>
      </c>
      <c r="B45" s="344" t="s">
        <v>82</v>
      </c>
      <c r="C45" s="333" t="s">
        <v>36</v>
      </c>
      <c r="D45" s="363">
        <v>0</v>
      </c>
      <c r="E45" s="321"/>
      <c r="F45" s="13"/>
      <c r="G45" s="13"/>
      <c r="H45" s="13"/>
      <c r="I45" s="13"/>
      <c r="J45" s="13"/>
      <c r="K45" s="13"/>
      <c r="L45" s="13"/>
      <c r="M45" s="13"/>
      <c r="N45" s="13"/>
      <c r="O45" s="13"/>
      <c r="P45" s="13"/>
    </row>
    <row r="46" spans="1:16" ht="19.149999999999999" customHeight="1">
      <c r="A46" s="326" t="s">
        <v>67</v>
      </c>
      <c r="B46" s="364" t="s">
        <v>83</v>
      </c>
      <c r="C46" s="333" t="s">
        <v>36</v>
      </c>
      <c r="D46" s="363">
        <v>0</v>
      </c>
      <c r="E46" s="321"/>
      <c r="F46" s="235"/>
      <c r="G46" s="235"/>
      <c r="H46" s="235"/>
      <c r="I46" s="235"/>
      <c r="J46" s="235"/>
      <c r="K46" s="235"/>
      <c r="L46" s="235"/>
      <c r="M46" s="235"/>
      <c r="N46" s="235"/>
      <c r="O46" s="13"/>
      <c r="P46" s="13"/>
    </row>
    <row r="47" spans="1:16" ht="19.149999999999999" customHeight="1">
      <c r="A47" s="326" t="s">
        <v>69</v>
      </c>
      <c r="B47" s="364" t="s">
        <v>83</v>
      </c>
      <c r="C47" s="333" t="s">
        <v>36</v>
      </c>
      <c r="D47" s="363">
        <v>0</v>
      </c>
      <c r="E47" s="321"/>
      <c r="F47" s="235"/>
      <c r="G47" s="235"/>
      <c r="H47" s="235"/>
      <c r="I47" s="235"/>
      <c r="J47" s="235"/>
      <c r="K47" s="235"/>
      <c r="L47" s="235"/>
      <c r="M47" s="235"/>
      <c r="N47" s="235"/>
      <c r="O47" s="13"/>
      <c r="P47" s="13"/>
    </row>
    <row r="48" spans="1:16" ht="19.149999999999999" customHeight="1">
      <c r="A48" s="432" t="s">
        <v>50</v>
      </c>
      <c r="B48" s="433"/>
      <c r="C48" s="327" t="s">
        <v>36</v>
      </c>
      <c r="D48" s="350">
        <f>TRUNC(SUM(D40:D47),2)</f>
        <v>0</v>
      </c>
      <c r="E48" s="321"/>
      <c r="F48" s="235"/>
      <c r="G48" s="235"/>
      <c r="H48" s="13"/>
      <c r="I48" s="13"/>
      <c r="J48" s="13"/>
      <c r="K48" s="13"/>
      <c r="L48" s="13"/>
      <c r="M48" s="13"/>
      <c r="N48" s="13"/>
      <c r="O48" s="13"/>
      <c r="P48" s="13"/>
    </row>
    <row r="49" spans="1:16" ht="17.25">
      <c r="A49" s="334"/>
      <c r="B49" s="334"/>
      <c r="C49" s="321"/>
      <c r="D49" s="335"/>
      <c r="E49" s="321"/>
      <c r="F49" s="223"/>
      <c r="G49" s="223"/>
      <c r="H49" s="13"/>
      <c r="I49" s="13"/>
      <c r="J49" s="13"/>
      <c r="K49" s="13"/>
      <c r="L49" s="13"/>
      <c r="M49" s="13"/>
      <c r="N49" s="13"/>
      <c r="O49" s="13"/>
      <c r="P49" s="13"/>
    </row>
    <row r="50" spans="1:16" ht="17.25">
      <c r="A50" s="428" t="s">
        <v>84</v>
      </c>
      <c r="B50" s="428"/>
      <c r="C50" s="428"/>
      <c r="D50" s="428"/>
      <c r="E50" s="321"/>
      <c r="F50" s="223"/>
      <c r="G50" s="223"/>
      <c r="H50" s="13"/>
      <c r="I50" s="13"/>
      <c r="J50" s="13"/>
      <c r="K50" s="13"/>
      <c r="L50" s="13"/>
      <c r="M50" s="13"/>
      <c r="N50" s="13"/>
      <c r="O50" s="13"/>
      <c r="P50" s="13"/>
    </row>
    <row r="51" spans="1:16" ht="17.25">
      <c r="A51" s="322" t="s">
        <v>85</v>
      </c>
      <c r="B51" s="323" t="s">
        <v>86</v>
      </c>
      <c r="C51" s="336" t="s">
        <v>87</v>
      </c>
      <c r="D51" s="332" t="s">
        <v>76</v>
      </c>
      <c r="E51" s="321"/>
      <c r="F51" s="13"/>
      <c r="G51" s="13"/>
      <c r="H51" s="13"/>
      <c r="I51" s="13"/>
      <c r="J51" s="13"/>
      <c r="K51" s="13"/>
      <c r="L51" s="13"/>
      <c r="M51" s="13"/>
      <c r="N51" s="13"/>
      <c r="O51" s="13"/>
      <c r="P51" s="13"/>
    </row>
    <row r="52" spans="1:16" ht="17.25">
      <c r="A52" s="326" t="s">
        <v>38</v>
      </c>
      <c r="B52" s="337" t="s">
        <v>88</v>
      </c>
      <c r="C52" s="338" t="s">
        <v>89</v>
      </c>
      <c r="D52" s="351">
        <f>TRUNC(IF(C52="SIM",1*22*(D20/220)*(1+(D17/220)),0),2)</f>
        <v>0</v>
      </c>
      <c r="E52" s="359"/>
      <c r="F52" s="13"/>
      <c r="G52" s="13"/>
      <c r="H52" s="13"/>
      <c r="I52" s="13"/>
      <c r="J52" s="13"/>
      <c r="K52" s="13"/>
      <c r="L52" s="13"/>
      <c r="M52" s="13"/>
      <c r="N52" s="13"/>
      <c r="O52" s="13"/>
      <c r="P52" s="13"/>
    </row>
    <row r="53" spans="1:16" ht="17.25">
      <c r="A53" s="334"/>
      <c r="B53" s="334"/>
      <c r="C53" s="321"/>
      <c r="D53" s="335"/>
      <c r="E53" s="321"/>
      <c r="F53" s="13"/>
      <c r="G53" s="13"/>
      <c r="H53" s="13"/>
      <c r="I53" s="13"/>
      <c r="J53" s="13"/>
      <c r="K53" s="13"/>
      <c r="L53" s="13"/>
      <c r="M53" s="13"/>
      <c r="N53" s="13"/>
      <c r="O53" s="13"/>
      <c r="P53" s="13"/>
    </row>
    <row r="54" spans="1:16" ht="17.25">
      <c r="A54" s="334"/>
      <c r="B54" s="334"/>
      <c r="C54" s="321"/>
      <c r="D54" s="335"/>
      <c r="E54" s="321"/>
      <c r="F54" s="13"/>
      <c r="G54" s="13"/>
      <c r="H54" s="13"/>
      <c r="I54" s="13"/>
      <c r="J54" s="13"/>
      <c r="K54" s="13"/>
      <c r="L54" s="13"/>
      <c r="M54" s="13"/>
      <c r="N54" s="13"/>
      <c r="O54" s="13"/>
      <c r="P54" s="13"/>
    </row>
    <row r="55" spans="1:16" ht="17.25">
      <c r="A55" s="321"/>
      <c r="B55" s="321"/>
      <c r="C55" s="321"/>
      <c r="D55" s="321"/>
      <c r="E55" s="321"/>
      <c r="F55" s="13"/>
      <c r="G55" s="13"/>
      <c r="H55" s="13"/>
      <c r="I55" s="13"/>
      <c r="J55" s="13"/>
      <c r="K55" s="13"/>
      <c r="L55" s="13"/>
      <c r="M55" s="13"/>
      <c r="N55" s="13"/>
      <c r="O55" s="13"/>
      <c r="P55" s="13"/>
    </row>
    <row r="56" spans="1:16" ht="17.25">
      <c r="A56" s="428" t="s">
        <v>90</v>
      </c>
      <c r="B56" s="428"/>
      <c r="C56" s="428"/>
      <c r="D56" s="428"/>
      <c r="E56" s="321"/>
      <c r="F56" s="13"/>
      <c r="G56" s="13"/>
      <c r="H56" s="13"/>
      <c r="I56" s="13"/>
      <c r="J56" s="13"/>
      <c r="K56" s="13"/>
      <c r="L56" s="13"/>
      <c r="M56" s="13"/>
      <c r="N56" s="13"/>
      <c r="O56" s="13"/>
      <c r="P56" s="13"/>
    </row>
    <row r="57" spans="1:16" ht="17.25">
      <c r="A57" s="322">
        <v>2</v>
      </c>
      <c r="B57" s="323" t="s">
        <v>91</v>
      </c>
      <c r="C57" s="324" t="s">
        <v>36</v>
      </c>
      <c r="D57" s="325" t="s">
        <v>37</v>
      </c>
      <c r="E57" s="321"/>
      <c r="F57" s="13"/>
      <c r="G57" s="13"/>
      <c r="H57" s="13"/>
      <c r="I57" s="13"/>
      <c r="J57" s="13"/>
      <c r="K57" s="13"/>
      <c r="L57" s="13"/>
      <c r="M57" s="13"/>
      <c r="N57" s="13"/>
      <c r="O57" s="13"/>
      <c r="P57" s="13"/>
    </row>
    <row r="58" spans="1:16" ht="17.25">
      <c r="A58" s="326" t="s">
        <v>53</v>
      </c>
      <c r="B58" s="344" t="s">
        <v>54</v>
      </c>
      <c r="C58" s="327" t="s">
        <v>36</v>
      </c>
      <c r="D58" s="351">
        <f>D24</f>
        <v>0</v>
      </c>
      <c r="E58" s="321"/>
      <c r="F58" s="13"/>
      <c r="G58" s="13"/>
      <c r="H58" s="13"/>
      <c r="I58" s="13"/>
      <c r="J58" s="13"/>
      <c r="K58" s="13"/>
      <c r="L58" s="13"/>
      <c r="M58" s="13"/>
      <c r="N58" s="13"/>
      <c r="O58" s="13"/>
      <c r="P58" s="13"/>
    </row>
    <row r="59" spans="1:16" ht="17.25">
      <c r="A59" s="326" t="s">
        <v>58</v>
      </c>
      <c r="B59" s="344" t="s">
        <v>59</v>
      </c>
      <c r="C59" s="327" t="s">
        <v>36</v>
      </c>
      <c r="D59" s="351">
        <f>D36</f>
        <v>0</v>
      </c>
      <c r="E59" s="321"/>
      <c r="F59" s="13"/>
      <c r="G59" s="13"/>
      <c r="H59" s="13"/>
      <c r="I59" s="13"/>
      <c r="J59" s="13"/>
      <c r="K59" s="13"/>
      <c r="L59" s="13"/>
      <c r="M59" s="13"/>
      <c r="N59" s="13"/>
      <c r="O59" s="13"/>
      <c r="P59" s="13"/>
    </row>
    <row r="60" spans="1:16" ht="17.25">
      <c r="A60" s="326" t="s">
        <v>74</v>
      </c>
      <c r="B60" s="344" t="s">
        <v>75</v>
      </c>
      <c r="C60" s="327" t="s">
        <v>36</v>
      </c>
      <c r="D60" s="351">
        <f>D48</f>
        <v>0</v>
      </c>
      <c r="E60" s="321"/>
      <c r="F60" s="13"/>
      <c r="G60" s="13"/>
      <c r="H60" s="13"/>
      <c r="I60" s="13"/>
      <c r="J60" s="13"/>
      <c r="K60" s="13"/>
      <c r="L60" s="13"/>
      <c r="M60" s="13"/>
      <c r="N60" s="13"/>
      <c r="O60" s="13"/>
      <c r="P60" s="13"/>
    </row>
    <row r="61" spans="1:16" ht="17.25">
      <c r="A61" s="326" t="s">
        <v>85</v>
      </c>
      <c r="B61" s="344" t="s">
        <v>86</v>
      </c>
      <c r="C61" s="327" t="s">
        <v>36</v>
      </c>
      <c r="D61" s="351">
        <f>D52</f>
        <v>0</v>
      </c>
      <c r="E61" s="321"/>
      <c r="F61" s="13"/>
      <c r="G61" s="13"/>
      <c r="H61" s="13"/>
      <c r="I61" s="13"/>
      <c r="J61" s="13"/>
      <c r="K61" s="13"/>
      <c r="L61" s="13"/>
      <c r="M61" s="13"/>
      <c r="N61" s="13"/>
      <c r="O61" s="13"/>
      <c r="P61" s="13"/>
    </row>
    <row r="62" spans="1:16" ht="17.25">
      <c r="A62" s="432" t="s">
        <v>50</v>
      </c>
      <c r="B62" s="433"/>
      <c r="C62" s="327" t="s">
        <v>36</v>
      </c>
      <c r="D62" s="352">
        <f>TRUNC(SUM(D58:D61),2)</f>
        <v>0</v>
      </c>
      <c r="E62" s="321"/>
      <c r="F62" s="13"/>
      <c r="G62" s="13"/>
      <c r="H62" s="13"/>
      <c r="I62" s="13"/>
      <c r="J62" s="13"/>
      <c r="K62" s="13"/>
      <c r="L62" s="13"/>
      <c r="M62" s="13"/>
      <c r="N62" s="13"/>
      <c r="O62" s="13"/>
      <c r="P62" s="13"/>
    </row>
    <row r="63" spans="1:16" ht="17.25">
      <c r="A63" s="321"/>
      <c r="B63" s="321"/>
      <c r="C63" s="321"/>
      <c r="D63" s="321"/>
      <c r="E63" s="321"/>
      <c r="F63" s="13"/>
      <c r="G63" s="13"/>
      <c r="H63" s="13"/>
      <c r="I63" s="13"/>
      <c r="J63" s="13"/>
      <c r="K63" s="13"/>
      <c r="L63" s="13"/>
      <c r="M63" s="13"/>
      <c r="N63" s="13"/>
      <c r="O63" s="13"/>
      <c r="P63" s="13"/>
    </row>
    <row r="64" spans="1:16" ht="17.25">
      <c r="A64" s="429" t="s">
        <v>92</v>
      </c>
      <c r="B64" s="429"/>
      <c r="C64" s="429"/>
      <c r="D64" s="429"/>
      <c r="E64" s="434" t="s">
        <v>93</v>
      </c>
      <c r="F64" s="13"/>
      <c r="G64" s="13"/>
      <c r="H64" s="13"/>
      <c r="I64" s="13"/>
      <c r="J64" s="13"/>
      <c r="K64" s="13"/>
      <c r="L64" s="13"/>
      <c r="M64" s="13"/>
      <c r="N64" s="13"/>
      <c r="O64" s="13"/>
      <c r="P64" s="13"/>
    </row>
    <row r="65" spans="1:16" ht="17.25">
      <c r="A65" s="322">
        <v>3</v>
      </c>
      <c r="B65" s="323" t="s">
        <v>94</v>
      </c>
      <c r="C65" s="324" t="s">
        <v>95</v>
      </c>
      <c r="D65" s="325" t="s">
        <v>37</v>
      </c>
      <c r="E65" s="434"/>
      <c r="F65" s="13"/>
      <c r="G65" s="13"/>
      <c r="H65" s="13"/>
      <c r="I65" s="13"/>
      <c r="J65" s="13"/>
      <c r="K65" s="13"/>
      <c r="L65" s="13"/>
      <c r="M65" s="13"/>
      <c r="N65" s="13"/>
      <c r="O65" s="13"/>
      <c r="P65" s="13"/>
    </row>
    <row r="66" spans="1:16" ht="17.25">
      <c r="A66" s="326" t="s">
        <v>38</v>
      </c>
      <c r="B66" s="347" t="s">
        <v>96</v>
      </c>
      <c r="C66" s="368">
        <v>0</v>
      </c>
      <c r="D66" s="351">
        <f t="shared" ref="D66:D71" si="1">C66*$D$17</f>
        <v>0</v>
      </c>
      <c r="E66" s="434"/>
      <c r="F66" s="13"/>
      <c r="G66" s="13"/>
      <c r="H66" s="13"/>
      <c r="I66" s="13"/>
      <c r="J66" s="13"/>
      <c r="K66" s="13"/>
      <c r="L66" s="13"/>
      <c r="M66" s="13"/>
      <c r="N66" s="13"/>
      <c r="O66" s="13"/>
      <c r="P66" s="13"/>
    </row>
    <row r="67" spans="1:16" ht="17.25">
      <c r="A67" s="326" t="s">
        <v>40</v>
      </c>
      <c r="B67" s="347" t="s">
        <v>97</v>
      </c>
      <c r="C67" s="369">
        <v>0</v>
      </c>
      <c r="D67" s="351">
        <f t="shared" si="1"/>
        <v>0</v>
      </c>
      <c r="E67" s="434"/>
      <c r="F67" s="13"/>
      <c r="G67" s="13"/>
      <c r="H67" s="13"/>
      <c r="I67" s="13"/>
      <c r="J67" s="13"/>
      <c r="K67" s="13"/>
      <c r="L67" s="13"/>
      <c r="M67" s="13"/>
      <c r="N67" s="13"/>
      <c r="O67" s="13"/>
      <c r="P67" s="13"/>
    </row>
    <row r="68" spans="1:16" ht="17.25">
      <c r="A68" s="326" t="s">
        <v>42</v>
      </c>
      <c r="B68" s="347" t="s">
        <v>98</v>
      </c>
      <c r="C68" s="369">
        <v>0</v>
      </c>
      <c r="D68" s="351">
        <f t="shared" si="1"/>
        <v>0</v>
      </c>
      <c r="E68" s="321"/>
      <c r="F68" s="13"/>
      <c r="G68" s="13"/>
      <c r="H68" s="13"/>
      <c r="I68" s="13"/>
      <c r="J68" s="13"/>
      <c r="K68" s="13"/>
      <c r="L68" s="13"/>
      <c r="M68" s="13"/>
      <c r="N68" s="13"/>
      <c r="O68" s="13"/>
      <c r="P68" s="13"/>
    </row>
    <row r="69" spans="1:16" ht="17.25">
      <c r="A69" s="326" t="s">
        <v>44</v>
      </c>
      <c r="B69" s="347" t="s">
        <v>99</v>
      </c>
      <c r="C69" s="368">
        <v>0</v>
      </c>
      <c r="D69" s="351">
        <f t="shared" si="1"/>
        <v>0</v>
      </c>
      <c r="E69" s="321"/>
      <c r="F69" s="13"/>
      <c r="G69" s="13"/>
      <c r="H69" s="13"/>
      <c r="I69" s="13"/>
      <c r="J69" s="13"/>
      <c r="K69" s="13"/>
      <c r="L69" s="13"/>
      <c r="M69" s="13"/>
      <c r="N69" s="13"/>
      <c r="O69" s="13"/>
      <c r="P69" s="13"/>
    </row>
    <row r="70" spans="1:16" ht="33">
      <c r="A70" s="326" t="s">
        <v>46</v>
      </c>
      <c r="B70" s="347" t="s">
        <v>100</v>
      </c>
      <c r="C70" s="370">
        <v>0</v>
      </c>
      <c r="D70" s="351">
        <f t="shared" si="1"/>
        <v>0</v>
      </c>
      <c r="E70" s="339" t="s">
        <v>36</v>
      </c>
      <c r="F70" s="13"/>
      <c r="G70" s="13"/>
      <c r="H70" s="13"/>
      <c r="I70" s="13"/>
      <c r="J70" s="13"/>
      <c r="K70" s="13"/>
      <c r="L70" s="13"/>
      <c r="M70" s="13"/>
      <c r="N70" s="13"/>
      <c r="O70" s="13"/>
      <c r="P70" s="13"/>
    </row>
    <row r="71" spans="1:16" ht="17.25">
      <c r="A71" s="326" t="s">
        <v>48</v>
      </c>
      <c r="B71" s="347" t="s">
        <v>101</v>
      </c>
      <c r="C71" s="371">
        <v>0</v>
      </c>
      <c r="D71" s="351">
        <f t="shared" si="1"/>
        <v>0</v>
      </c>
      <c r="E71" s="339" t="s">
        <v>36</v>
      </c>
      <c r="F71" s="237"/>
      <c r="G71" s="237"/>
      <c r="H71" s="237"/>
      <c r="I71" s="237"/>
      <c r="J71" s="237"/>
      <c r="K71" s="237"/>
      <c r="L71" s="237"/>
      <c r="M71" s="237"/>
      <c r="N71" s="237"/>
      <c r="O71" s="237"/>
      <c r="P71" s="237"/>
    </row>
    <row r="72" spans="1:16" ht="17.25">
      <c r="A72" s="432" t="s">
        <v>50</v>
      </c>
      <c r="B72" s="433"/>
      <c r="C72" s="340" t="s">
        <v>36</v>
      </c>
      <c r="D72" s="353">
        <f>TRUNC(SUM(D65:D71),2)</f>
        <v>0</v>
      </c>
      <c r="E72" s="339" t="s">
        <v>36</v>
      </c>
      <c r="F72" s="13"/>
      <c r="G72" s="13"/>
      <c r="H72" s="13"/>
      <c r="I72" s="13"/>
      <c r="J72" s="13"/>
      <c r="K72" s="13"/>
      <c r="L72" s="13"/>
      <c r="M72" s="13"/>
      <c r="N72" s="13"/>
      <c r="O72" s="13"/>
      <c r="P72" s="13"/>
    </row>
    <row r="73" spans="1:16" ht="17.25">
      <c r="A73" s="321"/>
      <c r="B73" s="321"/>
      <c r="C73" s="321"/>
      <c r="D73" s="321"/>
      <c r="E73" s="339" t="s">
        <v>36</v>
      </c>
      <c r="F73" s="13"/>
      <c r="G73" s="13"/>
      <c r="H73" s="13"/>
      <c r="I73" s="13"/>
      <c r="J73" s="13"/>
      <c r="K73" s="13"/>
      <c r="L73" s="13"/>
      <c r="M73" s="13"/>
      <c r="N73" s="13"/>
      <c r="O73" s="13"/>
      <c r="P73" s="13"/>
    </row>
    <row r="74" spans="1:16" ht="17.25">
      <c r="A74" s="429" t="s">
        <v>102</v>
      </c>
      <c r="B74" s="429"/>
      <c r="C74" s="429"/>
      <c r="D74" s="429"/>
      <c r="E74" s="427" t="s">
        <v>103</v>
      </c>
      <c r="F74" s="13"/>
      <c r="G74" s="13"/>
      <c r="H74" s="13"/>
      <c r="I74" s="13"/>
      <c r="J74" s="13"/>
      <c r="K74" s="13"/>
      <c r="L74" s="13"/>
      <c r="M74" s="13"/>
      <c r="N74" s="13"/>
      <c r="O74" s="13"/>
      <c r="P74" s="13"/>
    </row>
    <row r="75" spans="1:16" ht="17.25">
      <c r="A75" s="428" t="s">
        <v>104</v>
      </c>
      <c r="B75" s="428"/>
      <c r="C75" s="428"/>
      <c r="D75" s="428"/>
      <c r="E75" s="427"/>
      <c r="F75" s="13"/>
      <c r="G75" s="13"/>
      <c r="H75" s="13"/>
      <c r="I75" s="13"/>
      <c r="J75" s="13"/>
      <c r="K75" s="13"/>
      <c r="L75" s="13"/>
      <c r="M75" s="13"/>
      <c r="N75" s="13"/>
      <c r="O75" s="13"/>
      <c r="P75" s="13"/>
    </row>
    <row r="76" spans="1:16" ht="17.25">
      <c r="A76" s="322" t="s">
        <v>105</v>
      </c>
      <c r="B76" s="323" t="s">
        <v>106</v>
      </c>
      <c r="C76" s="324" t="s">
        <v>107</v>
      </c>
      <c r="D76" s="323" t="s">
        <v>37</v>
      </c>
      <c r="E76" s="427"/>
      <c r="F76" s="13"/>
      <c r="G76" s="13"/>
      <c r="H76" s="13"/>
      <c r="I76" s="13"/>
      <c r="J76" s="13"/>
      <c r="K76" s="13"/>
      <c r="L76" s="13"/>
      <c r="M76" s="13"/>
      <c r="N76" s="13"/>
      <c r="O76" s="13"/>
      <c r="P76" s="13"/>
    </row>
    <row r="77" spans="1:16" ht="17.25">
      <c r="A77" s="326" t="s">
        <v>38</v>
      </c>
      <c r="B77" s="347" t="s">
        <v>108</v>
      </c>
      <c r="C77" s="372"/>
      <c r="D77" s="354">
        <f>TRUNC((D72+D62+D17)*C77/12/30,2)</f>
        <v>0</v>
      </c>
      <c r="E77" s="427"/>
      <c r="F77" s="238"/>
      <c r="G77" s="238"/>
      <c r="H77" s="238"/>
      <c r="I77" s="238"/>
      <c r="J77" s="238"/>
      <c r="K77" s="238"/>
      <c r="L77" s="238"/>
      <c r="M77" s="238"/>
      <c r="N77" s="238"/>
      <c r="O77" s="13"/>
      <c r="P77" s="13"/>
    </row>
    <row r="78" spans="1:16" ht="17.25">
      <c r="A78" s="321"/>
      <c r="B78" s="321"/>
      <c r="C78" s="321"/>
      <c r="D78" s="321"/>
      <c r="E78" s="321"/>
      <c r="F78" s="238"/>
      <c r="G78" s="238"/>
      <c r="H78" s="238"/>
      <c r="I78" s="238"/>
      <c r="J78" s="238"/>
      <c r="K78" s="238"/>
      <c r="L78" s="238"/>
      <c r="M78" s="238"/>
      <c r="N78" s="238"/>
      <c r="O78" s="13"/>
      <c r="P78" s="13"/>
    </row>
    <row r="79" spans="1:16" ht="17.25">
      <c r="A79" s="428" t="s">
        <v>109</v>
      </c>
      <c r="B79" s="428"/>
      <c r="C79" s="428"/>
      <c r="D79" s="428"/>
      <c r="E79" s="321"/>
      <c r="F79" s="239"/>
      <c r="G79" s="239"/>
      <c r="H79" s="239"/>
      <c r="I79" s="239"/>
      <c r="J79" s="239"/>
      <c r="K79" s="239"/>
      <c r="L79" s="239"/>
      <c r="M79" s="239"/>
      <c r="N79" s="240"/>
      <c r="O79" s="13"/>
      <c r="P79" s="13"/>
    </row>
    <row r="80" spans="1:16" ht="17.25">
      <c r="A80" s="322" t="s">
        <v>110</v>
      </c>
      <c r="B80" s="323" t="s">
        <v>111</v>
      </c>
      <c r="C80" s="336" t="s">
        <v>87</v>
      </c>
      <c r="D80" s="325" t="s">
        <v>37</v>
      </c>
      <c r="E80" s="321"/>
      <c r="F80" s="241"/>
      <c r="G80" s="241"/>
      <c r="H80" s="241"/>
      <c r="I80" s="241"/>
      <c r="J80" s="241"/>
      <c r="K80" s="241"/>
      <c r="L80" s="241"/>
      <c r="M80" s="241"/>
      <c r="N80" s="241"/>
      <c r="O80" s="241"/>
      <c r="P80" s="241"/>
    </row>
    <row r="81" spans="1:16" ht="17.25" customHeight="1">
      <c r="A81" s="326" t="s">
        <v>38</v>
      </c>
      <c r="B81" s="347" t="s">
        <v>112</v>
      </c>
      <c r="C81" s="327" t="s">
        <v>113</v>
      </c>
      <c r="D81" s="355">
        <f>IF(C81="SIM",1*22*((D11+D12)/220),0)</f>
        <v>0</v>
      </c>
      <c r="E81" s="426" t="s">
        <v>542</v>
      </c>
      <c r="F81" s="239"/>
      <c r="G81" s="239"/>
      <c r="H81" s="239"/>
      <c r="I81" s="239"/>
      <c r="J81" s="239"/>
      <c r="K81" s="239"/>
      <c r="L81" s="239"/>
      <c r="M81" s="239"/>
      <c r="N81" s="240"/>
      <c r="O81" s="13"/>
      <c r="P81" s="13"/>
    </row>
    <row r="82" spans="1:16" ht="17.25">
      <c r="A82" s="432" t="s">
        <v>50</v>
      </c>
      <c r="B82" s="433"/>
      <c r="C82" s="327" t="s">
        <v>36</v>
      </c>
      <c r="D82" s="355">
        <f>D81</f>
        <v>0</v>
      </c>
      <c r="E82" s="426"/>
      <c r="F82" s="13"/>
      <c r="G82" s="13"/>
      <c r="H82" s="13"/>
      <c r="I82" s="13"/>
      <c r="J82" s="13"/>
      <c r="K82" s="13"/>
      <c r="L82" s="13"/>
      <c r="M82" s="13"/>
      <c r="N82" s="13"/>
      <c r="O82" s="13"/>
      <c r="P82" s="13"/>
    </row>
    <row r="83" spans="1:16" ht="17.25">
      <c r="A83" s="321"/>
      <c r="B83" s="321"/>
      <c r="C83" s="321"/>
      <c r="D83" s="321"/>
      <c r="E83" s="421"/>
      <c r="F83" s="13"/>
      <c r="G83" s="13"/>
      <c r="H83" s="13"/>
      <c r="I83" s="13"/>
      <c r="J83" s="13"/>
      <c r="K83" s="13"/>
      <c r="L83" s="13"/>
      <c r="M83" s="13"/>
      <c r="N83" s="13"/>
      <c r="O83" s="13"/>
      <c r="P83" s="13"/>
    </row>
    <row r="84" spans="1:16" ht="17.25">
      <c r="A84" s="428" t="s">
        <v>114</v>
      </c>
      <c r="B84" s="428"/>
      <c r="C84" s="428"/>
      <c r="D84" s="428"/>
      <c r="E84" s="321"/>
      <c r="F84" s="13"/>
      <c r="G84" s="13"/>
      <c r="H84" s="13"/>
      <c r="I84" s="13"/>
      <c r="J84" s="13"/>
      <c r="K84" s="13"/>
      <c r="L84" s="13"/>
      <c r="M84" s="13"/>
      <c r="N84" s="13"/>
      <c r="O84" s="13"/>
      <c r="P84" s="13"/>
    </row>
    <row r="85" spans="1:16" ht="17.25">
      <c r="A85" s="322">
        <v>4</v>
      </c>
      <c r="B85" s="323" t="s">
        <v>115</v>
      </c>
      <c r="C85" s="324" t="s">
        <v>36</v>
      </c>
      <c r="D85" s="325" t="s">
        <v>37</v>
      </c>
      <c r="E85" s="321"/>
      <c r="F85" s="13"/>
      <c r="G85" s="13"/>
      <c r="H85" s="13"/>
      <c r="I85" s="13"/>
      <c r="J85" s="13"/>
      <c r="K85" s="13"/>
      <c r="L85" s="13"/>
      <c r="M85" s="13"/>
      <c r="N85" s="13"/>
      <c r="O85" s="13"/>
      <c r="P85" s="13"/>
    </row>
    <row r="86" spans="1:16" ht="17.25">
      <c r="A86" s="326" t="s">
        <v>105</v>
      </c>
      <c r="B86" s="347" t="s">
        <v>108</v>
      </c>
      <c r="C86" s="327" t="s">
        <v>36</v>
      </c>
      <c r="D86" s="351">
        <f>D77</f>
        <v>0</v>
      </c>
      <c r="E86" s="321"/>
      <c r="F86" s="13"/>
      <c r="G86" s="13"/>
      <c r="H86" s="13"/>
      <c r="I86" s="13"/>
      <c r="J86" s="13"/>
      <c r="K86" s="13"/>
      <c r="L86" s="13"/>
      <c r="M86" s="13"/>
      <c r="N86" s="13"/>
      <c r="O86" s="13"/>
      <c r="P86" s="13"/>
    </row>
    <row r="87" spans="1:16" ht="17.25">
      <c r="A87" s="326" t="s">
        <v>110</v>
      </c>
      <c r="B87" s="344" t="s">
        <v>116</v>
      </c>
      <c r="C87" s="327" t="s">
        <v>36</v>
      </c>
      <c r="D87" s="351">
        <f>D82</f>
        <v>0</v>
      </c>
      <c r="E87" s="321"/>
      <c r="F87" s="13"/>
      <c r="G87" s="13"/>
      <c r="H87" s="13"/>
      <c r="I87" s="13"/>
      <c r="J87" s="13"/>
      <c r="K87" s="13"/>
      <c r="L87" s="13"/>
      <c r="M87" s="13"/>
      <c r="N87" s="13"/>
      <c r="O87" s="13"/>
      <c r="P87" s="13"/>
    </row>
    <row r="88" spans="1:16" ht="17.25">
      <c r="A88" s="432" t="s">
        <v>50</v>
      </c>
      <c r="B88" s="433"/>
      <c r="C88" s="327" t="s">
        <v>36</v>
      </c>
      <c r="D88" s="355">
        <f>TRUNC(SUM(D86:D87),2)</f>
        <v>0</v>
      </c>
      <c r="E88" s="321"/>
      <c r="F88" s="13"/>
      <c r="G88" s="13"/>
      <c r="H88" s="13"/>
      <c r="I88" s="13"/>
      <c r="J88" s="13"/>
      <c r="K88" s="13"/>
      <c r="L88" s="13"/>
      <c r="M88" s="13"/>
      <c r="N88" s="13"/>
      <c r="O88" s="13"/>
      <c r="P88" s="13"/>
    </row>
    <row r="89" spans="1:16" ht="17.25">
      <c r="A89" s="321"/>
      <c r="B89" s="321"/>
      <c r="C89" s="321"/>
      <c r="D89" s="321"/>
      <c r="E89" s="321"/>
      <c r="F89" s="13"/>
      <c r="G89" s="13"/>
      <c r="H89" s="13"/>
      <c r="I89" s="13"/>
      <c r="J89" s="13"/>
      <c r="K89" s="13"/>
      <c r="L89" s="13"/>
      <c r="M89" s="13"/>
      <c r="N89" s="13"/>
      <c r="O89" s="13"/>
      <c r="P89" s="13"/>
    </row>
    <row r="90" spans="1:16" ht="17.25">
      <c r="A90" s="429" t="s">
        <v>117</v>
      </c>
      <c r="B90" s="429"/>
      <c r="C90" s="429"/>
      <c r="D90" s="429"/>
      <c r="E90" s="321"/>
      <c r="F90" s="13"/>
      <c r="G90" s="13"/>
      <c r="H90" s="13"/>
      <c r="I90" s="13"/>
      <c r="J90" s="13"/>
      <c r="K90" s="13"/>
      <c r="L90" s="13"/>
      <c r="M90" s="13"/>
      <c r="N90" s="13"/>
      <c r="O90" s="13"/>
      <c r="P90" s="13"/>
    </row>
    <row r="91" spans="1:16" ht="17.25">
      <c r="A91" s="322">
        <v>5</v>
      </c>
      <c r="B91" s="323" t="s">
        <v>118</v>
      </c>
      <c r="C91" s="324" t="s">
        <v>36</v>
      </c>
      <c r="D91" s="325" t="s">
        <v>37</v>
      </c>
      <c r="E91" s="321"/>
      <c r="F91" s="237"/>
      <c r="G91" s="237"/>
      <c r="H91" s="237"/>
      <c r="I91" s="237"/>
      <c r="J91" s="237"/>
      <c r="K91" s="237"/>
      <c r="L91" s="237"/>
      <c r="M91" s="237"/>
      <c r="N91" s="237"/>
      <c r="O91" s="237"/>
      <c r="P91" s="237"/>
    </row>
    <row r="92" spans="1:16" ht="17.25">
      <c r="A92" s="326" t="s">
        <v>38</v>
      </c>
      <c r="B92" s="344" t="s">
        <v>119</v>
      </c>
      <c r="C92" s="327" t="s">
        <v>36</v>
      </c>
      <c r="D92" s="349">
        <f>Uniformes!G20</f>
        <v>0</v>
      </c>
      <c r="E92" s="321"/>
      <c r="F92" s="13"/>
      <c r="G92" s="13"/>
      <c r="H92" s="13"/>
      <c r="I92" s="13"/>
      <c r="J92" s="13"/>
      <c r="K92" s="13"/>
      <c r="L92" s="13"/>
      <c r="M92" s="13"/>
      <c r="N92" s="13"/>
      <c r="O92" s="13"/>
      <c r="P92" s="13"/>
    </row>
    <row r="93" spans="1:16" ht="17.25">
      <c r="A93" s="326" t="s">
        <v>40</v>
      </c>
      <c r="B93" s="364" t="s">
        <v>49</v>
      </c>
      <c r="C93" s="327" t="s">
        <v>36</v>
      </c>
      <c r="D93" s="363">
        <v>0</v>
      </c>
      <c r="E93" s="341" t="s">
        <v>36</v>
      </c>
      <c r="F93" s="242"/>
      <c r="G93" s="242"/>
      <c r="H93" s="242"/>
      <c r="I93" s="242"/>
      <c r="J93" s="242"/>
      <c r="K93" s="242"/>
      <c r="L93" s="242"/>
      <c r="M93" s="242"/>
      <c r="N93" s="242"/>
      <c r="O93" s="242"/>
      <c r="P93" s="242"/>
    </row>
    <row r="94" spans="1:16" ht="17.25">
      <c r="A94" s="432" t="s">
        <v>71</v>
      </c>
      <c r="B94" s="433"/>
      <c r="C94" s="327" t="s">
        <v>36</v>
      </c>
      <c r="D94" s="350">
        <f>TRUNC(SUM(D92:D93),2)</f>
        <v>0</v>
      </c>
      <c r="E94" s="321"/>
      <c r="F94" s="13"/>
      <c r="G94" s="13"/>
      <c r="H94" s="13"/>
      <c r="I94" s="13"/>
      <c r="J94" s="13"/>
      <c r="K94" s="13"/>
      <c r="L94" s="13"/>
      <c r="M94" s="13"/>
      <c r="N94" s="13"/>
      <c r="O94" s="13"/>
      <c r="P94" s="13"/>
    </row>
    <row r="95" spans="1:16" ht="17.25">
      <c r="A95" s="321"/>
      <c r="B95" s="321"/>
      <c r="C95" s="321"/>
      <c r="D95" s="321"/>
      <c r="E95" s="321"/>
      <c r="F95" s="13"/>
      <c r="G95" s="13"/>
      <c r="H95" s="13"/>
      <c r="I95" s="13"/>
      <c r="J95" s="13"/>
      <c r="K95" s="13"/>
      <c r="L95" s="13"/>
      <c r="M95" s="13"/>
      <c r="N95" s="13"/>
      <c r="O95" s="13"/>
      <c r="P95" s="13"/>
    </row>
    <row r="96" spans="1:16" ht="17.25">
      <c r="A96" s="429" t="s">
        <v>120</v>
      </c>
      <c r="B96" s="429"/>
      <c r="C96" s="429"/>
      <c r="D96" s="429"/>
      <c r="E96" s="321"/>
      <c r="F96" s="13"/>
      <c r="G96" s="13"/>
      <c r="H96" s="13"/>
      <c r="I96" s="13"/>
      <c r="J96" s="13"/>
      <c r="K96" s="13"/>
      <c r="L96" s="13"/>
      <c r="M96" s="13"/>
      <c r="N96" s="13"/>
      <c r="O96" s="13"/>
      <c r="P96" s="13"/>
    </row>
    <row r="97" spans="1:16" ht="17.25">
      <c r="A97" s="322">
        <v>6</v>
      </c>
      <c r="B97" s="325" t="s">
        <v>121</v>
      </c>
      <c r="C97" s="325" t="s">
        <v>60</v>
      </c>
      <c r="D97" s="325" t="s">
        <v>37</v>
      </c>
      <c r="E97" s="321"/>
      <c r="F97" s="13"/>
      <c r="G97" s="13"/>
      <c r="H97" s="13"/>
      <c r="I97" s="13"/>
      <c r="J97" s="13"/>
      <c r="K97" s="13"/>
      <c r="L97" s="13"/>
      <c r="M97" s="13"/>
      <c r="N97" s="13"/>
      <c r="O97" s="13"/>
      <c r="P97" s="13"/>
    </row>
    <row r="98" spans="1:16" ht="17.25">
      <c r="A98" s="326" t="s">
        <v>38</v>
      </c>
      <c r="B98" s="346" t="s">
        <v>122</v>
      </c>
      <c r="C98" s="373">
        <v>0</v>
      </c>
      <c r="D98" s="351">
        <f>(D17+D62+D72+D88+D94)*C98</f>
        <v>0</v>
      </c>
      <c r="E98" s="321"/>
      <c r="F98" s="13"/>
      <c r="G98" s="13"/>
      <c r="H98" s="13"/>
      <c r="I98" s="13"/>
      <c r="J98" s="13"/>
      <c r="K98" s="13"/>
      <c r="L98" s="13"/>
      <c r="M98" s="13"/>
      <c r="N98" s="13"/>
      <c r="O98" s="13"/>
      <c r="P98" s="13"/>
    </row>
    <row r="99" spans="1:16" ht="17.25">
      <c r="A99" s="326" t="s">
        <v>40</v>
      </c>
      <c r="B99" s="346" t="s">
        <v>123</v>
      </c>
      <c r="C99" s="373">
        <v>0</v>
      </c>
      <c r="D99" s="351">
        <f>C99*(D98+D17+D62+D72+D88+D94)</f>
        <v>0</v>
      </c>
      <c r="E99" s="321"/>
      <c r="F99" s="13"/>
      <c r="G99" s="13"/>
      <c r="H99" s="13"/>
      <c r="I99" s="13"/>
      <c r="J99" s="13"/>
      <c r="K99" s="13"/>
      <c r="L99" s="13"/>
      <c r="M99" s="13"/>
      <c r="N99" s="13"/>
      <c r="O99" s="13"/>
      <c r="P99" s="13"/>
    </row>
    <row r="100" spans="1:16" ht="17.25">
      <c r="A100" s="326" t="s">
        <v>42</v>
      </c>
      <c r="B100" s="346" t="s">
        <v>124</v>
      </c>
      <c r="C100" s="342">
        <f>1-(SUM(C101:C103))</f>
        <v>1</v>
      </c>
      <c r="D100" s="356">
        <f>(D17+D62+D72+D88+D94+D98+D99)/C100</f>
        <v>0</v>
      </c>
      <c r="E100" s="321"/>
      <c r="F100" s="13"/>
      <c r="G100" s="13"/>
      <c r="H100" s="13"/>
      <c r="I100" s="13"/>
      <c r="J100" s="13"/>
      <c r="K100" s="13"/>
      <c r="L100" s="13"/>
      <c r="M100" s="13"/>
      <c r="N100" s="13"/>
      <c r="O100" s="13"/>
      <c r="P100" s="13"/>
    </row>
    <row r="101" spans="1:16" ht="17.25">
      <c r="A101" s="326" t="s">
        <v>36</v>
      </c>
      <c r="B101" s="374" t="s">
        <v>125</v>
      </c>
      <c r="C101" s="373">
        <v>0</v>
      </c>
      <c r="D101" s="351">
        <f>$D$100*C101</f>
        <v>0</v>
      </c>
      <c r="E101" s="321"/>
      <c r="F101" s="13"/>
      <c r="G101" s="13"/>
      <c r="H101" s="13"/>
      <c r="I101" s="13"/>
      <c r="J101" s="13"/>
      <c r="K101" s="13"/>
      <c r="L101" s="13"/>
      <c r="M101" s="13"/>
      <c r="N101" s="13"/>
      <c r="O101" s="13"/>
      <c r="P101" s="13"/>
    </row>
    <row r="102" spans="1:16" ht="17.25">
      <c r="A102" s="326" t="s">
        <v>36</v>
      </c>
      <c r="B102" s="374" t="s">
        <v>126</v>
      </c>
      <c r="C102" s="373">
        <v>0</v>
      </c>
      <c r="D102" s="351">
        <f>$D$100*C102</f>
        <v>0</v>
      </c>
      <c r="E102" s="321"/>
      <c r="F102" s="13"/>
      <c r="G102" s="13"/>
      <c r="H102" s="13"/>
      <c r="I102" s="13"/>
      <c r="J102" s="13"/>
      <c r="K102" s="13"/>
      <c r="L102" s="13"/>
      <c r="M102" s="13"/>
      <c r="N102" s="13"/>
      <c r="O102" s="13"/>
      <c r="P102" s="13"/>
    </row>
    <row r="103" spans="1:16" ht="17.25">
      <c r="A103" s="326" t="s">
        <v>36</v>
      </c>
      <c r="B103" s="374" t="s">
        <v>127</v>
      </c>
      <c r="C103" s="373">
        <v>0</v>
      </c>
      <c r="D103" s="351">
        <f>$D$100*C103</f>
        <v>0</v>
      </c>
      <c r="E103" s="321"/>
      <c r="F103" s="13"/>
      <c r="G103" s="13"/>
      <c r="H103" s="13"/>
      <c r="I103" s="13"/>
      <c r="J103" s="13"/>
      <c r="K103" s="13"/>
      <c r="L103" s="13"/>
      <c r="M103" s="13"/>
      <c r="N103" s="13"/>
      <c r="O103" s="13"/>
      <c r="P103" s="13"/>
    </row>
    <row r="104" spans="1:16" ht="17.25">
      <c r="A104" s="432" t="s">
        <v>71</v>
      </c>
      <c r="B104" s="435"/>
      <c r="C104" s="331" t="s">
        <v>36</v>
      </c>
      <c r="D104" s="352">
        <f>TRUNC(D98+D99+D101+D102+D103,2)</f>
        <v>0</v>
      </c>
      <c r="E104" s="321"/>
      <c r="F104" s="13"/>
      <c r="G104" s="13"/>
      <c r="H104" s="13"/>
      <c r="I104" s="13"/>
      <c r="J104" s="13"/>
      <c r="K104" s="13"/>
      <c r="L104" s="13"/>
      <c r="M104" s="13"/>
      <c r="N104" s="13"/>
      <c r="O104" s="13"/>
      <c r="P104" s="13"/>
    </row>
    <row r="105" spans="1:16" ht="17.25">
      <c r="A105" s="321"/>
      <c r="B105" s="321"/>
      <c r="C105" s="321"/>
      <c r="D105" s="321"/>
      <c r="E105" s="321"/>
      <c r="F105" s="13"/>
      <c r="G105" s="13"/>
      <c r="H105" s="13"/>
      <c r="I105" s="13"/>
      <c r="J105" s="13"/>
      <c r="K105" s="13"/>
      <c r="L105" s="13"/>
      <c r="M105" s="13"/>
      <c r="N105" s="13"/>
      <c r="O105" s="13"/>
      <c r="P105" s="13"/>
    </row>
    <row r="106" spans="1:16" ht="17.25">
      <c r="A106" s="429" t="s">
        <v>128</v>
      </c>
      <c r="B106" s="429"/>
      <c r="C106" s="429"/>
      <c r="D106" s="429"/>
      <c r="E106" s="321"/>
      <c r="F106" s="13"/>
      <c r="G106" s="13"/>
      <c r="H106" s="13"/>
      <c r="I106" s="13"/>
      <c r="J106" s="13"/>
      <c r="K106" s="13"/>
      <c r="L106" s="13"/>
      <c r="M106" s="13"/>
      <c r="N106" s="13"/>
      <c r="O106" s="13"/>
      <c r="P106" s="13"/>
    </row>
    <row r="107" spans="1:16" ht="17.25">
      <c r="A107" s="322" t="s">
        <v>36</v>
      </c>
      <c r="B107" s="323" t="s">
        <v>129</v>
      </c>
      <c r="C107" s="324" t="s">
        <v>36</v>
      </c>
      <c r="D107" s="325" t="s">
        <v>37</v>
      </c>
      <c r="E107" s="321"/>
      <c r="F107" s="13"/>
      <c r="G107" s="13"/>
      <c r="H107" s="13"/>
      <c r="I107" s="13"/>
      <c r="J107" s="13"/>
      <c r="K107" s="13"/>
      <c r="L107" s="13"/>
      <c r="M107" s="13"/>
      <c r="N107" s="13"/>
      <c r="O107" s="13"/>
      <c r="P107" s="13"/>
    </row>
    <row r="108" spans="1:16" ht="17.25">
      <c r="A108" s="343" t="s">
        <v>38</v>
      </c>
      <c r="B108" s="344" t="s">
        <v>34</v>
      </c>
      <c r="C108" s="327" t="s">
        <v>36</v>
      </c>
      <c r="D108" s="351">
        <f>D17</f>
        <v>0</v>
      </c>
      <c r="E108" s="321"/>
      <c r="F108" s="13"/>
      <c r="G108" s="13"/>
      <c r="H108" s="13"/>
      <c r="I108" s="13"/>
      <c r="J108" s="13"/>
      <c r="K108" s="13"/>
      <c r="L108" s="13"/>
      <c r="M108" s="13"/>
      <c r="N108" s="13"/>
      <c r="O108" s="13"/>
      <c r="P108" s="13"/>
    </row>
    <row r="109" spans="1:16" ht="17.25">
      <c r="A109" s="343" t="s">
        <v>40</v>
      </c>
      <c r="B109" s="344" t="s">
        <v>51</v>
      </c>
      <c r="C109" s="327" t="s">
        <v>36</v>
      </c>
      <c r="D109" s="351">
        <f>D62</f>
        <v>0</v>
      </c>
      <c r="E109" s="321"/>
      <c r="F109" s="13"/>
      <c r="G109" s="13"/>
      <c r="H109" s="13"/>
      <c r="I109" s="13"/>
      <c r="J109" s="13"/>
      <c r="K109" s="13"/>
      <c r="L109" s="13"/>
      <c r="M109" s="13"/>
      <c r="N109" s="13"/>
      <c r="O109" s="13"/>
      <c r="P109" s="13"/>
    </row>
    <row r="110" spans="1:16" ht="17.25">
      <c r="A110" s="343" t="s">
        <v>42</v>
      </c>
      <c r="B110" s="344" t="s">
        <v>92</v>
      </c>
      <c r="C110" s="327" t="s">
        <v>36</v>
      </c>
      <c r="D110" s="351">
        <f>D72</f>
        <v>0</v>
      </c>
      <c r="E110" s="321"/>
      <c r="F110" s="13"/>
      <c r="G110" s="13"/>
      <c r="H110" s="13"/>
      <c r="I110" s="13"/>
      <c r="J110" s="13"/>
      <c r="K110" s="13"/>
      <c r="L110" s="13"/>
      <c r="M110" s="13"/>
      <c r="N110" s="13"/>
      <c r="O110" s="13"/>
      <c r="P110" s="13"/>
    </row>
    <row r="111" spans="1:16" ht="17.25">
      <c r="A111" s="343" t="s">
        <v>44</v>
      </c>
      <c r="B111" s="344" t="s">
        <v>102</v>
      </c>
      <c r="C111" s="327" t="s">
        <v>36</v>
      </c>
      <c r="D111" s="351">
        <f>D88</f>
        <v>0</v>
      </c>
      <c r="E111" s="321"/>
      <c r="F111" s="13"/>
      <c r="G111" s="13"/>
      <c r="H111" s="13"/>
      <c r="I111" s="13"/>
      <c r="J111" s="13"/>
      <c r="K111" s="13"/>
      <c r="L111" s="13"/>
      <c r="M111" s="13"/>
      <c r="N111" s="13"/>
      <c r="O111" s="13"/>
      <c r="P111" s="13"/>
    </row>
    <row r="112" spans="1:16" ht="17.25">
      <c r="A112" s="343" t="s">
        <v>46</v>
      </c>
      <c r="B112" s="344" t="s">
        <v>117</v>
      </c>
      <c r="C112" s="327" t="s">
        <v>36</v>
      </c>
      <c r="D112" s="351">
        <f>D94</f>
        <v>0</v>
      </c>
      <c r="E112" s="321"/>
      <c r="F112" s="13"/>
      <c r="G112" s="13"/>
      <c r="H112" s="13"/>
      <c r="I112" s="13"/>
      <c r="J112" s="13"/>
      <c r="K112" s="13"/>
      <c r="L112" s="13"/>
      <c r="M112" s="13"/>
      <c r="N112" s="13"/>
      <c r="O112" s="13"/>
      <c r="P112" s="13"/>
    </row>
    <row r="113" spans="1:16" ht="17.25">
      <c r="A113" s="430" t="s">
        <v>130</v>
      </c>
      <c r="B113" s="431"/>
      <c r="C113" s="318" t="s">
        <v>36</v>
      </c>
      <c r="D113" s="357">
        <f>SUM(D108:D112)</f>
        <v>0</v>
      </c>
      <c r="E113" s="317"/>
      <c r="F113" s="13"/>
      <c r="G113" s="13"/>
      <c r="H113" s="13"/>
      <c r="I113" s="13"/>
      <c r="J113" s="13"/>
      <c r="K113" s="13"/>
      <c r="L113" s="13"/>
      <c r="M113" s="13"/>
      <c r="N113" s="13"/>
      <c r="O113" s="13"/>
      <c r="P113" s="13"/>
    </row>
    <row r="114" spans="1:16" ht="17.25">
      <c r="A114" s="348" t="s">
        <v>48</v>
      </c>
      <c r="B114" s="319" t="s">
        <v>131</v>
      </c>
      <c r="C114" s="320" t="s">
        <v>36</v>
      </c>
      <c r="D114" s="357">
        <f>D104</f>
        <v>0</v>
      </c>
      <c r="E114" s="317"/>
      <c r="F114" s="13"/>
      <c r="G114" s="13"/>
      <c r="H114" s="13"/>
      <c r="I114" s="13"/>
      <c r="J114" s="13"/>
      <c r="K114" s="13"/>
      <c r="L114" s="13"/>
      <c r="M114" s="13"/>
      <c r="N114" s="13"/>
      <c r="O114" s="13"/>
      <c r="P114" s="13"/>
    </row>
    <row r="115" spans="1:16" ht="17.25">
      <c r="A115" s="430" t="s">
        <v>132</v>
      </c>
      <c r="B115" s="431"/>
      <c r="C115" s="320" t="s">
        <v>36</v>
      </c>
      <c r="D115" s="358">
        <f>TRUNC(SUM(D113:D114),2)</f>
        <v>0</v>
      </c>
      <c r="E115" s="317"/>
      <c r="F115" s="13"/>
      <c r="G115" s="13"/>
      <c r="H115" s="13"/>
      <c r="I115" s="13"/>
      <c r="J115" s="13"/>
      <c r="K115" s="13"/>
      <c r="L115" s="13"/>
      <c r="M115" s="13"/>
      <c r="N115" s="13"/>
      <c r="O115" s="13"/>
      <c r="P115" s="13"/>
    </row>
    <row r="116" spans="1:16" ht="17.25">
      <c r="A116" s="230"/>
      <c r="B116" s="227"/>
      <c r="C116" s="13"/>
      <c r="D116" s="230"/>
      <c r="E116" s="13"/>
      <c r="F116" s="13"/>
      <c r="G116" s="13"/>
      <c r="H116" s="13"/>
      <c r="I116" s="13"/>
      <c r="J116" s="13"/>
      <c r="K116" s="13"/>
      <c r="L116" s="13"/>
      <c r="M116" s="13"/>
      <c r="N116" s="13"/>
      <c r="O116" s="13"/>
      <c r="P116" s="13"/>
    </row>
    <row r="117" spans="1:16" ht="17.25">
      <c r="A117" s="243"/>
      <c r="B117" s="225"/>
      <c r="C117" s="13"/>
      <c r="D117" s="178"/>
      <c r="E117" s="13"/>
      <c r="F117" s="13"/>
      <c r="G117" s="13"/>
      <c r="H117" s="13"/>
      <c r="I117" s="13"/>
      <c r="J117" s="13"/>
      <c r="K117" s="13"/>
      <c r="L117" s="13"/>
      <c r="M117" s="13"/>
      <c r="N117" s="13"/>
      <c r="O117" s="13"/>
      <c r="P117" s="13"/>
    </row>
    <row r="118" spans="1:16" ht="17.25">
      <c r="A118" s="243"/>
      <c r="B118" s="225"/>
      <c r="C118" s="13"/>
      <c r="D118" s="178"/>
      <c r="E118" s="13"/>
      <c r="F118" s="13"/>
      <c r="G118" s="13"/>
      <c r="H118" s="13"/>
      <c r="I118" s="13"/>
      <c r="J118" s="13"/>
      <c r="K118" s="13"/>
      <c r="L118" s="13"/>
      <c r="M118" s="13"/>
      <c r="N118" s="13"/>
      <c r="O118" s="13"/>
      <c r="P118" s="13"/>
    </row>
    <row r="119" spans="1:16" ht="17.25">
      <c r="A119" s="227"/>
      <c r="B119" s="227"/>
      <c r="C119" s="13"/>
      <c r="D119" s="244"/>
      <c r="E119" s="13"/>
      <c r="F119" s="13"/>
      <c r="G119" s="13"/>
      <c r="H119" s="13"/>
      <c r="I119" s="13"/>
      <c r="J119" s="13"/>
      <c r="K119" s="13"/>
      <c r="L119" s="13"/>
      <c r="M119" s="13"/>
      <c r="N119" s="13"/>
      <c r="O119" s="13"/>
      <c r="P119" s="13"/>
    </row>
    <row r="120" spans="1:16" ht="17.25">
      <c r="A120" s="13"/>
      <c r="B120" s="13"/>
      <c r="C120" s="13"/>
      <c r="D120" s="13"/>
      <c r="E120" s="13"/>
      <c r="F120" s="13"/>
      <c r="G120" s="13"/>
      <c r="H120" s="13"/>
      <c r="I120" s="13"/>
      <c r="J120" s="13"/>
      <c r="K120" s="13"/>
      <c r="L120" s="13"/>
      <c r="M120" s="13"/>
      <c r="N120" s="13"/>
      <c r="O120" s="13"/>
      <c r="P120" s="13"/>
    </row>
    <row r="121" spans="1:16" ht="17.25">
      <c r="A121" s="236"/>
      <c r="B121" s="236"/>
      <c r="C121" s="236"/>
      <c r="D121" s="236"/>
      <c r="E121" s="13"/>
      <c r="F121" s="13"/>
      <c r="G121" s="13"/>
      <c r="H121" s="13"/>
      <c r="I121" s="13"/>
      <c r="J121" s="13"/>
      <c r="K121" s="13"/>
      <c r="L121" s="13"/>
      <c r="M121" s="13"/>
      <c r="N121" s="13"/>
      <c r="O121" s="13"/>
      <c r="P121" s="13"/>
    </row>
    <row r="122" spans="1:16" ht="17.25">
      <c r="A122" s="13"/>
      <c r="B122" s="13"/>
      <c r="C122" s="13"/>
      <c r="D122" s="13"/>
      <c r="E122" s="13"/>
      <c r="F122" s="13"/>
      <c r="G122" s="13"/>
      <c r="H122" s="13"/>
      <c r="I122" s="13"/>
      <c r="J122" s="13"/>
      <c r="K122" s="13"/>
      <c r="L122" s="13"/>
      <c r="M122" s="13"/>
      <c r="N122" s="13"/>
      <c r="O122" s="13"/>
      <c r="P122" s="13"/>
    </row>
    <row r="123" spans="1:16" ht="17.25">
      <c r="A123" s="230"/>
      <c r="B123" s="227"/>
      <c r="C123" s="230"/>
      <c r="D123" s="230"/>
      <c r="E123" s="13"/>
      <c r="F123" s="13"/>
      <c r="G123" s="13"/>
      <c r="H123" s="13"/>
      <c r="I123" s="13"/>
      <c r="J123" s="13"/>
      <c r="K123" s="13"/>
      <c r="L123" s="13"/>
      <c r="M123" s="13"/>
      <c r="N123" s="13"/>
      <c r="O123" s="13"/>
      <c r="P123" s="13"/>
    </row>
    <row r="124" spans="1:16" ht="17.25">
      <c r="A124" s="243"/>
      <c r="B124" s="225"/>
      <c r="C124" s="179"/>
      <c r="D124" s="229"/>
      <c r="E124" s="13"/>
      <c r="F124" s="13"/>
      <c r="G124" s="13"/>
      <c r="H124" s="13"/>
      <c r="I124" s="13"/>
      <c r="J124" s="13"/>
      <c r="K124" s="13"/>
      <c r="L124" s="13"/>
      <c r="M124" s="13"/>
      <c r="N124" s="13"/>
      <c r="O124" s="13"/>
      <c r="P124" s="13"/>
    </row>
    <row r="125" spans="1:16" ht="17.25">
      <c r="A125" s="243"/>
      <c r="B125" s="225"/>
      <c r="C125" s="179"/>
      <c r="D125" s="229"/>
      <c r="E125" s="13"/>
      <c r="F125" s="13"/>
      <c r="G125" s="13"/>
      <c r="H125" s="13"/>
      <c r="I125" s="13"/>
      <c r="J125" s="13"/>
      <c r="K125" s="13"/>
      <c r="L125" s="13"/>
      <c r="M125" s="13"/>
      <c r="N125" s="13"/>
      <c r="O125" s="13"/>
      <c r="P125" s="13"/>
    </row>
    <row r="126" spans="1:16" ht="17.25">
      <c r="A126" s="243"/>
      <c r="B126" s="225"/>
      <c r="C126" s="245"/>
      <c r="D126" s="246"/>
      <c r="E126" s="13"/>
      <c r="F126" s="13"/>
      <c r="G126" s="13"/>
      <c r="H126" s="13"/>
      <c r="I126" s="13"/>
      <c r="J126" s="13"/>
      <c r="K126" s="13"/>
      <c r="L126" s="13"/>
      <c r="M126" s="13"/>
      <c r="N126" s="13"/>
      <c r="O126" s="13"/>
      <c r="P126" s="13"/>
    </row>
    <row r="127" spans="1:16" ht="17.25">
      <c r="A127" s="243"/>
      <c r="B127" s="225"/>
      <c r="C127" s="179"/>
      <c r="D127" s="229"/>
      <c r="E127" s="13"/>
      <c r="F127" s="13"/>
      <c r="G127" s="13"/>
      <c r="H127" s="13"/>
      <c r="I127" s="13"/>
      <c r="J127" s="13"/>
      <c r="K127" s="13"/>
      <c r="L127" s="13"/>
      <c r="M127" s="13"/>
      <c r="N127" s="13"/>
      <c r="O127" s="13"/>
      <c r="P127" s="13"/>
    </row>
    <row r="128" spans="1:16" ht="17.25">
      <c r="A128" s="243"/>
      <c r="B128" s="225"/>
      <c r="C128" s="179"/>
      <c r="D128" s="229"/>
      <c r="E128" s="13"/>
      <c r="F128" s="13"/>
      <c r="G128" s="13"/>
      <c r="H128" s="13"/>
      <c r="I128" s="13"/>
      <c r="J128" s="13"/>
      <c r="K128" s="13"/>
      <c r="L128" s="13"/>
      <c r="M128" s="13"/>
      <c r="N128" s="13"/>
      <c r="O128" s="13"/>
      <c r="P128" s="13"/>
    </row>
    <row r="129" spans="1:16" ht="17.25">
      <c r="A129" s="243"/>
      <c r="B129" s="225"/>
      <c r="C129" s="179"/>
      <c r="D129" s="229"/>
      <c r="E129" s="13"/>
      <c r="F129" s="13"/>
      <c r="G129" s="13"/>
      <c r="H129" s="13"/>
      <c r="I129" s="13"/>
      <c r="J129" s="13"/>
      <c r="K129" s="13"/>
      <c r="L129" s="13"/>
      <c r="M129" s="13"/>
      <c r="N129" s="13"/>
      <c r="O129" s="13"/>
      <c r="P129" s="13"/>
    </row>
    <row r="130" spans="1:16" ht="17.25">
      <c r="A130" s="227"/>
      <c r="B130" s="227"/>
      <c r="C130" s="243"/>
      <c r="D130" s="229"/>
      <c r="E130" s="13"/>
      <c r="F130" s="13"/>
      <c r="G130" s="13"/>
      <c r="H130" s="13"/>
      <c r="I130" s="13"/>
      <c r="J130" s="13"/>
      <c r="K130" s="13"/>
      <c r="L130" s="13"/>
      <c r="M130" s="13"/>
      <c r="N130" s="13"/>
      <c r="O130" s="13"/>
      <c r="P130" s="13"/>
    </row>
    <row r="131" spans="1:16" ht="17.25">
      <c r="A131" s="13"/>
      <c r="B131" s="13"/>
      <c r="C131" s="13"/>
      <c r="D131" s="13"/>
      <c r="E131" s="13"/>
      <c r="F131" s="13"/>
      <c r="G131" s="13"/>
      <c r="H131" s="13"/>
      <c r="I131" s="13"/>
      <c r="J131" s="13"/>
      <c r="K131" s="13"/>
      <c r="L131" s="13"/>
      <c r="M131" s="13"/>
      <c r="N131" s="13"/>
      <c r="O131" s="13"/>
      <c r="P131" s="13"/>
    </row>
    <row r="132" spans="1:16" ht="17.25">
      <c r="A132" s="236"/>
      <c r="B132" s="236"/>
      <c r="C132" s="236"/>
      <c r="D132" s="236"/>
      <c r="E132" s="13"/>
      <c r="F132" s="13"/>
      <c r="G132" s="13"/>
      <c r="H132" s="13"/>
      <c r="I132" s="13"/>
      <c r="J132" s="13"/>
      <c r="K132" s="13"/>
      <c r="L132" s="13"/>
      <c r="M132" s="13"/>
      <c r="N132" s="13"/>
      <c r="O132" s="13"/>
      <c r="P132" s="13"/>
    </row>
    <row r="133" spans="1:16" ht="17.25">
      <c r="A133" s="13"/>
      <c r="B133" s="13"/>
      <c r="C133" s="13"/>
      <c r="D133" s="13"/>
      <c r="E133" s="13"/>
      <c r="F133" s="13"/>
      <c r="G133" s="13"/>
      <c r="H133" s="13"/>
      <c r="I133" s="13"/>
      <c r="J133" s="13"/>
      <c r="K133" s="13"/>
      <c r="L133" s="13"/>
      <c r="M133" s="13"/>
      <c r="N133" s="13"/>
      <c r="O133" s="13"/>
      <c r="P133" s="13"/>
    </row>
    <row r="134" spans="1:16" ht="17.25">
      <c r="A134" s="230"/>
      <c r="B134" s="230"/>
      <c r="C134" s="13"/>
      <c r="D134" s="230"/>
      <c r="E134" s="13"/>
      <c r="F134" s="13"/>
      <c r="G134" s="13"/>
      <c r="H134" s="13"/>
      <c r="I134" s="13"/>
      <c r="J134" s="13"/>
      <c r="K134" s="13"/>
      <c r="L134" s="13"/>
      <c r="M134" s="13"/>
      <c r="N134" s="13"/>
      <c r="O134" s="13"/>
      <c r="P134" s="13"/>
    </row>
    <row r="135" spans="1:16" ht="17.25">
      <c r="A135" s="230"/>
      <c r="B135" s="225"/>
      <c r="C135" s="13"/>
      <c r="D135" s="231"/>
      <c r="E135" s="13"/>
      <c r="F135" s="13"/>
      <c r="G135" s="13"/>
      <c r="H135" s="13"/>
      <c r="I135" s="13"/>
      <c r="J135" s="13"/>
      <c r="K135" s="13"/>
      <c r="L135" s="13"/>
      <c r="M135" s="13"/>
      <c r="N135" s="13"/>
      <c r="O135" s="13"/>
      <c r="P135" s="13"/>
    </row>
    <row r="136" spans="1:16" ht="17.25">
      <c r="A136" s="230"/>
      <c r="B136" s="225"/>
      <c r="C136" s="13"/>
      <c r="D136" s="232"/>
      <c r="E136" s="13"/>
      <c r="F136" s="13"/>
      <c r="G136" s="13"/>
      <c r="H136" s="13"/>
      <c r="I136" s="13"/>
      <c r="J136" s="13"/>
      <c r="K136" s="13"/>
      <c r="L136" s="13"/>
      <c r="M136" s="13"/>
      <c r="N136" s="13"/>
      <c r="O136" s="13"/>
      <c r="P136" s="13"/>
    </row>
    <row r="137" spans="1:16" ht="17.25">
      <c r="A137" s="230"/>
      <c r="B137" s="225"/>
      <c r="C137" s="13"/>
      <c r="D137" s="232"/>
      <c r="E137" s="13"/>
      <c r="F137" s="13"/>
      <c r="G137" s="13"/>
      <c r="H137" s="13"/>
      <c r="I137" s="13"/>
      <c r="J137" s="13"/>
      <c r="K137" s="13"/>
      <c r="L137" s="13"/>
      <c r="M137" s="13"/>
      <c r="N137" s="13"/>
      <c r="O137" s="13"/>
      <c r="P137" s="13"/>
    </row>
    <row r="138" spans="1:16" ht="17.25">
      <c r="A138" s="230"/>
      <c r="B138" s="225"/>
      <c r="C138" s="13"/>
      <c r="D138" s="231"/>
      <c r="E138" s="13"/>
      <c r="F138" s="13"/>
      <c r="G138" s="13"/>
      <c r="H138" s="13"/>
      <c r="I138" s="13"/>
      <c r="J138" s="13"/>
      <c r="K138" s="13"/>
      <c r="L138" s="13"/>
      <c r="M138" s="13"/>
      <c r="N138" s="13"/>
      <c r="O138" s="13"/>
      <c r="P138" s="13"/>
    </row>
    <row r="139" spans="1:16" ht="17.25">
      <c r="A139" s="230"/>
      <c r="B139" s="225"/>
      <c r="C139" s="13"/>
      <c r="D139" s="231"/>
      <c r="E139" s="13"/>
      <c r="F139" s="13"/>
      <c r="G139" s="13"/>
      <c r="H139" s="13"/>
      <c r="I139" s="13"/>
      <c r="J139" s="13"/>
      <c r="K139" s="13"/>
      <c r="L139" s="13"/>
      <c r="M139" s="13"/>
      <c r="N139" s="13"/>
      <c r="O139" s="13"/>
      <c r="P139" s="13"/>
    </row>
    <row r="140" spans="1:16" ht="17.25">
      <c r="A140" s="227"/>
      <c r="B140" s="227"/>
      <c r="C140" s="13"/>
      <c r="D140" s="231"/>
    </row>
    <row r="141" spans="1:16" ht="17.25">
      <c r="A141" s="230"/>
      <c r="B141" s="225"/>
      <c r="C141" s="13"/>
      <c r="D141" s="232"/>
    </row>
    <row r="142" spans="1:16" ht="17.25">
      <c r="A142" s="227"/>
      <c r="B142" s="227"/>
      <c r="C142" s="13"/>
      <c r="D142" s="231"/>
    </row>
  </sheetData>
  <sheetProtection algorithmName="SHA-512" hashValue="nVX5WtSkdqgKlCJsJ6wXltX6BMs+miP/Lw6uGJg7U/svhzpYg+cLWm3SmXaD502cbfk1cc2kFQVvu8zipphozA==" saltValue="8rfqcQTkosn+u+1uNAnaSg==" spinCount="100000" sheet="1" objects="1" scenarios="1"/>
  <mergeCells count="39">
    <mergeCell ref="A24:B24"/>
    <mergeCell ref="A26:D26"/>
    <mergeCell ref="A36:B36"/>
    <mergeCell ref="A38:D38"/>
    <mergeCell ref="A9:D9"/>
    <mergeCell ref="A6:D6"/>
    <mergeCell ref="A8:D8"/>
    <mergeCell ref="A7:C7"/>
    <mergeCell ref="A20:D20"/>
    <mergeCell ref="A19:D19"/>
    <mergeCell ref="A17:B17"/>
    <mergeCell ref="A5:D5"/>
    <mergeCell ref="A1:D1"/>
    <mergeCell ref="A2:D2"/>
    <mergeCell ref="A3:D3"/>
    <mergeCell ref="A4:D4"/>
    <mergeCell ref="E38:E41"/>
    <mergeCell ref="A48:B48"/>
    <mergeCell ref="A50:D50"/>
    <mergeCell ref="A56:D56"/>
    <mergeCell ref="A62:B62"/>
    <mergeCell ref="A115:B115"/>
    <mergeCell ref="A84:D84"/>
    <mergeCell ref="A88:B88"/>
    <mergeCell ref="A90:D90"/>
    <mergeCell ref="A94:B94"/>
    <mergeCell ref="A96:D96"/>
    <mergeCell ref="A104:B104"/>
    <mergeCell ref="A106:D106"/>
    <mergeCell ref="E81:E82"/>
    <mergeCell ref="E74:E77"/>
    <mergeCell ref="A75:D75"/>
    <mergeCell ref="A64:D64"/>
    <mergeCell ref="A113:B113"/>
    <mergeCell ref="A82:B82"/>
    <mergeCell ref="A79:D79"/>
    <mergeCell ref="A72:B72"/>
    <mergeCell ref="E64:E67"/>
    <mergeCell ref="A74:D74"/>
  </mergeCells>
  <printOptions horizontalCentered="1"/>
  <pageMargins left="0.23622047244094491" right="0.23622047244094491" top="0.59055118110236227" bottom="0.59055118110236227" header="0.31496062992125984" footer="0.31496062992125984"/>
  <pageSetup paperSize="9" scale="79" fitToHeight="0" orientation="portrait" r:id="rId1"/>
  <headerFooter>
    <oddHeader>&amp;A</oddHeader>
    <oddFooter>&amp;F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CC"/>
    <pageSetUpPr fitToPage="1"/>
  </sheetPr>
  <dimension ref="A1:P144"/>
  <sheetViews>
    <sheetView showGridLines="0" topLeftCell="A65" zoomScaleNormal="100" workbookViewId="0">
      <selection activeCell="E81" sqref="E81:E82"/>
    </sheetView>
  </sheetViews>
  <sheetFormatPr defaultColWidth="9.140625" defaultRowHeight="14.25"/>
  <cols>
    <col min="1" max="1" width="8.140625" style="3" customWidth="1"/>
    <col min="2" max="2" width="71" style="3" customWidth="1"/>
    <col min="3" max="3" width="20" style="15" customWidth="1"/>
    <col min="4" max="4" width="18.85546875" style="3" customWidth="1"/>
    <col min="5" max="5" width="85.5703125" style="3" customWidth="1"/>
    <col min="6" max="16384" width="9.140625" style="3"/>
  </cols>
  <sheetData>
    <row r="1" spans="1:16" ht="20.25">
      <c r="A1" s="438" t="s">
        <v>26</v>
      </c>
      <c r="B1" s="439"/>
      <c r="C1" s="439"/>
      <c r="D1" s="440"/>
      <c r="E1" s="233"/>
      <c r="F1" s="234"/>
      <c r="G1" s="234"/>
      <c r="H1" s="234"/>
      <c r="I1" s="234"/>
      <c r="J1" s="234"/>
      <c r="K1" s="234"/>
      <c r="L1" s="234"/>
      <c r="M1" s="234"/>
      <c r="N1" s="234"/>
      <c r="O1" s="13"/>
      <c r="P1" s="13"/>
    </row>
    <row r="2" spans="1:16" ht="20.25">
      <c r="A2" s="438" t="s">
        <v>27</v>
      </c>
      <c r="B2" s="439"/>
      <c r="C2" s="439"/>
      <c r="D2" s="440"/>
      <c r="E2" s="233"/>
      <c r="F2" s="234"/>
      <c r="G2" s="234"/>
      <c r="H2" s="234"/>
      <c r="I2" s="234"/>
      <c r="J2" s="234"/>
      <c r="K2" s="234"/>
      <c r="L2" s="234"/>
      <c r="M2" s="234"/>
      <c r="N2" s="234"/>
      <c r="O2" s="13"/>
      <c r="P2" s="13"/>
    </row>
    <row r="3" spans="1:16" ht="20.25">
      <c r="A3" s="441" t="s">
        <v>28</v>
      </c>
      <c r="B3" s="441"/>
      <c r="C3" s="441"/>
      <c r="D3" s="441"/>
      <c r="E3" s="233"/>
      <c r="F3" s="234"/>
      <c r="G3" s="234"/>
      <c r="H3" s="234"/>
      <c r="I3" s="234"/>
      <c r="J3" s="234"/>
      <c r="K3" s="234"/>
      <c r="L3" s="234"/>
      <c r="M3" s="234"/>
      <c r="N3" s="234"/>
      <c r="O3" s="13"/>
      <c r="P3" s="13"/>
    </row>
    <row r="4" spans="1:16" ht="20.25">
      <c r="A4" s="437" t="s">
        <v>29</v>
      </c>
      <c r="B4" s="437"/>
      <c r="C4" s="437"/>
      <c r="D4" s="437"/>
      <c r="E4" s="233"/>
      <c r="F4" s="234"/>
      <c r="G4" s="234"/>
      <c r="H4" s="234"/>
      <c r="I4" s="234"/>
      <c r="J4" s="234"/>
      <c r="K4" s="234"/>
      <c r="L4" s="234"/>
      <c r="M4" s="234"/>
      <c r="N4" s="234"/>
      <c r="O4" s="13"/>
      <c r="P4" s="13"/>
    </row>
    <row r="5" spans="1:16" ht="17.25">
      <c r="A5" s="437" t="s">
        <v>30</v>
      </c>
      <c r="B5" s="437"/>
      <c r="C5" s="437"/>
      <c r="D5" s="437"/>
      <c r="E5" s="13"/>
      <c r="F5" s="13"/>
      <c r="G5" s="13"/>
      <c r="H5" s="13"/>
      <c r="I5" s="13"/>
      <c r="J5" s="13"/>
      <c r="K5" s="13"/>
      <c r="L5" s="13"/>
      <c r="M5" s="13"/>
      <c r="N5" s="13"/>
      <c r="O5" s="13"/>
      <c r="P5" s="13"/>
    </row>
    <row r="6" spans="1:16" ht="17.25">
      <c r="A6" s="448" t="s">
        <v>133</v>
      </c>
      <c r="B6" s="449"/>
      <c r="C6" s="449"/>
      <c r="D6" s="450"/>
      <c r="E6" s="13"/>
      <c r="F6" s="13"/>
      <c r="G6" s="13"/>
      <c r="H6" s="13"/>
      <c r="I6" s="13"/>
      <c r="J6" s="13"/>
      <c r="K6" s="13"/>
      <c r="L6" s="13"/>
      <c r="M6" s="13"/>
      <c r="N6" s="13"/>
      <c r="O6" s="13"/>
      <c r="P6" s="13"/>
    </row>
    <row r="7" spans="1:16" ht="17.25">
      <c r="A7" s="444" t="s">
        <v>32</v>
      </c>
      <c r="B7" s="445"/>
      <c r="C7" s="446"/>
      <c r="D7" s="224">
        <v>1</v>
      </c>
      <c r="E7" s="13"/>
      <c r="F7" s="13"/>
      <c r="G7" s="13"/>
      <c r="H7" s="13"/>
      <c r="I7" s="13"/>
      <c r="J7" s="13"/>
      <c r="K7" s="13"/>
      <c r="L7" s="13"/>
      <c r="M7" s="13"/>
      <c r="N7" s="13"/>
      <c r="O7" s="13"/>
      <c r="P7" s="13"/>
    </row>
    <row r="8" spans="1:16" ht="17.25">
      <c r="A8" s="451" t="s">
        <v>33</v>
      </c>
      <c r="B8" s="451"/>
      <c r="C8" s="451"/>
      <c r="D8" s="451"/>
      <c r="E8" s="13"/>
      <c r="F8" s="13"/>
      <c r="G8" s="13"/>
      <c r="H8" s="13"/>
      <c r="I8" s="13"/>
      <c r="J8" s="13"/>
      <c r="K8" s="13"/>
      <c r="L8" s="13"/>
      <c r="M8" s="13"/>
      <c r="N8" s="13"/>
      <c r="O8" s="13"/>
      <c r="P8" s="13"/>
    </row>
    <row r="9" spans="1:16" ht="17.25">
      <c r="A9" s="429" t="s">
        <v>34</v>
      </c>
      <c r="B9" s="429"/>
      <c r="C9" s="429"/>
      <c r="D9" s="429"/>
      <c r="E9" s="321"/>
      <c r="F9" s="13"/>
      <c r="G9" s="13"/>
      <c r="H9" s="13"/>
      <c r="I9" s="13"/>
      <c r="J9" s="13"/>
      <c r="K9" s="13"/>
      <c r="L9" s="13"/>
      <c r="M9" s="13"/>
      <c r="N9" s="13"/>
      <c r="O9" s="13"/>
      <c r="P9" s="13"/>
    </row>
    <row r="10" spans="1:16" ht="17.25">
      <c r="A10" s="322">
        <v>1</v>
      </c>
      <c r="B10" s="323" t="s">
        <v>35</v>
      </c>
      <c r="C10" s="324" t="s">
        <v>36</v>
      </c>
      <c r="D10" s="325" t="s">
        <v>37</v>
      </c>
      <c r="E10" s="321"/>
      <c r="F10" s="13"/>
      <c r="G10" s="13"/>
      <c r="H10" s="13"/>
      <c r="I10" s="13"/>
      <c r="J10" s="13"/>
      <c r="K10" s="13"/>
      <c r="L10" s="13"/>
      <c r="M10" s="13"/>
      <c r="N10" s="13"/>
      <c r="O10" s="13"/>
      <c r="P10" s="13"/>
    </row>
    <row r="11" spans="1:16" ht="17.25">
      <c r="A11" s="326" t="s">
        <v>38</v>
      </c>
      <c r="B11" s="344" t="s">
        <v>39</v>
      </c>
      <c r="C11" s="327" t="s">
        <v>36</v>
      </c>
      <c r="D11" s="363">
        <v>0</v>
      </c>
      <c r="E11" s="321"/>
      <c r="F11" s="13"/>
      <c r="G11" s="13"/>
      <c r="H11" s="13"/>
      <c r="I11" s="13"/>
      <c r="J11" s="13"/>
      <c r="K11" s="13"/>
      <c r="L11" s="13"/>
      <c r="M11" s="13"/>
      <c r="N11" s="13"/>
      <c r="O11" s="13"/>
      <c r="P11" s="13"/>
    </row>
    <row r="12" spans="1:16" ht="17.25">
      <c r="A12" s="326" t="s">
        <v>40</v>
      </c>
      <c r="B12" s="344" t="s">
        <v>41</v>
      </c>
      <c r="C12" s="328">
        <v>0</v>
      </c>
      <c r="D12" s="349">
        <f>D11*C12</f>
        <v>0</v>
      </c>
      <c r="E12" s="321"/>
      <c r="F12" s="235"/>
      <c r="G12" s="235"/>
      <c r="H12" s="235"/>
      <c r="I12" s="235"/>
      <c r="J12" s="235"/>
      <c r="K12" s="235"/>
      <c r="L12" s="235"/>
      <c r="M12" s="235"/>
      <c r="N12" s="235"/>
      <c r="O12" s="13"/>
      <c r="P12" s="13"/>
    </row>
    <row r="13" spans="1:16" ht="17.25">
      <c r="A13" s="326" t="s">
        <v>42</v>
      </c>
      <c r="B13" s="344" t="s">
        <v>43</v>
      </c>
      <c r="C13" s="327" t="s">
        <v>36</v>
      </c>
      <c r="D13" s="363">
        <v>0</v>
      </c>
      <c r="E13" s="321"/>
      <c r="F13" s="13"/>
      <c r="G13" s="13"/>
      <c r="H13" s="13"/>
      <c r="I13" s="13"/>
      <c r="J13" s="13"/>
      <c r="K13" s="13"/>
      <c r="L13" s="13"/>
      <c r="M13" s="13"/>
      <c r="N13" s="13"/>
      <c r="O13" s="13"/>
      <c r="P13" s="13"/>
    </row>
    <row r="14" spans="1:16" ht="17.25">
      <c r="A14" s="326" t="s">
        <v>44</v>
      </c>
      <c r="B14" s="344" t="s">
        <v>45</v>
      </c>
      <c r="C14" s="329">
        <v>0</v>
      </c>
      <c r="D14" s="349">
        <f>((D11+D12)/220*0.2)*C14</f>
        <v>0</v>
      </c>
      <c r="E14" s="321"/>
      <c r="F14" s="13"/>
      <c r="G14" s="13"/>
      <c r="H14" s="13"/>
      <c r="I14" s="13"/>
      <c r="J14" s="13"/>
      <c r="K14" s="13"/>
      <c r="L14" s="13"/>
      <c r="M14" s="13"/>
      <c r="N14" s="13"/>
      <c r="O14" s="13"/>
      <c r="P14" s="13"/>
    </row>
    <row r="15" spans="1:16" ht="17.25">
      <c r="A15" s="326" t="s">
        <v>46</v>
      </c>
      <c r="B15" s="344" t="s">
        <v>47</v>
      </c>
      <c r="C15" s="330" t="s">
        <v>36</v>
      </c>
      <c r="D15" s="349">
        <f>PRODUCT(((C14/52.5)*60)-C14)*(((D11+D12)/220*1.2))</f>
        <v>0</v>
      </c>
      <c r="E15" s="321"/>
      <c r="F15" s="13"/>
      <c r="G15" s="13"/>
      <c r="H15" s="13"/>
      <c r="I15" s="13"/>
      <c r="J15" s="13"/>
      <c r="K15" s="13"/>
      <c r="L15" s="13"/>
      <c r="M15" s="13"/>
      <c r="N15" s="13"/>
      <c r="O15" s="13"/>
      <c r="P15" s="13"/>
    </row>
    <row r="16" spans="1:16" ht="17.25">
      <c r="A16" s="326" t="s">
        <v>48</v>
      </c>
      <c r="B16" s="364" t="s">
        <v>49</v>
      </c>
      <c r="C16" s="327" t="s">
        <v>36</v>
      </c>
      <c r="D16" s="363">
        <v>0</v>
      </c>
      <c r="E16" s="321"/>
      <c r="F16" s="13"/>
      <c r="G16" s="13"/>
      <c r="H16" s="13"/>
      <c r="I16" s="13"/>
      <c r="J16" s="13"/>
      <c r="K16" s="13"/>
      <c r="L16" s="13"/>
      <c r="M16" s="13"/>
      <c r="N16" s="13"/>
      <c r="O16" s="13"/>
      <c r="P16" s="13"/>
    </row>
    <row r="17" spans="1:16" ht="17.25">
      <c r="A17" s="432" t="s">
        <v>50</v>
      </c>
      <c r="B17" s="433"/>
      <c r="C17" s="327" t="s">
        <v>36</v>
      </c>
      <c r="D17" s="350">
        <f>TRUNC(SUM(D11:D16),2)</f>
        <v>0</v>
      </c>
      <c r="E17" s="321"/>
      <c r="F17" s="13"/>
      <c r="G17" s="13"/>
      <c r="H17" s="13"/>
      <c r="I17" s="13"/>
      <c r="J17" s="13"/>
      <c r="K17" s="13"/>
      <c r="L17" s="13"/>
      <c r="M17" s="13"/>
      <c r="N17" s="13"/>
      <c r="O17" s="13"/>
      <c r="P17" s="13"/>
    </row>
    <row r="18" spans="1:16" ht="17.25">
      <c r="A18" s="321"/>
      <c r="B18" s="321"/>
      <c r="C18" s="321"/>
      <c r="D18" s="321"/>
      <c r="E18" s="321"/>
      <c r="F18" s="13"/>
      <c r="G18" s="13"/>
      <c r="H18" s="13"/>
      <c r="I18" s="13"/>
      <c r="J18" s="13"/>
      <c r="K18" s="13"/>
      <c r="L18" s="13"/>
      <c r="M18" s="13"/>
      <c r="N18" s="13"/>
      <c r="O18" s="13"/>
      <c r="P18" s="13"/>
    </row>
    <row r="19" spans="1:16" ht="17.25">
      <c r="A19" s="429" t="s">
        <v>51</v>
      </c>
      <c r="B19" s="429"/>
      <c r="C19" s="429"/>
      <c r="D19" s="429"/>
      <c r="E19" s="321"/>
      <c r="F19" s="13"/>
      <c r="G19" s="13"/>
      <c r="H19" s="13"/>
      <c r="I19" s="13"/>
      <c r="J19" s="13"/>
      <c r="K19" s="13"/>
      <c r="L19" s="13"/>
      <c r="M19" s="13"/>
      <c r="N19" s="13"/>
      <c r="O19" s="13"/>
      <c r="P19" s="13"/>
    </row>
    <row r="20" spans="1:16" ht="17.25">
      <c r="A20" s="428" t="s">
        <v>52</v>
      </c>
      <c r="B20" s="428"/>
      <c r="C20" s="428"/>
      <c r="D20" s="428"/>
      <c r="E20" s="321"/>
      <c r="F20" s="13"/>
      <c r="G20" s="13"/>
      <c r="H20" s="13"/>
      <c r="I20" s="13"/>
      <c r="J20" s="13"/>
      <c r="K20" s="13"/>
      <c r="L20" s="13"/>
      <c r="M20" s="13"/>
      <c r="N20" s="13"/>
      <c r="O20" s="13"/>
      <c r="P20" s="13"/>
    </row>
    <row r="21" spans="1:16" ht="17.25">
      <c r="A21" s="322" t="s">
        <v>53</v>
      </c>
      <c r="B21" s="345" t="s">
        <v>54</v>
      </c>
      <c r="C21" s="324" t="s">
        <v>36</v>
      </c>
      <c r="D21" s="325" t="s">
        <v>37</v>
      </c>
      <c r="E21" s="321"/>
      <c r="F21" s="13"/>
      <c r="G21" s="13"/>
      <c r="H21" s="13"/>
      <c r="I21" s="13"/>
      <c r="J21" s="13"/>
      <c r="K21" s="13"/>
      <c r="L21" s="13"/>
      <c r="M21" s="13"/>
      <c r="N21" s="13"/>
      <c r="O21" s="13"/>
      <c r="P21" s="13"/>
    </row>
    <row r="22" spans="1:16" ht="17.25">
      <c r="A22" s="326" t="s">
        <v>38</v>
      </c>
      <c r="B22" s="344" t="s">
        <v>55</v>
      </c>
      <c r="C22" s="327" t="s">
        <v>36</v>
      </c>
      <c r="D22" s="351">
        <f>TRUNC(D17/12,2)</f>
        <v>0</v>
      </c>
      <c r="E22" s="321"/>
      <c r="F22" s="13"/>
      <c r="G22" s="13"/>
      <c r="H22" s="13"/>
      <c r="I22" s="13"/>
      <c r="J22" s="13"/>
      <c r="K22" s="13"/>
      <c r="L22" s="13"/>
      <c r="M22" s="13"/>
      <c r="N22" s="13"/>
      <c r="O22" s="13"/>
      <c r="P22" s="13"/>
    </row>
    <row r="23" spans="1:16" ht="17.25">
      <c r="A23" s="326" t="s">
        <v>40</v>
      </c>
      <c r="B23" s="344" t="s">
        <v>56</v>
      </c>
      <c r="C23" s="327" t="s">
        <v>36</v>
      </c>
      <c r="D23" s="351">
        <f>TRUNC((D17/12)+(D17*1/3/12),2)</f>
        <v>0</v>
      </c>
      <c r="E23" s="321"/>
      <c r="F23" s="13"/>
      <c r="G23" s="13"/>
      <c r="H23" s="13"/>
      <c r="I23" s="13"/>
      <c r="J23" s="13"/>
      <c r="K23" s="13"/>
      <c r="L23" s="13"/>
      <c r="M23" s="13"/>
      <c r="N23" s="13"/>
      <c r="O23" s="13"/>
      <c r="P23" s="13"/>
    </row>
    <row r="24" spans="1:16" ht="17.25">
      <c r="A24" s="432" t="s">
        <v>50</v>
      </c>
      <c r="B24" s="433"/>
      <c r="C24" s="327" t="s">
        <v>36</v>
      </c>
      <c r="D24" s="352">
        <f>TRUNC(SUM(D22:D23),2)</f>
        <v>0</v>
      </c>
      <c r="E24" s="321"/>
      <c r="F24" s="13"/>
      <c r="G24" s="13"/>
      <c r="H24" s="13"/>
      <c r="I24" s="13"/>
      <c r="J24" s="13"/>
      <c r="K24" s="13"/>
      <c r="L24" s="13"/>
      <c r="M24" s="13"/>
      <c r="N24" s="13"/>
      <c r="O24" s="13"/>
      <c r="P24" s="13"/>
    </row>
    <row r="25" spans="1:16" ht="17.25">
      <c r="A25" s="321"/>
      <c r="B25" s="321"/>
      <c r="C25" s="321"/>
      <c r="D25" s="321"/>
      <c r="E25" s="321"/>
      <c r="F25" s="13"/>
      <c r="G25" s="13"/>
      <c r="H25" s="13"/>
      <c r="I25" s="13"/>
      <c r="J25" s="13"/>
      <c r="K25" s="13"/>
      <c r="L25" s="13"/>
      <c r="M25" s="13"/>
      <c r="N25" s="13"/>
      <c r="O25" s="13"/>
      <c r="P25" s="13"/>
    </row>
    <row r="26" spans="1:16" ht="31.15" customHeight="1">
      <c r="A26" s="447" t="s">
        <v>57</v>
      </c>
      <c r="B26" s="447"/>
      <c r="C26" s="447"/>
      <c r="D26" s="447"/>
      <c r="E26" s="321"/>
      <c r="F26" s="13"/>
      <c r="G26" s="13"/>
      <c r="H26" s="13"/>
      <c r="I26" s="13"/>
      <c r="J26" s="13"/>
      <c r="K26" s="13"/>
      <c r="L26" s="13"/>
      <c r="M26" s="13"/>
      <c r="N26" s="13"/>
      <c r="O26" s="13"/>
      <c r="P26" s="13"/>
    </row>
    <row r="27" spans="1:16" ht="17.25">
      <c r="A27" s="322" t="s">
        <v>58</v>
      </c>
      <c r="B27" s="325" t="s">
        <v>59</v>
      </c>
      <c r="C27" s="325" t="s">
        <v>60</v>
      </c>
      <c r="D27" s="325" t="s">
        <v>37</v>
      </c>
      <c r="E27" s="321"/>
      <c r="F27" s="13"/>
      <c r="G27" s="13"/>
      <c r="H27" s="13"/>
      <c r="I27" s="13"/>
      <c r="J27" s="13"/>
      <c r="K27" s="13"/>
      <c r="L27" s="13"/>
      <c r="M27" s="13"/>
      <c r="N27" s="13"/>
      <c r="O27" s="13"/>
      <c r="P27" s="13"/>
    </row>
    <row r="28" spans="1:16" ht="17.25">
      <c r="A28" s="326" t="s">
        <v>38</v>
      </c>
      <c r="B28" s="346" t="s">
        <v>61</v>
      </c>
      <c r="C28" s="365">
        <v>0</v>
      </c>
      <c r="D28" s="351">
        <f t="shared" ref="D28:D35" si="0">($D$17*C28)+($D$24*C28)</f>
        <v>0</v>
      </c>
      <c r="E28" s="321"/>
      <c r="F28" s="13"/>
      <c r="G28" s="13"/>
      <c r="H28" s="13"/>
      <c r="I28" s="13"/>
      <c r="J28" s="13"/>
      <c r="K28" s="13"/>
      <c r="L28" s="13"/>
      <c r="M28" s="13"/>
      <c r="N28" s="13"/>
      <c r="O28" s="13"/>
      <c r="P28" s="13"/>
    </row>
    <row r="29" spans="1:16" ht="17.25">
      <c r="A29" s="326" t="s">
        <v>40</v>
      </c>
      <c r="B29" s="346" t="s">
        <v>62</v>
      </c>
      <c r="C29" s="365">
        <v>0</v>
      </c>
      <c r="D29" s="351">
        <f t="shared" si="0"/>
        <v>0</v>
      </c>
      <c r="E29" s="321"/>
      <c r="F29" s="13"/>
      <c r="G29" s="13"/>
      <c r="H29" s="13"/>
      <c r="I29" s="13"/>
      <c r="J29" s="13"/>
      <c r="K29" s="13"/>
      <c r="L29" s="13"/>
      <c r="M29" s="13"/>
      <c r="N29" s="13"/>
      <c r="O29" s="13"/>
      <c r="P29" s="13"/>
    </row>
    <row r="30" spans="1:16" ht="17.25">
      <c r="A30" s="326" t="s">
        <v>42</v>
      </c>
      <c r="B30" s="346" t="s">
        <v>63</v>
      </c>
      <c r="C30" s="365">
        <v>0</v>
      </c>
      <c r="D30" s="351">
        <f t="shared" si="0"/>
        <v>0</v>
      </c>
      <c r="E30" s="321"/>
      <c r="F30" s="13"/>
      <c r="G30" s="13"/>
      <c r="H30" s="13"/>
      <c r="I30" s="13"/>
      <c r="J30" s="13"/>
      <c r="K30" s="13"/>
      <c r="L30" s="13"/>
      <c r="M30" s="13"/>
      <c r="N30" s="13"/>
      <c r="O30" s="13"/>
      <c r="P30" s="13"/>
    </row>
    <row r="31" spans="1:16" ht="17.25">
      <c r="A31" s="326" t="s">
        <v>44</v>
      </c>
      <c r="B31" s="346" t="s">
        <v>64</v>
      </c>
      <c r="C31" s="365">
        <v>0</v>
      </c>
      <c r="D31" s="351">
        <f t="shared" si="0"/>
        <v>0</v>
      </c>
      <c r="E31" s="321"/>
      <c r="F31" s="13"/>
      <c r="G31" s="13"/>
      <c r="H31" s="13"/>
      <c r="I31" s="13"/>
      <c r="J31" s="13"/>
      <c r="K31" s="13"/>
      <c r="L31" s="13"/>
      <c r="M31" s="13"/>
      <c r="N31" s="13"/>
      <c r="O31" s="13"/>
      <c r="P31" s="13"/>
    </row>
    <row r="32" spans="1:16" ht="17.25">
      <c r="A32" s="326" t="s">
        <v>46</v>
      </c>
      <c r="B32" s="346" t="s">
        <v>65</v>
      </c>
      <c r="C32" s="365">
        <v>0</v>
      </c>
      <c r="D32" s="351">
        <f t="shared" si="0"/>
        <v>0</v>
      </c>
      <c r="E32" s="321"/>
      <c r="F32" s="13"/>
      <c r="G32" s="13"/>
      <c r="H32" s="13"/>
      <c r="I32" s="13"/>
      <c r="J32" s="13"/>
      <c r="K32" s="13"/>
      <c r="L32" s="13"/>
      <c r="M32" s="13"/>
      <c r="N32" s="13"/>
      <c r="O32" s="13"/>
      <c r="P32" s="13"/>
    </row>
    <row r="33" spans="1:16" ht="17.25">
      <c r="A33" s="326" t="s">
        <v>48</v>
      </c>
      <c r="B33" s="346" t="s">
        <v>66</v>
      </c>
      <c r="C33" s="365">
        <v>0</v>
      </c>
      <c r="D33" s="351">
        <f t="shared" si="0"/>
        <v>0</v>
      </c>
      <c r="E33" s="321"/>
      <c r="F33" s="13"/>
      <c r="G33" s="13"/>
      <c r="H33" s="13"/>
      <c r="I33" s="13"/>
      <c r="J33" s="13"/>
      <c r="K33" s="13"/>
      <c r="L33" s="13"/>
      <c r="M33" s="13"/>
      <c r="N33" s="13"/>
      <c r="O33" s="13"/>
      <c r="P33" s="13"/>
    </row>
    <row r="34" spans="1:16" ht="17.25">
      <c r="A34" s="326" t="s">
        <v>67</v>
      </c>
      <c r="B34" s="346" t="s">
        <v>68</v>
      </c>
      <c r="C34" s="365">
        <v>0</v>
      </c>
      <c r="D34" s="351">
        <f t="shared" si="0"/>
        <v>0</v>
      </c>
      <c r="E34" s="321"/>
      <c r="F34" s="13"/>
      <c r="G34" s="13"/>
      <c r="H34" s="13"/>
      <c r="I34" s="13"/>
      <c r="J34" s="13"/>
      <c r="K34" s="13"/>
      <c r="L34" s="13"/>
      <c r="M34" s="13"/>
      <c r="N34" s="13"/>
      <c r="O34" s="13"/>
      <c r="P34" s="13"/>
    </row>
    <row r="35" spans="1:16" ht="17.25">
      <c r="A35" s="326" t="s">
        <v>69</v>
      </c>
      <c r="B35" s="346" t="s">
        <v>70</v>
      </c>
      <c r="C35" s="365">
        <v>0</v>
      </c>
      <c r="D35" s="351">
        <f t="shared" si="0"/>
        <v>0</v>
      </c>
      <c r="E35" s="321"/>
      <c r="F35" s="236"/>
      <c r="G35" s="236"/>
      <c r="H35" s="236"/>
      <c r="I35" s="236"/>
      <c r="J35" s="236"/>
      <c r="K35" s="236"/>
      <c r="L35" s="236"/>
      <c r="M35" s="236"/>
      <c r="N35" s="236"/>
      <c r="O35" s="13"/>
      <c r="P35" s="13"/>
    </row>
    <row r="36" spans="1:16" ht="17.25">
      <c r="A36" s="432" t="s">
        <v>71</v>
      </c>
      <c r="B36" s="435"/>
      <c r="C36" s="420">
        <f>SUM(C28:C35)</f>
        <v>0</v>
      </c>
      <c r="D36" s="352">
        <f>TRUNC(SUM(D28:D35),2)</f>
        <v>0</v>
      </c>
      <c r="E36" s="321"/>
      <c r="F36" s="236"/>
      <c r="G36" s="236"/>
      <c r="H36" s="236"/>
      <c r="I36" s="236"/>
      <c r="J36" s="236"/>
      <c r="K36" s="236"/>
      <c r="L36" s="236"/>
      <c r="M36" s="236"/>
      <c r="N36" s="236"/>
      <c r="O36" s="13"/>
      <c r="P36" s="13"/>
    </row>
    <row r="37" spans="1:16" ht="17.25">
      <c r="A37" s="321"/>
      <c r="B37" s="321"/>
      <c r="C37" s="321"/>
      <c r="D37" s="321"/>
      <c r="E37" s="321"/>
      <c r="F37" s="13"/>
      <c r="G37" s="13"/>
      <c r="H37" s="13"/>
      <c r="I37" s="13"/>
      <c r="J37" s="13"/>
      <c r="K37" s="13"/>
      <c r="L37" s="13"/>
      <c r="M37" s="13"/>
      <c r="N37" s="13"/>
      <c r="O37" s="13"/>
      <c r="P37" s="13"/>
    </row>
    <row r="38" spans="1:16" ht="17.25">
      <c r="A38" s="428" t="s">
        <v>72</v>
      </c>
      <c r="B38" s="428"/>
      <c r="C38" s="428"/>
      <c r="D38" s="428"/>
      <c r="E38" s="436" t="s">
        <v>73</v>
      </c>
      <c r="F38" s="13"/>
      <c r="G38" s="13"/>
      <c r="H38" s="13"/>
      <c r="I38" s="13"/>
      <c r="J38" s="13"/>
      <c r="K38" s="13"/>
      <c r="L38" s="13"/>
      <c r="M38" s="13"/>
      <c r="N38" s="13"/>
      <c r="O38" s="13"/>
      <c r="P38" s="13"/>
    </row>
    <row r="39" spans="1:16" ht="17.25" customHeight="1">
      <c r="A39" s="322" t="s">
        <v>74</v>
      </c>
      <c r="B39" s="323" t="s">
        <v>75</v>
      </c>
      <c r="C39" s="361"/>
      <c r="D39" s="322" t="s">
        <v>76</v>
      </c>
      <c r="E39" s="436"/>
      <c r="F39" s="13"/>
      <c r="G39" s="13"/>
      <c r="H39" s="13"/>
      <c r="I39" s="13"/>
      <c r="J39" s="13"/>
      <c r="K39" s="13"/>
      <c r="L39" s="13"/>
      <c r="M39" s="13"/>
      <c r="N39" s="13"/>
      <c r="O39" s="13"/>
      <c r="P39" s="13"/>
    </row>
    <row r="40" spans="1:16" ht="17.25" customHeight="1">
      <c r="A40" s="326" t="s">
        <v>38</v>
      </c>
      <c r="B40" s="344" t="s">
        <v>77</v>
      </c>
      <c r="C40" s="333" t="s">
        <v>36</v>
      </c>
      <c r="D40" s="366">
        <v>0</v>
      </c>
      <c r="E40" s="436"/>
      <c r="F40" s="13"/>
      <c r="G40" s="13"/>
      <c r="H40" s="13"/>
      <c r="I40" s="13"/>
      <c r="J40" s="13"/>
      <c r="K40" s="13"/>
      <c r="L40" s="13"/>
      <c r="M40" s="13"/>
      <c r="N40" s="13"/>
      <c r="O40" s="13"/>
      <c r="P40" s="13"/>
    </row>
    <row r="41" spans="1:16" ht="19.149999999999999" customHeight="1">
      <c r="A41" s="326" t="s">
        <v>40</v>
      </c>
      <c r="B41" s="344" t="s">
        <v>78</v>
      </c>
      <c r="C41" s="333" t="s">
        <v>36</v>
      </c>
      <c r="D41" s="367">
        <v>0</v>
      </c>
      <c r="E41" s="436"/>
      <c r="F41" s="13"/>
      <c r="G41" s="13"/>
      <c r="H41" s="13"/>
      <c r="I41" s="13"/>
      <c r="J41" s="13"/>
      <c r="K41" s="13"/>
      <c r="L41" s="13"/>
      <c r="M41" s="13"/>
      <c r="N41" s="13"/>
      <c r="O41" s="13"/>
      <c r="P41" s="13"/>
    </row>
    <row r="42" spans="1:16" ht="17.25">
      <c r="A42" s="326" t="s">
        <v>42</v>
      </c>
      <c r="B42" s="344" t="s">
        <v>79</v>
      </c>
      <c r="C42" s="333" t="s">
        <v>36</v>
      </c>
      <c r="D42" s="363">
        <v>0</v>
      </c>
      <c r="E42" s="321"/>
      <c r="F42" s="13"/>
      <c r="G42" s="13"/>
      <c r="H42" s="13"/>
      <c r="I42" s="13"/>
      <c r="J42" s="13"/>
      <c r="K42" s="13"/>
      <c r="L42" s="13"/>
      <c r="M42" s="13"/>
      <c r="N42" s="13"/>
      <c r="O42" s="13"/>
      <c r="P42" s="13"/>
    </row>
    <row r="43" spans="1:16" ht="17.25">
      <c r="A43" s="326" t="s">
        <v>44</v>
      </c>
      <c r="B43" s="344" t="s">
        <v>80</v>
      </c>
      <c r="C43" s="333" t="s">
        <v>36</v>
      </c>
      <c r="D43" s="363">
        <v>0</v>
      </c>
      <c r="E43" s="321"/>
      <c r="F43" s="13"/>
      <c r="G43" s="13"/>
      <c r="H43" s="13"/>
      <c r="I43" s="13"/>
      <c r="J43" s="13"/>
      <c r="K43" s="13"/>
      <c r="L43" s="13"/>
      <c r="M43" s="13"/>
      <c r="N43" s="13"/>
      <c r="O43" s="13"/>
      <c r="P43" s="13"/>
    </row>
    <row r="44" spans="1:16" ht="17.25">
      <c r="A44" s="326" t="s">
        <v>46</v>
      </c>
      <c r="B44" s="344" t="s">
        <v>81</v>
      </c>
      <c r="C44" s="333" t="s">
        <v>36</v>
      </c>
      <c r="D44" s="363">
        <v>0</v>
      </c>
      <c r="E44" s="321"/>
      <c r="F44" s="13"/>
      <c r="G44" s="13"/>
      <c r="H44" s="13"/>
      <c r="I44" s="13"/>
      <c r="J44" s="13"/>
      <c r="K44" s="13"/>
      <c r="L44" s="13"/>
      <c r="M44" s="13"/>
      <c r="N44" s="13"/>
      <c r="O44" s="13"/>
      <c r="P44" s="13"/>
    </row>
    <row r="45" spans="1:16" ht="17.25">
      <c r="A45" s="326" t="s">
        <v>48</v>
      </c>
      <c r="B45" s="344" t="s">
        <v>82</v>
      </c>
      <c r="C45" s="333" t="s">
        <v>36</v>
      </c>
      <c r="D45" s="363">
        <v>0</v>
      </c>
      <c r="E45" s="321"/>
      <c r="F45" s="13"/>
      <c r="G45" s="13"/>
      <c r="H45" s="13"/>
      <c r="I45" s="13"/>
      <c r="J45" s="13"/>
      <c r="K45" s="13"/>
      <c r="L45" s="13"/>
      <c r="M45" s="13"/>
      <c r="N45" s="13"/>
      <c r="O45" s="13"/>
      <c r="P45" s="13"/>
    </row>
    <row r="46" spans="1:16" ht="17.25">
      <c r="A46" s="326" t="s">
        <v>67</v>
      </c>
      <c r="B46" s="364" t="s">
        <v>83</v>
      </c>
      <c r="C46" s="333" t="s">
        <v>36</v>
      </c>
      <c r="D46" s="363">
        <v>0</v>
      </c>
      <c r="E46" s="321"/>
      <c r="F46" s="235"/>
      <c r="G46" s="235"/>
      <c r="H46" s="235"/>
      <c r="I46" s="235"/>
      <c r="J46" s="235"/>
      <c r="K46" s="235"/>
      <c r="L46" s="235"/>
      <c r="M46" s="235"/>
      <c r="N46" s="235"/>
      <c r="O46" s="13"/>
      <c r="P46" s="13"/>
    </row>
    <row r="47" spans="1:16" ht="17.25">
      <c r="A47" s="326" t="s">
        <v>69</v>
      </c>
      <c r="B47" s="364" t="s">
        <v>83</v>
      </c>
      <c r="C47" s="333" t="s">
        <v>36</v>
      </c>
      <c r="D47" s="363">
        <v>0</v>
      </c>
      <c r="E47" s="321"/>
      <c r="F47" s="235"/>
      <c r="G47" s="235"/>
      <c r="H47" s="235"/>
      <c r="I47" s="235"/>
      <c r="J47" s="235"/>
      <c r="K47" s="235"/>
      <c r="L47" s="235"/>
      <c r="M47" s="235"/>
      <c r="N47" s="235"/>
      <c r="O47" s="13"/>
      <c r="P47" s="13"/>
    </row>
    <row r="48" spans="1:16" ht="17.25">
      <c r="A48" s="432" t="s">
        <v>50</v>
      </c>
      <c r="B48" s="433"/>
      <c r="C48" s="327" t="s">
        <v>36</v>
      </c>
      <c r="D48" s="350">
        <f>TRUNC(SUM(D40:D47),2)</f>
        <v>0</v>
      </c>
      <c r="E48" s="321"/>
      <c r="F48" s="235"/>
      <c r="G48" s="235"/>
      <c r="H48" s="13"/>
      <c r="I48" s="13"/>
      <c r="J48" s="13"/>
      <c r="K48" s="13"/>
      <c r="L48" s="13"/>
      <c r="M48" s="13"/>
      <c r="N48" s="13"/>
      <c r="O48" s="13"/>
      <c r="P48" s="13"/>
    </row>
    <row r="49" spans="1:16" ht="17.25">
      <c r="A49" s="334"/>
      <c r="B49" s="334"/>
      <c r="C49" s="321"/>
      <c r="D49" s="335"/>
      <c r="E49" s="321"/>
      <c r="F49" s="223"/>
      <c r="G49" s="223"/>
      <c r="H49" s="13"/>
      <c r="I49" s="13"/>
      <c r="J49" s="13"/>
      <c r="K49" s="13"/>
      <c r="L49" s="13"/>
      <c r="M49" s="13"/>
      <c r="N49" s="13"/>
      <c r="O49" s="13"/>
      <c r="P49" s="13"/>
    </row>
    <row r="50" spans="1:16" ht="17.25">
      <c r="A50" s="428" t="s">
        <v>84</v>
      </c>
      <c r="B50" s="428"/>
      <c r="C50" s="428"/>
      <c r="D50" s="428"/>
      <c r="E50" s="321"/>
      <c r="F50" s="223"/>
      <c r="G50" s="223"/>
      <c r="H50" s="13"/>
      <c r="I50" s="13"/>
      <c r="J50" s="13"/>
      <c r="K50" s="13"/>
      <c r="L50" s="13"/>
      <c r="M50" s="13"/>
      <c r="N50" s="13"/>
      <c r="O50" s="13"/>
      <c r="P50" s="13"/>
    </row>
    <row r="51" spans="1:16" ht="17.25">
      <c r="A51" s="322" t="s">
        <v>85</v>
      </c>
      <c r="B51" s="323" t="s">
        <v>86</v>
      </c>
      <c r="C51" s="336" t="s">
        <v>87</v>
      </c>
      <c r="D51" s="332" t="s">
        <v>76</v>
      </c>
      <c r="E51" s="360"/>
      <c r="F51" s="13"/>
      <c r="G51" s="13"/>
      <c r="H51" s="13"/>
      <c r="I51" s="13"/>
      <c r="J51" s="13"/>
      <c r="K51" s="13"/>
      <c r="L51" s="13"/>
      <c r="M51" s="13"/>
      <c r="N51" s="13"/>
      <c r="O51" s="13"/>
      <c r="P51" s="13"/>
    </row>
    <row r="52" spans="1:16" ht="17.25">
      <c r="A52" s="326" t="s">
        <v>38</v>
      </c>
      <c r="B52" s="337" t="s">
        <v>88</v>
      </c>
      <c r="C52" s="338" t="s">
        <v>89</v>
      </c>
      <c r="D52" s="351">
        <f>TRUNC(IF(C52="SIM",1*22*(D20/220)*(1+(D17/220)),0),2)</f>
        <v>0</v>
      </c>
      <c r="F52" s="13"/>
      <c r="G52" s="13"/>
      <c r="H52" s="13"/>
      <c r="I52" s="13"/>
      <c r="J52" s="13"/>
      <c r="K52" s="13"/>
      <c r="L52" s="13"/>
      <c r="M52" s="13"/>
      <c r="N52" s="13"/>
      <c r="O52" s="13"/>
      <c r="P52" s="13"/>
    </row>
    <row r="53" spans="1:16" ht="17.25">
      <c r="A53" s="334"/>
      <c r="B53" s="334"/>
      <c r="C53" s="321"/>
      <c r="D53" s="335"/>
      <c r="E53" s="321"/>
      <c r="F53" s="13"/>
      <c r="G53" s="13"/>
      <c r="H53" s="13"/>
      <c r="I53" s="13"/>
      <c r="J53" s="13"/>
      <c r="K53" s="13"/>
      <c r="L53" s="13"/>
      <c r="M53" s="13"/>
      <c r="N53" s="13"/>
      <c r="O53" s="13"/>
      <c r="P53" s="13"/>
    </row>
    <row r="54" spans="1:16" ht="17.25">
      <c r="A54" s="334"/>
      <c r="B54" s="334"/>
      <c r="C54" s="321"/>
      <c r="D54" s="335"/>
      <c r="E54" s="321"/>
      <c r="F54" s="13"/>
      <c r="G54" s="13"/>
      <c r="H54" s="13"/>
      <c r="I54" s="13"/>
      <c r="J54" s="13"/>
      <c r="K54" s="13"/>
      <c r="L54" s="13"/>
      <c r="M54" s="13"/>
      <c r="N54" s="13"/>
      <c r="O54" s="13"/>
      <c r="P54" s="13"/>
    </row>
    <row r="55" spans="1:16" ht="17.25">
      <c r="A55" s="321"/>
      <c r="B55" s="321"/>
      <c r="C55" s="321"/>
      <c r="D55" s="321"/>
      <c r="E55" s="321"/>
      <c r="F55" s="13"/>
      <c r="G55" s="13"/>
      <c r="H55" s="13"/>
      <c r="I55" s="13"/>
      <c r="J55" s="13"/>
      <c r="K55" s="13"/>
      <c r="L55" s="13"/>
      <c r="M55" s="13"/>
      <c r="N55" s="13"/>
      <c r="O55" s="13"/>
      <c r="P55" s="13"/>
    </row>
    <row r="56" spans="1:16" ht="17.25">
      <c r="A56" s="428" t="s">
        <v>90</v>
      </c>
      <c r="B56" s="428"/>
      <c r="C56" s="428"/>
      <c r="D56" s="428"/>
      <c r="E56" s="321"/>
      <c r="F56" s="13"/>
      <c r="G56" s="13"/>
      <c r="H56" s="13"/>
      <c r="I56" s="13"/>
      <c r="J56" s="13"/>
      <c r="K56" s="13"/>
      <c r="L56" s="13"/>
      <c r="M56" s="13"/>
      <c r="N56" s="13"/>
      <c r="O56" s="13"/>
      <c r="P56" s="13"/>
    </row>
    <row r="57" spans="1:16" ht="17.25">
      <c r="A57" s="322">
        <v>2</v>
      </c>
      <c r="B57" s="323" t="s">
        <v>91</v>
      </c>
      <c r="C57" s="324" t="s">
        <v>36</v>
      </c>
      <c r="D57" s="325" t="s">
        <v>37</v>
      </c>
      <c r="E57" s="321"/>
      <c r="F57" s="13"/>
      <c r="G57" s="13"/>
      <c r="H57" s="13"/>
      <c r="I57" s="13"/>
      <c r="J57" s="13"/>
      <c r="K57" s="13"/>
      <c r="L57" s="13"/>
      <c r="M57" s="13"/>
      <c r="N57" s="13"/>
      <c r="O57" s="13"/>
      <c r="P57" s="13"/>
    </row>
    <row r="58" spans="1:16" ht="17.25">
      <c r="A58" s="326" t="s">
        <v>53</v>
      </c>
      <c r="B58" s="344" t="s">
        <v>54</v>
      </c>
      <c r="C58" s="327" t="s">
        <v>36</v>
      </c>
      <c r="D58" s="351">
        <f>D24</f>
        <v>0</v>
      </c>
      <c r="E58" s="321"/>
      <c r="F58" s="13"/>
      <c r="G58" s="13"/>
      <c r="H58" s="13"/>
      <c r="I58" s="13"/>
      <c r="J58" s="13"/>
      <c r="K58" s="13"/>
      <c r="L58" s="13"/>
      <c r="M58" s="13"/>
      <c r="N58" s="13"/>
      <c r="O58" s="13"/>
      <c r="P58" s="13"/>
    </row>
    <row r="59" spans="1:16" ht="17.25">
      <c r="A59" s="326" t="s">
        <v>58</v>
      </c>
      <c r="B59" s="344" t="s">
        <v>59</v>
      </c>
      <c r="C59" s="327" t="s">
        <v>36</v>
      </c>
      <c r="D59" s="351">
        <f>D36</f>
        <v>0</v>
      </c>
      <c r="E59" s="321"/>
      <c r="F59" s="13"/>
      <c r="G59" s="13"/>
      <c r="H59" s="13"/>
      <c r="I59" s="13"/>
      <c r="J59" s="13"/>
      <c r="K59" s="13"/>
      <c r="L59" s="13"/>
      <c r="M59" s="13"/>
      <c r="N59" s="13"/>
      <c r="O59" s="13"/>
      <c r="P59" s="13"/>
    </row>
    <row r="60" spans="1:16" ht="17.25">
      <c r="A60" s="326" t="s">
        <v>74</v>
      </c>
      <c r="B60" s="344" t="s">
        <v>75</v>
      </c>
      <c r="C60" s="327" t="s">
        <v>36</v>
      </c>
      <c r="D60" s="351">
        <f>D48</f>
        <v>0</v>
      </c>
      <c r="E60" s="321"/>
      <c r="F60" s="13"/>
      <c r="G60" s="13"/>
      <c r="H60" s="13"/>
      <c r="I60" s="13"/>
      <c r="J60" s="13"/>
      <c r="K60" s="13"/>
      <c r="L60" s="13"/>
      <c r="M60" s="13"/>
      <c r="N60" s="13"/>
      <c r="O60" s="13"/>
      <c r="P60" s="13"/>
    </row>
    <row r="61" spans="1:16" ht="17.25">
      <c r="A61" s="326" t="s">
        <v>85</v>
      </c>
      <c r="B61" s="344" t="s">
        <v>86</v>
      </c>
      <c r="C61" s="327" t="s">
        <v>36</v>
      </c>
      <c r="D61" s="351">
        <f>D52</f>
        <v>0</v>
      </c>
      <c r="E61" s="321"/>
      <c r="F61" s="13"/>
      <c r="G61" s="13"/>
      <c r="H61" s="13"/>
      <c r="I61" s="13"/>
      <c r="J61" s="13"/>
      <c r="K61" s="13"/>
      <c r="L61" s="13"/>
      <c r="M61" s="13"/>
      <c r="N61" s="13"/>
      <c r="O61" s="13"/>
      <c r="P61" s="13"/>
    </row>
    <row r="62" spans="1:16" ht="17.25">
      <c r="A62" s="432" t="s">
        <v>50</v>
      </c>
      <c r="B62" s="433"/>
      <c r="C62" s="327" t="s">
        <v>36</v>
      </c>
      <c r="D62" s="352">
        <f>TRUNC(SUM(D58:D61),2)</f>
        <v>0</v>
      </c>
      <c r="E62" s="321"/>
      <c r="F62" s="13"/>
      <c r="G62" s="13"/>
      <c r="H62" s="13"/>
      <c r="I62" s="13"/>
      <c r="J62" s="13"/>
      <c r="K62" s="13"/>
      <c r="L62" s="13"/>
      <c r="M62" s="13"/>
      <c r="N62" s="13"/>
      <c r="O62" s="13"/>
      <c r="P62" s="13"/>
    </row>
    <row r="63" spans="1:16" ht="17.25">
      <c r="A63" s="321"/>
      <c r="B63" s="321"/>
      <c r="C63" s="321"/>
      <c r="D63" s="321"/>
      <c r="E63" s="321"/>
      <c r="F63" s="13"/>
      <c r="G63" s="13"/>
      <c r="H63" s="13"/>
      <c r="I63" s="13"/>
      <c r="J63" s="13"/>
      <c r="K63" s="13"/>
      <c r="L63" s="13"/>
      <c r="M63" s="13"/>
      <c r="N63" s="13"/>
      <c r="O63" s="13"/>
      <c r="P63" s="13"/>
    </row>
    <row r="64" spans="1:16" ht="17.25">
      <c r="A64" s="429" t="s">
        <v>92</v>
      </c>
      <c r="B64" s="429"/>
      <c r="C64" s="429"/>
      <c r="D64" s="429"/>
      <c r="E64" s="434" t="s">
        <v>93</v>
      </c>
      <c r="F64" s="13"/>
      <c r="G64" s="13"/>
      <c r="H64" s="13"/>
      <c r="I64" s="13"/>
      <c r="J64" s="13"/>
      <c r="K64" s="13"/>
      <c r="L64" s="13"/>
      <c r="M64" s="13"/>
      <c r="N64" s="13"/>
      <c r="O64" s="13"/>
      <c r="P64" s="13"/>
    </row>
    <row r="65" spans="1:16" ht="17.25">
      <c r="A65" s="322">
        <v>3</v>
      </c>
      <c r="B65" s="323" t="s">
        <v>94</v>
      </c>
      <c r="C65" s="324" t="s">
        <v>95</v>
      </c>
      <c r="D65" s="325" t="s">
        <v>37</v>
      </c>
      <c r="E65" s="434"/>
      <c r="F65" s="13"/>
      <c r="G65" s="13"/>
      <c r="H65" s="13"/>
      <c r="I65" s="13"/>
      <c r="J65" s="13"/>
      <c r="K65" s="13"/>
      <c r="L65" s="13"/>
      <c r="M65" s="13"/>
      <c r="N65" s="13"/>
      <c r="O65" s="13"/>
      <c r="P65" s="13"/>
    </row>
    <row r="66" spans="1:16" ht="17.25">
      <c r="A66" s="326" t="s">
        <v>38</v>
      </c>
      <c r="B66" s="347" t="s">
        <v>96</v>
      </c>
      <c r="C66" s="368">
        <v>0</v>
      </c>
      <c r="D66" s="351">
        <f t="shared" ref="D66:D71" si="1">C66*$D$17</f>
        <v>0</v>
      </c>
      <c r="E66" s="434"/>
      <c r="F66" s="13"/>
      <c r="G66" s="13"/>
      <c r="H66" s="13"/>
      <c r="I66" s="13"/>
      <c r="J66" s="13"/>
      <c r="K66" s="13"/>
      <c r="L66" s="13"/>
      <c r="M66" s="13"/>
      <c r="N66" s="13"/>
      <c r="O66" s="13"/>
      <c r="P66" s="13"/>
    </row>
    <row r="67" spans="1:16" ht="17.25">
      <c r="A67" s="326" t="s">
        <v>40</v>
      </c>
      <c r="B67" s="347" t="s">
        <v>97</v>
      </c>
      <c r="C67" s="369">
        <v>0</v>
      </c>
      <c r="D67" s="351">
        <f t="shared" si="1"/>
        <v>0</v>
      </c>
      <c r="E67" s="434"/>
      <c r="F67" s="13"/>
      <c r="G67" s="13"/>
      <c r="H67" s="13"/>
      <c r="I67" s="13"/>
      <c r="J67" s="13"/>
      <c r="K67" s="13"/>
      <c r="L67" s="13"/>
      <c r="M67" s="13"/>
      <c r="N67" s="13"/>
      <c r="O67" s="13"/>
      <c r="P67" s="13"/>
    </row>
    <row r="68" spans="1:16" ht="17.25">
      <c r="A68" s="326" t="s">
        <v>42</v>
      </c>
      <c r="B68" s="347" t="s">
        <v>98</v>
      </c>
      <c r="C68" s="369">
        <v>0</v>
      </c>
      <c r="D68" s="351">
        <f t="shared" si="1"/>
        <v>0</v>
      </c>
      <c r="E68" s="321"/>
      <c r="F68" s="13"/>
      <c r="G68" s="13"/>
      <c r="H68" s="13"/>
      <c r="I68" s="13"/>
      <c r="J68" s="13"/>
      <c r="K68" s="13"/>
      <c r="L68" s="13"/>
      <c r="M68" s="13"/>
      <c r="N68" s="13"/>
      <c r="O68" s="13"/>
      <c r="P68" s="13"/>
    </row>
    <row r="69" spans="1:16" ht="17.25">
      <c r="A69" s="326" t="s">
        <v>44</v>
      </c>
      <c r="B69" s="347" t="s">
        <v>99</v>
      </c>
      <c r="C69" s="368">
        <v>0</v>
      </c>
      <c r="D69" s="351">
        <f t="shared" si="1"/>
        <v>0</v>
      </c>
      <c r="E69" s="321"/>
      <c r="F69" s="13"/>
      <c r="G69" s="13"/>
      <c r="H69" s="13"/>
      <c r="I69" s="13"/>
      <c r="J69" s="13"/>
      <c r="K69" s="13"/>
      <c r="L69" s="13"/>
      <c r="M69" s="13"/>
      <c r="N69" s="13"/>
      <c r="O69" s="13"/>
      <c r="P69" s="13"/>
    </row>
    <row r="70" spans="1:16" ht="33">
      <c r="A70" s="326" t="s">
        <v>46</v>
      </c>
      <c r="B70" s="347" t="s">
        <v>100</v>
      </c>
      <c r="C70" s="370">
        <v>0</v>
      </c>
      <c r="D70" s="351">
        <f t="shared" si="1"/>
        <v>0</v>
      </c>
      <c r="E70" s="339" t="s">
        <v>36</v>
      </c>
      <c r="F70" s="13"/>
      <c r="G70" s="13"/>
      <c r="H70" s="13"/>
      <c r="I70" s="13"/>
      <c r="J70" s="13"/>
      <c r="K70" s="13"/>
      <c r="L70" s="13"/>
      <c r="M70" s="13"/>
      <c r="N70" s="13"/>
      <c r="O70" s="13"/>
      <c r="P70" s="13"/>
    </row>
    <row r="71" spans="1:16" ht="17.25">
      <c r="A71" s="326" t="s">
        <v>48</v>
      </c>
      <c r="B71" s="347" t="s">
        <v>101</v>
      </c>
      <c r="C71" s="371">
        <v>0</v>
      </c>
      <c r="D71" s="351">
        <f t="shared" si="1"/>
        <v>0</v>
      </c>
      <c r="E71" s="339" t="s">
        <v>36</v>
      </c>
      <c r="F71" s="13"/>
      <c r="G71" s="13"/>
      <c r="H71" s="13"/>
      <c r="I71" s="13"/>
      <c r="J71" s="13"/>
      <c r="K71" s="13"/>
      <c r="L71" s="13"/>
      <c r="M71" s="13"/>
      <c r="N71" s="13"/>
      <c r="O71" s="13"/>
      <c r="P71" s="13"/>
    </row>
    <row r="72" spans="1:16" ht="17.25">
      <c r="A72" s="432" t="s">
        <v>50</v>
      </c>
      <c r="B72" s="433"/>
      <c r="C72" s="340" t="s">
        <v>36</v>
      </c>
      <c r="D72" s="353">
        <f>TRUNC(SUM(D65:D71),2)</f>
        <v>0</v>
      </c>
      <c r="E72" s="339" t="s">
        <v>36</v>
      </c>
      <c r="F72" s="237"/>
      <c r="G72" s="237"/>
      <c r="H72" s="237"/>
      <c r="I72" s="237"/>
      <c r="J72" s="237"/>
      <c r="K72" s="237"/>
      <c r="L72" s="237"/>
      <c r="M72" s="237"/>
      <c r="N72" s="237"/>
      <c r="O72" s="237"/>
      <c r="P72" s="237"/>
    </row>
    <row r="73" spans="1:16" ht="17.25">
      <c r="A73" s="321"/>
      <c r="B73" s="321"/>
      <c r="C73" s="321"/>
      <c r="D73" s="321"/>
      <c r="E73" s="339" t="s">
        <v>36</v>
      </c>
      <c r="F73" s="13"/>
      <c r="G73" s="13"/>
      <c r="H73" s="13"/>
      <c r="I73" s="13"/>
      <c r="J73" s="13"/>
      <c r="K73" s="13"/>
      <c r="L73" s="13"/>
      <c r="M73" s="13"/>
      <c r="N73" s="13"/>
      <c r="O73" s="13"/>
      <c r="P73" s="13"/>
    </row>
    <row r="74" spans="1:16" ht="17.25">
      <c r="A74" s="429" t="s">
        <v>102</v>
      </c>
      <c r="B74" s="429"/>
      <c r="C74" s="429"/>
      <c r="D74" s="429"/>
      <c r="E74" s="427" t="s">
        <v>103</v>
      </c>
      <c r="F74" s="13"/>
      <c r="G74" s="13"/>
      <c r="H74" s="13"/>
      <c r="I74" s="13"/>
      <c r="J74" s="13"/>
      <c r="K74" s="13"/>
      <c r="L74" s="13"/>
      <c r="M74" s="13"/>
      <c r="N74" s="13"/>
      <c r="O74" s="13"/>
      <c r="P74" s="13"/>
    </row>
    <row r="75" spans="1:16" ht="17.25">
      <c r="A75" s="428" t="s">
        <v>104</v>
      </c>
      <c r="B75" s="428"/>
      <c r="C75" s="428"/>
      <c r="D75" s="428"/>
      <c r="E75" s="427"/>
      <c r="F75" s="13"/>
      <c r="G75" s="13"/>
      <c r="H75" s="13"/>
      <c r="I75" s="13"/>
      <c r="J75" s="13"/>
      <c r="K75" s="13"/>
      <c r="L75" s="13"/>
      <c r="M75" s="13"/>
      <c r="N75" s="13"/>
      <c r="O75" s="13"/>
      <c r="P75" s="13"/>
    </row>
    <row r="76" spans="1:16" ht="17.25">
      <c r="A76" s="322" t="s">
        <v>105</v>
      </c>
      <c r="B76" s="323" t="s">
        <v>106</v>
      </c>
      <c r="C76" s="324" t="s">
        <v>107</v>
      </c>
      <c r="D76" s="323" t="s">
        <v>37</v>
      </c>
      <c r="E76" s="427"/>
      <c r="F76" s="13"/>
      <c r="G76" s="13"/>
      <c r="H76" s="13"/>
      <c r="I76" s="13"/>
      <c r="J76" s="13"/>
      <c r="K76" s="13"/>
      <c r="L76" s="13"/>
      <c r="M76" s="13"/>
      <c r="N76" s="13"/>
      <c r="O76" s="13"/>
      <c r="P76" s="13"/>
    </row>
    <row r="77" spans="1:16" ht="17.25">
      <c r="A77" s="326" t="s">
        <v>38</v>
      </c>
      <c r="B77" s="347" t="s">
        <v>108</v>
      </c>
      <c r="C77" s="372"/>
      <c r="D77" s="354">
        <f>TRUNC((D72+D62+D17)*C77/12/30,2)</f>
        <v>0</v>
      </c>
      <c r="E77" s="427"/>
      <c r="F77" s="13"/>
      <c r="G77" s="13"/>
      <c r="H77" s="13"/>
      <c r="I77" s="13"/>
      <c r="J77" s="13"/>
      <c r="K77" s="13"/>
      <c r="L77" s="13"/>
      <c r="M77" s="13"/>
      <c r="N77" s="13"/>
      <c r="O77" s="13"/>
      <c r="P77" s="13"/>
    </row>
    <row r="78" spans="1:16" ht="17.25">
      <c r="A78" s="321"/>
      <c r="B78" s="321"/>
      <c r="C78" s="321"/>
      <c r="D78" s="321"/>
      <c r="E78" s="321"/>
      <c r="F78" s="238"/>
      <c r="G78" s="238"/>
      <c r="H78" s="238"/>
      <c r="I78" s="238"/>
      <c r="J78" s="238"/>
      <c r="K78" s="238"/>
      <c r="L78" s="238"/>
      <c r="M78" s="238"/>
      <c r="N78" s="238"/>
      <c r="O78" s="13"/>
      <c r="P78" s="13"/>
    </row>
    <row r="79" spans="1:16" ht="17.25">
      <c r="A79" s="428" t="s">
        <v>109</v>
      </c>
      <c r="B79" s="428"/>
      <c r="C79" s="428"/>
      <c r="D79" s="428"/>
      <c r="E79" s="321"/>
      <c r="F79" s="238"/>
      <c r="G79" s="238"/>
      <c r="H79" s="238"/>
      <c r="I79" s="238"/>
      <c r="J79" s="238"/>
      <c r="K79" s="238"/>
      <c r="L79" s="238"/>
      <c r="M79" s="238"/>
      <c r="N79" s="238"/>
      <c r="O79" s="13"/>
      <c r="P79" s="13"/>
    </row>
    <row r="80" spans="1:16" ht="17.25">
      <c r="A80" s="322" t="s">
        <v>110</v>
      </c>
      <c r="B80" s="323" t="s">
        <v>111</v>
      </c>
      <c r="C80" s="336" t="s">
        <v>87</v>
      </c>
      <c r="D80" s="325" t="s">
        <v>37</v>
      </c>
      <c r="E80" s="321"/>
      <c r="F80" s="239"/>
      <c r="G80" s="239"/>
      <c r="H80" s="239"/>
      <c r="I80" s="239"/>
      <c r="J80" s="239"/>
      <c r="K80" s="239"/>
      <c r="L80" s="239"/>
      <c r="M80" s="239"/>
      <c r="N80" s="240"/>
      <c r="O80" s="13"/>
      <c r="P80" s="13"/>
    </row>
    <row r="81" spans="1:16" ht="17.25" customHeight="1">
      <c r="A81" s="326" t="s">
        <v>38</v>
      </c>
      <c r="B81" s="347" t="s">
        <v>112</v>
      </c>
      <c r="C81" s="327" t="s">
        <v>113</v>
      </c>
      <c r="D81" s="355">
        <f>IF(C81="SIM",1*22*((D11+D12)/220),0)</f>
        <v>0</v>
      </c>
      <c r="E81" s="426" t="s">
        <v>542</v>
      </c>
      <c r="F81" s="241"/>
      <c r="G81" s="241"/>
      <c r="H81" s="241"/>
      <c r="I81" s="241"/>
      <c r="J81" s="241"/>
      <c r="K81" s="241"/>
      <c r="L81" s="241"/>
      <c r="M81" s="241"/>
      <c r="N81" s="241"/>
      <c r="O81" s="241"/>
      <c r="P81" s="241"/>
    </row>
    <row r="82" spans="1:16" ht="17.25">
      <c r="A82" s="432" t="s">
        <v>50</v>
      </c>
      <c r="B82" s="433"/>
      <c r="C82" s="327" t="s">
        <v>36</v>
      </c>
      <c r="D82" s="355">
        <f>D81</f>
        <v>0</v>
      </c>
      <c r="E82" s="426"/>
      <c r="F82" s="239"/>
      <c r="G82" s="239"/>
      <c r="H82" s="239"/>
      <c r="I82" s="239"/>
      <c r="J82" s="239"/>
      <c r="K82" s="239"/>
      <c r="L82" s="239"/>
      <c r="M82" s="239"/>
      <c r="N82" s="240"/>
      <c r="O82" s="13"/>
      <c r="P82" s="13"/>
    </row>
    <row r="83" spans="1:16" ht="17.25">
      <c r="A83" s="321"/>
      <c r="B83" s="321"/>
      <c r="C83" s="321"/>
      <c r="D83" s="321"/>
      <c r="E83" s="421"/>
      <c r="F83" s="13"/>
      <c r="G83" s="13"/>
      <c r="H83" s="13"/>
      <c r="I83" s="13"/>
      <c r="J83" s="13"/>
      <c r="K83" s="13"/>
      <c r="L83" s="13"/>
      <c r="M83" s="13"/>
      <c r="N83" s="13"/>
      <c r="O83" s="13"/>
      <c r="P83" s="13"/>
    </row>
    <row r="84" spans="1:16" ht="17.25">
      <c r="A84" s="428" t="s">
        <v>114</v>
      </c>
      <c r="B84" s="428"/>
      <c r="C84" s="428"/>
      <c r="D84" s="428"/>
      <c r="E84" s="321"/>
      <c r="F84" s="13"/>
      <c r="G84" s="13"/>
      <c r="H84" s="13"/>
      <c r="I84" s="13"/>
      <c r="J84" s="13"/>
      <c r="K84" s="13"/>
      <c r="L84" s="13"/>
      <c r="M84" s="13"/>
      <c r="N84" s="13"/>
      <c r="O84" s="13"/>
      <c r="P84" s="13"/>
    </row>
    <row r="85" spans="1:16" ht="17.25">
      <c r="A85" s="322">
        <v>4</v>
      </c>
      <c r="B85" s="323" t="s">
        <v>115</v>
      </c>
      <c r="C85" s="324" t="s">
        <v>36</v>
      </c>
      <c r="D85" s="325" t="s">
        <v>37</v>
      </c>
      <c r="E85" s="321"/>
      <c r="F85" s="13"/>
      <c r="G85" s="13"/>
      <c r="H85" s="13"/>
      <c r="I85" s="13"/>
      <c r="J85" s="13"/>
      <c r="K85" s="13"/>
      <c r="L85" s="13"/>
      <c r="M85" s="13"/>
      <c r="N85" s="13"/>
      <c r="O85" s="13"/>
      <c r="P85" s="13"/>
    </row>
    <row r="86" spans="1:16" ht="17.25">
      <c r="A86" s="326" t="s">
        <v>105</v>
      </c>
      <c r="B86" s="347" t="s">
        <v>108</v>
      </c>
      <c r="C86" s="327" t="s">
        <v>36</v>
      </c>
      <c r="D86" s="351">
        <f>D77</f>
        <v>0</v>
      </c>
      <c r="E86" s="321"/>
      <c r="F86" s="13"/>
      <c r="G86" s="13"/>
      <c r="H86" s="13"/>
      <c r="I86" s="13"/>
      <c r="J86" s="13"/>
      <c r="K86" s="13"/>
      <c r="L86" s="13"/>
      <c r="M86" s="13"/>
      <c r="N86" s="13"/>
      <c r="O86" s="13"/>
      <c r="P86" s="13"/>
    </row>
    <row r="87" spans="1:16" ht="17.25">
      <c r="A87" s="326" t="s">
        <v>110</v>
      </c>
      <c r="B87" s="344" t="s">
        <v>116</v>
      </c>
      <c r="C87" s="327" t="s">
        <v>36</v>
      </c>
      <c r="D87" s="351">
        <f>D82</f>
        <v>0</v>
      </c>
      <c r="E87" s="321"/>
      <c r="F87" s="13"/>
      <c r="G87" s="13"/>
      <c r="H87" s="13"/>
      <c r="I87" s="13"/>
      <c r="J87" s="13"/>
      <c r="K87" s="13"/>
      <c r="L87" s="13"/>
      <c r="M87" s="13"/>
      <c r="N87" s="13"/>
      <c r="O87" s="13"/>
      <c r="P87" s="13"/>
    </row>
    <row r="88" spans="1:16" ht="17.25">
      <c r="A88" s="432" t="s">
        <v>50</v>
      </c>
      <c r="B88" s="433"/>
      <c r="C88" s="327" t="s">
        <v>36</v>
      </c>
      <c r="D88" s="355">
        <f>TRUNC(SUM(D86:D87),2)</f>
        <v>0</v>
      </c>
      <c r="E88" s="321"/>
      <c r="F88" s="13"/>
      <c r="G88" s="13"/>
      <c r="H88" s="13"/>
      <c r="I88" s="13"/>
      <c r="J88" s="13"/>
      <c r="K88" s="13"/>
      <c r="L88" s="13"/>
      <c r="M88" s="13"/>
      <c r="N88" s="13"/>
      <c r="O88" s="13"/>
      <c r="P88" s="13"/>
    </row>
    <row r="89" spans="1:16" ht="17.25">
      <c r="A89" s="321"/>
      <c r="B89" s="321"/>
      <c r="C89" s="321"/>
      <c r="D89" s="321"/>
      <c r="E89" s="321"/>
      <c r="F89" s="13"/>
      <c r="G89" s="13"/>
      <c r="H89" s="13"/>
      <c r="I89" s="13"/>
      <c r="J89" s="13"/>
      <c r="K89" s="13"/>
      <c r="L89" s="13"/>
      <c r="M89" s="13"/>
      <c r="N89" s="13"/>
      <c r="O89" s="13"/>
      <c r="P89" s="13"/>
    </row>
    <row r="90" spans="1:16" ht="17.25">
      <c r="A90" s="429" t="s">
        <v>117</v>
      </c>
      <c r="B90" s="429"/>
      <c r="C90" s="429"/>
      <c r="D90" s="429"/>
      <c r="E90" s="321"/>
      <c r="F90" s="13"/>
      <c r="G90" s="13"/>
      <c r="H90" s="13"/>
      <c r="I90" s="13"/>
      <c r="J90" s="13"/>
      <c r="K90" s="13"/>
      <c r="L90" s="13"/>
      <c r="M90" s="13"/>
      <c r="N90" s="13"/>
      <c r="O90" s="13"/>
      <c r="P90" s="13"/>
    </row>
    <row r="91" spans="1:16" ht="17.25">
      <c r="A91" s="322">
        <v>5</v>
      </c>
      <c r="B91" s="323" t="s">
        <v>118</v>
      </c>
      <c r="C91" s="324" t="s">
        <v>36</v>
      </c>
      <c r="D91" s="325" t="s">
        <v>37</v>
      </c>
      <c r="E91" s="321"/>
      <c r="F91" s="13"/>
      <c r="G91" s="13"/>
      <c r="H91" s="13"/>
      <c r="I91" s="13"/>
      <c r="J91" s="13"/>
      <c r="K91" s="13"/>
      <c r="L91" s="13"/>
      <c r="M91" s="13"/>
      <c r="N91" s="13"/>
      <c r="O91" s="13"/>
      <c r="P91" s="13"/>
    </row>
    <row r="92" spans="1:16" ht="17.25">
      <c r="A92" s="326" t="s">
        <v>38</v>
      </c>
      <c r="B92" s="344" t="s">
        <v>119</v>
      </c>
      <c r="C92" s="327" t="s">
        <v>36</v>
      </c>
      <c r="D92" s="349">
        <f>Uniformes!G42</f>
        <v>0</v>
      </c>
      <c r="E92" s="321"/>
      <c r="F92" s="237"/>
      <c r="G92" s="237"/>
      <c r="H92" s="237"/>
      <c r="I92" s="237"/>
      <c r="J92" s="237"/>
      <c r="K92" s="237"/>
      <c r="L92" s="237"/>
      <c r="M92" s="237"/>
      <c r="N92" s="237"/>
      <c r="O92" s="237"/>
      <c r="P92" s="237"/>
    </row>
    <row r="93" spans="1:16" ht="17.25">
      <c r="A93" s="326" t="s">
        <v>40</v>
      </c>
      <c r="B93" s="364" t="s">
        <v>49</v>
      </c>
      <c r="C93" s="327" t="s">
        <v>36</v>
      </c>
      <c r="D93" s="363">
        <v>0</v>
      </c>
      <c r="E93" s="341" t="s">
        <v>36</v>
      </c>
      <c r="F93" s="13"/>
      <c r="G93" s="13"/>
      <c r="H93" s="13"/>
      <c r="I93" s="13"/>
      <c r="J93" s="13"/>
      <c r="K93" s="13"/>
      <c r="L93" s="13"/>
      <c r="M93" s="13"/>
      <c r="N93" s="13"/>
      <c r="O93" s="13"/>
      <c r="P93" s="13"/>
    </row>
    <row r="94" spans="1:16" ht="17.25">
      <c r="A94" s="432" t="s">
        <v>71</v>
      </c>
      <c r="B94" s="433"/>
      <c r="C94" s="327" t="s">
        <v>36</v>
      </c>
      <c r="D94" s="350">
        <f>TRUNC(SUM(D92:D93),2)</f>
        <v>0</v>
      </c>
      <c r="E94" s="321"/>
      <c r="F94" s="242"/>
      <c r="G94" s="242"/>
      <c r="H94" s="242"/>
      <c r="I94" s="242"/>
      <c r="J94" s="242"/>
      <c r="K94" s="242"/>
      <c r="L94" s="242"/>
      <c r="M94" s="242"/>
      <c r="N94" s="242"/>
      <c r="O94" s="242"/>
      <c r="P94" s="242"/>
    </row>
    <row r="95" spans="1:16" ht="17.25">
      <c r="A95" s="321"/>
      <c r="B95" s="321"/>
      <c r="C95" s="321"/>
      <c r="D95" s="321"/>
      <c r="E95" s="321"/>
      <c r="F95" s="13"/>
      <c r="G95" s="13"/>
      <c r="H95" s="13"/>
      <c r="I95" s="13"/>
      <c r="J95" s="13"/>
      <c r="K95" s="13"/>
      <c r="L95" s="13"/>
      <c r="M95" s="13"/>
      <c r="N95" s="13"/>
      <c r="O95" s="13"/>
      <c r="P95" s="13"/>
    </row>
    <row r="96" spans="1:16" ht="17.25">
      <c r="A96" s="429" t="s">
        <v>120</v>
      </c>
      <c r="B96" s="429"/>
      <c r="C96" s="429"/>
      <c r="D96" s="429"/>
      <c r="E96" s="321"/>
      <c r="F96" s="13"/>
      <c r="G96" s="13"/>
      <c r="H96" s="13"/>
      <c r="I96" s="13"/>
      <c r="J96" s="13"/>
      <c r="K96" s="13"/>
      <c r="L96" s="13"/>
      <c r="M96" s="13"/>
      <c r="N96" s="13"/>
      <c r="O96" s="13"/>
      <c r="P96" s="13"/>
    </row>
    <row r="97" spans="1:16" ht="17.25">
      <c r="A97" s="322">
        <v>6</v>
      </c>
      <c r="B97" s="325" t="s">
        <v>121</v>
      </c>
      <c r="C97" s="325" t="s">
        <v>60</v>
      </c>
      <c r="D97" s="325" t="s">
        <v>37</v>
      </c>
      <c r="E97" s="321"/>
      <c r="F97" s="13"/>
      <c r="G97" s="13"/>
      <c r="H97" s="13"/>
      <c r="I97" s="13"/>
      <c r="J97" s="13"/>
      <c r="K97" s="13"/>
      <c r="L97" s="13"/>
      <c r="M97" s="13"/>
      <c r="N97" s="13"/>
      <c r="O97" s="13"/>
      <c r="P97" s="13"/>
    </row>
    <row r="98" spans="1:16" ht="17.25">
      <c r="A98" s="326" t="s">
        <v>38</v>
      </c>
      <c r="B98" s="346" t="s">
        <v>122</v>
      </c>
      <c r="C98" s="373">
        <v>0</v>
      </c>
      <c r="D98" s="351">
        <f>(D17+D62+D72+D88+D94)*C98</f>
        <v>0</v>
      </c>
      <c r="E98" s="321"/>
      <c r="F98" s="13"/>
      <c r="G98" s="13"/>
      <c r="H98" s="13"/>
      <c r="I98" s="13"/>
      <c r="J98" s="13"/>
      <c r="K98" s="13"/>
      <c r="L98" s="13"/>
      <c r="M98" s="13"/>
      <c r="N98" s="13"/>
      <c r="O98" s="13"/>
      <c r="P98" s="13"/>
    </row>
    <row r="99" spans="1:16" ht="17.25">
      <c r="A99" s="326" t="s">
        <v>40</v>
      </c>
      <c r="B99" s="346" t="s">
        <v>123</v>
      </c>
      <c r="C99" s="373">
        <v>0</v>
      </c>
      <c r="D99" s="351">
        <f>C99*(D98+D17+D62+D72+D88+D94)</f>
        <v>0</v>
      </c>
      <c r="E99" s="321"/>
      <c r="F99" s="13"/>
      <c r="G99" s="13"/>
      <c r="H99" s="13"/>
      <c r="I99" s="13"/>
      <c r="J99" s="13"/>
      <c r="K99" s="13"/>
      <c r="L99" s="13"/>
      <c r="M99" s="13"/>
      <c r="N99" s="13"/>
      <c r="O99" s="13"/>
      <c r="P99" s="13"/>
    </row>
    <row r="100" spans="1:16" ht="17.25">
      <c r="A100" s="326" t="s">
        <v>42</v>
      </c>
      <c r="B100" s="346" t="s">
        <v>124</v>
      </c>
      <c r="C100" s="362">
        <f>1-(SUM(C101:C103))</f>
        <v>1</v>
      </c>
      <c r="D100" s="351">
        <f>(D17+D62+D72+D88+D94+D98+D99)/C100</f>
        <v>0</v>
      </c>
      <c r="E100" s="321"/>
      <c r="F100" s="13"/>
      <c r="G100" s="13"/>
      <c r="H100" s="13"/>
      <c r="I100" s="13"/>
      <c r="J100" s="13"/>
      <c r="K100" s="13"/>
      <c r="L100" s="13"/>
      <c r="M100" s="13"/>
      <c r="N100" s="13"/>
      <c r="O100" s="13"/>
      <c r="P100" s="13"/>
    </row>
    <row r="101" spans="1:16" ht="17.25">
      <c r="A101" s="326" t="s">
        <v>36</v>
      </c>
      <c r="B101" s="374" t="s">
        <v>125</v>
      </c>
      <c r="C101" s="373">
        <v>0</v>
      </c>
      <c r="D101" s="351">
        <f>$D$100*C101</f>
        <v>0</v>
      </c>
      <c r="E101" s="321"/>
      <c r="F101" s="13"/>
      <c r="G101" s="13"/>
      <c r="H101" s="13"/>
      <c r="I101" s="13"/>
      <c r="J101" s="13"/>
      <c r="K101" s="13"/>
      <c r="L101" s="13"/>
      <c r="M101" s="13"/>
      <c r="N101" s="13"/>
      <c r="O101" s="13"/>
      <c r="P101" s="13"/>
    </row>
    <row r="102" spans="1:16" ht="17.25">
      <c r="A102" s="326" t="s">
        <v>36</v>
      </c>
      <c r="B102" s="374" t="s">
        <v>126</v>
      </c>
      <c r="C102" s="373">
        <v>0</v>
      </c>
      <c r="D102" s="351">
        <f>$D$100*C102</f>
        <v>0</v>
      </c>
      <c r="E102" s="321"/>
      <c r="F102" s="13"/>
      <c r="G102" s="13"/>
      <c r="H102" s="13"/>
      <c r="I102" s="13"/>
      <c r="J102" s="13"/>
      <c r="K102" s="13"/>
      <c r="L102" s="13"/>
      <c r="M102" s="13"/>
      <c r="N102" s="13"/>
      <c r="O102" s="13"/>
      <c r="P102" s="13"/>
    </row>
    <row r="103" spans="1:16" ht="17.25">
      <c r="A103" s="326" t="s">
        <v>36</v>
      </c>
      <c r="B103" s="374" t="s">
        <v>127</v>
      </c>
      <c r="C103" s="373">
        <v>0</v>
      </c>
      <c r="D103" s="351">
        <f>$D$100*C103</f>
        <v>0</v>
      </c>
      <c r="E103" s="321"/>
      <c r="F103" s="13"/>
      <c r="G103" s="13"/>
      <c r="H103" s="13"/>
      <c r="I103" s="13"/>
      <c r="J103" s="13"/>
      <c r="K103" s="13"/>
      <c r="L103" s="13"/>
      <c r="M103" s="13"/>
      <c r="N103" s="13"/>
      <c r="O103" s="13"/>
      <c r="P103" s="13"/>
    </row>
    <row r="104" spans="1:16" ht="17.25">
      <c r="A104" s="432" t="s">
        <v>71</v>
      </c>
      <c r="B104" s="435"/>
      <c r="C104" s="331" t="s">
        <v>36</v>
      </c>
      <c r="D104" s="352">
        <f>TRUNC(D98+D99+D101+D102+D103,2)</f>
        <v>0</v>
      </c>
      <c r="E104" s="321"/>
      <c r="F104" s="13"/>
      <c r="G104" s="13"/>
      <c r="H104" s="13"/>
      <c r="I104" s="13"/>
      <c r="J104" s="13"/>
      <c r="K104" s="13"/>
      <c r="L104" s="13"/>
      <c r="M104" s="13"/>
      <c r="N104" s="13"/>
      <c r="O104" s="13"/>
      <c r="P104" s="13"/>
    </row>
    <row r="105" spans="1:16" ht="17.25">
      <c r="A105" s="321"/>
      <c r="B105" s="321"/>
      <c r="C105" s="321"/>
      <c r="D105" s="321"/>
      <c r="E105" s="321"/>
      <c r="F105" s="13"/>
      <c r="G105" s="13"/>
      <c r="H105" s="13"/>
      <c r="I105" s="13"/>
      <c r="J105" s="13"/>
      <c r="K105" s="13"/>
      <c r="L105" s="13"/>
      <c r="M105" s="13"/>
      <c r="N105" s="13"/>
      <c r="O105" s="13"/>
      <c r="P105" s="13"/>
    </row>
    <row r="106" spans="1:16" ht="17.25">
      <c r="A106" s="429" t="s">
        <v>128</v>
      </c>
      <c r="B106" s="429"/>
      <c r="C106" s="429"/>
      <c r="D106" s="429"/>
      <c r="E106" s="321"/>
      <c r="F106" s="13"/>
      <c r="G106" s="13"/>
      <c r="H106" s="13"/>
      <c r="I106" s="13"/>
      <c r="J106" s="13"/>
      <c r="K106" s="13"/>
      <c r="L106" s="13"/>
      <c r="M106" s="13"/>
      <c r="N106" s="13"/>
      <c r="O106" s="13"/>
      <c r="P106" s="13"/>
    </row>
    <row r="107" spans="1:16" ht="17.25">
      <c r="A107" s="322" t="s">
        <v>36</v>
      </c>
      <c r="B107" s="323" t="s">
        <v>129</v>
      </c>
      <c r="C107" s="324" t="s">
        <v>36</v>
      </c>
      <c r="D107" s="325" t="s">
        <v>37</v>
      </c>
      <c r="E107" s="321"/>
      <c r="F107" s="13"/>
      <c r="G107" s="13"/>
      <c r="H107" s="13"/>
      <c r="I107" s="13"/>
      <c r="J107" s="13"/>
      <c r="K107" s="13"/>
      <c r="L107" s="13"/>
      <c r="M107" s="13"/>
      <c r="N107" s="13"/>
      <c r="O107" s="13"/>
      <c r="P107" s="13"/>
    </row>
    <row r="108" spans="1:16" ht="17.25">
      <c r="A108" s="343" t="s">
        <v>38</v>
      </c>
      <c r="B108" s="344" t="s">
        <v>34</v>
      </c>
      <c r="C108" s="327" t="s">
        <v>36</v>
      </c>
      <c r="D108" s="351">
        <f>D17</f>
        <v>0</v>
      </c>
      <c r="E108" s="321"/>
      <c r="F108" s="13"/>
      <c r="G108" s="13"/>
      <c r="H108" s="13"/>
      <c r="I108" s="13"/>
      <c r="J108" s="13"/>
      <c r="K108" s="13"/>
      <c r="L108" s="13"/>
      <c r="M108" s="13"/>
      <c r="N108" s="13"/>
      <c r="O108" s="13"/>
      <c r="P108" s="13"/>
    </row>
    <row r="109" spans="1:16" ht="17.25">
      <c r="A109" s="343" t="s">
        <v>40</v>
      </c>
      <c r="B109" s="344" t="s">
        <v>51</v>
      </c>
      <c r="C109" s="327" t="s">
        <v>36</v>
      </c>
      <c r="D109" s="351">
        <f>D62</f>
        <v>0</v>
      </c>
      <c r="E109" s="321"/>
      <c r="F109" s="13"/>
      <c r="G109" s="13"/>
      <c r="H109" s="13"/>
      <c r="I109" s="13"/>
      <c r="J109" s="13"/>
      <c r="K109" s="13"/>
      <c r="L109" s="13"/>
      <c r="M109" s="13"/>
      <c r="N109" s="13"/>
      <c r="O109" s="13"/>
      <c r="P109" s="13"/>
    </row>
    <row r="110" spans="1:16" ht="17.25">
      <c r="A110" s="343" t="s">
        <v>42</v>
      </c>
      <c r="B110" s="344" t="s">
        <v>92</v>
      </c>
      <c r="C110" s="327" t="s">
        <v>36</v>
      </c>
      <c r="D110" s="351">
        <f>D72</f>
        <v>0</v>
      </c>
      <c r="E110" s="321"/>
      <c r="F110" s="13"/>
      <c r="G110" s="13"/>
      <c r="H110" s="13"/>
      <c r="I110" s="13"/>
      <c r="J110" s="13"/>
      <c r="K110" s="13"/>
      <c r="L110" s="13"/>
      <c r="M110" s="13"/>
      <c r="N110" s="13"/>
      <c r="O110" s="13"/>
      <c r="P110" s="13"/>
    </row>
    <row r="111" spans="1:16" ht="17.25">
      <c r="A111" s="343" t="s">
        <v>44</v>
      </c>
      <c r="B111" s="344" t="s">
        <v>102</v>
      </c>
      <c r="C111" s="327" t="s">
        <v>36</v>
      </c>
      <c r="D111" s="351">
        <f>D88</f>
        <v>0</v>
      </c>
      <c r="E111" s="321"/>
      <c r="F111" s="13"/>
      <c r="G111" s="13"/>
      <c r="H111" s="13"/>
      <c r="I111" s="13"/>
      <c r="J111" s="13"/>
      <c r="K111" s="13"/>
      <c r="L111" s="13"/>
      <c r="M111" s="13"/>
      <c r="N111" s="13"/>
      <c r="O111" s="13"/>
      <c r="P111" s="13"/>
    </row>
    <row r="112" spans="1:16" ht="17.25">
      <c r="A112" s="343" t="s">
        <v>46</v>
      </c>
      <c r="B112" s="344" t="s">
        <v>117</v>
      </c>
      <c r="C112" s="327" t="s">
        <v>36</v>
      </c>
      <c r="D112" s="351">
        <f>D94</f>
        <v>0</v>
      </c>
      <c r="E112" s="321"/>
      <c r="F112" s="13"/>
      <c r="G112" s="13"/>
      <c r="H112" s="13"/>
      <c r="I112" s="13"/>
      <c r="J112" s="13"/>
      <c r="K112" s="13"/>
      <c r="L112" s="13"/>
      <c r="M112" s="13"/>
      <c r="N112" s="13"/>
      <c r="O112" s="13"/>
      <c r="P112" s="13"/>
    </row>
    <row r="113" spans="1:16" ht="17.25">
      <c r="A113" s="430" t="s">
        <v>130</v>
      </c>
      <c r="B113" s="431"/>
      <c r="C113" s="318" t="s">
        <v>36</v>
      </c>
      <c r="D113" s="357">
        <f>SUM(D108:D112)</f>
        <v>0</v>
      </c>
      <c r="E113" s="317"/>
      <c r="F113" s="13"/>
      <c r="G113" s="13"/>
      <c r="H113" s="13"/>
      <c r="I113" s="13"/>
      <c r="J113" s="13"/>
      <c r="K113" s="13"/>
      <c r="L113" s="13"/>
      <c r="M113" s="13"/>
      <c r="N113" s="13"/>
      <c r="O113" s="13"/>
      <c r="P113" s="13"/>
    </row>
    <row r="114" spans="1:16" ht="17.25">
      <c r="A114" s="348" t="s">
        <v>48</v>
      </c>
      <c r="B114" s="319" t="s">
        <v>131</v>
      </c>
      <c r="C114" s="320" t="s">
        <v>36</v>
      </c>
      <c r="D114" s="357">
        <f>D104</f>
        <v>0</v>
      </c>
      <c r="E114" s="317"/>
      <c r="F114" s="13"/>
      <c r="G114" s="13"/>
      <c r="H114" s="13"/>
      <c r="I114" s="13"/>
      <c r="J114" s="13"/>
      <c r="K114" s="13"/>
      <c r="L114" s="13"/>
      <c r="M114" s="13"/>
      <c r="N114" s="13"/>
      <c r="O114" s="13"/>
      <c r="P114" s="13"/>
    </row>
    <row r="115" spans="1:16" ht="17.25">
      <c r="A115" s="430" t="s">
        <v>132</v>
      </c>
      <c r="B115" s="431"/>
      <c r="C115" s="320" t="s">
        <v>36</v>
      </c>
      <c r="D115" s="358">
        <f>TRUNC(SUM(D113:D114),2)</f>
        <v>0</v>
      </c>
      <c r="E115" s="317"/>
      <c r="F115" s="13"/>
      <c r="G115" s="13"/>
      <c r="H115" s="13"/>
      <c r="I115" s="13"/>
      <c r="J115" s="13"/>
      <c r="K115" s="13"/>
      <c r="L115" s="13"/>
      <c r="M115" s="13"/>
      <c r="N115" s="13"/>
      <c r="O115" s="13"/>
      <c r="P115" s="13"/>
    </row>
    <row r="116" spans="1:16" ht="17.25">
      <c r="A116" s="227"/>
      <c r="B116" s="227"/>
      <c r="C116" s="227"/>
      <c r="D116" s="227"/>
      <c r="E116" s="13"/>
      <c r="F116" s="13"/>
      <c r="G116" s="13"/>
      <c r="H116" s="13"/>
      <c r="I116" s="13"/>
      <c r="J116" s="13"/>
      <c r="K116" s="13"/>
      <c r="L116" s="13"/>
      <c r="M116" s="13"/>
      <c r="N116" s="13"/>
      <c r="O116" s="13"/>
      <c r="P116" s="13"/>
    </row>
    <row r="117" spans="1:16" ht="17.25">
      <c r="A117" s="227"/>
      <c r="B117" s="227"/>
      <c r="C117" s="227"/>
      <c r="D117" s="227"/>
      <c r="E117" s="13"/>
      <c r="F117" s="13"/>
      <c r="G117" s="13"/>
      <c r="H117" s="13"/>
      <c r="I117" s="13"/>
      <c r="J117" s="13"/>
      <c r="K117" s="13"/>
      <c r="L117" s="13"/>
      <c r="M117" s="13"/>
      <c r="N117" s="13"/>
      <c r="O117" s="13"/>
      <c r="P117" s="13"/>
    </row>
    <row r="118" spans="1:16" ht="17.25">
      <c r="A118" s="227"/>
      <c r="B118" s="227"/>
      <c r="C118" s="227"/>
      <c r="D118" s="227"/>
      <c r="E118" s="13"/>
      <c r="F118" s="13"/>
      <c r="G118" s="13"/>
      <c r="H118" s="13"/>
      <c r="I118" s="13"/>
      <c r="J118" s="13"/>
      <c r="K118" s="13"/>
      <c r="L118" s="13"/>
      <c r="M118" s="13"/>
      <c r="N118" s="13"/>
      <c r="O118" s="13"/>
      <c r="P118" s="13"/>
    </row>
    <row r="119" spans="1:16" ht="17.25">
      <c r="A119" s="227"/>
      <c r="B119" s="227"/>
      <c r="C119" s="227"/>
      <c r="D119" s="227"/>
      <c r="E119" s="13"/>
      <c r="F119" s="13"/>
      <c r="G119" s="13"/>
      <c r="H119" s="13"/>
      <c r="I119" s="13"/>
      <c r="J119" s="13"/>
      <c r="K119" s="13"/>
      <c r="L119" s="13"/>
      <c r="M119" s="13"/>
      <c r="N119" s="13"/>
      <c r="O119" s="13"/>
      <c r="P119" s="13"/>
    </row>
    <row r="120" spans="1:16" ht="17.25">
      <c r="A120" s="227"/>
      <c r="B120" s="227"/>
      <c r="C120" s="227"/>
      <c r="D120" s="227"/>
      <c r="E120" s="13"/>
      <c r="F120" s="13"/>
      <c r="G120" s="13"/>
      <c r="H120" s="13"/>
      <c r="I120" s="13"/>
      <c r="J120" s="13"/>
      <c r="K120" s="13"/>
      <c r="L120" s="13"/>
      <c r="M120" s="13"/>
      <c r="N120" s="13"/>
      <c r="O120" s="13"/>
      <c r="P120" s="13"/>
    </row>
    <row r="121" spans="1:16" ht="17.25">
      <c r="A121" s="227"/>
      <c r="B121" s="227"/>
      <c r="C121" s="227"/>
      <c r="D121" s="227"/>
      <c r="E121" s="13"/>
      <c r="F121" s="13"/>
      <c r="G121" s="13"/>
      <c r="H121" s="13"/>
      <c r="I121" s="13"/>
      <c r="J121" s="13"/>
      <c r="K121" s="13"/>
      <c r="L121" s="13"/>
      <c r="M121" s="13"/>
      <c r="N121" s="13"/>
      <c r="O121" s="13"/>
      <c r="P121" s="13"/>
    </row>
    <row r="122" spans="1:16" ht="17.25">
      <c r="A122" s="227"/>
      <c r="B122" s="227"/>
      <c r="C122" s="227"/>
      <c r="D122" s="227"/>
      <c r="E122" s="13"/>
      <c r="F122" s="13"/>
      <c r="G122" s="13"/>
      <c r="H122" s="13"/>
      <c r="I122" s="13"/>
      <c r="J122" s="13"/>
      <c r="K122" s="13"/>
      <c r="L122" s="13"/>
      <c r="M122" s="13"/>
      <c r="N122" s="13"/>
      <c r="O122" s="13"/>
      <c r="P122" s="13"/>
    </row>
    <row r="123" spans="1:16" ht="17.25">
      <c r="A123" s="227"/>
      <c r="B123" s="227"/>
      <c r="C123" s="227"/>
      <c r="D123" s="227"/>
      <c r="E123" s="13"/>
      <c r="F123" s="13"/>
      <c r="G123" s="13"/>
      <c r="H123" s="13"/>
      <c r="I123" s="13"/>
      <c r="J123" s="13"/>
      <c r="K123" s="13"/>
      <c r="L123" s="13"/>
      <c r="M123" s="13"/>
      <c r="N123" s="13"/>
      <c r="O123" s="13"/>
      <c r="P123" s="13"/>
    </row>
    <row r="124" spans="1:16" ht="17.25">
      <c r="A124" s="227"/>
      <c r="B124" s="227"/>
      <c r="C124" s="227"/>
      <c r="D124" s="227"/>
      <c r="E124" s="13"/>
      <c r="F124" s="13"/>
      <c r="G124" s="13"/>
      <c r="H124" s="13"/>
      <c r="I124" s="13"/>
      <c r="J124" s="13"/>
      <c r="K124" s="13"/>
      <c r="L124" s="13"/>
      <c r="M124" s="13"/>
      <c r="N124" s="13"/>
      <c r="O124" s="13"/>
      <c r="P124" s="13"/>
    </row>
    <row r="125" spans="1:16" ht="17.25">
      <c r="A125" s="227"/>
      <c r="B125" s="227"/>
      <c r="C125" s="227"/>
      <c r="D125" s="227"/>
      <c r="E125" s="13"/>
      <c r="F125" s="13"/>
      <c r="G125" s="13"/>
      <c r="H125" s="13"/>
      <c r="I125" s="13"/>
      <c r="J125" s="13"/>
      <c r="K125" s="13"/>
      <c r="L125" s="13"/>
      <c r="M125" s="13"/>
      <c r="N125" s="13"/>
      <c r="O125" s="13"/>
      <c r="P125" s="13"/>
    </row>
    <row r="126" spans="1:16" ht="17.25">
      <c r="A126" s="227"/>
      <c r="B126" s="227"/>
      <c r="C126" s="227"/>
      <c r="D126" s="227"/>
      <c r="E126" s="13"/>
      <c r="F126" s="13"/>
      <c r="G126" s="13"/>
      <c r="H126" s="13"/>
      <c r="I126" s="13"/>
      <c r="J126" s="13"/>
      <c r="K126" s="13"/>
      <c r="L126" s="13"/>
      <c r="M126" s="13"/>
      <c r="N126" s="13"/>
      <c r="O126" s="13"/>
      <c r="P126" s="13"/>
    </row>
    <row r="127" spans="1:16" ht="17.25">
      <c r="A127" s="227"/>
      <c r="B127" s="227"/>
      <c r="C127" s="227"/>
      <c r="D127" s="227"/>
      <c r="E127" s="13"/>
      <c r="F127" s="13"/>
      <c r="G127" s="13"/>
      <c r="H127" s="13"/>
      <c r="I127" s="13"/>
      <c r="J127" s="13"/>
      <c r="K127" s="13"/>
      <c r="L127" s="13"/>
      <c r="M127" s="13"/>
      <c r="N127" s="13"/>
      <c r="O127" s="13"/>
      <c r="P127" s="13"/>
    </row>
    <row r="128" spans="1:16" ht="17.25">
      <c r="A128" s="227"/>
      <c r="B128" s="227"/>
      <c r="C128" s="227"/>
      <c r="D128" s="227"/>
      <c r="E128" s="13"/>
      <c r="F128" s="13"/>
      <c r="G128" s="13"/>
      <c r="H128" s="13"/>
      <c r="I128" s="13"/>
      <c r="J128" s="13"/>
      <c r="K128" s="13"/>
      <c r="L128" s="13"/>
      <c r="M128" s="13"/>
      <c r="N128" s="13"/>
      <c r="O128" s="13"/>
      <c r="P128" s="13"/>
    </row>
    <row r="129" spans="1:16" ht="17.25">
      <c r="A129" s="243"/>
      <c r="B129" s="225"/>
      <c r="C129" s="228"/>
      <c r="D129" s="229"/>
      <c r="E129" s="13"/>
      <c r="F129" s="13"/>
      <c r="G129" s="13"/>
      <c r="H129" s="13"/>
      <c r="I129" s="13"/>
      <c r="J129" s="13"/>
      <c r="K129" s="13"/>
      <c r="L129" s="13"/>
      <c r="M129" s="13"/>
      <c r="N129" s="13"/>
      <c r="O129" s="13"/>
      <c r="P129" s="13"/>
    </row>
    <row r="130" spans="1:16" ht="17.25">
      <c r="A130" s="243"/>
      <c r="B130" s="225"/>
      <c r="C130" s="228"/>
      <c r="D130" s="229"/>
      <c r="E130" s="13"/>
      <c r="F130" s="13"/>
      <c r="G130" s="13"/>
      <c r="H130" s="13"/>
      <c r="I130" s="13"/>
      <c r="J130" s="13"/>
      <c r="K130" s="13"/>
      <c r="L130" s="13"/>
      <c r="M130" s="13"/>
      <c r="N130" s="13"/>
      <c r="O130" s="13"/>
      <c r="P130" s="13"/>
    </row>
    <row r="131" spans="1:16" ht="17.25">
      <c r="A131" s="243"/>
      <c r="B131" s="225"/>
      <c r="C131" s="179"/>
      <c r="D131" s="229"/>
      <c r="E131" s="13"/>
      <c r="F131" s="13"/>
      <c r="G131" s="13"/>
      <c r="H131" s="13"/>
      <c r="I131" s="13"/>
      <c r="J131" s="13"/>
      <c r="K131" s="13"/>
      <c r="L131" s="13"/>
      <c r="M131" s="13"/>
      <c r="N131" s="13"/>
      <c r="O131" s="13"/>
      <c r="P131" s="13"/>
    </row>
    <row r="132" spans="1:16" ht="17.25">
      <c r="A132" s="227"/>
      <c r="B132" s="227"/>
      <c r="C132" s="227"/>
      <c r="D132" s="227"/>
      <c r="E132" s="13"/>
      <c r="F132" s="13"/>
      <c r="G132" s="13"/>
      <c r="H132" s="13"/>
      <c r="I132" s="13"/>
      <c r="J132" s="13"/>
      <c r="K132" s="13"/>
      <c r="L132" s="13"/>
      <c r="M132" s="13"/>
      <c r="N132" s="13"/>
      <c r="O132" s="13"/>
      <c r="P132" s="13"/>
    </row>
    <row r="133" spans="1:16" ht="17.25">
      <c r="A133" s="227"/>
      <c r="B133" s="227"/>
      <c r="C133" s="227"/>
      <c r="D133" s="227"/>
      <c r="E133" s="13"/>
      <c r="F133" s="13"/>
      <c r="G133" s="13"/>
      <c r="H133" s="13"/>
      <c r="I133" s="13"/>
      <c r="J133" s="13"/>
      <c r="K133" s="13"/>
      <c r="L133" s="13"/>
      <c r="M133" s="13"/>
      <c r="N133" s="13"/>
      <c r="O133" s="13"/>
      <c r="P133" s="13"/>
    </row>
    <row r="134" spans="1:16" ht="17.25">
      <c r="A134" s="227"/>
      <c r="B134" s="227"/>
      <c r="C134" s="227"/>
      <c r="D134" s="227"/>
      <c r="E134" s="13"/>
      <c r="F134" s="13"/>
      <c r="G134" s="13"/>
      <c r="H134" s="13"/>
      <c r="I134" s="13"/>
      <c r="J134" s="13"/>
      <c r="K134" s="13"/>
      <c r="L134" s="13"/>
      <c r="M134" s="13"/>
      <c r="N134" s="13"/>
      <c r="O134" s="13"/>
      <c r="P134" s="13"/>
    </row>
    <row r="135" spans="1:16" ht="17.25">
      <c r="A135" s="227"/>
      <c r="B135" s="227"/>
      <c r="C135" s="227"/>
      <c r="D135" s="227"/>
      <c r="E135" s="13"/>
      <c r="F135" s="13"/>
      <c r="G135" s="13"/>
      <c r="H135" s="13"/>
      <c r="I135" s="13"/>
      <c r="J135" s="13"/>
      <c r="K135" s="13"/>
      <c r="L135" s="13"/>
      <c r="M135" s="13"/>
      <c r="N135" s="13"/>
      <c r="O135" s="13"/>
      <c r="P135" s="13"/>
    </row>
    <row r="136" spans="1:16" ht="17.25">
      <c r="A136" s="230"/>
      <c r="B136" s="230"/>
      <c r="C136" s="226"/>
      <c r="D136" s="230"/>
      <c r="E136" s="13"/>
      <c r="F136" s="13"/>
      <c r="G136" s="13"/>
      <c r="H136" s="13"/>
      <c r="I136" s="13"/>
      <c r="J136" s="13"/>
      <c r="K136" s="13"/>
      <c r="L136" s="13"/>
      <c r="M136" s="13"/>
      <c r="N136" s="13"/>
      <c r="O136" s="13"/>
      <c r="P136" s="13"/>
    </row>
    <row r="137" spans="1:16" ht="17.25">
      <c r="A137" s="230"/>
      <c r="B137" s="225"/>
      <c r="C137" s="226"/>
      <c r="D137" s="231"/>
      <c r="E137" s="13"/>
      <c r="F137" s="13"/>
      <c r="G137" s="13"/>
      <c r="H137" s="13"/>
      <c r="I137" s="13"/>
      <c r="J137" s="13"/>
      <c r="K137" s="13"/>
      <c r="L137" s="13"/>
      <c r="M137" s="13"/>
      <c r="N137" s="13"/>
      <c r="O137" s="13"/>
      <c r="P137" s="13"/>
    </row>
    <row r="138" spans="1:16" ht="17.25">
      <c r="A138" s="230"/>
      <c r="B138" s="225"/>
      <c r="C138" s="226"/>
      <c r="D138" s="232"/>
      <c r="E138" s="13"/>
      <c r="F138" s="13"/>
      <c r="G138" s="13"/>
      <c r="H138" s="13"/>
      <c r="I138" s="13"/>
      <c r="J138" s="13"/>
      <c r="K138" s="13"/>
      <c r="L138" s="13"/>
      <c r="M138" s="13"/>
      <c r="N138" s="13"/>
      <c r="O138" s="13"/>
      <c r="P138" s="13"/>
    </row>
    <row r="139" spans="1:16" ht="17.25">
      <c r="A139" s="230"/>
      <c r="B139" s="225"/>
      <c r="C139" s="226"/>
      <c r="D139" s="232"/>
      <c r="E139" s="13"/>
      <c r="F139" s="13"/>
      <c r="G139" s="13"/>
      <c r="H139" s="13"/>
      <c r="I139" s="13"/>
      <c r="J139" s="13"/>
      <c r="K139" s="13"/>
      <c r="L139" s="13"/>
      <c r="M139" s="13"/>
      <c r="N139" s="13"/>
      <c r="O139" s="13"/>
      <c r="P139" s="13"/>
    </row>
    <row r="140" spans="1:16" ht="17.25">
      <c r="A140" s="230"/>
      <c r="B140" s="225"/>
      <c r="C140" s="226"/>
      <c r="D140" s="231"/>
      <c r="E140" s="13"/>
      <c r="F140" s="13"/>
      <c r="G140" s="13"/>
      <c r="H140" s="13"/>
      <c r="I140" s="13"/>
      <c r="J140" s="13"/>
      <c r="K140" s="13"/>
      <c r="L140" s="13"/>
      <c r="M140" s="13"/>
      <c r="N140" s="13"/>
      <c r="O140" s="13"/>
      <c r="P140" s="13"/>
    </row>
    <row r="141" spans="1:16" ht="17.25">
      <c r="A141" s="230"/>
      <c r="B141" s="225"/>
      <c r="C141" s="226"/>
      <c r="D141" s="231"/>
      <c r="E141" s="13"/>
      <c r="F141" s="13"/>
      <c r="G141" s="13"/>
      <c r="H141" s="13"/>
      <c r="I141" s="13"/>
      <c r="J141" s="13"/>
      <c r="K141" s="13"/>
      <c r="L141" s="13"/>
      <c r="M141" s="13"/>
      <c r="N141" s="13"/>
      <c r="O141" s="13"/>
      <c r="P141" s="13"/>
    </row>
    <row r="142" spans="1:16" ht="17.25">
      <c r="A142" s="227"/>
      <c r="B142" s="227"/>
      <c r="C142" s="226"/>
      <c r="D142" s="231"/>
    </row>
    <row r="143" spans="1:16" ht="17.25">
      <c r="A143" s="230"/>
      <c r="B143" s="225"/>
      <c r="C143" s="226"/>
      <c r="D143" s="232"/>
    </row>
    <row r="144" spans="1:16" ht="17.25">
      <c r="A144" s="227"/>
      <c r="B144" s="227"/>
      <c r="C144" s="226"/>
      <c r="D144" s="231"/>
    </row>
  </sheetData>
  <sheetProtection algorithmName="SHA-512" hashValue="q/DU2wEcP6n2dCJQ2bzoMGQdNNY9yMB2ZJ5fGMSFbuHIuLRRStryOt9DAZdulmJAqzGrWzDDFgNXG7WmgWp9uw==" saltValue="aiyWbpOPJqUYUHlv3BJkyw==" spinCount="100000" sheet="1" objects="1" scenarios="1"/>
  <mergeCells count="39">
    <mergeCell ref="A113:B113"/>
    <mergeCell ref="A115:B115"/>
    <mergeCell ref="A84:D84"/>
    <mergeCell ref="A88:B88"/>
    <mergeCell ref="A90:D90"/>
    <mergeCell ref="A94:B94"/>
    <mergeCell ref="A96:D96"/>
    <mergeCell ref="A17:B17"/>
    <mergeCell ref="A24:B24"/>
    <mergeCell ref="A26:D26"/>
    <mergeCell ref="A36:B36"/>
    <mergeCell ref="A38:D38"/>
    <mergeCell ref="A19:D19"/>
    <mergeCell ref="A20:D20"/>
    <mergeCell ref="A1:D1"/>
    <mergeCell ref="A2:D2"/>
    <mergeCell ref="A3:D3"/>
    <mergeCell ref="A4:D4"/>
    <mergeCell ref="A9:D9"/>
    <mergeCell ref="A5:D5"/>
    <mergeCell ref="A6:D6"/>
    <mergeCell ref="A8:D8"/>
    <mergeCell ref="A7:C7"/>
    <mergeCell ref="E81:E82"/>
    <mergeCell ref="E38:E41"/>
    <mergeCell ref="A79:D79"/>
    <mergeCell ref="A106:D106"/>
    <mergeCell ref="A104:B104"/>
    <mergeCell ref="A48:B48"/>
    <mergeCell ref="A50:D50"/>
    <mergeCell ref="A56:D56"/>
    <mergeCell ref="A62:B62"/>
    <mergeCell ref="A82:B82"/>
    <mergeCell ref="E64:E67"/>
    <mergeCell ref="A72:B72"/>
    <mergeCell ref="A74:D74"/>
    <mergeCell ref="E74:E77"/>
    <mergeCell ref="A75:D75"/>
    <mergeCell ref="A64:D64"/>
  </mergeCells>
  <printOptions horizontalCentered="1"/>
  <pageMargins left="0.23622047244094491" right="0.23622047244094491" top="0.59055118110236227" bottom="0.59055118110236227" header="0.31496062992125984" footer="0.31496062992125984"/>
  <pageSetup paperSize="9" scale="79" fitToHeight="0" orientation="portrait" r:id="rId1"/>
  <headerFooter>
    <oddHeader>&amp;A</oddHeader>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CC"/>
    <pageSetUpPr fitToPage="1"/>
  </sheetPr>
  <dimension ref="A1:P142"/>
  <sheetViews>
    <sheetView showGridLines="0" topLeftCell="A65" zoomScale="115" zoomScaleNormal="115" workbookViewId="0">
      <selection activeCell="D81" sqref="D81"/>
    </sheetView>
  </sheetViews>
  <sheetFormatPr defaultColWidth="9.140625" defaultRowHeight="17.25"/>
  <cols>
    <col min="1" max="1" width="9.140625" style="247"/>
    <col min="2" max="2" width="72.140625" style="247" customWidth="1"/>
    <col min="3" max="3" width="18.85546875" style="247" customWidth="1"/>
    <col min="4" max="4" width="19.140625" style="247" customWidth="1"/>
    <col min="5" max="5" width="81.5703125" style="247" customWidth="1"/>
    <col min="6" max="16384" width="9.140625" style="247"/>
  </cols>
  <sheetData>
    <row r="1" spans="1:14" ht="20.25">
      <c r="A1" s="438" t="s">
        <v>26</v>
      </c>
      <c r="B1" s="439"/>
      <c r="C1" s="439"/>
      <c r="D1" s="440"/>
      <c r="E1" s="233"/>
      <c r="F1" s="234"/>
      <c r="G1" s="234"/>
      <c r="H1" s="234"/>
      <c r="I1" s="234"/>
      <c r="J1" s="234"/>
      <c r="K1" s="234"/>
      <c r="L1" s="234"/>
      <c r="M1" s="234"/>
      <c r="N1" s="234"/>
    </row>
    <row r="2" spans="1:14" ht="20.25">
      <c r="A2" s="438" t="s">
        <v>27</v>
      </c>
      <c r="B2" s="439"/>
      <c r="C2" s="439"/>
      <c r="D2" s="440"/>
      <c r="E2" s="233"/>
      <c r="F2" s="234"/>
      <c r="G2" s="234"/>
      <c r="H2" s="234"/>
      <c r="I2" s="234"/>
      <c r="J2" s="234"/>
      <c r="K2" s="234"/>
      <c r="L2" s="234"/>
      <c r="M2" s="234"/>
      <c r="N2" s="234"/>
    </row>
    <row r="3" spans="1:14" ht="20.25">
      <c r="A3" s="452" t="s">
        <v>28</v>
      </c>
      <c r="B3" s="452"/>
      <c r="C3" s="452"/>
      <c r="D3" s="452"/>
      <c r="E3" s="233"/>
      <c r="F3" s="234"/>
      <c r="G3" s="234"/>
      <c r="H3" s="234"/>
      <c r="I3" s="234"/>
      <c r="J3" s="234"/>
      <c r="K3" s="234"/>
      <c r="L3" s="234"/>
      <c r="M3" s="234"/>
      <c r="N3" s="234"/>
    </row>
    <row r="4" spans="1:14" ht="20.25">
      <c r="A4" s="453" t="s">
        <v>29</v>
      </c>
      <c r="B4" s="453"/>
      <c r="C4" s="453"/>
      <c r="D4" s="453"/>
      <c r="E4" s="233"/>
      <c r="F4" s="234"/>
      <c r="G4" s="234"/>
      <c r="H4" s="234"/>
      <c r="I4" s="234"/>
      <c r="J4" s="234"/>
      <c r="K4" s="234"/>
      <c r="L4" s="234"/>
      <c r="M4" s="234"/>
      <c r="N4" s="234"/>
    </row>
    <row r="5" spans="1:14">
      <c r="A5" s="453" t="s">
        <v>30</v>
      </c>
      <c r="B5" s="453"/>
      <c r="C5" s="453"/>
      <c r="D5" s="453"/>
    </row>
    <row r="6" spans="1:14">
      <c r="A6" s="454" t="s">
        <v>134</v>
      </c>
      <c r="B6" s="454"/>
      <c r="C6" s="454"/>
      <c r="D6" s="454"/>
    </row>
    <row r="7" spans="1:14">
      <c r="A7" s="456" t="s">
        <v>32</v>
      </c>
      <c r="B7" s="457"/>
      <c r="C7" s="458"/>
      <c r="D7" s="224">
        <v>1</v>
      </c>
    </row>
    <row r="8" spans="1:14">
      <c r="A8" s="455" t="s">
        <v>33</v>
      </c>
      <c r="B8" s="455"/>
      <c r="C8" s="455"/>
      <c r="D8" s="455"/>
    </row>
    <row r="9" spans="1:14">
      <c r="A9" s="429" t="s">
        <v>34</v>
      </c>
      <c r="B9" s="429"/>
      <c r="C9" s="429"/>
      <c r="D9" s="429"/>
      <c r="E9" s="321"/>
    </row>
    <row r="10" spans="1:14">
      <c r="A10" s="322">
        <v>1</v>
      </c>
      <c r="B10" s="323" t="s">
        <v>35</v>
      </c>
      <c r="C10" s="324" t="s">
        <v>36</v>
      </c>
      <c r="D10" s="325" t="s">
        <v>37</v>
      </c>
      <c r="E10" s="321"/>
    </row>
    <row r="11" spans="1:14">
      <c r="A11" s="326" t="s">
        <v>38</v>
      </c>
      <c r="B11" s="344" t="s">
        <v>39</v>
      </c>
      <c r="C11" s="327" t="s">
        <v>36</v>
      </c>
      <c r="D11" s="363">
        <v>0</v>
      </c>
      <c r="E11" s="321"/>
    </row>
    <row r="12" spans="1:14">
      <c r="A12" s="326" t="s">
        <v>40</v>
      </c>
      <c r="B12" s="344" t="s">
        <v>41</v>
      </c>
      <c r="C12" s="328">
        <v>0</v>
      </c>
      <c r="D12" s="349">
        <f>D11*C12</f>
        <v>0</v>
      </c>
      <c r="E12" s="321"/>
      <c r="F12" s="248"/>
      <c r="G12" s="248"/>
      <c r="H12" s="248"/>
      <c r="I12" s="248"/>
      <c r="J12" s="248"/>
      <c r="K12" s="248"/>
      <c r="L12" s="248"/>
      <c r="M12" s="248"/>
      <c r="N12" s="248"/>
    </row>
    <row r="13" spans="1:14">
      <c r="A13" s="326" t="s">
        <v>42</v>
      </c>
      <c r="B13" s="344" t="s">
        <v>43</v>
      </c>
      <c r="C13" s="327" t="s">
        <v>36</v>
      </c>
      <c r="D13" s="363">
        <v>0</v>
      </c>
      <c r="E13" s="321"/>
    </row>
    <row r="14" spans="1:14">
      <c r="A14" s="326" t="s">
        <v>44</v>
      </c>
      <c r="B14" s="344" t="s">
        <v>45</v>
      </c>
      <c r="C14" s="329">
        <v>0</v>
      </c>
      <c r="D14" s="349">
        <f>((D11+D12)/220*0.2)*C14</f>
        <v>0</v>
      </c>
      <c r="E14" s="321"/>
    </row>
    <row r="15" spans="1:14">
      <c r="A15" s="326" t="s">
        <v>46</v>
      </c>
      <c r="B15" s="344" t="s">
        <v>47</v>
      </c>
      <c r="C15" s="330" t="s">
        <v>36</v>
      </c>
      <c r="D15" s="349">
        <f>PRODUCT(((C14/52.5)*60)-C14)*(((D11+D12)/220*1.2))</f>
        <v>0</v>
      </c>
      <c r="E15" s="321"/>
    </row>
    <row r="16" spans="1:14">
      <c r="A16" s="326" t="s">
        <v>48</v>
      </c>
      <c r="B16" s="364" t="s">
        <v>49</v>
      </c>
      <c r="C16" s="327" t="s">
        <v>36</v>
      </c>
      <c r="D16" s="363">
        <v>0</v>
      </c>
      <c r="E16" s="321"/>
    </row>
    <row r="17" spans="1:5">
      <c r="A17" s="432" t="s">
        <v>50</v>
      </c>
      <c r="B17" s="433"/>
      <c r="C17" s="327" t="s">
        <v>36</v>
      </c>
      <c r="D17" s="350">
        <f>TRUNC(SUM(D11:D16),2)</f>
        <v>0</v>
      </c>
      <c r="E17" s="321"/>
    </row>
    <row r="18" spans="1:5">
      <c r="A18" s="321"/>
      <c r="B18" s="321"/>
      <c r="C18" s="321"/>
      <c r="D18" s="321"/>
      <c r="E18" s="321"/>
    </row>
    <row r="19" spans="1:5">
      <c r="A19" s="429" t="s">
        <v>51</v>
      </c>
      <c r="B19" s="429"/>
      <c r="C19" s="429"/>
      <c r="D19" s="429"/>
      <c r="E19" s="321"/>
    </row>
    <row r="20" spans="1:5">
      <c r="A20" s="428" t="s">
        <v>52</v>
      </c>
      <c r="B20" s="428"/>
      <c r="C20" s="428"/>
      <c r="D20" s="428"/>
      <c r="E20" s="321"/>
    </row>
    <row r="21" spans="1:5">
      <c r="A21" s="322" t="s">
        <v>53</v>
      </c>
      <c r="B21" s="345" t="s">
        <v>54</v>
      </c>
      <c r="C21" s="324" t="s">
        <v>36</v>
      </c>
      <c r="D21" s="325" t="s">
        <v>37</v>
      </c>
      <c r="E21" s="321"/>
    </row>
    <row r="22" spans="1:5">
      <c r="A22" s="326" t="s">
        <v>38</v>
      </c>
      <c r="B22" s="344" t="s">
        <v>55</v>
      </c>
      <c r="C22" s="327" t="s">
        <v>36</v>
      </c>
      <c r="D22" s="351">
        <f>TRUNC(D17/12,2)</f>
        <v>0</v>
      </c>
      <c r="E22" s="321"/>
    </row>
    <row r="23" spans="1:5">
      <c r="A23" s="326" t="s">
        <v>40</v>
      </c>
      <c r="B23" s="344" t="s">
        <v>56</v>
      </c>
      <c r="C23" s="327" t="s">
        <v>36</v>
      </c>
      <c r="D23" s="351">
        <f>TRUNC((D17/12)+(D17*1/3/12),2)</f>
        <v>0</v>
      </c>
      <c r="E23" s="321"/>
    </row>
    <row r="24" spans="1:5">
      <c r="A24" s="432" t="s">
        <v>50</v>
      </c>
      <c r="B24" s="433"/>
      <c r="C24" s="327" t="s">
        <v>36</v>
      </c>
      <c r="D24" s="352">
        <f>TRUNC(SUM(D22:D23),2)</f>
        <v>0</v>
      </c>
      <c r="E24" s="321"/>
    </row>
    <row r="25" spans="1:5">
      <c r="A25" s="321"/>
      <c r="B25" s="321"/>
      <c r="C25" s="321"/>
      <c r="D25" s="321"/>
      <c r="E25" s="321"/>
    </row>
    <row r="26" spans="1:5" ht="37.15" customHeight="1">
      <c r="A26" s="447" t="s">
        <v>57</v>
      </c>
      <c r="B26" s="447"/>
      <c r="C26" s="447"/>
      <c r="D26" s="447"/>
      <c r="E26" s="321"/>
    </row>
    <row r="27" spans="1:5">
      <c r="A27" s="322" t="s">
        <v>58</v>
      </c>
      <c r="B27" s="325" t="s">
        <v>59</v>
      </c>
      <c r="C27" s="325" t="s">
        <v>60</v>
      </c>
      <c r="D27" s="325" t="s">
        <v>37</v>
      </c>
      <c r="E27" s="321"/>
    </row>
    <row r="28" spans="1:5">
      <c r="A28" s="326" t="s">
        <v>38</v>
      </c>
      <c r="B28" s="346" t="s">
        <v>61</v>
      </c>
      <c r="C28" s="365">
        <v>0</v>
      </c>
      <c r="D28" s="351">
        <f t="shared" ref="D28:D35" si="0">($D$17*C28)+($D$24*C28)</f>
        <v>0</v>
      </c>
      <c r="E28" s="321"/>
    </row>
    <row r="29" spans="1:5">
      <c r="A29" s="326" t="s">
        <v>40</v>
      </c>
      <c r="B29" s="346" t="s">
        <v>62</v>
      </c>
      <c r="C29" s="365">
        <v>0</v>
      </c>
      <c r="D29" s="351">
        <f t="shared" si="0"/>
        <v>0</v>
      </c>
      <c r="E29" s="321"/>
    </row>
    <row r="30" spans="1:5">
      <c r="A30" s="326" t="s">
        <v>42</v>
      </c>
      <c r="B30" s="346" t="s">
        <v>63</v>
      </c>
      <c r="C30" s="365">
        <v>0</v>
      </c>
      <c r="D30" s="351">
        <f t="shared" si="0"/>
        <v>0</v>
      </c>
      <c r="E30" s="321"/>
    </row>
    <row r="31" spans="1:5">
      <c r="A31" s="326" t="s">
        <v>44</v>
      </c>
      <c r="B31" s="346" t="s">
        <v>64</v>
      </c>
      <c r="C31" s="365">
        <v>0</v>
      </c>
      <c r="D31" s="351">
        <f t="shared" si="0"/>
        <v>0</v>
      </c>
      <c r="E31" s="321"/>
    </row>
    <row r="32" spans="1:5">
      <c r="A32" s="326" t="s">
        <v>46</v>
      </c>
      <c r="B32" s="346" t="s">
        <v>65</v>
      </c>
      <c r="C32" s="365">
        <v>0</v>
      </c>
      <c r="D32" s="351">
        <f t="shared" si="0"/>
        <v>0</v>
      </c>
      <c r="E32" s="321"/>
    </row>
    <row r="33" spans="1:14">
      <c r="A33" s="326" t="s">
        <v>48</v>
      </c>
      <c r="B33" s="346" t="s">
        <v>66</v>
      </c>
      <c r="C33" s="365">
        <v>0</v>
      </c>
      <c r="D33" s="351">
        <f t="shared" si="0"/>
        <v>0</v>
      </c>
      <c r="E33" s="321"/>
    </row>
    <row r="34" spans="1:14">
      <c r="A34" s="326" t="s">
        <v>67</v>
      </c>
      <c r="B34" s="346" t="s">
        <v>68</v>
      </c>
      <c r="C34" s="365">
        <v>0</v>
      </c>
      <c r="D34" s="351">
        <f t="shared" si="0"/>
        <v>0</v>
      </c>
      <c r="E34" s="321"/>
    </row>
    <row r="35" spans="1:14">
      <c r="A35" s="326" t="s">
        <v>69</v>
      </c>
      <c r="B35" s="346" t="s">
        <v>70</v>
      </c>
      <c r="C35" s="365">
        <v>0</v>
      </c>
      <c r="D35" s="351">
        <f t="shared" si="0"/>
        <v>0</v>
      </c>
      <c r="E35" s="321"/>
      <c r="F35" s="249"/>
      <c r="G35" s="249"/>
      <c r="H35" s="249"/>
      <c r="I35" s="249"/>
      <c r="J35" s="249"/>
      <c r="K35" s="249"/>
      <c r="L35" s="249"/>
      <c r="M35" s="249"/>
      <c r="N35" s="249"/>
    </row>
    <row r="36" spans="1:14">
      <c r="A36" s="432" t="s">
        <v>71</v>
      </c>
      <c r="B36" s="435"/>
      <c r="C36" s="420">
        <f>SUM(C28:C35)</f>
        <v>0</v>
      </c>
      <c r="D36" s="352">
        <f>TRUNC(SUM(D28:D35),2)</f>
        <v>0</v>
      </c>
      <c r="E36" s="321"/>
      <c r="F36" s="249"/>
      <c r="G36" s="249"/>
      <c r="H36" s="249"/>
      <c r="I36" s="249"/>
      <c r="J36" s="249"/>
      <c r="K36" s="249"/>
      <c r="L36" s="249"/>
      <c r="M36" s="249"/>
      <c r="N36" s="249"/>
    </row>
    <row r="37" spans="1:14">
      <c r="A37" s="321"/>
      <c r="B37" s="321"/>
      <c r="C37" s="321"/>
      <c r="D37" s="321"/>
      <c r="E37" s="321"/>
    </row>
    <row r="38" spans="1:14" ht="19.149999999999999" customHeight="1">
      <c r="A38" s="428" t="s">
        <v>72</v>
      </c>
      <c r="B38" s="428"/>
      <c r="C38" s="428"/>
      <c r="D38" s="428"/>
      <c r="E38" s="436" t="s">
        <v>73</v>
      </c>
    </row>
    <row r="39" spans="1:14" ht="19.149999999999999" customHeight="1">
      <c r="A39" s="322" t="s">
        <v>74</v>
      </c>
      <c r="B39" s="323" t="s">
        <v>75</v>
      </c>
      <c r="C39" s="361"/>
      <c r="D39" s="322" t="s">
        <v>76</v>
      </c>
      <c r="E39" s="436"/>
    </row>
    <row r="40" spans="1:14" ht="19.149999999999999" customHeight="1">
      <c r="A40" s="326" t="s">
        <v>38</v>
      </c>
      <c r="B40" s="344" t="s">
        <v>77</v>
      </c>
      <c r="C40" s="333" t="s">
        <v>36</v>
      </c>
      <c r="D40" s="366">
        <v>0</v>
      </c>
      <c r="E40" s="436"/>
    </row>
    <row r="41" spans="1:14" ht="19.149999999999999" customHeight="1">
      <c r="A41" s="326" t="s">
        <v>40</v>
      </c>
      <c r="B41" s="344" t="s">
        <v>78</v>
      </c>
      <c r="C41" s="333" t="s">
        <v>36</v>
      </c>
      <c r="D41" s="367">
        <v>0</v>
      </c>
      <c r="E41" s="436"/>
    </row>
    <row r="42" spans="1:14" ht="19.149999999999999" customHeight="1">
      <c r="A42" s="326" t="s">
        <v>42</v>
      </c>
      <c r="B42" s="344" t="s">
        <v>79</v>
      </c>
      <c r="C42" s="333" t="s">
        <v>36</v>
      </c>
      <c r="D42" s="363">
        <v>0</v>
      </c>
      <c r="E42" s="321"/>
    </row>
    <row r="43" spans="1:14" ht="19.149999999999999" customHeight="1">
      <c r="A43" s="326" t="s">
        <v>44</v>
      </c>
      <c r="B43" s="344" t="s">
        <v>80</v>
      </c>
      <c r="C43" s="333" t="s">
        <v>36</v>
      </c>
      <c r="D43" s="363">
        <v>0</v>
      </c>
      <c r="E43" s="321"/>
    </row>
    <row r="44" spans="1:14" ht="19.149999999999999" customHeight="1">
      <c r="A44" s="326" t="s">
        <v>46</v>
      </c>
      <c r="B44" s="344" t="s">
        <v>81</v>
      </c>
      <c r="C44" s="333" t="s">
        <v>36</v>
      </c>
      <c r="D44" s="363">
        <v>0</v>
      </c>
      <c r="E44" s="321"/>
    </row>
    <row r="45" spans="1:14" ht="19.149999999999999" customHeight="1">
      <c r="A45" s="326" t="s">
        <v>48</v>
      </c>
      <c r="B45" s="344" t="s">
        <v>82</v>
      </c>
      <c r="C45" s="333" t="s">
        <v>36</v>
      </c>
      <c r="D45" s="363">
        <v>0</v>
      </c>
      <c r="E45" s="321"/>
    </row>
    <row r="46" spans="1:14" ht="19.149999999999999" customHeight="1">
      <c r="A46" s="326" t="s">
        <v>67</v>
      </c>
      <c r="B46" s="364" t="s">
        <v>83</v>
      </c>
      <c r="C46" s="333" t="s">
        <v>36</v>
      </c>
      <c r="D46" s="363">
        <v>0</v>
      </c>
      <c r="E46" s="321"/>
      <c r="F46" s="248"/>
      <c r="G46" s="248"/>
      <c r="H46" s="248"/>
      <c r="I46" s="248"/>
      <c r="J46" s="248"/>
      <c r="K46" s="248"/>
      <c r="L46" s="248"/>
      <c r="M46" s="248"/>
      <c r="N46" s="248"/>
    </row>
    <row r="47" spans="1:14" ht="19.149999999999999" customHeight="1">
      <c r="A47" s="326" t="s">
        <v>69</v>
      </c>
      <c r="B47" s="364" t="s">
        <v>83</v>
      </c>
      <c r="C47" s="333" t="s">
        <v>36</v>
      </c>
      <c r="D47" s="363">
        <v>0</v>
      </c>
      <c r="E47" s="321"/>
      <c r="F47" s="248"/>
      <c r="G47" s="248"/>
      <c r="H47" s="248"/>
      <c r="I47" s="248"/>
      <c r="J47" s="248"/>
      <c r="K47" s="248"/>
      <c r="L47" s="248"/>
      <c r="M47" s="248"/>
      <c r="N47" s="248"/>
    </row>
    <row r="48" spans="1:14" ht="19.149999999999999" customHeight="1">
      <c r="A48" s="432" t="s">
        <v>50</v>
      </c>
      <c r="B48" s="433"/>
      <c r="C48" s="327" t="s">
        <v>36</v>
      </c>
      <c r="D48" s="350">
        <f>TRUNC(SUM(D40:D47),2)</f>
        <v>0</v>
      </c>
      <c r="E48" s="321"/>
      <c r="F48" s="248"/>
      <c r="G48" s="248"/>
    </row>
    <row r="49" spans="1:16">
      <c r="A49" s="334"/>
      <c r="B49" s="334"/>
      <c r="C49" s="321"/>
      <c r="D49" s="335"/>
      <c r="E49" s="321"/>
      <c r="F49" s="250"/>
      <c r="G49" s="250"/>
    </row>
    <row r="50" spans="1:16">
      <c r="A50" s="428" t="s">
        <v>84</v>
      </c>
      <c r="B50" s="428"/>
      <c r="C50" s="428"/>
      <c r="D50" s="428"/>
      <c r="E50" s="321"/>
      <c r="F50" s="250"/>
      <c r="G50" s="250"/>
    </row>
    <row r="51" spans="1:16">
      <c r="A51" s="322" t="s">
        <v>85</v>
      </c>
      <c r="B51" s="323" t="s">
        <v>86</v>
      </c>
      <c r="C51" s="336" t="s">
        <v>87</v>
      </c>
      <c r="D51" s="332" t="s">
        <v>76</v>
      </c>
      <c r="E51" s="321"/>
    </row>
    <row r="52" spans="1:16">
      <c r="A52" s="326" t="s">
        <v>38</v>
      </c>
      <c r="B52" s="337" t="s">
        <v>88</v>
      </c>
      <c r="C52" s="338" t="s">
        <v>113</v>
      </c>
      <c r="D52" s="351">
        <f>TRUNC(IF(C52="SIM",1*22*(D20/220)*(1+(D17/220)),0),2)</f>
        <v>0</v>
      </c>
      <c r="E52" s="359"/>
    </row>
    <row r="53" spans="1:16">
      <c r="A53" s="334"/>
      <c r="B53" s="334"/>
      <c r="C53" s="321"/>
      <c r="D53" s="335"/>
      <c r="E53" s="321"/>
    </row>
    <row r="54" spans="1:16">
      <c r="A54" s="334"/>
      <c r="B54" s="334"/>
      <c r="C54" s="321"/>
      <c r="D54" s="335"/>
      <c r="E54" s="321"/>
    </row>
    <row r="55" spans="1:16">
      <c r="A55" s="321"/>
      <c r="B55" s="321"/>
      <c r="C55" s="321"/>
      <c r="D55" s="321"/>
      <c r="E55" s="321"/>
    </row>
    <row r="56" spans="1:16" s="3" customFormat="1">
      <c r="A56" s="428" t="s">
        <v>90</v>
      </c>
      <c r="B56" s="428"/>
      <c r="C56" s="428"/>
      <c r="D56" s="428"/>
      <c r="E56" s="321"/>
      <c r="F56" s="13"/>
      <c r="G56" s="13"/>
      <c r="H56" s="13"/>
      <c r="I56" s="13"/>
      <c r="J56" s="13"/>
      <c r="K56" s="13"/>
      <c r="L56" s="13"/>
      <c r="M56" s="13"/>
      <c r="N56" s="13"/>
      <c r="O56" s="13"/>
      <c r="P56" s="13"/>
    </row>
    <row r="57" spans="1:16">
      <c r="A57" s="322">
        <v>2</v>
      </c>
      <c r="B57" s="323" t="s">
        <v>91</v>
      </c>
      <c r="C57" s="324" t="s">
        <v>36</v>
      </c>
      <c r="D57" s="325" t="s">
        <v>37</v>
      </c>
      <c r="E57" s="321"/>
    </row>
    <row r="58" spans="1:16">
      <c r="A58" s="326" t="s">
        <v>53</v>
      </c>
      <c r="B58" s="344" t="s">
        <v>54</v>
      </c>
      <c r="C58" s="327" t="s">
        <v>36</v>
      </c>
      <c r="D58" s="351">
        <f>D24</f>
        <v>0</v>
      </c>
      <c r="E58" s="321"/>
    </row>
    <row r="59" spans="1:16">
      <c r="A59" s="326" t="s">
        <v>58</v>
      </c>
      <c r="B59" s="344" t="s">
        <v>59</v>
      </c>
      <c r="C59" s="327" t="s">
        <v>36</v>
      </c>
      <c r="D59" s="351">
        <f>D36</f>
        <v>0</v>
      </c>
      <c r="E59" s="321"/>
    </row>
    <row r="60" spans="1:16">
      <c r="A60" s="326" t="s">
        <v>74</v>
      </c>
      <c r="B60" s="344" t="s">
        <v>75</v>
      </c>
      <c r="C60" s="327" t="s">
        <v>36</v>
      </c>
      <c r="D60" s="351">
        <f>D48</f>
        <v>0</v>
      </c>
      <c r="E60" s="321"/>
    </row>
    <row r="61" spans="1:16">
      <c r="A61" s="326" t="s">
        <v>85</v>
      </c>
      <c r="B61" s="344" t="s">
        <v>86</v>
      </c>
      <c r="C61" s="327" t="s">
        <v>36</v>
      </c>
      <c r="D61" s="351">
        <f>D52</f>
        <v>0</v>
      </c>
      <c r="E61" s="321"/>
    </row>
    <row r="62" spans="1:16">
      <c r="A62" s="432" t="s">
        <v>50</v>
      </c>
      <c r="B62" s="433"/>
      <c r="C62" s="327" t="s">
        <v>36</v>
      </c>
      <c r="D62" s="352">
        <f>TRUNC(SUM(D58:D61),2)</f>
        <v>0</v>
      </c>
      <c r="E62" s="321"/>
    </row>
    <row r="63" spans="1:16">
      <c r="A63" s="321"/>
      <c r="B63" s="321"/>
      <c r="C63" s="321"/>
      <c r="D63" s="321"/>
      <c r="E63" s="321"/>
    </row>
    <row r="64" spans="1:16">
      <c r="A64" s="429" t="s">
        <v>92</v>
      </c>
      <c r="B64" s="429"/>
      <c r="C64" s="429"/>
      <c r="D64" s="429"/>
      <c r="E64" s="434" t="s">
        <v>93</v>
      </c>
    </row>
    <row r="65" spans="1:16">
      <c r="A65" s="322">
        <v>3</v>
      </c>
      <c r="B65" s="323" t="s">
        <v>94</v>
      </c>
      <c r="C65" s="324" t="s">
        <v>95</v>
      </c>
      <c r="D65" s="325" t="s">
        <v>37</v>
      </c>
      <c r="E65" s="434"/>
    </row>
    <row r="66" spans="1:16">
      <c r="A66" s="326" t="s">
        <v>38</v>
      </c>
      <c r="B66" s="347" t="s">
        <v>96</v>
      </c>
      <c r="C66" s="368">
        <v>0</v>
      </c>
      <c r="D66" s="351">
        <f t="shared" ref="D66:D71" si="1">C66*$D$17</f>
        <v>0</v>
      </c>
      <c r="E66" s="434"/>
    </row>
    <row r="67" spans="1:16">
      <c r="A67" s="326" t="s">
        <v>40</v>
      </c>
      <c r="B67" s="347" t="s">
        <v>97</v>
      </c>
      <c r="C67" s="369">
        <v>0</v>
      </c>
      <c r="D67" s="351">
        <f t="shared" si="1"/>
        <v>0</v>
      </c>
      <c r="E67" s="434"/>
    </row>
    <row r="68" spans="1:16">
      <c r="A68" s="326" t="s">
        <v>42</v>
      </c>
      <c r="B68" s="347" t="s">
        <v>98</v>
      </c>
      <c r="C68" s="369">
        <v>0</v>
      </c>
      <c r="D68" s="351">
        <f t="shared" si="1"/>
        <v>0</v>
      </c>
      <c r="E68" s="321"/>
    </row>
    <row r="69" spans="1:16">
      <c r="A69" s="326" t="s">
        <v>44</v>
      </c>
      <c r="B69" s="347" t="s">
        <v>99</v>
      </c>
      <c r="C69" s="368">
        <v>0</v>
      </c>
      <c r="D69" s="351">
        <f t="shared" si="1"/>
        <v>0</v>
      </c>
      <c r="E69" s="321"/>
    </row>
    <row r="70" spans="1:16" ht="33">
      <c r="A70" s="326" t="s">
        <v>46</v>
      </c>
      <c r="B70" s="347" t="s">
        <v>100</v>
      </c>
      <c r="C70" s="370">
        <v>0</v>
      </c>
      <c r="D70" s="351">
        <f t="shared" si="1"/>
        <v>0</v>
      </c>
      <c r="E70" s="339" t="s">
        <v>36</v>
      </c>
    </row>
    <row r="71" spans="1:16">
      <c r="A71" s="326" t="s">
        <v>48</v>
      </c>
      <c r="B71" s="347" t="s">
        <v>101</v>
      </c>
      <c r="C71" s="371">
        <v>0</v>
      </c>
      <c r="D71" s="351">
        <f t="shared" si="1"/>
        <v>0</v>
      </c>
      <c r="E71" s="339" t="s">
        <v>36</v>
      </c>
      <c r="F71" s="237"/>
      <c r="G71" s="237"/>
      <c r="H71" s="237"/>
      <c r="I71" s="237"/>
      <c r="J71" s="237"/>
      <c r="K71" s="237"/>
      <c r="L71" s="237"/>
      <c r="M71" s="237"/>
      <c r="N71" s="237"/>
      <c r="O71" s="237"/>
      <c r="P71" s="237"/>
    </row>
    <row r="72" spans="1:16">
      <c r="A72" s="432" t="s">
        <v>50</v>
      </c>
      <c r="B72" s="433"/>
      <c r="C72" s="340" t="s">
        <v>36</v>
      </c>
      <c r="D72" s="353">
        <f>TRUNC(SUM(D65:D71),2)</f>
        <v>0</v>
      </c>
      <c r="E72" s="339" t="s">
        <v>36</v>
      </c>
    </row>
    <row r="73" spans="1:16">
      <c r="A73" s="321"/>
      <c r="B73" s="321"/>
      <c r="C73" s="321"/>
      <c r="D73" s="321"/>
      <c r="E73" s="339" t="s">
        <v>36</v>
      </c>
    </row>
    <row r="74" spans="1:16">
      <c r="A74" s="429" t="s">
        <v>102</v>
      </c>
      <c r="B74" s="429"/>
      <c r="C74" s="429"/>
      <c r="D74" s="429"/>
      <c r="E74" s="427" t="s">
        <v>103</v>
      </c>
    </row>
    <row r="75" spans="1:16">
      <c r="A75" s="428" t="s">
        <v>104</v>
      </c>
      <c r="B75" s="428"/>
      <c r="C75" s="428"/>
      <c r="D75" s="428"/>
      <c r="E75" s="427"/>
    </row>
    <row r="76" spans="1:16">
      <c r="A76" s="322" t="s">
        <v>105</v>
      </c>
      <c r="B76" s="323" t="s">
        <v>106</v>
      </c>
      <c r="C76" s="324" t="s">
        <v>107</v>
      </c>
      <c r="D76" s="323" t="s">
        <v>37</v>
      </c>
      <c r="E76" s="427"/>
    </row>
    <row r="77" spans="1:16">
      <c r="A77" s="326" t="s">
        <v>38</v>
      </c>
      <c r="B77" s="347" t="s">
        <v>108</v>
      </c>
      <c r="C77" s="372"/>
      <c r="D77" s="354">
        <f>TRUNC((D72+D62+D17)*C77/12/30,2)</f>
        <v>0</v>
      </c>
      <c r="E77" s="427"/>
      <c r="F77" s="238"/>
      <c r="G77" s="238"/>
      <c r="H77" s="238"/>
      <c r="I77" s="238"/>
      <c r="J77" s="238"/>
      <c r="K77" s="238"/>
      <c r="L77" s="238"/>
      <c r="M77" s="238"/>
      <c r="N77" s="238"/>
    </row>
    <row r="78" spans="1:16">
      <c r="A78" s="321"/>
      <c r="B78" s="321"/>
      <c r="C78" s="321"/>
      <c r="D78" s="321"/>
      <c r="E78" s="321"/>
      <c r="F78" s="238"/>
      <c r="G78" s="238"/>
      <c r="H78" s="238"/>
      <c r="I78" s="238"/>
      <c r="J78" s="238"/>
      <c r="K78" s="238"/>
      <c r="L78" s="238"/>
      <c r="M78" s="238"/>
      <c r="N78" s="238"/>
    </row>
    <row r="79" spans="1:16">
      <c r="A79" s="428" t="s">
        <v>109</v>
      </c>
      <c r="B79" s="428"/>
      <c r="C79" s="428"/>
      <c r="D79" s="428"/>
      <c r="E79" s="321"/>
      <c r="F79" s="239"/>
      <c r="G79" s="239"/>
      <c r="H79" s="239"/>
      <c r="I79" s="239"/>
      <c r="J79" s="239"/>
      <c r="K79" s="239"/>
      <c r="L79" s="239"/>
      <c r="M79" s="239"/>
      <c r="N79" s="251"/>
    </row>
    <row r="80" spans="1:16">
      <c r="A80" s="322" t="s">
        <v>110</v>
      </c>
      <c r="B80" s="323" t="s">
        <v>111</v>
      </c>
      <c r="C80" s="336" t="s">
        <v>87</v>
      </c>
      <c r="D80" s="325" t="s">
        <v>37</v>
      </c>
      <c r="E80" s="321"/>
      <c r="F80" s="241"/>
      <c r="G80" s="241"/>
      <c r="H80" s="241"/>
      <c r="I80" s="241"/>
      <c r="J80" s="241"/>
      <c r="K80" s="241"/>
      <c r="L80" s="241"/>
      <c r="M80" s="241"/>
      <c r="N80" s="241"/>
      <c r="O80" s="241"/>
      <c r="P80" s="241"/>
    </row>
    <row r="81" spans="1:16" ht="17.25" customHeight="1">
      <c r="A81" s="326" t="s">
        <v>38</v>
      </c>
      <c r="B81" s="347" t="s">
        <v>112</v>
      </c>
      <c r="C81" s="327" t="s">
        <v>135</v>
      </c>
      <c r="D81" s="355">
        <f>IF(C81="SIM",1*22*((D11+D12)/220),0)</f>
        <v>0</v>
      </c>
      <c r="E81" s="426" t="s">
        <v>542</v>
      </c>
      <c r="F81" s="239"/>
      <c r="G81" s="239"/>
      <c r="H81" s="239"/>
      <c r="I81" s="239"/>
      <c r="J81" s="239"/>
      <c r="K81" s="239"/>
      <c r="L81" s="239"/>
      <c r="M81" s="239"/>
      <c r="N81" s="251"/>
    </row>
    <row r="82" spans="1:16">
      <c r="A82" s="432" t="s">
        <v>50</v>
      </c>
      <c r="B82" s="433"/>
      <c r="C82" s="327" t="s">
        <v>36</v>
      </c>
      <c r="D82" s="355">
        <f>D81</f>
        <v>0</v>
      </c>
      <c r="E82" s="426"/>
    </row>
    <row r="83" spans="1:16">
      <c r="A83" s="321"/>
      <c r="B83" s="321"/>
      <c r="C83" s="321"/>
      <c r="D83" s="321"/>
      <c r="E83" s="321"/>
    </row>
    <row r="84" spans="1:16">
      <c r="A84" s="428" t="s">
        <v>114</v>
      </c>
      <c r="B84" s="428"/>
      <c r="C84" s="428"/>
      <c r="D84" s="428"/>
      <c r="E84" s="321"/>
    </row>
    <row r="85" spans="1:16">
      <c r="A85" s="322">
        <v>4</v>
      </c>
      <c r="B85" s="323" t="s">
        <v>115</v>
      </c>
      <c r="C85" s="324" t="s">
        <v>36</v>
      </c>
      <c r="D85" s="325" t="s">
        <v>37</v>
      </c>
      <c r="E85" s="321"/>
    </row>
    <row r="86" spans="1:16">
      <c r="A86" s="326" t="s">
        <v>105</v>
      </c>
      <c r="B86" s="347" t="s">
        <v>108</v>
      </c>
      <c r="C86" s="327" t="s">
        <v>36</v>
      </c>
      <c r="D86" s="351">
        <f>D77</f>
        <v>0</v>
      </c>
      <c r="E86" s="321"/>
    </row>
    <row r="87" spans="1:16">
      <c r="A87" s="326" t="s">
        <v>110</v>
      </c>
      <c r="B87" s="344" t="s">
        <v>116</v>
      </c>
      <c r="C87" s="327" t="s">
        <v>36</v>
      </c>
      <c r="D87" s="351">
        <f>D82</f>
        <v>0</v>
      </c>
      <c r="E87" s="321"/>
    </row>
    <row r="88" spans="1:16">
      <c r="A88" s="432" t="s">
        <v>50</v>
      </c>
      <c r="B88" s="433"/>
      <c r="C88" s="327" t="s">
        <v>36</v>
      </c>
      <c r="D88" s="355">
        <f>TRUNC(SUM(D86:D87),2)</f>
        <v>0</v>
      </c>
      <c r="E88" s="321"/>
    </row>
    <row r="89" spans="1:16">
      <c r="A89" s="321"/>
      <c r="B89" s="321"/>
      <c r="C89" s="321"/>
      <c r="D89" s="321"/>
      <c r="E89" s="321"/>
    </row>
    <row r="90" spans="1:16">
      <c r="A90" s="429" t="s">
        <v>117</v>
      </c>
      <c r="B90" s="429"/>
      <c r="C90" s="429"/>
      <c r="D90" s="429"/>
      <c r="E90" s="321"/>
    </row>
    <row r="91" spans="1:16">
      <c r="A91" s="322">
        <v>5</v>
      </c>
      <c r="B91" s="323" t="s">
        <v>118</v>
      </c>
      <c r="C91" s="324" t="s">
        <v>36</v>
      </c>
      <c r="D91" s="325" t="s">
        <v>37</v>
      </c>
      <c r="E91" s="321"/>
      <c r="F91" s="237"/>
      <c r="G91" s="237"/>
      <c r="H91" s="237"/>
      <c r="I91" s="237"/>
      <c r="J91" s="237"/>
      <c r="K91" s="237"/>
      <c r="L91" s="237"/>
      <c r="M91" s="237"/>
      <c r="N91" s="237"/>
      <c r="O91" s="237"/>
      <c r="P91" s="237"/>
    </row>
    <row r="92" spans="1:16">
      <c r="A92" s="326" t="s">
        <v>38</v>
      </c>
      <c r="B92" s="344" t="s">
        <v>119</v>
      </c>
      <c r="C92" s="327" t="s">
        <v>36</v>
      </c>
      <c r="D92" s="349">
        <f>Uniformes!G31</f>
        <v>0</v>
      </c>
      <c r="E92" s="321"/>
    </row>
    <row r="93" spans="1:16">
      <c r="A93" s="326" t="s">
        <v>40</v>
      </c>
      <c r="B93" s="364" t="s">
        <v>49</v>
      </c>
      <c r="C93" s="327" t="s">
        <v>36</v>
      </c>
      <c r="D93" s="363">
        <v>0</v>
      </c>
      <c r="E93" s="341" t="s">
        <v>36</v>
      </c>
      <c r="F93" s="242"/>
      <c r="G93" s="242"/>
      <c r="H93" s="242"/>
      <c r="I93" s="242"/>
      <c r="J93" s="242"/>
      <c r="K93" s="242"/>
      <c r="L93" s="242"/>
      <c r="M93" s="242"/>
      <c r="N93" s="242"/>
      <c r="O93" s="242"/>
      <c r="P93" s="242"/>
    </row>
    <row r="94" spans="1:16">
      <c r="A94" s="432" t="s">
        <v>71</v>
      </c>
      <c r="B94" s="433"/>
      <c r="C94" s="327" t="s">
        <v>36</v>
      </c>
      <c r="D94" s="350">
        <f>TRUNC(SUM(D92:D93),2)</f>
        <v>0</v>
      </c>
      <c r="E94" s="321"/>
    </row>
    <row r="95" spans="1:16">
      <c r="A95" s="321"/>
      <c r="B95" s="321"/>
      <c r="C95" s="321"/>
      <c r="D95" s="321"/>
      <c r="E95" s="321"/>
    </row>
    <row r="96" spans="1:16">
      <c r="A96" s="429" t="s">
        <v>120</v>
      </c>
      <c r="B96" s="429"/>
      <c r="C96" s="429"/>
      <c r="D96" s="429"/>
      <c r="E96" s="321"/>
    </row>
    <row r="97" spans="1:5">
      <c r="A97" s="322">
        <v>6</v>
      </c>
      <c r="B97" s="325" t="s">
        <v>121</v>
      </c>
      <c r="C97" s="325" t="s">
        <v>60</v>
      </c>
      <c r="D97" s="325" t="s">
        <v>37</v>
      </c>
      <c r="E97" s="321"/>
    </row>
    <row r="98" spans="1:5">
      <c r="A98" s="326" t="s">
        <v>38</v>
      </c>
      <c r="B98" s="346" t="s">
        <v>122</v>
      </c>
      <c r="C98" s="373">
        <v>0</v>
      </c>
      <c r="D98" s="351">
        <f>(D17+D62+D72+D88+D94)*C98</f>
        <v>0</v>
      </c>
      <c r="E98" s="321"/>
    </row>
    <row r="99" spans="1:5">
      <c r="A99" s="326" t="s">
        <v>40</v>
      </c>
      <c r="B99" s="346" t="s">
        <v>123</v>
      </c>
      <c r="C99" s="373">
        <v>0</v>
      </c>
      <c r="D99" s="351">
        <f>C99*(D98+D17+D62+D72+D88+D94)</f>
        <v>0</v>
      </c>
      <c r="E99" s="321"/>
    </row>
    <row r="100" spans="1:5">
      <c r="A100" s="326" t="s">
        <v>42</v>
      </c>
      <c r="B100" s="346" t="s">
        <v>124</v>
      </c>
      <c r="C100" s="342">
        <f>1-(SUM(C101:C103))</f>
        <v>1</v>
      </c>
      <c r="D100" s="356">
        <f>(D17+D62+D72+D88+D94+D98+D99)/C100</f>
        <v>0</v>
      </c>
      <c r="E100" s="321"/>
    </row>
    <row r="101" spans="1:5">
      <c r="A101" s="326" t="s">
        <v>36</v>
      </c>
      <c r="B101" s="374" t="s">
        <v>125</v>
      </c>
      <c r="C101" s="373">
        <v>0</v>
      </c>
      <c r="D101" s="351">
        <f>$D$100*C101</f>
        <v>0</v>
      </c>
      <c r="E101" s="321"/>
    </row>
    <row r="102" spans="1:5">
      <c r="A102" s="326" t="s">
        <v>36</v>
      </c>
      <c r="B102" s="374" t="s">
        <v>126</v>
      </c>
      <c r="C102" s="373">
        <v>0</v>
      </c>
      <c r="D102" s="351">
        <f>$D$100*C102</f>
        <v>0</v>
      </c>
      <c r="E102" s="321"/>
    </row>
    <row r="103" spans="1:5">
      <c r="A103" s="326" t="s">
        <v>36</v>
      </c>
      <c r="B103" s="374" t="s">
        <v>127</v>
      </c>
      <c r="C103" s="373">
        <v>0</v>
      </c>
      <c r="D103" s="351">
        <f>$D$100*C103</f>
        <v>0</v>
      </c>
      <c r="E103" s="321"/>
    </row>
    <row r="104" spans="1:5">
      <c r="A104" s="432" t="s">
        <v>71</v>
      </c>
      <c r="B104" s="435"/>
      <c r="C104" s="331" t="s">
        <v>36</v>
      </c>
      <c r="D104" s="352">
        <f>TRUNC(D98+D99+D101+D102+D103,2)</f>
        <v>0</v>
      </c>
      <c r="E104" s="321"/>
    </row>
    <row r="105" spans="1:5">
      <c r="A105" s="321"/>
      <c r="B105" s="321"/>
      <c r="C105" s="321"/>
      <c r="D105" s="321"/>
      <c r="E105" s="321"/>
    </row>
    <row r="106" spans="1:5">
      <c r="A106" s="429" t="s">
        <v>128</v>
      </c>
      <c r="B106" s="429"/>
      <c r="C106" s="429"/>
      <c r="D106" s="429"/>
      <c r="E106" s="321"/>
    </row>
    <row r="107" spans="1:5">
      <c r="A107" s="322" t="s">
        <v>36</v>
      </c>
      <c r="B107" s="323" t="s">
        <v>129</v>
      </c>
      <c r="C107" s="324" t="s">
        <v>36</v>
      </c>
      <c r="D107" s="325" t="s">
        <v>37</v>
      </c>
      <c r="E107" s="321"/>
    </row>
    <row r="108" spans="1:5">
      <c r="A108" s="343" t="s">
        <v>38</v>
      </c>
      <c r="B108" s="344" t="s">
        <v>34</v>
      </c>
      <c r="C108" s="327" t="s">
        <v>36</v>
      </c>
      <c r="D108" s="351">
        <f>D17</f>
        <v>0</v>
      </c>
      <c r="E108" s="321"/>
    </row>
    <row r="109" spans="1:5">
      <c r="A109" s="343" t="s">
        <v>40</v>
      </c>
      <c r="B109" s="344" t="s">
        <v>51</v>
      </c>
      <c r="C109" s="327" t="s">
        <v>36</v>
      </c>
      <c r="D109" s="351">
        <f>D62</f>
        <v>0</v>
      </c>
      <c r="E109" s="321"/>
    </row>
    <row r="110" spans="1:5">
      <c r="A110" s="343" t="s">
        <v>42</v>
      </c>
      <c r="B110" s="344" t="s">
        <v>92</v>
      </c>
      <c r="C110" s="327" t="s">
        <v>36</v>
      </c>
      <c r="D110" s="351">
        <f>D72</f>
        <v>0</v>
      </c>
      <c r="E110" s="321"/>
    </row>
    <row r="111" spans="1:5">
      <c r="A111" s="343" t="s">
        <v>44</v>
      </c>
      <c r="B111" s="344" t="s">
        <v>102</v>
      </c>
      <c r="C111" s="327" t="s">
        <v>36</v>
      </c>
      <c r="D111" s="351">
        <f>D88</f>
        <v>0</v>
      </c>
      <c r="E111" s="321"/>
    </row>
    <row r="112" spans="1:5">
      <c r="A112" s="343" t="s">
        <v>46</v>
      </c>
      <c r="B112" s="344" t="s">
        <v>117</v>
      </c>
      <c r="C112" s="327" t="s">
        <v>36</v>
      </c>
      <c r="D112" s="351">
        <f>D94</f>
        <v>0</v>
      </c>
      <c r="E112" s="321"/>
    </row>
    <row r="113" spans="1:5">
      <c r="A113" s="430" t="s">
        <v>130</v>
      </c>
      <c r="B113" s="431"/>
      <c r="C113" s="318" t="s">
        <v>36</v>
      </c>
      <c r="D113" s="357">
        <f>SUM(D108:D112)</f>
        <v>0</v>
      </c>
      <c r="E113" s="317"/>
    </row>
    <row r="114" spans="1:5">
      <c r="A114" s="348" t="s">
        <v>48</v>
      </c>
      <c r="B114" s="319" t="s">
        <v>131</v>
      </c>
      <c r="C114" s="320" t="s">
        <v>36</v>
      </c>
      <c r="D114" s="357">
        <f>D104</f>
        <v>0</v>
      </c>
      <c r="E114" s="317"/>
    </row>
    <row r="115" spans="1:5">
      <c r="A115" s="430" t="s">
        <v>132</v>
      </c>
      <c r="B115" s="431"/>
      <c r="C115" s="320" t="s">
        <v>36</v>
      </c>
      <c r="D115" s="358">
        <f>TRUNC(SUM(D113:D114),2)</f>
        <v>0</v>
      </c>
      <c r="E115" s="317"/>
    </row>
    <row r="116" spans="1:5">
      <c r="A116" s="252"/>
      <c r="B116" s="253"/>
      <c r="D116" s="252"/>
    </row>
    <row r="117" spans="1:5">
      <c r="A117" s="254"/>
      <c r="B117" s="255"/>
      <c r="D117" s="178"/>
    </row>
    <row r="118" spans="1:5">
      <c r="A118" s="254"/>
      <c r="B118" s="255"/>
      <c r="D118" s="178"/>
    </row>
    <row r="119" spans="1:5">
      <c r="A119" s="253"/>
      <c r="B119" s="253"/>
      <c r="D119" s="244"/>
    </row>
    <row r="121" spans="1:5">
      <c r="A121" s="249"/>
      <c r="B121" s="249"/>
      <c r="C121" s="249"/>
      <c r="D121" s="249"/>
    </row>
    <row r="123" spans="1:5">
      <c r="A123" s="252"/>
      <c r="B123" s="253"/>
      <c r="C123" s="252"/>
      <c r="D123" s="252"/>
    </row>
    <row r="124" spans="1:5">
      <c r="A124" s="254"/>
      <c r="B124" s="255"/>
      <c r="C124" s="179"/>
      <c r="D124" s="256"/>
    </row>
    <row r="125" spans="1:5">
      <c r="A125" s="254"/>
      <c r="B125" s="255"/>
      <c r="C125" s="179"/>
      <c r="D125" s="256"/>
    </row>
    <row r="126" spans="1:5">
      <c r="A126" s="254"/>
      <c r="B126" s="255"/>
      <c r="C126" s="257"/>
      <c r="D126" s="258"/>
    </row>
    <row r="127" spans="1:5">
      <c r="A127" s="254"/>
      <c r="B127" s="255"/>
      <c r="C127" s="179"/>
      <c r="D127" s="256"/>
    </row>
    <row r="128" spans="1:5">
      <c r="A128" s="254"/>
      <c r="B128" s="255"/>
      <c r="C128" s="179"/>
      <c r="D128" s="256"/>
    </row>
    <row r="129" spans="1:4">
      <c r="A129" s="254"/>
      <c r="B129" s="255"/>
      <c r="C129" s="179"/>
      <c r="D129" s="256"/>
    </row>
    <row r="130" spans="1:4">
      <c r="A130" s="253"/>
      <c r="B130" s="253"/>
      <c r="C130" s="254"/>
      <c r="D130" s="256"/>
    </row>
    <row r="132" spans="1:4">
      <c r="A132" s="249"/>
      <c r="B132" s="249"/>
      <c r="C132" s="249"/>
      <c r="D132" s="249"/>
    </row>
    <row r="134" spans="1:4">
      <c r="A134" s="252"/>
      <c r="B134" s="252"/>
      <c r="D134" s="252"/>
    </row>
    <row r="135" spans="1:4">
      <c r="A135" s="252"/>
      <c r="B135" s="255"/>
      <c r="D135" s="259"/>
    </row>
    <row r="136" spans="1:4">
      <c r="A136" s="252"/>
      <c r="B136" s="255"/>
      <c r="D136" s="260"/>
    </row>
    <row r="137" spans="1:4">
      <c r="A137" s="252"/>
      <c r="B137" s="255"/>
      <c r="D137" s="260"/>
    </row>
    <row r="138" spans="1:4">
      <c r="A138" s="252"/>
      <c r="B138" s="255"/>
      <c r="D138" s="259"/>
    </row>
    <row r="139" spans="1:4">
      <c r="A139" s="252"/>
      <c r="B139" s="255"/>
      <c r="D139" s="259"/>
    </row>
    <row r="140" spans="1:4">
      <c r="A140" s="253"/>
      <c r="B140" s="253"/>
      <c r="D140" s="259"/>
    </row>
    <row r="141" spans="1:4">
      <c r="A141" s="252"/>
      <c r="B141" s="255"/>
      <c r="D141" s="260"/>
    </row>
    <row r="142" spans="1:4">
      <c r="A142" s="253"/>
      <c r="B142" s="253"/>
      <c r="D142" s="259"/>
    </row>
  </sheetData>
  <sheetProtection algorithmName="SHA-512" hashValue="MbG7ZfRv4aeQhfbw+GDOIvArpqD9ahR9YERqBxIyYCEqv+wEUpmkRc4Dyi9iOFrWfyuoRNAxR0EsYHiXwK20hQ==" saltValue="mrCrL0VN8WTeWxWU05VZOQ==" spinCount="100000" sheet="1" objects="1" scenarios="1"/>
  <mergeCells count="39">
    <mergeCell ref="A79:D79"/>
    <mergeCell ref="A64:D64"/>
    <mergeCell ref="A1:D1"/>
    <mergeCell ref="A2:D2"/>
    <mergeCell ref="A3:D3"/>
    <mergeCell ref="A4:D4"/>
    <mergeCell ref="A5:D5"/>
    <mergeCell ref="A6:D6"/>
    <mergeCell ref="A8:D8"/>
    <mergeCell ref="A7:C7"/>
    <mergeCell ref="A9:D9"/>
    <mergeCell ref="A20:D20"/>
    <mergeCell ref="A19:D19"/>
    <mergeCell ref="A17:B17"/>
    <mergeCell ref="E74:E77"/>
    <mergeCell ref="A75:D75"/>
    <mergeCell ref="A24:B24"/>
    <mergeCell ref="A26:D26"/>
    <mergeCell ref="A36:B36"/>
    <mergeCell ref="A38:D38"/>
    <mergeCell ref="A56:D56"/>
    <mergeCell ref="A48:B48"/>
    <mergeCell ref="A50:D50"/>
    <mergeCell ref="E38:E41"/>
    <mergeCell ref="A62:B62"/>
    <mergeCell ref="E64:E67"/>
    <mergeCell ref="A72:B72"/>
    <mergeCell ref="A74:D74"/>
    <mergeCell ref="A82:B82"/>
    <mergeCell ref="A96:D96"/>
    <mergeCell ref="A104:B104"/>
    <mergeCell ref="A106:D106"/>
    <mergeCell ref="E81:E82"/>
    <mergeCell ref="A113:B113"/>
    <mergeCell ref="A115:B115"/>
    <mergeCell ref="A84:D84"/>
    <mergeCell ref="A88:B88"/>
    <mergeCell ref="A90:D90"/>
    <mergeCell ref="A94:B94"/>
  </mergeCells>
  <printOptions horizontalCentered="1"/>
  <pageMargins left="0.23622047244094491" right="0.23622047244094491" top="0.59055118110236227" bottom="0.59055118110236227" header="0.31496062992125984" footer="0.31496062992125984"/>
  <pageSetup paperSize="9" scale="78" fitToHeight="0" orientation="portrait" r:id="rId1"/>
  <headerFooter>
    <oddHeader>&amp;A</oddHeader>
    <oddFooter>&amp;F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CC"/>
    <pageSetUpPr fitToPage="1"/>
  </sheetPr>
  <dimension ref="A1:P140"/>
  <sheetViews>
    <sheetView showGridLines="0" topLeftCell="A65" zoomScaleNormal="100" workbookViewId="0">
      <selection activeCell="E81" sqref="E81:E82"/>
    </sheetView>
  </sheetViews>
  <sheetFormatPr defaultColWidth="9.140625" defaultRowHeight="17.25"/>
  <cols>
    <col min="1" max="1" width="9.140625" style="13" customWidth="1"/>
    <col min="2" max="2" width="72.140625" style="13" customWidth="1"/>
    <col min="3" max="3" width="18.85546875" style="13" customWidth="1"/>
    <col min="4" max="4" width="19.140625" style="13" customWidth="1"/>
    <col min="5" max="5" width="81.5703125" style="13" customWidth="1"/>
    <col min="6" max="16384" width="9.140625" style="13"/>
  </cols>
  <sheetData>
    <row r="1" spans="1:5">
      <c r="A1" s="438" t="s">
        <v>26</v>
      </c>
      <c r="B1" s="439"/>
      <c r="C1" s="439"/>
      <c r="D1" s="440"/>
    </row>
    <row r="2" spans="1:5">
      <c r="A2" s="438" t="s">
        <v>27</v>
      </c>
      <c r="B2" s="439"/>
      <c r="C2" s="439"/>
      <c r="D2" s="440"/>
    </row>
    <row r="3" spans="1:5">
      <c r="A3" s="441" t="s">
        <v>28</v>
      </c>
      <c r="B3" s="441"/>
      <c r="C3" s="441"/>
      <c r="D3" s="441"/>
    </row>
    <row r="4" spans="1:5">
      <c r="A4" s="437" t="s">
        <v>136</v>
      </c>
      <c r="B4" s="437"/>
      <c r="C4" s="437"/>
      <c r="D4" s="437"/>
    </row>
    <row r="5" spans="1:5">
      <c r="A5" s="437" t="s">
        <v>137</v>
      </c>
      <c r="B5" s="437"/>
      <c r="C5" s="437"/>
      <c r="D5" s="437"/>
    </row>
    <row r="6" spans="1:5">
      <c r="A6" s="437" t="s">
        <v>138</v>
      </c>
      <c r="B6" s="437"/>
      <c r="C6" s="437"/>
      <c r="D6" s="437"/>
    </row>
    <row r="7" spans="1:5">
      <c r="A7" s="459" t="s">
        <v>32</v>
      </c>
      <c r="B7" s="459"/>
      <c r="C7" s="459"/>
      <c r="D7" s="261">
        <f>'Limpeza Conversão de Área'!I31</f>
        <v>3</v>
      </c>
    </row>
    <row r="8" spans="1:5">
      <c r="A8" s="460" t="s">
        <v>33</v>
      </c>
      <c r="B8" s="460"/>
      <c r="C8" s="460"/>
      <c r="D8" s="460"/>
    </row>
    <row r="9" spans="1:5">
      <c r="A9" s="429" t="s">
        <v>34</v>
      </c>
      <c r="B9" s="429"/>
      <c r="C9" s="429"/>
      <c r="D9" s="429"/>
      <c r="E9" s="321"/>
    </row>
    <row r="10" spans="1:5">
      <c r="A10" s="322">
        <v>1</v>
      </c>
      <c r="B10" s="323" t="s">
        <v>35</v>
      </c>
      <c r="C10" s="324" t="s">
        <v>36</v>
      </c>
      <c r="D10" s="325" t="s">
        <v>37</v>
      </c>
      <c r="E10" s="321"/>
    </row>
    <row r="11" spans="1:5">
      <c r="A11" s="326" t="s">
        <v>38</v>
      </c>
      <c r="B11" s="344" t="s">
        <v>39</v>
      </c>
      <c r="C11" s="327" t="s">
        <v>36</v>
      </c>
      <c r="D11" s="363">
        <v>0</v>
      </c>
      <c r="E11" s="321"/>
    </row>
    <row r="12" spans="1:5">
      <c r="A12" s="326" t="s">
        <v>40</v>
      </c>
      <c r="B12" s="344" t="s">
        <v>41</v>
      </c>
      <c r="C12" s="328">
        <v>0</v>
      </c>
      <c r="D12" s="349">
        <f>D11*C12</f>
        <v>0</v>
      </c>
      <c r="E12" s="321"/>
    </row>
    <row r="13" spans="1:5">
      <c r="A13" s="326" t="s">
        <v>42</v>
      </c>
      <c r="B13" s="344" t="s">
        <v>43</v>
      </c>
      <c r="C13" s="327" t="s">
        <v>36</v>
      </c>
      <c r="D13" s="363">
        <v>0</v>
      </c>
      <c r="E13" s="321"/>
    </row>
    <row r="14" spans="1:5">
      <c r="A14" s="326" t="s">
        <v>44</v>
      </c>
      <c r="B14" s="344" t="s">
        <v>45</v>
      </c>
      <c r="C14" s="329">
        <v>0</v>
      </c>
      <c r="D14" s="349">
        <f>((D11+D12)/220*0.2)*C14</f>
        <v>0</v>
      </c>
      <c r="E14" s="321"/>
    </row>
    <row r="15" spans="1:5">
      <c r="A15" s="326" t="s">
        <v>46</v>
      </c>
      <c r="B15" s="344" t="s">
        <v>47</v>
      </c>
      <c r="C15" s="330" t="s">
        <v>36</v>
      </c>
      <c r="D15" s="349">
        <f>PRODUCT(((C14/52.5)*60)-C14)*(((D11+D12)/220*1.2))</f>
        <v>0</v>
      </c>
      <c r="E15" s="321"/>
    </row>
    <row r="16" spans="1:5">
      <c r="A16" s="326" t="s">
        <v>48</v>
      </c>
      <c r="B16" s="364" t="s">
        <v>49</v>
      </c>
      <c r="C16" s="327" t="s">
        <v>36</v>
      </c>
      <c r="D16" s="363">
        <v>0</v>
      </c>
      <c r="E16" s="321"/>
    </row>
    <row r="17" spans="1:5">
      <c r="A17" s="432" t="s">
        <v>50</v>
      </c>
      <c r="B17" s="433"/>
      <c r="C17" s="327" t="s">
        <v>36</v>
      </c>
      <c r="D17" s="350">
        <f>TRUNC(SUM(D11:D16),2)</f>
        <v>0</v>
      </c>
      <c r="E17" s="321"/>
    </row>
    <row r="18" spans="1:5">
      <c r="A18" s="321"/>
      <c r="B18" s="321"/>
      <c r="C18" s="321"/>
      <c r="D18" s="321"/>
      <c r="E18" s="321"/>
    </row>
    <row r="19" spans="1:5">
      <c r="A19" s="429" t="s">
        <v>51</v>
      </c>
      <c r="B19" s="429"/>
      <c r="C19" s="429"/>
      <c r="D19" s="429"/>
      <c r="E19" s="321"/>
    </row>
    <row r="20" spans="1:5">
      <c r="A20" s="428" t="s">
        <v>52</v>
      </c>
      <c r="B20" s="428"/>
      <c r="C20" s="428"/>
      <c r="D20" s="428"/>
      <c r="E20" s="321"/>
    </row>
    <row r="21" spans="1:5">
      <c r="A21" s="322" t="s">
        <v>53</v>
      </c>
      <c r="B21" s="345" t="s">
        <v>54</v>
      </c>
      <c r="C21" s="324" t="s">
        <v>36</v>
      </c>
      <c r="D21" s="325" t="s">
        <v>37</v>
      </c>
      <c r="E21" s="321"/>
    </row>
    <row r="22" spans="1:5">
      <c r="A22" s="326" t="s">
        <v>38</v>
      </c>
      <c r="B22" s="344" t="s">
        <v>55</v>
      </c>
      <c r="C22" s="327" t="s">
        <v>36</v>
      </c>
      <c r="D22" s="351">
        <f>TRUNC(D17/12,2)</f>
        <v>0</v>
      </c>
      <c r="E22" s="321"/>
    </row>
    <row r="23" spans="1:5">
      <c r="A23" s="326" t="s">
        <v>40</v>
      </c>
      <c r="B23" s="344" t="s">
        <v>56</v>
      </c>
      <c r="C23" s="327" t="s">
        <v>36</v>
      </c>
      <c r="D23" s="351">
        <f>TRUNC((D17/12)+(D17*1/3/12),2)</f>
        <v>0</v>
      </c>
      <c r="E23" s="321"/>
    </row>
    <row r="24" spans="1:5">
      <c r="A24" s="432" t="s">
        <v>50</v>
      </c>
      <c r="B24" s="433"/>
      <c r="C24" s="327" t="s">
        <v>36</v>
      </c>
      <c r="D24" s="352">
        <f>TRUNC(SUM(D22:D23),2)</f>
        <v>0</v>
      </c>
      <c r="E24" s="321"/>
    </row>
    <row r="25" spans="1:5">
      <c r="A25" s="321"/>
      <c r="B25" s="321"/>
      <c r="C25" s="321"/>
      <c r="D25" s="321"/>
      <c r="E25" s="321"/>
    </row>
    <row r="26" spans="1:5" ht="33.6" customHeight="1">
      <c r="A26" s="447" t="s">
        <v>57</v>
      </c>
      <c r="B26" s="447"/>
      <c r="C26" s="447"/>
      <c r="D26" s="447"/>
      <c r="E26" s="321"/>
    </row>
    <row r="27" spans="1:5">
      <c r="A27" s="322" t="s">
        <v>58</v>
      </c>
      <c r="B27" s="325" t="s">
        <v>59</v>
      </c>
      <c r="C27" s="325" t="s">
        <v>60</v>
      </c>
      <c r="D27" s="325" t="s">
        <v>37</v>
      </c>
      <c r="E27" s="321"/>
    </row>
    <row r="28" spans="1:5">
      <c r="A28" s="326" t="s">
        <v>38</v>
      </c>
      <c r="B28" s="346" t="s">
        <v>61</v>
      </c>
      <c r="C28" s="365">
        <v>0</v>
      </c>
      <c r="D28" s="351">
        <f t="shared" ref="D28:D35" si="0">($D$17*C28)+($D$24*C28)</f>
        <v>0</v>
      </c>
      <c r="E28" s="321"/>
    </row>
    <row r="29" spans="1:5">
      <c r="A29" s="326" t="s">
        <v>40</v>
      </c>
      <c r="B29" s="346" t="s">
        <v>62</v>
      </c>
      <c r="C29" s="365">
        <v>0</v>
      </c>
      <c r="D29" s="351">
        <f t="shared" si="0"/>
        <v>0</v>
      </c>
      <c r="E29" s="321"/>
    </row>
    <row r="30" spans="1:5">
      <c r="A30" s="326" t="s">
        <v>42</v>
      </c>
      <c r="B30" s="346" t="s">
        <v>63</v>
      </c>
      <c r="C30" s="365">
        <v>0</v>
      </c>
      <c r="D30" s="351">
        <f t="shared" si="0"/>
        <v>0</v>
      </c>
      <c r="E30" s="321"/>
    </row>
    <row r="31" spans="1:5">
      <c r="A31" s="326" t="s">
        <v>44</v>
      </c>
      <c r="B31" s="346" t="s">
        <v>64</v>
      </c>
      <c r="C31" s="365">
        <v>0</v>
      </c>
      <c r="D31" s="351">
        <f t="shared" si="0"/>
        <v>0</v>
      </c>
      <c r="E31" s="321"/>
    </row>
    <row r="32" spans="1:5">
      <c r="A32" s="326" t="s">
        <v>46</v>
      </c>
      <c r="B32" s="346" t="s">
        <v>65</v>
      </c>
      <c r="C32" s="365">
        <v>0</v>
      </c>
      <c r="D32" s="351">
        <f t="shared" si="0"/>
        <v>0</v>
      </c>
      <c r="E32" s="321"/>
    </row>
    <row r="33" spans="1:5">
      <c r="A33" s="326" t="s">
        <v>48</v>
      </c>
      <c r="B33" s="346" t="s">
        <v>66</v>
      </c>
      <c r="C33" s="365">
        <v>0</v>
      </c>
      <c r="D33" s="351">
        <f t="shared" si="0"/>
        <v>0</v>
      </c>
      <c r="E33" s="321"/>
    </row>
    <row r="34" spans="1:5">
      <c r="A34" s="326" t="s">
        <v>67</v>
      </c>
      <c r="B34" s="346" t="s">
        <v>68</v>
      </c>
      <c r="C34" s="365">
        <v>0</v>
      </c>
      <c r="D34" s="351">
        <f t="shared" si="0"/>
        <v>0</v>
      </c>
      <c r="E34" s="321"/>
    </row>
    <row r="35" spans="1:5">
      <c r="A35" s="326" t="s">
        <v>69</v>
      </c>
      <c r="B35" s="346" t="s">
        <v>70</v>
      </c>
      <c r="C35" s="365">
        <v>0</v>
      </c>
      <c r="D35" s="351">
        <f t="shared" si="0"/>
        <v>0</v>
      </c>
      <c r="E35" s="321"/>
    </row>
    <row r="36" spans="1:5">
      <c r="A36" s="432" t="s">
        <v>71</v>
      </c>
      <c r="B36" s="435"/>
      <c r="C36" s="420">
        <f>SUM(C28:C35)</f>
        <v>0</v>
      </c>
      <c r="D36" s="352">
        <f>TRUNC(SUM(D28:D35),2)</f>
        <v>0</v>
      </c>
      <c r="E36" s="321"/>
    </row>
    <row r="37" spans="1:5">
      <c r="A37" s="321"/>
      <c r="B37" s="321"/>
      <c r="C37" s="321"/>
      <c r="D37" s="321"/>
      <c r="E37" s="321"/>
    </row>
    <row r="38" spans="1:5" ht="19.149999999999999" customHeight="1">
      <c r="A38" s="428" t="s">
        <v>72</v>
      </c>
      <c r="B38" s="428"/>
      <c r="C38" s="428"/>
      <c r="D38" s="428"/>
      <c r="E38" s="436" t="s">
        <v>73</v>
      </c>
    </row>
    <row r="39" spans="1:5" ht="19.149999999999999" customHeight="1">
      <c r="A39" s="322" t="s">
        <v>74</v>
      </c>
      <c r="B39" s="323" t="s">
        <v>75</v>
      </c>
      <c r="C39" s="361"/>
      <c r="D39" s="322" t="s">
        <v>76</v>
      </c>
      <c r="E39" s="436"/>
    </row>
    <row r="40" spans="1:5" ht="19.149999999999999" customHeight="1">
      <c r="A40" s="326" t="s">
        <v>38</v>
      </c>
      <c r="B40" s="344" t="s">
        <v>77</v>
      </c>
      <c r="C40" s="333" t="s">
        <v>36</v>
      </c>
      <c r="D40" s="366">
        <v>0</v>
      </c>
      <c r="E40" s="436"/>
    </row>
    <row r="41" spans="1:5" ht="19.149999999999999" customHeight="1">
      <c r="A41" s="326" t="s">
        <v>40</v>
      </c>
      <c r="B41" s="344" t="s">
        <v>78</v>
      </c>
      <c r="C41" s="333" t="s">
        <v>36</v>
      </c>
      <c r="D41" s="367">
        <v>0</v>
      </c>
      <c r="E41" s="436"/>
    </row>
    <row r="42" spans="1:5" ht="19.149999999999999" customHeight="1">
      <c r="A42" s="326" t="s">
        <v>42</v>
      </c>
      <c r="B42" s="344" t="s">
        <v>79</v>
      </c>
      <c r="C42" s="333" t="s">
        <v>36</v>
      </c>
      <c r="D42" s="363">
        <v>0</v>
      </c>
      <c r="E42" s="321"/>
    </row>
    <row r="43" spans="1:5" ht="19.149999999999999" customHeight="1">
      <c r="A43" s="326" t="s">
        <v>44</v>
      </c>
      <c r="B43" s="344" t="s">
        <v>80</v>
      </c>
      <c r="C43" s="333" t="s">
        <v>36</v>
      </c>
      <c r="D43" s="363">
        <v>0</v>
      </c>
      <c r="E43" s="321"/>
    </row>
    <row r="44" spans="1:5" ht="19.149999999999999" customHeight="1">
      <c r="A44" s="326" t="s">
        <v>46</v>
      </c>
      <c r="B44" s="344" t="s">
        <v>81</v>
      </c>
      <c r="C44" s="333" t="s">
        <v>36</v>
      </c>
      <c r="D44" s="363">
        <v>0</v>
      </c>
      <c r="E44" s="321"/>
    </row>
    <row r="45" spans="1:5" ht="19.149999999999999" customHeight="1">
      <c r="A45" s="326" t="s">
        <v>48</v>
      </c>
      <c r="B45" s="344" t="s">
        <v>82</v>
      </c>
      <c r="C45" s="333" t="s">
        <v>36</v>
      </c>
      <c r="D45" s="363">
        <v>0</v>
      </c>
      <c r="E45" s="321"/>
    </row>
    <row r="46" spans="1:5" ht="19.149999999999999" customHeight="1">
      <c r="A46" s="326" t="s">
        <v>67</v>
      </c>
      <c r="B46" s="364" t="s">
        <v>83</v>
      </c>
      <c r="C46" s="333" t="s">
        <v>36</v>
      </c>
      <c r="D46" s="363">
        <v>0</v>
      </c>
      <c r="E46" s="321"/>
    </row>
    <row r="47" spans="1:5" ht="19.149999999999999" customHeight="1">
      <c r="A47" s="326" t="s">
        <v>69</v>
      </c>
      <c r="B47" s="364" t="s">
        <v>83</v>
      </c>
      <c r="C47" s="333" t="s">
        <v>36</v>
      </c>
      <c r="D47" s="363">
        <v>0</v>
      </c>
      <c r="E47" s="321"/>
    </row>
    <row r="48" spans="1:5" ht="19.149999999999999" customHeight="1">
      <c r="A48" s="432" t="s">
        <v>50</v>
      </c>
      <c r="B48" s="433"/>
      <c r="C48" s="327" t="s">
        <v>36</v>
      </c>
      <c r="D48" s="350">
        <f>TRUNC(SUM(D40:D47),2)</f>
        <v>0</v>
      </c>
      <c r="E48" s="321"/>
    </row>
    <row r="49" spans="1:16">
      <c r="A49" s="334"/>
      <c r="B49" s="334"/>
      <c r="C49" s="321"/>
      <c r="D49" s="335"/>
      <c r="E49" s="321"/>
    </row>
    <row r="50" spans="1:16">
      <c r="A50" s="428" t="s">
        <v>84</v>
      </c>
      <c r="B50" s="428"/>
      <c r="C50" s="428"/>
      <c r="D50" s="428"/>
      <c r="E50" s="321"/>
    </row>
    <row r="51" spans="1:16">
      <c r="A51" s="322" t="s">
        <v>85</v>
      </c>
      <c r="B51" s="323" t="s">
        <v>86</v>
      </c>
      <c r="C51" s="336" t="s">
        <v>87</v>
      </c>
      <c r="D51" s="332" t="s">
        <v>76</v>
      </c>
      <c r="E51" s="321"/>
    </row>
    <row r="52" spans="1:16">
      <c r="A52" s="326" t="s">
        <v>38</v>
      </c>
      <c r="B52" s="337" t="s">
        <v>88</v>
      </c>
      <c r="C52" s="338" t="s">
        <v>89</v>
      </c>
      <c r="D52" s="351">
        <f>TRUNC(IF(C52="SIM",1*22*(D20/220)*(1+(D17/220)),0),2)</f>
        <v>0</v>
      </c>
      <c r="E52" s="359"/>
    </row>
    <row r="53" spans="1:16">
      <c r="A53" s="334"/>
      <c r="B53" s="334"/>
      <c r="C53" s="321"/>
      <c r="D53" s="335"/>
      <c r="E53" s="321"/>
    </row>
    <row r="54" spans="1:16">
      <c r="A54" s="334"/>
      <c r="B54" s="334"/>
      <c r="C54" s="321"/>
      <c r="D54" s="335"/>
      <c r="E54" s="321"/>
    </row>
    <row r="55" spans="1:16">
      <c r="A55" s="321"/>
      <c r="B55" s="321"/>
      <c r="C55" s="321"/>
      <c r="D55" s="321"/>
      <c r="E55" s="321"/>
    </row>
    <row r="56" spans="1:16" s="3" customFormat="1">
      <c r="A56" s="428" t="s">
        <v>90</v>
      </c>
      <c r="B56" s="428"/>
      <c r="C56" s="428"/>
      <c r="D56" s="428"/>
      <c r="E56" s="321"/>
      <c r="F56" s="13"/>
      <c r="G56" s="13"/>
      <c r="H56" s="13"/>
      <c r="I56" s="13"/>
      <c r="J56" s="13"/>
      <c r="K56" s="13"/>
      <c r="L56" s="13"/>
      <c r="M56" s="13"/>
      <c r="N56" s="13"/>
      <c r="O56" s="13"/>
      <c r="P56" s="13"/>
    </row>
    <row r="57" spans="1:16">
      <c r="A57" s="322">
        <v>2</v>
      </c>
      <c r="B57" s="323" t="s">
        <v>91</v>
      </c>
      <c r="C57" s="324" t="s">
        <v>36</v>
      </c>
      <c r="D57" s="325" t="s">
        <v>37</v>
      </c>
      <c r="E57" s="321"/>
    </row>
    <row r="58" spans="1:16">
      <c r="A58" s="326" t="s">
        <v>53</v>
      </c>
      <c r="B58" s="344" t="s">
        <v>54</v>
      </c>
      <c r="C58" s="327" t="s">
        <v>36</v>
      </c>
      <c r="D58" s="351">
        <f>D24</f>
        <v>0</v>
      </c>
      <c r="E58" s="321"/>
    </row>
    <row r="59" spans="1:16">
      <c r="A59" s="326" t="s">
        <v>58</v>
      </c>
      <c r="B59" s="344" t="s">
        <v>59</v>
      </c>
      <c r="C59" s="327" t="s">
        <v>36</v>
      </c>
      <c r="D59" s="351">
        <f>D36</f>
        <v>0</v>
      </c>
      <c r="E59" s="321"/>
    </row>
    <row r="60" spans="1:16">
      <c r="A60" s="326" t="s">
        <v>74</v>
      </c>
      <c r="B60" s="344" t="s">
        <v>75</v>
      </c>
      <c r="C60" s="327" t="s">
        <v>36</v>
      </c>
      <c r="D60" s="351">
        <f>D48</f>
        <v>0</v>
      </c>
      <c r="E60" s="321"/>
    </row>
    <row r="61" spans="1:16">
      <c r="A61" s="326" t="s">
        <v>85</v>
      </c>
      <c r="B61" s="344" t="s">
        <v>86</v>
      </c>
      <c r="C61" s="327" t="s">
        <v>36</v>
      </c>
      <c r="D61" s="351">
        <f>D52</f>
        <v>0</v>
      </c>
      <c r="E61" s="321"/>
    </row>
    <row r="62" spans="1:16">
      <c r="A62" s="432" t="s">
        <v>50</v>
      </c>
      <c r="B62" s="433"/>
      <c r="C62" s="327" t="s">
        <v>36</v>
      </c>
      <c r="D62" s="352">
        <f>TRUNC(SUM(D58:D61),2)</f>
        <v>0</v>
      </c>
      <c r="E62" s="321"/>
    </row>
    <row r="63" spans="1:16">
      <c r="A63" s="321"/>
      <c r="B63" s="321"/>
      <c r="C63" s="321"/>
      <c r="D63" s="321"/>
      <c r="E63" s="321"/>
    </row>
    <row r="64" spans="1:16">
      <c r="A64" s="429" t="s">
        <v>92</v>
      </c>
      <c r="B64" s="429"/>
      <c r="C64" s="429"/>
      <c r="D64" s="429"/>
      <c r="E64" s="434" t="s">
        <v>93</v>
      </c>
    </row>
    <row r="65" spans="1:5">
      <c r="A65" s="322">
        <v>3</v>
      </c>
      <c r="B65" s="323" t="s">
        <v>94</v>
      </c>
      <c r="C65" s="324" t="s">
        <v>95</v>
      </c>
      <c r="D65" s="325" t="s">
        <v>37</v>
      </c>
      <c r="E65" s="434"/>
    </row>
    <row r="66" spans="1:5">
      <c r="A66" s="326" t="s">
        <v>38</v>
      </c>
      <c r="B66" s="347" t="s">
        <v>96</v>
      </c>
      <c r="C66" s="368">
        <v>0</v>
      </c>
      <c r="D66" s="351">
        <f t="shared" ref="D66:D71" si="1">C66*$D$17</f>
        <v>0</v>
      </c>
      <c r="E66" s="434"/>
    </row>
    <row r="67" spans="1:5">
      <c r="A67" s="326" t="s">
        <v>40</v>
      </c>
      <c r="B67" s="347" t="s">
        <v>97</v>
      </c>
      <c r="C67" s="369">
        <v>0</v>
      </c>
      <c r="D67" s="351">
        <f t="shared" si="1"/>
        <v>0</v>
      </c>
      <c r="E67" s="434"/>
    </row>
    <row r="68" spans="1:5">
      <c r="A68" s="326" t="s">
        <v>42</v>
      </c>
      <c r="B68" s="347" t="s">
        <v>98</v>
      </c>
      <c r="C68" s="369">
        <v>0</v>
      </c>
      <c r="D68" s="351">
        <f t="shared" si="1"/>
        <v>0</v>
      </c>
      <c r="E68" s="321"/>
    </row>
    <row r="69" spans="1:5">
      <c r="A69" s="326" t="s">
        <v>44</v>
      </c>
      <c r="B69" s="347" t="s">
        <v>99</v>
      </c>
      <c r="C69" s="368">
        <v>0</v>
      </c>
      <c r="D69" s="351">
        <f t="shared" si="1"/>
        <v>0</v>
      </c>
      <c r="E69" s="321"/>
    </row>
    <row r="70" spans="1:5" ht="33">
      <c r="A70" s="326" t="s">
        <v>46</v>
      </c>
      <c r="B70" s="347" t="s">
        <v>100</v>
      </c>
      <c r="C70" s="370">
        <v>0</v>
      </c>
      <c r="D70" s="351">
        <f t="shared" si="1"/>
        <v>0</v>
      </c>
      <c r="E70" s="339" t="s">
        <v>36</v>
      </c>
    </row>
    <row r="71" spans="1:5">
      <c r="A71" s="326" t="s">
        <v>48</v>
      </c>
      <c r="B71" s="347" t="s">
        <v>101</v>
      </c>
      <c r="C71" s="371">
        <v>0</v>
      </c>
      <c r="D71" s="351">
        <f t="shared" si="1"/>
        <v>0</v>
      </c>
      <c r="E71" s="339" t="s">
        <v>36</v>
      </c>
    </row>
    <row r="72" spans="1:5">
      <c r="A72" s="432" t="s">
        <v>50</v>
      </c>
      <c r="B72" s="433"/>
      <c r="C72" s="340" t="s">
        <v>36</v>
      </c>
      <c r="D72" s="353">
        <f>TRUNC(SUM(D65:D71),2)</f>
        <v>0</v>
      </c>
      <c r="E72" s="339" t="s">
        <v>36</v>
      </c>
    </row>
    <row r="73" spans="1:5">
      <c r="A73" s="321"/>
      <c r="B73" s="321"/>
      <c r="C73" s="321"/>
      <c r="D73" s="321"/>
      <c r="E73" s="339" t="s">
        <v>36</v>
      </c>
    </row>
    <row r="74" spans="1:5">
      <c r="A74" s="429" t="s">
        <v>102</v>
      </c>
      <c r="B74" s="429"/>
      <c r="C74" s="429"/>
      <c r="D74" s="429"/>
      <c r="E74" s="427" t="s">
        <v>103</v>
      </c>
    </row>
    <row r="75" spans="1:5">
      <c r="A75" s="428" t="s">
        <v>104</v>
      </c>
      <c r="B75" s="428"/>
      <c r="C75" s="428"/>
      <c r="D75" s="428"/>
      <c r="E75" s="427"/>
    </row>
    <row r="76" spans="1:5">
      <c r="A76" s="322" t="s">
        <v>105</v>
      </c>
      <c r="B76" s="323" t="s">
        <v>106</v>
      </c>
      <c r="C76" s="324" t="s">
        <v>107</v>
      </c>
      <c r="D76" s="323" t="s">
        <v>37</v>
      </c>
      <c r="E76" s="427"/>
    </row>
    <row r="77" spans="1:5">
      <c r="A77" s="326" t="s">
        <v>38</v>
      </c>
      <c r="B77" s="347" t="s">
        <v>108</v>
      </c>
      <c r="C77" s="372"/>
      <c r="D77" s="354">
        <f>TRUNC((D72+D62+D17)*C77/12/30,2)</f>
        <v>0</v>
      </c>
      <c r="E77" s="427"/>
    </row>
    <row r="78" spans="1:5">
      <c r="A78" s="321"/>
      <c r="B78" s="321"/>
      <c r="C78" s="321"/>
      <c r="D78" s="321"/>
      <c r="E78" s="321"/>
    </row>
    <row r="79" spans="1:5">
      <c r="A79" s="428" t="s">
        <v>109</v>
      </c>
      <c r="B79" s="428"/>
      <c r="C79" s="428"/>
      <c r="D79" s="428"/>
      <c r="E79" s="321"/>
    </row>
    <row r="80" spans="1:5">
      <c r="A80" s="322" t="s">
        <v>110</v>
      </c>
      <c r="B80" s="323" t="s">
        <v>111</v>
      </c>
      <c r="C80" s="336" t="s">
        <v>87</v>
      </c>
      <c r="D80" s="325" t="s">
        <v>37</v>
      </c>
      <c r="E80" s="321"/>
    </row>
    <row r="81" spans="1:5" ht="17.25" customHeight="1">
      <c r="A81" s="326" t="s">
        <v>38</v>
      </c>
      <c r="B81" s="347" t="s">
        <v>112</v>
      </c>
      <c r="C81" s="327" t="s">
        <v>113</v>
      </c>
      <c r="D81" s="355">
        <f>IF(C81="SIM",1*22*((D11+D12)/220),0)</f>
        <v>0</v>
      </c>
      <c r="E81" s="426" t="s">
        <v>542</v>
      </c>
    </row>
    <row r="82" spans="1:5">
      <c r="A82" s="432" t="s">
        <v>50</v>
      </c>
      <c r="B82" s="433"/>
      <c r="C82" s="327" t="s">
        <v>36</v>
      </c>
      <c r="D82" s="355">
        <f>D81</f>
        <v>0</v>
      </c>
      <c r="E82" s="426"/>
    </row>
    <row r="83" spans="1:5">
      <c r="A83" s="321"/>
      <c r="B83" s="321"/>
      <c r="C83" s="321"/>
      <c r="D83" s="321"/>
      <c r="E83" s="421"/>
    </row>
    <row r="84" spans="1:5">
      <c r="A84" s="428" t="s">
        <v>114</v>
      </c>
      <c r="B84" s="428"/>
      <c r="C84" s="428"/>
      <c r="D84" s="428"/>
      <c r="E84" s="321"/>
    </row>
    <row r="85" spans="1:5">
      <c r="A85" s="322">
        <v>4</v>
      </c>
      <c r="B85" s="323" t="s">
        <v>115</v>
      </c>
      <c r="C85" s="324" t="s">
        <v>36</v>
      </c>
      <c r="D85" s="325" t="s">
        <v>37</v>
      </c>
      <c r="E85" s="321"/>
    </row>
    <row r="86" spans="1:5">
      <c r="A86" s="326" t="s">
        <v>105</v>
      </c>
      <c r="B86" s="347" t="s">
        <v>108</v>
      </c>
      <c r="C86" s="327" t="s">
        <v>36</v>
      </c>
      <c r="D86" s="351">
        <f>D77</f>
        <v>0</v>
      </c>
      <c r="E86" s="321"/>
    </row>
    <row r="87" spans="1:5">
      <c r="A87" s="326" t="s">
        <v>110</v>
      </c>
      <c r="B87" s="344" t="s">
        <v>116</v>
      </c>
      <c r="C87" s="327" t="s">
        <v>36</v>
      </c>
      <c r="D87" s="351">
        <f>D82</f>
        <v>0</v>
      </c>
      <c r="E87" s="321"/>
    </row>
    <row r="88" spans="1:5">
      <c r="A88" s="432" t="s">
        <v>50</v>
      </c>
      <c r="B88" s="433"/>
      <c r="C88" s="327" t="s">
        <v>36</v>
      </c>
      <c r="D88" s="355">
        <f>TRUNC(SUM(D86:D87),2)</f>
        <v>0</v>
      </c>
      <c r="E88" s="321"/>
    </row>
    <row r="89" spans="1:5">
      <c r="A89" s="321"/>
      <c r="B89" s="321"/>
      <c r="C89" s="321"/>
      <c r="D89" s="321"/>
      <c r="E89" s="321"/>
    </row>
    <row r="90" spans="1:5">
      <c r="A90" s="429" t="s">
        <v>117</v>
      </c>
      <c r="B90" s="429"/>
      <c r="C90" s="429"/>
      <c r="D90" s="429"/>
      <c r="E90" s="321"/>
    </row>
    <row r="91" spans="1:5">
      <c r="A91" s="322">
        <v>5</v>
      </c>
      <c r="B91" s="323" t="s">
        <v>118</v>
      </c>
      <c r="C91" s="324" t="s">
        <v>36</v>
      </c>
      <c r="D91" s="325" t="s">
        <v>37</v>
      </c>
      <c r="E91" s="321"/>
    </row>
    <row r="92" spans="1:5">
      <c r="A92" s="326" t="s">
        <v>38</v>
      </c>
      <c r="B92" s="344" t="s">
        <v>119</v>
      </c>
      <c r="C92" s="327" t="s">
        <v>36</v>
      </c>
      <c r="D92" s="349">
        <f>Uniformes!G10</f>
        <v>0</v>
      </c>
      <c r="E92" s="321"/>
    </row>
    <row r="93" spans="1:5">
      <c r="A93" s="326" t="s">
        <v>40</v>
      </c>
      <c r="B93" s="364" t="s">
        <v>49</v>
      </c>
      <c r="C93" s="327" t="s">
        <v>36</v>
      </c>
      <c r="D93" s="363">
        <v>0</v>
      </c>
      <c r="E93" s="341" t="s">
        <v>36</v>
      </c>
    </row>
    <row r="94" spans="1:5">
      <c r="A94" s="432" t="s">
        <v>71</v>
      </c>
      <c r="B94" s="433"/>
      <c r="C94" s="327" t="s">
        <v>36</v>
      </c>
      <c r="D94" s="350">
        <f>TRUNC(SUM(D92:D93),2)</f>
        <v>0</v>
      </c>
      <c r="E94" s="321"/>
    </row>
    <row r="95" spans="1:5">
      <c r="A95" s="321"/>
      <c r="B95" s="321"/>
      <c r="C95" s="321"/>
      <c r="D95" s="321"/>
      <c r="E95" s="321"/>
    </row>
    <row r="96" spans="1:5">
      <c r="A96" s="429" t="s">
        <v>120</v>
      </c>
      <c r="B96" s="429"/>
      <c r="C96" s="429"/>
      <c r="D96" s="429"/>
      <c r="E96" s="321"/>
    </row>
    <row r="97" spans="1:5">
      <c r="A97" s="322">
        <v>6</v>
      </c>
      <c r="B97" s="325" t="s">
        <v>121</v>
      </c>
      <c r="C97" s="325" t="s">
        <v>60</v>
      </c>
      <c r="D97" s="325" t="s">
        <v>37</v>
      </c>
      <c r="E97" s="321"/>
    </row>
    <row r="98" spans="1:5">
      <c r="A98" s="326" t="s">
        <v>38</v>
      </c>
      <c r="B98" s="346" t="s">
        <v>122</v>
      </c>
      <c r="C98" s="373">
        <v>0</v>
      </c>
      <c r="D98" s="351">
        <f>(D17+D62+D72+D88+D94)*C98</f>
        <v>0</v>
      </c>
      <c r="E98" s="321"/>
    </row>
    <row r="99" spans="1:5">
      <c r="A99" s="326" t="s">
        <v>40</v>
      </c>
      <c r="B99" s="346" t="s">
        <v>123</v>
      </c>
      <c r="C99" s="373">
        <v>0</v>
      </c>
      <c r="D99" s="351">
        <f>C99*(D98+D17+D62+D72+D88+D94)</f>
        <v>0</v>
      </c>
      <c r="E99" s="321"/>
    </row>
    <row r="100" spans="1:5">
      <c r="A100" s="326" t="s">
        <v>42</v>
      </c>
      <c r="B100" s="346" t="s">
        <v>124</v>
      </c>
      <c r="C100" s="342">
        <f>1-(SUM(C101:C103))</f>
        <v>1</v>
      </c>
      <c r="D100" s="356">
        <f>(D17+D62+D72+D88+D94+D98+D99)/C100</f>
        <v>0</v>
      </c>
      <c r="E100" s="321"/>
    </row>
    <row r="101" spans="1:5">
      <c r="A101" s="326" t="s">
        <v>36</v>
      </c>
      <c r="B101" s="374" t="s">
        <v>125</v>
      </c>
      <c r="C101" s="373">
        <v>0</v>
      </c>
      <c r="D101" s="351">
        <f>$D$100*C101</f>
        <v>0</v>
      </c>
      <c r="E101" s="321"/>
    </row>
    <row r="102" spans="1:5">
      <c r="A102" s="326" t="s">
        <v>36</v>
      </c>
      <c r="B102" s="374" t="s">
        <v>126</v>
      </c>
      <c r="C102" s="373">
        <v>0</v>
      </c>
      <c r="D102" s="351">
        <f>$D$100*C102</f>
        <v>0</v>
      </c>
      <c r="E102" s="321"/>
    </row>
    <row r="103" spans="1:5">
      <c r="A103" s="326" t="s">
        <v>36</v>
      </c>
      <c r="B103" s="374" t="s">
        <v>127</v>
      </c>
      <c r="C103" s="373">
        <v>0</v>
      </c>
      <c r="D103" s="351">
        <f>$D$100*C103</f>
        <v>0</v>
      </c>
      <c r="E103" s="321"/>
    </row>
    <row r="104" spans="1:5">
      <c r="A104" s="432" t="s">
        <v>71</v>
      </c>
      <c r="B104" s="435"/>
      <c r="C104" s="331" t="s">
        <v>36</v>
      </c>
      <c r="D104" s="352">
        <f>TRUNC(D98+D99+D101+D102+D103,2)</f>
        <v>0</v>
      </c>
      <c r="E104" s="321"/>
    </row>
    <row r="105" spans="1:5">
      <c r="A105" s="321"/>
      <c r="B105" s="321"/>
      <c r="C105" s="321"/>
      <c r="D105" s="321"/>
      <c r="E105" s="321"/>
    </row>
    <row r="106" spans="1:5">
      <c r="A106" s="429" t="s">
        <v>128</v>
      </c>
      <c r="B106" s="429"/>
      <c r="C106" s="429"/>
      <c r="D106" s="429"/>
      <c r="E106" s="321"/>
    </row>
    <row r="107" spans="1:5">
      <c r="A107" s="322" t="s">
        <v>36</v>
      </c>
      <c r="B107" s="323" t="s">
        <v>129</v>
      </c>
      <c r="C107" s="324" t="s">
        <v>36</v>
      </c>
      <c r="D107" s="325" t="s">
        <v>37</v>
      </c>
      <c r="E107" s="321"/>
    </row>
    <row r="108" spans="1:5">
      <c r="A108" s="343" t="s">
        <v>38</v>
      </c>
      <c r="B108" s="344" t="s">
        <v>34</v>
      </c>
      <c r="C108" s="327" t="s">
        <v>36</v>
      </c>
      <c r="D108" s="351">
        <f>D17</f>
        <v>0</v>
      </c>
      <c r="E108" s="321"/>
    </row>
    <row r="109" spans="1:5">
      <c r="A109" s="343" t="s">
        <v>40</v>
      </c>
      <c r="B109" s="344" t="s">
        <v>51</v>
      </c>
      <c r="C109" s="327" t="s">
        <v>36</v>
      </c>
      <c r="D109" s="351">
        <f>D62</f>
        <v>0</v>
      </c>
      <c r="E109" s="321"/>
    </row>
    <row r="110" spans="1:5">
      <c r="A110" s="343" t="s">
        <v>42</v>
      </c>
      <c r="B110" s="344" t="s">
        <v>92</v>
      </c>
      <c r="C110" s="327" t="s">
        <v>36</v>
      </c>
      <c r="D110" s="351">
        <f>D72</f>
        <v>0</v>
      </c>
      <c r="E110" s="321"/>
    </row>
    <row r="111" spans="1:5">
      <c r="A111" s="343" t="s">
        <v>44</v>
      </c>
      <c r="B111" s="344" t="s">
        <v>102</v>
      </c>
      <c r="C111" s="327" t="s">
        <v>36</v>
      </c>
      <c r="D111" s="351">
        <f>D88</f>
        <v>0</v>
      </c>
      <c r="E111" s="321"/>
    </row>
    <row r="112" spans="1:5">
      <c r="A112" s="343" t="s">
        <v>46</v>
      </c>
      <c r="B112" s="344" t="s">
        <v>117</v>
      </c>
      <c r="C112" s="327" t="s">
        <v>36</v>
      </c>
      <c r="D112" s="351">
        <f>D94</f>
        <v>0</v>
      </c>
      <c r="E112" s="321"/>
    </row>
    <row r="113" spans="1:5">
      <c r="A113" s="430" t="s">
        <v>130</v>
      </c>
      <c r="B113" s="431"/>
      <c r="C113" s="318" t="s">
        <v>36</v>
      </c>
      <c r="D113" s="357">
        <f>SUM(D108:D112)</f>
        <v>0</v>
      </c>
      <c r="E113" s="317"/>
    </row>
    <row r="114" spans="1:5">
      <c r="A114" s="348" t="s">
        <v>48</v>
      </c>
      <c r="B114" s="319" t="s">
        <v>131</v>
      </c>
      <c r="C114" s="320" t="s">
        <v>36</v>
      </c>
      <c r="D114" s="357">
        <f>D104</f>
        <v>0</v>
      </c>
      <c r="E114" s="317"/>
    </row>
    <row r="115" spans="1:5">
      <c r="A115" s="430" t="s">
        <v>132</v>
      </c>
      <c r="B115" s="431"/>
      <c r="C115" s="320" t="s">
        <v>36</v>
      </c>
      <c r="D115" s="358">
        <f>TRUNC(SUM(D113:D114),2)</f>
        <v>0</v>
      </c>
      <c r="E115" s="317"/>
    </row>
    <row r="116" spans="1:5">
      <c r="A116" s="236"/>
      <c r="B116" s="236"/>
      <c r="C116" s="236"/>
      <c r="D116" s="236"/>
    </row>
    <row r="117" spans="1:5">
      <c r="A117" s="236"/>
      <c r="B117" s="236"/>
      <c r="C117" s="236"/>
      <c r="D117" s="236"/>
    </row>
    <row r="118" spans="1:5">
      <c r="A118" s="236"/>
      <c r="B118" s="236"/>
      <c r="C118" s="236"/>
      <c r="D118" s="236"/>
    </row>
    <row r="119" spans="1:5">
      <c r="A119" s="236"/>
      <c r="B119" s="236"/>
      <c r="C119" s="236"/>
      <c r="D119" s="236"/>
    </row>
    <row r="120" spans="1:5">
      <c r="A120" s="236"/>
      <c r="B120" s="236"/>
      <c r="C120" s="236"/>
      <c r="D120" s="236"/>
    </row>
    <row r="121" spans="1:5">
      <c r="A121" s="236"/>
      <c r="B121" s="236"/>
      <c r="C121" s="236"/>
      <c r="D121" s="236"/>
    </row>
    <row r="122" spans="1:5">
      <c r="A122" s="236"/>
      <c r="B122" s="236"/>
      <c r="C122" s="236"/>
      <c r="D122" s="236"/>
    </row>
    <row r="123" spans="1:5">
      <c r="A123" s="236"/>
      <c r="B123" s="236"/>
      <c r="C123" s="236"/>
      <c r="D123" s="236"/>
    </row>
    <row r="124" spans="1:5">
      <c r="A124" s="236"/>
      <c r="B124" s="236"/>
      <c r="C124" s="236"/>
      <c r="D124" s="236"/>
    </row>
    <row r="125" spans="1:5">
      <c r="A125" s="236"/>
      <c r="B125" s="236"/>
      <c r="C125" s="236"/>
      <c r="D125" s="236"/>
    </row>
    <row r="126" spans="1:5">
      <c r="A126" s="236"/>
      <c r="B126" s="236"/>
      <c r="C126" s="236"/>
      <c r="D126" s="236"/>
    </row>
    <row r="127" spans="1:5">
      <c r="A127" s="236"/>
      <c r="B127" s="236"/>
      <c r="C127" s="236"/>
      <c r="D127" s="236"/>
    </row>
    <row r="128" spans="1:5">
      <c r="A128" s="236"/>
      <c r="B128" s="236"/>
      <c r="C128" s="236"/>
      <c r="D128" s="236"/>
    </row>
    <row r="129" spans="1:4">
      <c r="A129" s="236"/>
      <c r="B129" s="236"/>
      <c r="C129" s="236"/>
      <c r="D129" s="236"/>
    </row>
    <row r="130" spans="1:4">
      <c r="A130" s="236"/>
      <c r="B130" s="236"/>
      <c r="C130" s="236"/>
      <c r="D130" s="236"/>
    </row>
    <row r="131" spans="1:4">
      <c r="A131" s="236"/>
      <c r="B131" s="236"/>
      <c r="C131" s="236"/>
      <c r="D131" s="236"/>
    </row>
    <row r="132" spans="1:4">
      <c r="A132" s="236"/>
      <c r="B132" s="236"/>
      <c r="C132" s="236"/>
      <c r="D132" s="236"/>
    </row>
    <row r="133" spans="1:4">
      <c r="A133" s="236"/>
      <c r="B133" s="236"/>
      <c r="C133" s="236"/>
      <c r="D133" s="236"/>
    </row>
    <row r="134" spans="1:4">
      <c r="A134" s="236"/>
      <c r="B134" s="236"/>
      <c r="C134" s="236"/>
      <c r="D134" s="236"/>
    </row>
    <row r="135" spans="1:4">
      <c r="A135" s="236"/>
      <c r="B135" s="236"/>
      <c r="C135" s="236"/>
      <c r="D135" s="236"/>
    </row>
    <row r="136" spans="1:4">
      <c r="A136" s="236"/>
      <c r="B136" s="236"/>
      <c r="C136" s="236"/>
      <c r="D136" s="236"/>
    </row>
    <row r="137" spans="1:4">
      <c r="A137" s="236"/>
      <c r="B137" s="236"/>
      <c r="C137" s="236"/>
      <c r="D137" s="236"/>
    </row>
    <row r="138" spans="1:4">
      <c r="A138" s="236"/>
      <c r="B138" s="236"/>
      <c r="C138" s="236"/>
      <c r="D138" s="236"/>
    </row>
    <row r="139" spans="1:4">
      <c r="A139" s="236"/>
      <c r="B139" s="236"/>
      <c r="C139" s="236"/>
      <c r="D139" s="236"/>
    </row>
    <row r="140" spans="1:4">
      <c r="A140" s="236"/>
      <c r="B140" s="236"/>
      <c r="C140" s="236"/>
      <c r="D140" s="236"/>
    </row>
  </sheetData>
  <sheetProtection algorithmName="SHA-512" hashValue="tfrIH5j0Kj8rnMPqLZrbai7mWrD5juz6irQJ0sI7OtmxACDfvFmO57RJwqLWvfd5dU3Fux6SiLMRc51dEb9G8w==" saltValue="kftPo1KZtP8EUinT264kOw==" spinCount="100000" sheet="1" objects="1" scenarios="1"/>
  <mergeCells count="39">
    <mergeCell ref="A48:B48"/>
    <mergeCell ref="A1:D1"/>
    <mergeCell ref="A2:D2"/>
    <mergeCell ref="A3:D3"/>
    <mergeCell ref="A4:D4"/>
    <mergeCell ref="A5:D5"/>
    <mergeCell ref="A6:D6"/>
    <mergeCell ref="A7:C7"/>
    <mergeCell ref="A19:D19"/>
    <mergeCell ref="A9:D9"/>
    <mergeCell ref="A17:B17"/>
    <mergeCell ref="A20:D20"/>
    <mergeCell ref="A24:B24"/>
    <mergeCell ref="A26:D26"/>
    <mergeCell ref="A36:B36"/>
    <mergeCell ref="A8:D8"/>
    <mergeCell ref="A82:B82"/>
    <mergeCell ref="A96:D96"/>
    <mergeCell ref="A104:B104"/>
    <mergeCell ref="E81:E82"/>
    <mergeCell ref="A38:D38"/>
    <mergeCell ref="E74:E77"/>
    <mergeCell ref="A50:D50"/>
    <mergeCell ref="A56:D56"/>
    <mergeCell ref="A62:B62"/>
    <mergeCell ref="A75:D75"/>
    <mergeCell ref="A79:D79"/>
    <mergeCell ref="A64:D64"/>
    <mergeCell ref="E38:E41"/>
    <mergeCell ref="E64:E67"/>
    <mergeCell ref="A72:B72"/>
    <mergeCell ref="A74:D74"/>
    <mergeCell ref="A113:B113"/>
    <mergeCell ref="A115:B115"/>
    <mergeCell ref="A84:D84"/>
    <mergeCell ref="A88:B88"/>
    <mergeCell ref="A90:D90"/>
    <mergeCell ref="A94:B94"/>
    <mergeCell ref="A106:D106"/>
  </mergeCells>
  <printOptions horizontalCentered="1"/>
  <pageMargins left="0.23622047244094491" right="0.23622047244094491" top="0.59055118110236227" bottom="0.59055118110236227" header="0.31496062992125984" footer="0.31496062992125984"/>
  <pageSetup paperSize="9" scale="85" fitToHeight="0" orientation="portrait" r:id="rId1"/>
  <headerFooter>
    <oddHeader>&amp;A</oddHeader>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69DAA-CD4A-4951-8155-16E784336EA7}">
  <sheetPr>
    <tabColor rgb="FF00FFCC"/>
  </sheetPr>
  <dimension ref="A1:E115"/>
  <sheetViews>
    <sheetView topLeftCell="A57" zoomScaleNormal="100" workbookViewId="0">
      <selection activeCell="E79" sqref="E79"/>
    </sheetView>
  </sheetViews>
  <sheetFormatPr defaultRowHeight="12.75"/>
  <cols>
    <col min="1" max="1" width="9.140625" customWidth="1"/>
    <col min="2" max="2" width="72.140625" customWidth="1"/>
    <col min="3" max="3" width="18.85546875" customWidth="1"/>
    <col min="4" max="4" width="19.140625" customWidth="1"/>
    <col min="5" max="5" width="83.85546875" customWidth="1"/>
  </cols>
  <sheetData>
    <row r="1" spans="1:4" ht="14.25">
      <c r="A1" s="438" t="s">
        <v>26</v>
      </c>
      <c r="B1" s="439"/>
      <c r="C1" s="439"/>
      <c r="D1" s="440"/>
    </row>
    <row r="2" spans="1:4" ht="14.25">
      <c r="A2" s="438" t="s">
        <v>27</v>
      </c>
      <c r="B2" s="439"/>
      <c r="C2" s="439"/>
      <c r="D2" s="440"/>
    </row>
    <row r="3" spans="1:4" ht="17.25">
      <c r="A3" s="441" t="s">
        <v>28</v>
      </c>
      <c r="B3" s="441"/>
      <c r="C3" s="441"/>
      <c r="D3" s="441"/>
    </row>
    <row r="4" spans="1:4" ht="14.25">
      <c r="A4" s="437" t="s">
        <v>29</v>
      </c>
      <c r="B4" s="437"/>
      <c r="C4" s="437"/>
      <c r="D4" s="437"/>
    </row>
    <row r="5" spans="1:4" ht="14.25">
      <c r="A5" s="437" t="s">
        <v>30</v>
      </c>
      <c r="B5" s="437"/>
      <c r="C5" s="437"/>
      <c r="D5" s="437"/>
    </row>
    <row r="6" spans="1:4" ht="14.25">
      <c r="A6" s="442" t="s">
        <v>139</v>
      </c>
      <c r="B6" s="442"/>
      <c r="C6" s="442"/>
      <c r="D6" s="442"/>
    </row>
    <row r="7" spans="1:4" ht="14.25">
      <c r="A7" s="444" t="s">
        <v>32</v>
      </c>
      <c r="B7" s="445"/>
      <c r="C7" s="446"/>
      <c r="D7" s="224">
        <v>2</v>
      </c>
    </row>
    <row r="8" spans="1:4" ht="14.25">
      <c r="A8" s="443" t="s">
        <v>33</v>
      </c>
      <c r="B8" s="443"/>
      <c r="C8" s="443"/>
      <c r="D8" s="443"/>
    </row>
    <row r="9" spans="1:4" ht="17.25" thickBot="1">
      <c r="A9" s="429" t="s">
        <v>34</v>
      </c>
      <c r="B9" s="429"/>
      <c r="C9" s="429"/>
      <c r="D9" s="429"/>
    </row>
    <row r="10" spans="1:4" ht="17.25" thickBot="1">
      <c r="A10" s="322">
        <v>1</v>
      </c>
      <c r="B10" s="323" t="s">
        <v>35</v>
      </c>
      <c r="C10" s="324" t="s">
        <v>36</v>
      </c>
      <c r="D10" s="325" t="s">
        <v>37</v>
      </c>
    </row>
    <row r="11" spans="1:4" ht="17.25" thickBot="1">
      <c r="A11" s="326" t="s">
        <v>38</v>
      </c>
      <c r="B11" s="344" t="s">
        <v>39</v>
      </c>
      <c r="C11" s="327" t="s">
        <v>36</v>
      </c>
      <c r="D11" s="363">
        <v>0</v>
      </c>
    </row>
    <row r="12" spans="1:4" ht="17.25" thickBot="1">
      <c r="A12" s="326" t="s">
        <v>40</v>
      </c>
      <c r="B12" s="344" t="s">
        <v>41</v>
      </c>
      <c r="C12" s="328">
        <v>0</v>
      </c>
      <c r="D12" s="349">
        <f>D11*C12</f>
        <v>0</v>
      </c>
    </row>
    <row r="13" spans="1:4" ht="17.25" thickBot="1">
      <c r="A13" s="326" t="s">
        <v>42</v>
      </c>
      <c r="B13" s="344" t="s">
        <v>43</v>
      </c>
      <c r="C13" s="327" t="s">
        <v>36</v>
      </c>
      <c r="D13" s="363">
        <v>0</v>
      </c>
    </row>
    <row r="14" spans="1:4" ht="17.25" thickBot="1">
      <c r="A14" s="326" t="s">
        <v>44</v>
      </c>
      <c r="B14" s="344" t="s">
        <v>45</v>
      </c>
      <c r="C14" s="329">
        <v>0</v>
      </c>
      <c r="D14" s="349">
        <f>((D11+D12)/220*0.2)*C14</f>
        <v>0</v>
      </c>
    </row>
    <row r="15" spans="1:4" ht="17.25" thickBot="1">
      <c r="A15" s="326" t="s">
        <v>46</v>
      </c>
      <c r="B15" s="344" t="s">
        <v>47</v>
      </c>
      <c r="C15" s="330" t="s">
        <v>36</v>
      </c>
      <c r="D15" s="349">
        <f>PRODUCT(((C14/52.5)*60)-C14)*(((D11+D12)/220*1.2))</f>
        <v>0</v>
      </c>
    </row>
    <row r="16" spans="1:4" ht="17.25" thickBot="1">
      <c r="A16" s="326" t="s">
        <v>48</v>
      </c>
      <c r="B16" s="364" t="s">
        <v>49</v>
      </c>
      <c r="C16" s="327" t="s">
        <v>36</v>
      </c>
      <c r="D16" s="363">
        <v>0</v>
      </c>
    </row>
    <row r="17" spans="1:4" ht="17.25" thickBot="1">
      <c r="A17" s="432" t="s">
        <v>50</v>
      </c>
      <c r="B17" s="433"/>
      <c r="C17" s="327" t="s">
        <v>36</v>
      </c>
      <c r="D17" s="350">
        <f>TRUNC(SUM(D11:D16),2)</f>
        <v>0</v>
      </c>
    </row>
    <row r="18" spans="1:4" ht="16.5">
      <c r="A18" s="321"/>
      <c r="B18" s="321"/>
      <c r="C18" s="321"/>
      <c r="D18" s="321"/>
    </row>
    <row r="19" spans="1:4" ht="16.5">
      <c r="A19" s="429" t="s">
        <v>51</v>
      </c>
      <c r="B19" s="429"/>
      <c r="C19" s="429"/>
      <c r="D19" s="429"/>
    </row>
    <row r="20" spans="1:4" ht="17.25" thickBot="1">
      <c r="A20" s="428" t="s">
        <v>52</v>
      </c>
      <c r="B20" s="428"/>
      <c r="C20" s="428"/>
      <c r="D20" s="428"/>
    </row>
    <row r="21" spans="1:4" ht="17.25" thickBot="1">
      <c r="A21" s="322" t="s">
        <v>53</v>
      </c>
      <c r="B21" s="345" t="s">
        <v>54</v>
      </c>
      <c r="C21" s="324" t="s">
        <v>36</v>
      </c>
      <c r="D21" s="325" t="s">
        <v>37</v>
      </c>
    </row>
    <row r="22" spans="1:4" ht="17.25" thickBot="1">
      <c r="A22" s="326" t="s">
        <v>38</v>
      </c>
      <c r="B22" s="344" t="s">
        <v>55</v>
      </c>
      <c r="C22" s="327" t="s">
        <v>36</v>
      </c>
      <c r="D22" s="351">
        <f>TRUNC(D17/12,2)</f>
        <v>0</v>
      </c>
    </row>
    <row r="23" spans="1:4" ht="17.25" thickBot="1">
      <c r="A23" s="326" t="s">
        <v>40</v>
      </c>
      <c r="B23" s="344" t="s">
        <v>56</v>
      </c>
      <c r="C23" s="327" t="s">
        <v>36</v>
      </c>
      <c r="D23" s="351">
        <f>TRUNC((D17/12)+(D17*1/3/12),2)</f>
        <v>0</v>
      </c>
    </row>
    <row r="24" spans="1:4" ht="17.25" thickBot="1">
      <c r="A24" s="432" t="s">
        <v>50</v>
      </c>
      <c r="B24" s="433"/>
      <c r="C24" s="327" t="s">
        <v>36</v>
      </c>
      <c r="D24" s="352">
        <f>TRUNC(SUM(D22:D23),2)</f>
        <v>0</v>
      </c>
    </row>
    <row r="25" spans="1:4" ht="16.5">
      <c r="A25" s="321"/>
      <c r="B25" s="321"/>
      <c r="C25" s="321"/>
      <c r="D25" s="321"/>
    </row>
    <row r="26" spans="1:4" ht="17.25" thickBot="1">
      <c r="A26" s="447" t="s">
        <v>57</v>
      </c>
      <c r="B26" s="447"/>
      <c r="C26" s="447"/>
      <c r="D26" s="447"/>
    </row>
    <row r="27" spans="1:4" ht="17.25" thickBot="1">
      <c r="A27" s="322" t="s">
        <v>58</v>
      </c>
      <c r="B27" s="325" t="s">
        <v>59</v>
      </c>
      <c r="C27" s="325" t="s">
        <v>60</v>
      </c>
      <c r="D27" s="325" t="s">
        <v>37</v>
      </c>
    </row>
    <row r="28" spans="1:4" ht="17.25" thickBot="1">
      <c r="A28" s="326" t="s">
        <v>38</v>
      </c>
      <c r="B28" s="346" t="s">
        <v>61</v>
      </c>
      <c r="C28" s="365">
        <v>0</v>
      </c>
      <c r="D28" s="351">
        <f t="shared" ref="D28:D35" si="0">($D$17*C28)+($D$24*C28)</f>
        <v>0</v>
      </c>
    </row>
    <row r="29" spans="1:4" ht="17.25" thickBot="1">
      <c r="A29" s="326" t="s">
        <v>40</v>
      </c>
      <c r="B29" s="346" t="s">
        <v>62</v>
      </c>
      <c r="C29" s="365">
        <v>0</v>
      </c>
      <c r="D29" s="351">
        <f t="shared" si="0"/>
        <v>0</v>
      </c>
    </row>
    <row r="30" spans="1:4" ht="17.25" thickBot="1">
      <c r="A30" s="326" t="s">
        <v>42</v>
      </c>
      <c r="B30" s="346" t="s">
        <v>63</v>
      </c>
      <c r="C30" s="365">
        <v>0</v>
      </c>
      <c r="D30" s="351">
        <f t="shared" si="0"/>
        <v>0</v>
      </c>
    </row>
    <row r="31" spans="1:4" ht="17.25" thickBot="1">
      <c r="A31" s="326" t="s">
        <v>44</v>
      </c>
      <c r="B31" s="346" t="s">
        <v>64</v>
      </c>
      <c r="C31" s="365">
        <v>0</v>
      </c>
      <c r="D31" s="351">
        <f t="shared" si="0"/>
        <v>0</v>
      </c>
    </row>
    <row r="32" spans="1:4" ht="17.25" thickBot="1">
      <c r="A32" s="326" t="s">
        <v>46</v>
      </c>
      <c r="B32" s="346" t="s">
        <v>65</v>
      </c>
      <c r="C32" s="365">
        <v>0</v>
      </c>
      <c r="D32" s="351">
        <f t="shared" si="0"/>
        <v>0</v>
      </c>
    </row>
    <row r="33" spans="1:5" ht="17.25" thickBot="1">
      <c r="A33" s="326" t="s">
        <v>48</v>
      </c>
      <c r="B33" s="346" t="s">
        <v>66</v>
      </c>
      <c r="C33" s="365">
        <v>0</v>
      </c>
      <c r="D33" s="351">
        <f t="shared" si="0"/>
        <v>0</v>
      </c>
    </row>
    <row r="34" spans="1:5" ht="17.25" thickBot="1">
      <c r="A34" s="326" t="s">
        <v>67</v>
      </c>
      <c r="B34" s="346" t="s">
        <v>68</v>
      </c>
      <c r="C34" s="365">
        <v>0</v>
      </c>
      <c r="D34" s="351">
        <f t="shared" si="0"/>
        <v>0</v>
      </c>
    </row>
    <row r="35" spans="1:5" ht="17.25" thickBot="1">
      <c r="A35" s="326" t="s">
        <v>69</v>
      </c>
      <c r="B35" s="346" t="s">
        <v>70</v>
      </c>
      <c r="C35" s="365">
        <v>0</v>
      </c>
      <c r="D35" s="351">
        <f t="shared" si="0"/>
        <v>0</v>
      </c>
    </row>
    <row r="36" spans="1:5" ht="17.25" thickBot="1">
      <c r="A36" s="432" t="s">
        <v>71</v>
      </c>
      <c r="B36" s="435"/>
      <c r="C36" s="420">
        <f>SUM(C28:C35)</f>
        <v>0</v>
      </c>
      <c r="D36" s="352">
        <f>TRUNC(SUM(D28:D35),2)</f>
        <v>0</v>
      </c>
    </row>
    <row r="37" spans="1:5" ht="16.5">
      <c r="A37" s="321"/>
      <c r="B37" s="321"/>
      <c r="C37" s="321"/>
      <c r="D37" s="321"/>
    </row>
    <row r="38" spans="1:5" ht="17.25" thickBot="1">
      <c r="A38" s="428" t="s">
        <v>72</v>
      </c>
      <c r="B38" s="428"/>
      <c r="C38" s="428"/>
      <c r="D38" s="428"/>
      <c r="E38" s="436" t="s">
        <v>73</v>
      </c>
    </row>
    <row r="39" spans="1:5" ht="17.25" thickBot="1">
      <c r="A39" s="322" t="s">
        <v>74</v>
      </c>
      <c r="B39" s="323" t="s">
        <v>75</v>
      </c>
      <c r="C39" s="361"/>
      <c r="D39" s="322" t="s">
        <v>76</v>
      </c>
      <c r="E39" s="436"/>
    </row>
    <row r="40" spans="1:5" ht="17.25" thickBot="1">
      <c r="A40" s="326" t="s">
        <v>38</v>
      </c>
      <c r="B40" s="344" t="s">
        <v>77</v>
      </c>
      <c r="C40" s="333" t="s">
        <v>36</v>
      </c>
      <c r="D40" s="366">
        <v>0</v>
      </c>
      <c r="E40" s="436"/>
    </row>
    <row r="41" spans="1:5" ht="17.25" thickBot="1">
      <c r="A41" s="326" t="s">
        <v>40</v>
      </c>
      <c r="B41" s="344" t="s">
        <v>78</v>
      </c>
      <c r="C41" s="333" t="s">
        <v>36</v>
      </c>
      <c r="D41" s="367">
        <v>0</v>
      </c>
      <c r="E41" s="436"/>
    </row>
    <row r="42" spans="1:5" ht="17.25" thickBot="1">
      <c r="A42" s="326" t="s">
        <v>42</v>
      </c>
      <c r="B42" s="344" t="s">
        <v>79</v>
      </c>
      <c r="C42" s="333" t="s">
        <v>36</v>
      </c>
      <c r="D42" s="363">
        <v>0</v>
      </c>
    </row>
    <row r="43" spans="1:5" ht="17.25" thickBot="1">
      <c r="A43" s="326" t="s">
        <v>44</v>
      </c>
      <c r="B43" s="344" t="s">
        <v>80</v>
      </c>
      <c r="C43" s="333" t="s">
        <v>36</v>
      </c>
      <c r="D43" s="363">
        <v>0</v>
      </c>
    </row>
    <row r="44" spans="1:5" ht="17.25" thickBot="1">
      <c r="A44" s="326" t="s">
        <v>46</v>
      </c>
      <c r="B44" s="344" t="s">
        <v>81</v>
      </c>
      <c r="C44" s="333" t="s">
        <v>36</v>
      </c>
      <c r="D44" s="363">
        <v>0</v>
      </c>
    </row>
    <row r="45" spans="1:5" ht="17.25" thickBot="1">
      <c r="A45" s="326" t="s">
        <v>48</v>
      </c>
      <c r="B45" s="344" t="s">
        <v>82</v>
      </c>
      <c r="C45" s="333" t="s">
        <v>36</v>
      </c>
      <c r="D45" s="363">
        <v>0</v>
      </c>
    </row>
    <row r="46" spans="1:5" ht="17.25" thickBot="1">
      <c r="A46" s="326" t="s">
        <v>67</v>
      </c>
      <c r="B46" s="364" t="s">
        <v>83</v>
      </c>
      <c r="C46" s="333" t="s">
        <v>36</v>
      </c>
      <c r="D46" s="363">
        <v>0</v>
      </c>
    </row>
    <row r="47" spans="1:5" ht="17.25" thickBot="1">
      <c r="A47" s="326" t="s">
        <v>69</v>
      </c>
      <c r="B47" s="364" t="s">
        <v>83</v>
      </c>
      <c r="C47" s="333" t="s">
        <v>36</v>
      </c>
      <c r="D47" s="363">
        <v>0</v>
      </c>
    </row>
    <row r="48" spans="1:5" ht="17.25" thickBot="1">
      <c r="A48" s="432" t="s">
        <v>50</v>
      </c>
      <c r="B48" s="433"/>
      <c r="C48" s="327" t="s">
        <v>36</v>
      </c>
      <c r="D48" s="350">
        <f>TRUNC(SUM(D40:D47),2)</f>
        <v>0</v>
      </c>
    </row>
    <row r="49" spans="1:5" ht="16.5">
      <c r="A49" s="334"/>
      <c r="B49" s="334"/>
      <c r="C49" s="321"/>
      <c r="D49" s="335"/>
    </row>
    <row r="50" spans="1:5" ht="17.25" thickBot="1">
      <c r="A50" s="428" t="s">
        <v>84</v>
      </c>
      <c r="B50" s="428"/>
      <c r="C50" s="428"/>
      <c r="D50" s="428"/>
    </row>
    <row r="51" spans="1:5" ht="17.25" thickBot="1">
      <c r="A51" s="322" t="s">
        <v>85</v>
      </c>
      <c r="B51" s="323" t="s">
        <v>86</v>
      </c>
      <c r="C51" s="336" t="s">
        <v>87</v>
      </c>
      <c r="D51" s="332" t="s">
        <v>76</v>
      </c>
    </row>
    <row r="52" spans="1:5" ht="17.25" thickBot="1">
      <c r="A52" s="326" t="s">
        <v>38</v>
      </c>
      <c r="B52" s="337" t="s">
        <v>88</v>
      </c>
      <c r="C52" s="338" t="s">
        <v>89</v>
      </c>
      <c r="D52" s="351">
        <f>TRUNC(IF(C52="SIM",1*22*(D20/220)*(1+(D17/220)),0),2)</f>
        <v>0</v>
      </c>
    </row>
    <row r="53" spans="1:5" ht="16.5">
      <c r="A53" s="334"/>
      <c r="B53" s="334"/>
      <c r="C53" s="321"/>
      <c r="D53" s="335"/>
    </row>
    <row r="54" spans="1:5" ht="16.5">
      <c r="A54" s="334"/>
      <c r="B54" s="334"/>
      <c r="C54" s="321"/>
      <c r="D54" s="335"/>
    </row>
    <row r="55" spans="1:5" ht="16.5">
      <c r="A55" s="321"/>
      <c r="B55" s="321"/>
      <c r="C55" s="321"/>
      <c r="D55" s="321"/>
    </row>
    <row r="56" spans="1:5" ht="17.25" thickBot="1">
      <c r="A56" s="428" t="s">
        <v>90</v>
      </c>
      <c r="B56" s="428"/>
      <c r="C56" s="428"/>
      <c r="D56" s="428"/>
    </row>
    <row r="57" spans="1:5" ht="17.25" thickBot="1">
      <c r="A57" s="322">
        <v>2</v>
      </c>
      <c r="B57" s="323" t="s">
        <v>91</v>
      </c>
      <c r="C57" s="324" t="s">
        <v>36</v>
      </c>
      <c r="D57" s="325" t="s">
        <v>37</v>
      </c>
    </row>
    <row r="58" spans="1:5" ht="17.25" thickBot="1">
      <c r="A58" s="326" t="s">
        <v>53</v>
      </c>
      <c r="B58" s="344" t="s">
        <v>54</v>
      </c>
      <c r="C58" s="327" t="s">
        <v>36</v>
      </c>
      <c r="D58" s="351">
        <f>D24</f>
        <v>0</v>
      </c>
    </row>
    <row r="59" spans="1:5" ht="17.25" thickBot="1">
      <c r="A59" s="326" t="s">
        <v>58</v>
      </c>
      <c r="B59" s="344" t="s">
        <v>59</v>
      </c>
      <c r="C59" s="327" t="s">
        <v>36</v>
      </c>
      <c r="D59" s="351">
        <f>D36</f>
        <v>0</v>
      </c>
    </row>
    <row r="60" spans="1:5" ht="17.25" thickBot="1">
      <c r="A60" s="326" t="s">
        <v>74</v>
      </c>
      <c r="B60" s="344" t="s">
        <v>75</v>
      </c>
      <c r="C60" s="327" t="s">
        <v>36</v>
      </c>
      <c r="D60" s="351">
        <f>D48</f>
        <v>0</v>
      </c>
    </row>
    <row r="61" spans="1:5" ht="17.25" thickBot="1">
      <c r="A61" s="326" t="s">
        <v>85</v>
      </c>
      <c r="B61" s="344" t="s">
        <v>86</v>
      </c>
      <c r="C61" s="327" t="s">
        <v>36</v>
      </c>
      <c r="D61" s="351">
        <f>D52</f>
        <v>0</v>
      </c>
    </row>
    <row r="62" spans="1:5" ht="17.25" thickBot="1">
      <c r="A62" s="432" t="s">
        <v>50</v>
      </c>
      <c r="B62" s="433"/>
      <c r="C62" s="327" t="s">
        <v>36</v>
      </c>
      <c r="D62" s="352">
        <f>TRUNC(SUM(D58:D61),2)</f>
        <v>0</v>
      </c>
    </row>
    <row r="63" spans="1:5" ht="16.5">
      <c r="A63" s="321"/>
      <c r="B63" s="321"/>
      <c r="C63" s="321"/>
      <c r="D63" s="321"/>
    </row>
    <row r="64" spans="1:5" ht="17.25" thickBot="1">
      <c r="A64" s="429" t="s">
        <v>92</v>
      </c>
      <c r="B64" s="429"/>
      <c r="C64" s="429"/>
      <c r="D64" s="429"/>
      <c r="E64" s="434" t="s">
        <v>93</v>
      </c>
    </row>
    <row r="65" spans="1:5" ht="17.25" thickBot="1">
      <c r="A65" s="322">
        <v>3</v>
      </c>
      <c r="B65" s="323" t="s">
        <v>94</v>
      </c>
      <c r="C65" s="324" t="s">
        <v>95</v>
      </c>
      <c r="D65" s="325" t="s">
        <v>37</v>
      </c>
      <c r="E65" s="434"/>
    </row>
    <row r="66" spans="1:5" ht="17.25" thickBot="1">
      <c r="A66" s="326" t="s">
        <v>38</v>
      </c>
      <c r="B66" s="347" t="s">
        <v>96</v>
      </c>
      <c r="C66" s="368">
        <v>0</v>
      </c>
      <c r="D66" s="351">
        <f t="shared" ref="D66:D71" si="1">C66*$D$17</f>
        <v>0</v>
      </c>
      <c r="E66" s="434"/>
    </row>
    <row r="67" spans="1:5" ht="17.25" thickBot="1">
      <c r="A67" s="326" t="s">
        <v>40</v>
      </c>
      <c r="B67" s="347" t="s">
        <v>97</v>
      </c>
      <c r="C67" s="369">
        <v>0</v>
      </c>
      <c r="D67" s="351">
        <f t="shared" si="1"/>
        <v>0</v>
      </c>
      <c r="E67" s="434"/>
    </row>
    <row r="68" spans="1:5" ht="17.25" thickBot="1">
      <c r="A68" s="326" t="s">
        <v>42</v>
      </c>
      <c r="B68" s="347" t="s">
        <v>98</v>
      </c>
      <c r="C68" s="369">
        <v>0</v>
      </c>
      <c r="D68" s="351">
        <f t="shared" si="1"/>
        <v>0</v>
      </c>
    </row>
    <row r="69" spans="1:5" ht="17.25" thickBot="1">
      <c r="A69" s="326" t="s">
        <v>44</v>
      </c>
      <c r="B69" s="347" t="s">
        <v>99</v>
      </c>
      <c r="C69" s="368">
        <v>0</v>
      </c>
      <c r="D69" s="351">
        <f t="shared" si="1"/>
        <v>0</v>
      </c>
    </row>
    <row r="70" spans="1:5" ht="33.75" thickBot="1">
      <c r="A70" s="326" t="s">
        <v>46</v>
      </c>
      <c r="B70" s="347" t="s">
        <v>100</v>
      </c>
      <c r="C70" s="370">
        <v>0</v>
      </c>
      <c r="D70" s="351">
        <f t="shared" si="1"/>
        <v>0</v>
      </c>
    </row>
    <row r="71" spans="1:5" ht="17.25" thickBot="1">
      <c r="A71" s="326" t="s">
        <v>48</v>
      </c>
      <c r="B71" s="347" t="s">
        <v>101</v>
      </c>
      <c r="C71" s="371">
        <v>0</v>
      </c>
      <c r="D71" s="351">
        <f t="shared" si="1"/>
        <v>0</v>
      </c>
    </row>
    <row r="72" spans="1:5" ht="17.25" thickBot="1">
      <c r="A72" s="432" t="s">
        <v>50</v>
      </c>
      <c r="B72" s="433"/>
      <c r="C72" s="340" t="s">
        <v>36</v>
      </c>
      <c r="D72" s="353">
        <f>TRUNC(SUM(D65:D71),2)</f>
        <v>0</v>
      </c>
    </row>
    <row r="73" spans="1:5" ht="16.5">
      <c r="A73" s="321"/>
      <c r="B73" s="321"/>
      <c r="C73" s="321"/>
      <c r="D73" s="321"/>
    </row>
    <row r="74" spans="1:5" ht="16.5">
      <c r="A74" s="429" t="s">
        <v>102</v>
      </c>
      <c r="B74" s="429"/>
      <c r="C74" s="429"/>
      <c r="D74" s="429"/>
      <c r="E74" s="427" t="s">
        <v>103</v>
      </c>
    </row>
    <row r="75" spans="1:5" ht="17.25" thickBot="1">
      <c r="A75" s="428" t="s">
        <v>104</v>
      </c>
      <c r="B75" s="428"/>
      <c r="C75" s="428"/>
      <c r="D75" s="428"/>
      <c r="E75" s="427"/>
    </row>
    <row r="76" spans="1:5" ht="17.25" thickBot="1">
      <c r="A76" s="322" t="s">
        <v>105</v>
      </c>
      <c r="B76" s="323" t="s">
        <v>106</v>
      </c>
      <c r="C76" s="324" t="s">
        <v>107</v>
      </c>
      <c r="D76" s="323" t="s">
        <v>37</v>
      </c>
      <c r="E76" s="427"/>
    </row>
    <row r="77" spans="1:5" ht="17.25" thickBot="1">
      <c r="A77" s="326" t="s">
        <v>38</v>
      </c>
      <c r="B77" s="347" t="s">
        <v>108</v>
      </c>
      <c r="C77" s="372"/>
      <c r="D77" s="354">
        <f>TRUNC((D72+D62+D17)*C77/12/30,2)</f>
        <v>0</v>
      </c>
      <c r="E77" s="427"/>
    </row>
    <row r="78" spans="1:5" ht="16.5">
      <c r="A78" s="321"/>
      <c r="B78" s="321"/>
      <c r="C78" s="321"/>
      <c r="D78" s="321"/>
    </row>
    <row r="79" spans="1:5" ht="17.25" thickBot="1">
      <c r="A79" s="428" t="s">
        <v>109</v>
      </c>
      <c r="B79" s="428"/>
      <c r="C79" s="428"/>
      <c r="D79" s="428"/>
    </row>
    <row r="80" spans="1:5" ht="17.25" thickBot="1">
      <c r="A80" s="322" t="s">
        <v>110</v>
      </c>
      <c r="B80" s="323" t="s">
        <v>111</v>
      </c>
      <c r="C80" s="336" t="s">
        <v>87</v>
      </c>
      <c r="D80" s="325" t="s">
        <v>37</v>
      </c>
    </row>
    <row r="81" spans="1:5" ht="17.25" customHeight="1" thickBot="1">
      <c r="A81" s="326" t="s">
        <v>38</v>
      </c>
      <c r="B81" s="347" t="s">
        <v>112</v>
      </c>
      <c r="C81" s="327" t="s">
        <v>113</v>
      </c>
      <c r="D81" s="355">
        <f>IF(C81="SIM",1*22*((D11+D12)/220),0)</f>
        <v>0</v>
      </c>
      <c r="E81" s="426" t="s">
        <v>542</v>
      </c>
    </row>
    <row r="82" spans="1:5" ht="17.25" thickBot="1">
      <c r="A82" s="432" t="s">
        <v>50</v>
      </c>
      <c r="B82" s="433"/>
      <c r="C82" s="327" t="s">
        <v>36</v>
      </c>
      <c r="D82" s="355">
        <f>D81</f>
        <v>0</v>
      </c>
      <c r="E82" s="426"/>
    </row>
    <row r="83" spans="1:5" ht="16.5">
      <c r="A83" s="321"/>
      <c r="B83" s="321"/>
      <c r="C83" s="321"/>
      <c r="D83" s="321"/>
    </row>
    <row r="84" spans="1:5" ht="17.25" thickBot="1">
      <c r="A84" s="428" t="s">
        <v>114</v>
      </c>
      <c r="B84" s="428"/>
      <c r="C84" s="428"/>
      <c r="D84" s="428"/>
    </row>
    <row r="85" spans="1:5" ht="17.25" thickBot="1">
      <c r="A85" s="322">
        <v>4</v>
      </c>
      <c r="B85" s="323" t="s">
        <v>115</v>
      </c>
      <c r="C85" s="324" t="s">
        <v>36</v>
      </c>
      <c r="D85" s="325" t="s">
        <v>37</v>
      </c>
    </row>
    <row r="86" spans="1:5" ht="17.25" thickBot="1">
      <c r="A86" s="326" t="s">
        <v>105</v>
      </c>
      <c r="B86" s="347" t="s">
        <v>108</v>
      </c>
      <c r="C86" s="327" t="s">
        <v>36</v>
      </c>
      <c r="D86" s="351">
        <f>D77</f>
        <v>0</v>
      </c>
    </row>
    <row r="87" spans="1:5" ht="17.25" thickBot="1">
      <c r="A87" s="326" t="s">
        <v>110</v>
      </c>
      <c r="B87" s="344" t="s">
        <v>116</v>
      </c>
      <c r="C87" s="327" t="s">
        <v>36</v>
      </c>
      <c r="D87" s="351">
        <f>D82</f>
        <v>0</v>
      </c>
    </row>
    <row r="88" spans="1:5" ht="17.25" thickBot="1">
      <c r="A88" s="432" t="s">
        <v>50</v>
      </c>
      <c r="B88" s="433"/>
      <c r="C88" s="327" t="s">
        <v>36</v>
      </c>
      <c r="D88" s="355">
        <f>TRUNC(SUM(D86:D87),2)</f>
        <v>0</v>
      </c>
    </row>
    <row r="89" spans="1:5" ht="16.5">
      <c r="A89" s="321"/>
      <c r="B89" s="321"/>
      <c r="C89" s="321"/>
      <c r="D89" s="321"/>
    </row>
    <row r="90" spans="1:5" ht="17.25" thickBot="1">
      <c r="A90" s="429" t="s">
        <v>117</v>
      </c>
      <c r="B90" s="429"/>
      <c r="C90" s="429"/>
      <c r="D90" s="429"/>
    </row>
    <row r="91" spans="1:5" ht="17.25" thickBot="1">
      <c r="A91" s="322">
        <v>5</v>
      </c>
      <c r="B91" s="323" t="s">
        <v>118</v>
      </c>
      <c r="C91" s="324" t="s">
        <v>36</v>
      </c>
      <c r="D91" s="325" t="s">
        <v>37</v>
      </c>
    </row>
    <row r="92" spans="1:5" ht="17.25" thickBot="1">
      <c r="A92" s="326" t="s">
        <v>38</v>
      </c>
      <c r="B92" s="344" t="s">
        <v>119</v>
      </c>
      <c r="C92" s="327" t="s">
        <v>36</v>
      </c>
      <c r="D92" s="349">
        <f>Uniformes!G20</f>
        <v>0</v>
      </c>
    </row>
    <row r="93" spans="1:5" ht="17.25" thickBot="1">
      <c r="A93" s="326" t="s">
        <v>40</v>
      </c>
      <c r="B93" s="364" t="s">
        <v>49</v>
      </c>
      <c r="C93" s="327" t="s">
        <v>36</v>
      </c>
      <c r="D93" s="363">
        <v>0</v>
      </c>
    </row>
    <row r="94" spans="1:5" ht="17.25" thickBot="1">
      <c r="A94" s="432" t="s">
        <v>71</v>
      </c>
      <c r="B94" s="433"/>
      <c r="C94" s="327" t="s">
        <v>36</v>
      </c>
      <c r="D94" s="350">
        <f>TRUNC(SUM(D92:D93),2)</f>
        <v>0</v>
      </c>
    </row>
    <row r="95" spans="1:5" ht="16.5">
      <c r="A95" s="321"/>
      <c r="B95" s="321"/>
      <c r="C95" s="321"/>
      <c r="D95" s="321"/>
    </row>
    <row r="96" spans="1:5" ht="17.25" thickBot="1">
      <c r="A96" s="429" t="s">
        <v>120</v>
      </c>
      <c r="B96" s="429"/>
      <c r="C96" s="429"/>
      <c r="D96" s="429"/>
    </row>
    <row r="97" spans="1:4" ht="17.25" thickBot="1">
      <c r="A97" s="322">
        <v>6</v>
      </c>
      <c r="B97" s="325" t="s">
        <v>121</v>
      </c>
      <c r="C97" s="325" t="s">
        <v>60</v>
      </c>
      <c r="D97" s="325" t="s">
        <v>37</v>
      </c>
    </row>
    <row r="98" spans="1:4" ht="17.25" thickBot="1">
      <c r="A98" s="326" t="s">
        <v>38</v>
      </c>
      <c r="B98" s="346" t="s">
        <v>122</v>
      </c>
      <c r="C98" s="373">
        <v>0</v>
      </c>
      <c r="D98" s="351">
        <f>(D17+D62+D72+D88+D94)*C98</f>
        <v>0</v>
      </c>
    </row>
    <row r="99" spans="1:4" ht="17.25" thickBot="1">
      <c r="A99" s="326" t="s">
        <v>40</v>
      </c>
      <c r="B99" s="346" t="s">
        <v>123</v>
      </c>
      <c r="C99" s="373">
        <v>0</v>
      </c>
      <c r="D99" s="351">
        <f>C99*(D98+D17+D62+D72+D88+D94)</f>
        <v>0</v>
      </c>
    </row>
    <row r="100" spans="1:4" ht="17.25" thickBot="1">
      <c r="A100" s="326" t="s">
        <v>42</v>
      </c>
      <c r="B100" s="346" t="s">
        <v>124</v>
      </c>
      <c r="C100" s="342">
        <f>1-(SUM(C101:C103))</f>
        <v>1</v>
      </c>
      <c r="D100" s="356">
        <f>(D17+D62+D72+D88+D94+D98+D99)/C100</f>
        <v>0</v>
      </c>
    </row>
    <row r="101" spans="1:4" ht="17.25" thickBot="1">
      <c r="A101" s="326" t="s">
        <v>36</v>
      </c>
      <c r="B101" s="374" t="s">
        <v>125</v>
      </c>
      <c r="C101" s="373">
        <v>0</v>
      </c>
      <c r="D101" s="351">
        <f>$D$100*C101</f>
        <v>0</v>
      </c>
    </row>
    <row r="102" spans="1:4" ht="17.25" thickBot="1">
      <c r="A102" s="326" t="s">
        <v>36</v>
      </c>
      <c r="B102" s="374" t="s">
        <v>126</v>
      </c>
      <c r="C102" s="373">
        <v>0</v>
      </c>
      <c r="D102" s="351">
        <f>$D$100*C102</f>
        <v>0</v>
      </c>
    </row>
    <row r="103" spans="1:4" ht="17.25" thickBot="1">
      <c r="A103" s="326" t="s">
        <v>36</v>
      </c>
      <c r="B103" s="374" t="s">
        <v>127</v>
      </c>
      <c r="C103" s="373">
        <v>0</v>
      </c>
      <c r="D103" s="351">
        <f>$D$100*C103</f>
        <v>0</v>
      </c>
    </row>
    <row r="104" spans="1:4" ht="17.25" thickBot="1">
      <c r="A104" s="432" t="s">
        <v>71</v>
      </c>
      <c r="B104" s="435"/>
      <c r="C104" s="331" t="s">
        <v>36</v>
      </c>
      <c r="D104" s="352">
        <f>TRUNC(D98+D99+D101+D102+D103,2)</f>
        <v>0</v>
      </c>
    </row>
    <row r="105" spans="1:4" ht="16.5">
      <c r="A105" s="321"/>
      <c r="B105" s="321"/>
      <c r="C105" s="321"/>
      <c r="D105" s="321"/>
    </row>
    <row r="106" spans="1:4" ht="17.25" thickBot="1">
      <c r="A106" s="429" t="s">
        <v>128</v>
      </c>
      <c r="B106" s="429"/>
      <c r="C106" s="429"/>
      <c r="D106" s="429"/>
    </row>
    <row r="107" spans="1:4" ht="17.25" thickBot="1">
      <c r="A107" s="322" t="s">
        <v>36</v>
      </c>
      <c r="B107" s="323" t="s">
        <v>129</v>
      </c>
      <c r="C107" s="324" t="s">
        <v>36</v>
      </c>
      <c r="D107" s="325" t="s">
        <v>37</v>
      </c>
    </row>
    <row r="108" spans="1:4" ht="17.25" thickBot="1">
      <c r="A108" s="343" t="s">
        <v>38</v>
      </c>
      <c r="B108" s="344" t="s">
        <v>34</v>
      </c>
      <c r="C108" s="327" t="s">
        <v>36</v>
      </c>
      <c r="D108" s="351">
        <f>D17</f>
        <v>0</v>
      </c>
    </row>
    <row r="109" spans="1:4" ht="17.25" thickBot="1">
      <c r="A109" s="343" t="s">
        <v>40</v>
      </c>
      <c r="B109" s="344" t="s">
        <v>51</v>
      </c>
      <c r="C109" s="327" t="s">
        <v>36</v>
      </c>
      <c r="D109" s="351">
        <f>D62</f>
        <v>0</v>
      </c>
    </row>
    <row r="110" spans="1:4" ht="17.25" thickBot="1">
      <c r="A110" s="343" t="s">
        <v>42</v>
      </c>
      <c r="B110" s="344" t="s">
        <v>92</v>
      </c>
      <c r="C110" s="327" t="s">
        <v>36</v>
      </c>
      <c r="D110" s="351">
        <f>D72</f>
        <v>0</v>
      </c>
    </row>
    <row r="111" spans="1:4" ht="17.25" thickBot="1">
      <c r="A111" s="343" t="s">
        <v>44</v>
      </c>
      <c r="B111" s="344" t="s">
        <v>102</v>
      </c>
      <c r="C111" s="327" t="s">
        <v>36</v>
      </c>
      <c r="D111" s="351">
        <f>D88</f>
        <v>0</v>
      </c>
    </row>
    <row r="112" spans="1:4" ht="17.25" thickBot="1">
      <c r="A112" s="343" t="s">
        <v>46</v>
      </c>
      <c r="B112" s="344" t="s">
        <v>117</v>
      </c>
      <c r="C112" s="327" t="s">
        <v>36</v>
      </c>
      <c r="D112" s="351">
        <f>D94</f>
        <v>0</v>
      </c>
    </row>
    <row r="113" spans="1:4" ht="17.25" thickBot="1">
      <c r="A113" s="430" t="s">
        <v>130</v>
      </c>
      <c r="B113" s="431"/>
      <c r="C113" s="318" t="s">
        <v>36</v>
      </c>
      <c r="D113" s="357">
        <f>SUM(D108:D112)</f>
        <v>0</v>
      </c>
    </row>
    <row r="114" spans="1:4" ht="17.25" thickBot="1">
      <c r="A114" s="348" t="s">
        <v>48</v>
      </c>
      <c r="B114" s="319" t="s">
        <v>131</v>
      </c>
      <c r="C114" s="320" t="s">
        <v>36</v>
      </c>
      <c r="D114" s="357">
        <f>D104</f>
        <v>0</v>
      </c>
    </row>
    <row r="115" spans="1:4" ht="17.25" thickBot="1">
      <c r="A115" s="430" t="s">
        <v>132</v>
      </c>
      <c r="B115" s="431"/>
      <c r="C115" s="320" t="s">
        <v>36</v>
      </c>
      <c r="D115" s="358">
        <f>TRUNC(SUM(D113:D114),2)</f>
        <v>0</v>
      </c>
    </row>
  </sheetData>
  <sheetProtection algorithmName="SHA-512" hashValue="G/eJFUTqZxi4QBcCL2jgfaIqhO8G/bFILSQC5MZ0Mix9oCmWDI7rg9LRTaxTDPAWAXDj+GM/VT4kWG5PwMy0mA==" saltValue="MSn4pg1dbmJdQwF2eE5YyA==" spinCount="100000" sheet="1" objects="1" scenarios="1"/>
  <mergeCells count="39">
    <mergeCell ref="A106:D106"/>
    <mergeCell ref="A113:B113"/>
    <mergeCell ref="A115:B115"/>
    <mergeCell ref="E64:E67"/>
    <mergeCell ref="E74:E77"/>
    <mergeCell ref="A96:D96"/>
    <mergeCell ref="A104:B104"/>
    <mergeCell ref="E38:E41"/>
    <mergeCell ref="A84:D84"/>
    <mergeCell ref="A88:B88"/>
    <mergeCell ref="A90:D90"/>
    <mergeCell ref="A94:B94"/>
    <mergeCell ref="A74:D74"/>
    <mergeCell ref="A75:D75"/>
    <mergeCell ref="A79:D79"/>
    <mergeCell ref="A82:B82"/>
    <mergeCell ref="A50:D50"/>
    <mergeCell ref="A56:D56"/>
    <mergeCell ref="A62:B62"/>
    <mergeCell ref="A64:D64"/>
    <mergeCell ref="A72:B72"/>
    <mergeCell ref="E81:E82"/>
    <mergeCell ref="A24:B24"/>
    <mergeCell ref="A26:D26"/>
    <mergeCell ref="A36:B36"/>
    <mergeCell ref="A38:D38"/>
    <mergeCell ref="A48:B48"/>
    <mergeCell ref="A20:D20"/>
    <mergeCell ref="A1:D1"/>
    <mergeCell ref="A2:D2"/>
    <mergeCell ref="A3:D3"/>
    <mergeCell ref="A4:D4"/>
    <mergeCell ref="A5:D5"/>
    <mergeCell ref="A6:D6"/>
    <mergeCell ref="A7:C7"/>
    <mergeCell ref="A8:D8"/>
    <mergeCell ref="A9:D9"/>
    <mergeCell ref="A17:B17"/>
    <mergeCell ref="A19:D19"/>
  </mergeCells>
  <pageMargins left="0.511811024" right="0.511811024" top="0.78740157499999996" bottom="0.78740157499999996" header="0.31496062000000002" footer="0.31496062000000002"/>
  <pageSetup paperSize="9" scale="4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C91D7-6488-4094-BE91-5E47BFED6ED8}">
  <sheetPr>
    <tabColor rgb="FFFF3399"/>
    <pageSetUpPr fitToPage="1"/>
  </sheetPr>
  <dimension ref="B1:G72"/>
  <sheetViews>
    <sheetView showGridLines="0" zoomScaleNormal="100" workbookViewId="0">
      <selection activeCell="I14" sqref="I14"/>
    </sheetView>
  </sheetViews>
  <sheetFormatPr defaultRowHeight="12.75"/>
  <cols>
    <col min="1" max="1" width="2.85546875" customWidth="1"/>
    <col min="2" max="2" width="7.140625" customWidth="1"/>
    <col min="3" max="3" width="64" customWidth="1"/>
    <col min="4" max="4" width="11.42578125" customWidth="1"/>
    <col min="5" max="5" width="13.42578125" bestFit="1" customWidth="1"/>
    <col min="6" max="6" width="16.85546875" customWidth="1"/>
    <col min="7" max="7" width="16.140625" customWidth="1"/>
  </cols>
  <sheetData>
    <row r="1" spans="2:7" ht="14.25">
      <c r="B1" s="3"/>
      <c r="C1" s="3"/>
      <c r="D1" s="3"/>
      <c r="E1" s="3"/>
      <c r="F1" s="3"/>
      <c r="G1" s="3"/>
    </row>
    <row r="2" spans="2:7" s="138" customFormat="1" ht="16.5">
      <c r="B2" s="476" t="s">
        <v>140</v>
      </c>
      <c r="C2" s="477"/>
      <c r="D2" s="477"/>
      <c r="E2" s="477"/>
      <c r="F2" s="477"/>
      <c r="G2" s="478"/>
    </row>
    <row r="3" spans="2:7" s="138" customFormat="1" ht="63.75" customHeight="1">
      <c r="B3" s="479" t="s">
        <v>141</v>
      </c>
      <c r="C3" s="480"/>
      <c r="D3" s="480"/>
      <c r="E3" s="480"/>
      <c r="F3" s="480"/>
      <c r="G3" s="481"/>
    </row>
    <row r="4" spans="2:7" s="138" customFormat="1" ht="16.5">
      <c r="B4" s="483" t="s">
        <v>142</v>
      </c>
      <c r="C4" s="484"/>
      <c r="D4" s="484"/>
      <c r="E4" s="484"/>
      <c r="F4" s="484"/>
      <c r="G4" s="485"/>
    </row>
    <row r="5" spans="2:7" ht="33">
      <c r="B5" s="271" t="s">
        <v>143</v>
      </c>
      <c r="C5" s="271" t="s">
        <v>144</v>
      </c>
      <c r="D5" s="271" t="s">
        <v>145</v>
      </c>
      <c r="E5" s="271" t="s">
        <v>146</v>
      </c>
      <c r="F5" s="271" t="s">
        <v>147</v>
      </c>
      <c r="G5" s="271" t="s">
        <v>148</v>
      </c>
    </row>
    <row r="6" spans="2:7" ht="49.5">
      <c r="B6" s="290">
        <v>1</v>
      </c>
      <c r="C6" s="291" t="s">
        <v>149</v>
      </c>
      <c r="D6" s="292" t="s">
        <v>150</v>
      </c>
      <c r="E6" s="293">
        <v>2</v>
      </c>
      <c r="F6" s="221">
        <v>0</v>
      </c>
      <c r="G6" s="277">
        <f t="shared" ref="G6:G9" si="0">E6*F6</f>
        <v>0</v>
      </c>
    </row>
    <row r="7" spans="2:7" ht="33">
      <c r="B7" s="290">
        <v>2</v>
      </c>
      <c r="C7" s="291" t="s">
        <v>151</v>
      </c>
      <c r="D7" s="292" t="s">
        <v>152</v>
      </c>
      <c r="E7" s="293">
        <v>3</v>
      </c>
      <c r="F7" s="221">
        <v>0</v>
      </c>
      <c r="G7" s="277">
        <f t="shared" si="0"/>
        <v>0</v>
      </c>
    </row>
    <row r="8" spans="2:7" ht="33">
      <c r="B8" s="290">
        <v>3</v>
      </c>
      <c r="C8" s="291" t="s">
        <v>153</v>
      </c>
      <c r="D8" s="292" t="s">
        <v>152</v>
      </c>
      <c r="E8" s="293">
        <v>3</v>
      </c>
      <c r="F8" s="221">
        <v>0</v>
      </c>
      <c r="G8" s="277">
        <f t="shared" si="0"/>
        <v>0</v>
      </c>
    </row>
    <row r="9" spans="2:7" ht="16.5">
      <c r="B9" s="290">
        <v>4</v>
      </c>
      <c r="C9" s="291" t="s">
        <v>154</v>
      </c>
      <c r="D9" s="292" t="s">
        <v>150</v>
      </c>
      <c r="E9" s="293">
        <v>4</v>
      </c>
      <c r="F9" s="221">
        <v>0</v>
      </c>
      <c r="G9" s="277">
        <f t="shared" si="0"/>
        <v>0</v>
      </c>
    </row>
    <row r="10" spans="2:7" ht="16.5">
      <c r="B10" s="482" t="s">
        <v>155</v>
      </c>
      <c r="C10" s="482"/>
      <c r="D10" s="482"/>
      <c r="E10" s="482"/>
      <c r="F10" s="482"/>
      <c r="G10" s="294">
        <f>SUM(G6:G9)/12</f>
        <v>0</v>
      </c>
    </row>
    <row r="11" spans="2:7" ht="16.5">
      <c r="B11" s="482" t="s">
        <v>156</v>
      </c>
      <c r="C11" s="482"/>
      <c r="D11" s="482"/>
      <c r="E11" s="482"/>
      <c r="F11" s="482"/>
      <c r="G11" s="294">
        <f>G10*'Limpeza Servente'!D7</f>
        <v>0</v>
      </c>
    </row>
    <row r="12" spans="2:7" ht="16.5">
      <c r="B12" s="295"/>
      <c r="C12" s="486"/>
      <c r="D12" s="486"/>
      <c r="E12" s="486"/>
      <c r="F12" s="486"/>
      <c r="G12" s="487"/>
    </row>
    <row r="13" spans="2:7" ht="16.5">
      <c r="B13" s="483" t="s">
        <v>541</v>
      </c>
      <c r="C13" s="484"/>
      <c r="D13" s="484"/>
      <c r="E13" s="484"/>
      <c r="F13" s="484"/>
      <c r="G13" s="485"/>
    </row>
    <row r="14" spans="2:7" ht="33">
      <c r="B14" s="271" t="s">
        <v>143</v>
      </c>
      <c r="C14" s="271" t="s">
        <v>144</v>
      </c>
      <c r="D14" s="271" t="s">
        <v>145</v>
      </c>
      <c r="E14" s="271" t="s">
        <v>146</v>
      </c>
      <c r="F14" s="271" t="s">
        <v>147</v>
      </c>
      <c r="G14" s="271" t="s">
        <v>148</v>
      </c>
    </row>
    <row r="15" spans="2:7" ht="33">
      <c r="B15" s="292">
        <v>1</v>
      </c>
      <c r="C15" s="291" t="s">
        <v>151</v>
      </c>
      <c r="D15" s="292" t="s">
        <v>152</v>
      </c>
      <c r="E15" s="292">
        <v>3</v>
      </c>
      <c r="F15" s="221">
        <v>0</v>
      </c>
      <c r="G15" s="277">
        <f>E15*F15</f>
        <v>0</v>
      </c>
    </row>
    <row r="16" spans="2:7" ht="33">
      <c r="B16" s="292">
        <v>2</v>
      </c>
      <c r="C16" s="291" t="s">
        <v>153</v>
      </c>
      <c r="D16" s="292" t="s">
        <v>152</v>
      </c>
      <c r="E16" s="292">
        <v>3</v>
      </c>
      <c r="F16" s="221">
        <v>0</v>
      </c>
      <c r="G16" s="277">
        <f t="shared" ref="G16:G19" si="1">E16*F16</f>
        <v>0</v>
      </c>
    </row>
    <row r="17" spans="2:7" ht="16.5">
      <c r="B17" s="292">
        <v>3</v>
      </c>
      <c r="C17" s="291" t="s">
        <v>157</v>
      </c>
      <c r="D17" s="292" t="s">
        <v>150</v>
      </c>
      <c r="E17" s="292">
        <v>2</v>
      </c>
      <c r="F17" s="221">
        <v>0</v>
      </c>
      <c r="G17" s="277">
        <f t="shared" si="1"/>
        <v>0</v>
      </c>
    </row>
    <row r="18" spans="2:7" ht="16.5">
      <c r="B18" s="292">
        <v>4</v>
      </c>
      <c r="C18" s="291" t="s">
        <v>154</v>
      </c>
      <c r="D18" s="292" t="s">
        <v>150</v>
      </c>
      <c r="E18" s="292">
        <v>4</v>
      </c>
      <c r="F18" s="221">
        <v>0</v>
      </c>
      <c r="G18" s="277">
        <f t="shared" si="1"/>
        <v>0</v>
      </c>
    </row>
    <row r="19" spans="2:7" ht="16.5">
      <c r="B19" s="292">
        <v>5</v>
      </c>
      <c r="C19" s="291" t="s">
        <v>158</v>
      </c>
      <c r="D19" s="292" t="s">
        <v>152</v>
      </c>
      <c r="E19" s="292">
        <v>1</v>
      </c>
      <c r="F19" s="221">
        <v>0</v>
      </c>
      <c r="G19" s="277">
        <f t="shared" si="1"/>
        <v>0</v>
      </c>
    </row>
    <row r="20" spans="2:7" ht="16.5" customHeight="1">
      <c r="B20" s="482" t="s">
        <v>155</v>
      </c>
      <c r="C20" s="482"/>
      <c r="D20" s="482"/>
      <c r="E20" s="482"/>
      <c r="F20" s="482"/>
      <c r="G20" s="294">
        <f>SUM(G15:G19)/12</f>
        <v>0</v>
      </c>
    </row>
    <row r="21" spans="2:7" ht="16.5">
      <c r="B21" s="482" t="s">
        <v>156</v>
      </c>
      <c r="C21" s="482"/>
      <c r="D21" s="482"/>
      <c r="E21" s="482"/>
      <c r="F21" s="482"/>
      <c r="G21" s="294">
        <f>G20*('Auxiliar de Serviços Gerais'!D7+'Operador de Microinformática'!D7)</f>
        <v>0</v>
      </c>
    </row>
    <row r="22" spans="2:7" ht="14.25">
      <c r="B22" s="488"/>
      <c r="C22" s="488"/>
      <c r="D22" s="488"/>
      <c r="E22" s="488"/>
      <c r="F22" s="488"/>
      <c r="G22" s="488"/>
    </row>
    <row r="23" spans="2:7" ht="16.5">
      <c r="B23" s="483" t="s">
        <v>159</v>
      </c>
      <c r="C23" s="484"/>
      <c r="D23" s="484"/>
      <c r="E23" s="484"/>
      <c r="F23" s="484"/>
      <c r="G23" s="485"/>
    </row>
    <row r="24" spans="2:7" ht="33">
      <c r="B24" s="271" t="s">
        <v>143</v>
      </c>
      <c r="C24" s="271" t="s">
        <v>144</v>
      </c>
      <c r="D24" s="271" t="s">
        <v>145</v>
      </c>
      <c r="E24" s="271" t="s">
        <v>146</v>
      </c>
      <c r="F24" s="271" t="s">
        <v>147</v>
      </c>
      <c r="G24" s="271" t="s">
        <v>148</v>
      </c>
    </row>
    <row r="25" spans="2:7" ht="16.5">
      <c r="B25" s="292">
        <v>1</v>
      </c>
      <c r="C25" s="291" t="s">
        <v>160</v>
      </c>
      <c r="D25" s="292" t="s">
        <v>152</v>
      </c>
      <c r="E25" s="292">
        <v>3</v>
      </c>
      <c r="F25" s="221">
        <v>0</v>
      </c>
      <c r="G25" s="277">
        <f>E25*F25</f>
        <v>0</v>
      </c>
    </row>
    <row r="26" spans="2:7" ht="16.5">
      <c r="B26" s="292">
        <v>2</v>
      </c>
      <c r="C26" s="291" t="s">
        <v>161</v>
      </c>
      <c r="D26" s="292" t="s">
        <v>152</v>
      </c>
      <c r="E26" s="292">
        <v>3</v>
      </c>
      <c r="F26" s="221">
        <v>0</v>
      </c>
      <c r="G26" s="277">
        <f t="shared" ref="G26:G30" si="2">E26*F26</f>
        <v>0</v>
      </c>
    </row>
    <row r="27" spans="2:7" ht="49.5">
      <c r="B27" s="292">
        <v>3</v>
      </c>
      <c r="C27" s="291" t="s">
        <v>162</v>
      </c>
      <c r="D27" s="292" t="s">
        <v>152</v>
      </c>
      <c r="E27" s="292">
        <v>3</v>
      </c>
      <c r="F27" s="221">
        <v>0</v>
      </c>
      <c r="G27" s="277">
        <f t="shared" si="2"/>
        <v>0</v>
      </c>
    </row>
    <row r="28" spans="2:7" ht="33">
      <c r="B28" s="292">
        <v>4</v>
      </c>
      <c r="C28" s="291" t="s">
        <v>163</v>
      </c>
      <c r="D28" s="292" t="s">
        <v>150</v>
      </c>
      <c r="E28" s="292">
        <v>2</v>
      </c>
      <c r="F28" s="221">
        <v>0</v>
      </c>
      <c r="G28" s="277">
        <f t="shared" si="2"/>
        <v>0</v>
      </c>
    </row>
    <row r="29" spans="2:7" ht="16.5">
      <c r="B29" s="292">
        <v>5</v>
      </c>
      <c r="C29" s="291" t="s">
        <v>164</v>
      </c>
      <c r="D29" s="292" t="s">
        <v>150</v>
      </c>
      <c r="E29" s="292">
        <v>4</v>
      </c>
      <c r="F29" s="221">
        <v>0</v>
      </c>
      <c r="G29" s="277">
        <f t="shared" si="2"/>
        <v>0</v>
      </c>
    </row>
    <row r="30" spans="2:7" ht="16.5">
      <c r="B30" s="292">
        <v>6</v>
      </c>
      <c r="C30" s="291" t="s">
        <v>165</v>
      </c>
      <c r="D30" s="292" t="s">
        <v>152</v>
      </c>
      <c r="E30" s="292">
        <v>1</v>
      </c>
      <c r="F30" s="221">
        <v>0</v>
      </c>
      <c r="G30" s="277">
        <f t="shared" si="2"/>
        <v>0</v>
      </c>
    </row>
    <row r="31" spans="2:7" ht="16.5" customHeight="1">
      <c r="B31" s="482" t="s">
        <v>155</v>
      </c>
      <c r="C31" s="482"/>
      <c r="D31" s="482"/>
      <c r="E31" s="482"/>
      <c r="F31" s="482"/>
      <c r="G31" s="294">
        <f>SUM(G25:G30)/12</f>
        <v>0</v>
      </c>
    </row>
    <row r="32" spans="2:7" ht="16.5">
      <c r="B32" s="482" t="s">
        <v>156</v>
      </c>
      <c r="C32" s="482"/>
      <c r="D32" s="482"/>
      <c r="E32" s="482"/>
      <c r="F32" s="482"/>
      <c r="G32" s="294">
        <f>G31*Recepcionista!D7</f>
        <v>0</v>
      </c>
    </row>
    <row r="33" spans="2:7" ht="14.25">
      <c r="B33" s="488"/>
      <c r="C33" s="488"/>
      <c r="D33" s="488"/>
      <c r="E33" s="488"/>
      <c r="F33" s="488"/>
      <c r="G33" s="488"/>
    </row>
    <row r="34" spans="2:7" ht="14.25">
      <c r="B34" s="296"/>
      <c r="C34" s="296"/>
      <c r="D34" s="296"/>
      <c r="E34" s="296"/>
    </row>
    <row r="35" spans="2:7" ht="15" customHeight="1">
      <c r="B35" s="470" t="s">
        <v>166</v>
      </c>
      <c r="C35" s="471"/>
      <c r="D35" s="471"/>
      <c r="E35" s="471"/>
      <c r="F35" s="471"/>
      <c r="G35" s="472"/>
    </row>
    <row r="36" spans="2:7" ht="33">
      <c r="B36" s="297" t="s">
        <v>143</v>
      </c>
      <c r="C36" s="298" t="s">
        <v>144</v>
      </c>
      <c r="D36" s="298" t="s">
        <v>145</v>
      </c>
      <c r="E36" s="298" t="s">
        <v>146</v>
      </c>
      <c r="F36" s="298" t="s">
        <v>147</v>
      </c>
      <c r="G36" s="298" t="s">
        <v>148</v>
      </c>
    </row>
    <row r="37" spans="2:7" ht="16.5">
      <c r="B37" s="299">
        <v>1</v>
      </c>
      <c r="C37" s="300" t="s">
        <v>167</v>
      </c>
      <c r="D37" s="300" t="s">
        <v>152</v>
      </c>
      <c r="E37" s="301">
        <v>3</v>
      </c>
      <c r="F37" s="222">
        <v>0</v>
      </c>
      <c r="G37" s="277">
        <f t="shared" ref="G37:G41" si="3">E37*F37</f>
        <v>0</v>
      </c>
    </row>
    <row r="38" spans="2:7" ht="16.5">
      <c r="B38" s="299">
        <v>2</v>
      </c>
      <c r="C38" s="300" t="s">
        <v>168</v>
      </c>
      <c r="D38" s="300" t="s">
        <v>152</v>
      </c>
      <c r="E38" s="301">
        <v>3</v>
      </c>
      <c r="F38" s="222">
        <v>0</v>
      </c>
      <c r="G38" s="277">
        <f t="shared" si="3"/>
        <v>0</v>
      </c>
    </row>
    <row r="39" spans="2:7" ht="16.5">
      <c r="B39" s="299">
        <v>3</v>
      </c>
      <c r="C39" s="300" t="s">
        <v>169</v>
      </c>
      <c r="D39" s="300" t="s">
        <v>152</v>
      </c>
      <c r="E39" s="301">
        <v>1</v>
      </c>
      <c r="F39" s="222">
        <v>0</v>
      </c>
      <c r="G39" s="277">
        <f t="shared" si="3"/>
        <v>0</v>
      </c>
    </row>
    <row r="40" spans="2:7" ht="16.5">
      <c r="B40" s="299">
        <v>4</v>
      </c>
      <c r="C40" s="300" t="s">
        <v>170</v>
      </c>
      <c r="D40" s="300" t="s">
        <v>150</v>
      </c>
      <c r="E40" s="301">
        <v>2</v>
      </c>
      <c r="F40" s="222">
        <v>0</v>
      </c>
      <c r="G40" s="277">
        <f t="shared" si="3"/>
        <v>0</v>
      </c>
    </row>
    <row r="41" spans="2:7" ht="16.5">
      <c r="B41" s="299">
        <v>5</v>
      </c>
      <c r="C41" s="302" t="s">
        <v>171</v>
      </c>
      <c r="D41" s="300" t="s">
        <v>150</v>
      </c>
      <c r="E41" s="301">
        <v>4</v>
      </c>
      <c r="F41" s="222">
        <v>0</v>
      </c>
      <c r="G41" s="277">
        <f t="shared" si="3"/>
        <v>0</v>
      </c>
    </row>
    <row r="42" spans="2:7" ht="16.5">
      <c r="B42" s="473" t="s">
        <v>155</v>
      </c>
      <c r="C42" s="474"/>
      <c r="D42" s="474"/>
      <c r="E42" s="474"/>
      <c r="F42" s="475"/>
      <c r="G42" s="303">
        <f>SUM(G37:G41)/12</f>
        <v>0</v>
      </c>
    </row>
    <row r="43" spans="2:7" ht="16.5">
      <c r="B43" s="473" t="s">
        <v>156</v>
      </c>
      <c r="C43" s="474"/>
      <c r="D43" s="474"/>
      <c r="E43" s="474"/>
      <c r="F43" s="475"/>
      <c r="G43" s="303">
        <f>G42*'Gerente Facility'!D7</f>
        <v>0</v>
      </c>
    </row>
    <row r="44" spans="2:7" ht="14.25">
      <c r="B44" s="461" t="s">
        <v>36</v>
      </c>
      <c r="C44" s="461"/>
      <c r="D44" s="461"/>
      <c r="E44" s="461"/>
      <c r="F44" s="461"/>
      <c r="G44" s="461"/>
    </row>
    <row r="45" spans="2:7" ht="12.75" customHeight="1">
      <c r="B45" s="462" t="s">
        <v>172</v>
      </c>
      <c r="C45" s="463"/>
      <c r="D45" s="463"/>
      <c r="E45" s="463"/>
      <c r="F45" s="464"/>
      <c r="G45" s="468">
        <f>G43+G32+G21+G11</f>
        <v>0</v>
      </c>
    </row>
    <row r="46" spans="2:7" ht="17.100000000000001" customHeight="1">
      <c r="B46" s="465"/>
      <c r="C46" s="466"/>
      <c r="D46" s="466"/>
      <c r="E46" s="466"/>
      <c r="F46" s="467"/>
      <c r="G46" s="469"/>
    </row>
    <row r="47" spans="2:7" ht="16.5">
      <c r="C47" s="304"/>
    </row>
    <row r="48" spans="2:7" ht="16.5">
      <c r="C48" s="304"/>
    </row>
    <row r="49" spans="3:5" ht="16.5">
      <c r="C49" s="304"/>
    </row>
    <row r="50" spans="3:5" ht="16.5">
      <c r="C50" s="304"/>
    </row>
    <row r="51" spans="3:5" ht="16.5">
      <c r="C51" s="304"/>
    </row>
    <row r="52" spans="3:5" ht="16.5">
      <c r="C52" s="304"/>
    </row>
    <row r="53" spans="3:5" ht="16.5">
      <c r="C53" s="304"/>
    </row>
    <row r="54" spans="3:5" ht="16.5">
      <c r="C54" s="270"/>
    </row>
    <row r="58" spans="3:5" ht="14.25">
      <c r="C58" s="305"/>
      <c r="D58" s="305"/>
      <c r="E58" s="306"/>
    </row>
    <row r="59" spans="3:5" ht="14.25">
      <c r="C59" s="305"/>
      <c r="D59" s="305"/>
      <c r="E59" s="306"/>
    </row>
    <row r="60" spans="3:5" ht="14.25">
      <c r="C60" s="305"/>
      <c r="D60" s="305"/>
      <c r="E60" s="306"/>
    </row>
    <row r="61" spans="3:5" ht="14.25">
      <c r="C61" s="305"/>
      <c r="D61" s="305"/>
      <c r="E61" s="306"/>
    </row>
    <row r="62" spans="3:5" ht="14.25">
      <c r="C62" s="305"/>
      <c r="D62" s="305"/>
      <c r="E62" s="306"/>
    </row>
    <row r="67" spans="3:5" ht="14.25">
      <c r="C67" s="305"/>
      <c r="D67" s="305"/>
      <c r="E67" s="306"/>
    </row>
    <row r="68" spans="3:5" ht="14.25">
      <c r="C68" s="305"/>
      <c r="D68" s="305"/>
      <c r="E68" s="306"/>
    </row>
    <row r="69" spans="3:5" ht="14.25">
      <c r="C69" s="305"/>
      <c r="D69" s="305"/>
      <c r="E69" s="306"/>
    </row>
    <row r="70" spans="3:5" ht="14.25">
      <c r="C70" s="305"/>
      <c r="D70" s="305"/>
      <c r="E70" s="306"/>
    </row>
    <row r="71" spans="3:5" ht="14.25">
      <c r="C71" s="305"/>
      <c r="D71" s="305"/>
      <c r="E71" s="306"/>
    </row>
    <row r="72" spans="3:5" ht="14.25">
      <c r="C72" s="305"/>
      <c r="D72" s="305"/>
      <c r="E72" s="306"/>
    </row>
  </sheetData>
  <sheetProtection algorithmName="SHA-512" hashValue="hFYLnQs0gRgSMHzrBLYD85gbie7fuh2F2H1To3pFNceHA6XVMCoEObtNir1YAcpoNyAsQNQTcKXxNzEDnVCVlA==" saltValue="4q/L2s1Htr5KCdHXhA5GeA==" spinCount="100000" sheet="1" objects="1" scenarios="1"/>
  <mergeCells count="20">
    <mergeCell ref="B33:G33"/>
    <mergeCell ref="B10:F10"/>
    <mergeCell ref="B20:F20"/>
    <mergeCell ref="B23:G23"/>
    <mergeCell ref="B32:F32"/>
    <mergeCell ref="B31:F31"/>
    <mergeCell ref="B22:G22"/>
    <mergeCell ref="B2:G2"/>
    <mergeCell ref="B3:G3"/>
    <mergeCell ref="B21:F21"/>
    <mergeCell ref="B4:G4"/>
    <mergeCell ref="B13:G13"/>
    <mergeCell ref="C12:G12"/>
    <mergeCell ref="B11:F11"/>
    <mergeCell ref="B44:G44"/>
    <mergeCell ref="B45:F46"/>
    <mergeCell ref="G45:G46"/>
    <mergeCell ref="B35:G35"/>
    <mergeCell ref="B42:F42"/>
    <mergeCell ref="B43:F43"/>
  </mergeCells>
  <printOptions horizontalCentered="1"/>
  <pageMargins left="0.23622047244094491" right="0.23622047244094491" top="0.59055118110236227" bottom="0.59055118110236227" header="0.31496062992125984" footer="0.31496062992125984"/>
  <pageSetup paperSize="9" scale="76" fitToHeight="0" orientation="portrait" r:id="rId1"/>
  <headerFooter>
    <oddHeader>&amp;A</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E976E-FCA8-411A-B375-CA6B69E1812A}">
  <sheetPr>
    <tabColor rgb="FF9999FF"/>
    <pageSetUpPr fitToPage="1"/>
  </sheetPr>
  <dimension ref="A1:G60"/>
  <sheetViews>
    <sheetView showGridLines="0" topLeftCell="A25" zoomScaleNormal="100" workbookViewId="0">
      <selection activeCell="C26" sqref="C26"/>
    </sheetView>
  </sheetViews>
  <sheetFormatPr defaultColWidth="9.140625" defaultRowHeight="16.5"/>
  <cols>
    <col min="1" max="1" width="6.42578125" style="270" customWidth="1"/>
    <col min="2" max="2" width="55.85546875" style="270" bestFit="1" customWidth="1"/>
    <col min="3" max="3" width="21" style="281" bestFit="1" customWidth="1"/>
    <col min="4" max="4" width="25.5703125" style="281" bestFit="1" customWidth="1"/>
    <col min="5" max="5" width="17.42578125" style="270" customWidth="1"/>
    <col min="6" max="6" width="19" style="289" customWidth="1"/>
    <col min="7" max="7" width="19.85546875" style="270" customWidth="1"/>
    <col min="8" max="8" width="4.85546875" style="270" customWidth="1"/>
    <col min="9" max="16384" width="9.140625" style="270"/>
  </cols>
  <sheetData>
    <row r="1" spans="1:7">
      <c r="A1" s="476" t="s">
        <v>173</v>
      </c>
      <c r="B1" s="477"/>
      <c r="C1" s="477"/>
      <c r="D1" s="477"/>
      <c r="E1" s="477"/>
      <c r="F1" s="477"/>
      <c r="G1" s="478"/>
    </row>
    <row r="2" spans="1:7" ht="37.5" customHeight="1">
      <c r="A2" s="479" t="s">
        <v>174</v>
      </c>
      <c r="B2" s="489"/>
      <c r="C2" s="489"/>
      <c r="D2" s="489"/>
      <c r="E2" s="489"/>
      <c r="F2" s="489"/>
      <c r="G2" s="490"/>
    </row>
    <row r="3" spans="1:7" ht="33">
      <c r="A3" s="271" t="s">
        <v>175</v>
      </c>
      <c r="B3" s="271" t="s">
        <v>176</v>
      </c>
      <c r="C3" s="272" t="s">
        <v>177</v>
      </c>
      <c r="D3" s="271" t="s">
        <v>178</v>
      </c>
      <c r="E3" s="271" t="s">
        <v>179</v>
      </c>
      <c r="F3" s="271" t="s">
        <v>180</v>
      </c>
      <c r="G3" s="271" t="s">
        <v>181</v>
      </c>
    </row>
    <row r="4" spans="1:7">
      <c r="A4" s="273">
        <v>1</v>
      </c>
      <c r="B4" s="268" t="s">
        <v>182</v>
      </c>
      <c r="C4" s="274" t="s">
        <v>183</v>
      </c>
      <c r="D4" s="275" t="s">
        <v>184</v>
      </c>
      <c r="E4" s="273">
        <v>40</v>
      </c>
      <c r="F4" s="276">
        <v>0</v>
      </c>
      <c r="G4" s="277">
        <f>E4*F4</f>
        <v>0</v>
      </c>
    </row>
    <row r="5" spans="1:7">
      <c r="A5" s="273">
        <v>2</v>
      </c>
      <c r="B5" s="268" t="s">
        <v>185</v>
      </c>
      <c r="C5" s="274" t="s">
        <v>183</v>
      </c>
      <c r="D5" s="275" t="s">
        <v>186</v>
      </c>
      <c r="E5" s="273">
        <v>1</v>
      </c>
      <c r="F5" s="276">
        <v>0</v>
      </c>
      <c r="G5" s="277">
        <f t="shared" ref="G5:G43" si="0">E5*F5</f>
        <v>0</v>
      </c>
    </row>
    <row r="6" spans="1:7">
      <c r="A6" s="273">
        <v>3</v>
      </c>
      <c r="B6" s="268" t="s">
        <v>187</v>
      </c>
      <c r="C6" s="274" t="s">
        <v>188</v>
      </c>
      <c r="D6" s="274" t="s">
        <v>189</v>
      </c>
      <c r="E6" s="273">
        <v>3</v>
      </c>
      <c r="F6" s="276">
        <v>0</v>
      </c>
      <c r="G6" s="277">
        <f t="shared" si="0"/>
        <v>0</v>
      </c>
    </row>
    <row r="7" spans="1:7">
      <c r="A7" s="273">
        <v>4</v>
      </c>
      <c r="B7" s="268" t="s">
        <v>190</v>
      </c>
      <c r="C7" s="274" t="s">
        <v>191</v>
      </c>
      <c r="D7" s="274" t="s">
        <v>192</v>
      </c>
      <c r="E7" s="273">
        <v>6</v>
      </c>
      <c r="F7" s="276">
        <v>0</v>
      </c>
      <c r="G7" s="277">
        <f t="shared" si="0"/>
        <v>0</v>
      </c>
    </row>
    <row r="8" spans="1:7">
      <c r="A8" s="273">
        <v>5</v>
      </c>
      <c r="B8" s="268" t="s">
        <v>193</v>
      </c>
      <c r="C8" s="274" t="s">
        <v>194</v>
      </c>
      <c r="D8" s="274" t="s">
        <v>195</v>
      </c>
      <c r="E8" s="273">
        <v>10</v>
      </c>
      <c r="F8" s="276">
        <v>0</v>
      </c>
      <c r="G8" s="277">
        <f t="shared" si="0"/>
        <v>0</v>
      </c>
    </row>
    <row r="9" spans="1:7" ht="33">
      <c r="A9" s="273">
        <v>6</v>
      </c>
      <c r="B9" s="268" t="s">
        <v>196</v>
      </c>
      <c r="C9" s="274" t="s">
        <v>188</v>
      </c>
      <c r="D9" s="274" t="s">
        <v>36</v>
      </c>
      <c r="E9" s="273">
        <v>3</v>
      </c>
      <c r="F9" s="276">
        <v>0</v>
      </c>
      <c r="G9" s="277">
        <f t="shared" si="0"/>
        <v>0</v>
      </c>
    </row>
    <row r="10" spans="1:7">
      <c r="A10" s="273">
        <v>7</v>
      </c>
      <c r="B10" s="268" t="s">
        <v>197</v>
      </c>
      <c r="C10" s="274" t="s">
        <v>194</v>
      </c>
      <c r="D10" s="274" t="s">
        <v>198</v>
      </c>
      <c r="E10" s="273">
        <v>4</v>
      </c>
      <c r="F10" s="276">
        <v>0</v>
      </c>
      <c r="G10" s="277">
        <f t="shared" si="0"/>
        <v>0</v>
      </c>
    </row>
    <row r="11" spans="1:7">
      <c r="A11" s="273">
        <v>8</v>
      </c>
      <c r="B11" s="268" t="s">
        <v>199</v>
      </c>
      <c r="C11" s="274" t="s">
        <v>191</v>
      </c>
      <c r="D11" s="274" t="s">
        <v>200</v>
      </c>
      <c r="E11" s="273">
        <v>40</v>
      </c>
      <c r="F11" s="276">
        <v>0</v>
      </c>
      <c r="G11" s="277">
        <f t="shared" si="0"/>
        <v>0</v>
      </c>
    </row>
    <row r="12" spans="1:7">
      <c r="A12" s="273">
        <v>9</v>
      </c>
      <c r="B12" s="268" t="s">
        <v>201</v>
      </c>
      <c r="C12" s="274" t="s">
        <v>191</v>
      </c>
      <c r="D12" s="274" t="s">
        <v>36</v>
      </c>
      <c r="E12" s="273">
        <v>3</v>
      </c>
      <c r="F12" s="276">
        <v>0</v>
      </c>
      <c r="G12" s="277">
        <f t="shared" si="0"/>
        <v>0</v>
      </c>
    </row>
    <row r="13" spans="1:7">
      <c r="A13" s="273">
        <v>10</v>
      </c>
      <c r="B13" s="278" t="s">
        <v>202</v>
      </c>
      <c r="C13" s="279" t="s">
        <v>188</v>
      </c>
      <c r="D13" s="279" t="s">
        <v>203</v>
      </c>
      <c r="E13" s="280">
        <v>1</v>
      </c>
      <c r="F13" s="276">
        <v>0</v>
      </c>
      <c r="G13" s="277">
        <f t="shared" si="0"/>
        <v>0</v>
      </c>
    </row>
    <row r="14" spans="1:7">
      <c r="A14" s="273">
        <v>11</v>
      </c>
      <c r="B14" s="278" t="s">
        <v>204</v>
      </c>
      <c r="C14" s="279" t="s">
        <v>191</v>
      </c>
      <c r="D14" s="279" t="s">
        <v>205</v>
      </c>
      <c r="E14" s="280">
        <v>15</v>
      </c>
      <c r="F14" s="276">
        <v>0</v>
      </c>
      <c r="G14" s="277">
        <f t="shared" si="0"/>
        <v>0</v>
      </c>
    </row>
    <row r="15" spans="1:7" ht="33">
      <c r="A15" s="273">
        <v>12</v>
      </c>
      <c r="B15" s="278" t="s">
        <v>206</v>
      </c>
      <c r="C15" s="279" t="s">
        <v>191</v>
      </c>
      <c r="D15" s="279" t="s">
        <v>207</v>
      </c>
      <c r="E15" s="280">
        <v>30</v>
      </c>
      <c r="F15" s="276">
        <v>0</v>
      </c>
      <c r="G15" s="277">
        <f t="shared" si="0"/>
        <v>0</v>
      </c>
    </row>
    <row r="16" spans="1:7">
      <c r="A16" s="273">
        <v>13</v>
      </c>
      <c r="B16" s="278" t="s">
        <v>208</v>
      </c>
      <c r="C16" s="279" t="s">
        <v>191</v>
      </c>
      <c r="D16" s="279" t="s">
        <v>209</v>
      </c>
      <c r="E16" s="280">
        <v>5</v>
      </c>
      <c r="F16" s="276">
        <v>0</v>
      </c>
      <c r="G16" s="277">
        <f t="shared" si="0"/>
        <v>0</v>
      </c>
    </row>
    <row r="17" spans="1:7">
      <c r="A17" s="273">
        <v>14</v>
      </c>
      <c r="B17" s="268" t="s">
        <v>210</v>
      </c>
      <c r="C17" s="274" t="s">
        <v>191</v>
      </c>
      <c r="D17" s="274" t="s">
        <v>189</v>
      </c>
      <c r="E17" s="273">
        <v>6</v>
      </c>
      <c r="F17" s="276">
        <v>0</v>
      </c>
      <c r="G17" s="277">
        <f t="shared" si="0"/>
        <v>0</v>
      </c>
    </row>
    <row r="18" spans="1:7">
      <c r="A18" s="273">
        <v>15</v>
      </c>
      <c r="B18" s="268" t="s">
        <v>211</v>
      </c>
      <c r="C18" s="274" t="s">
        <v>212</v>
      </c>
      <c r="D18" s="274" t="s">
        <v>213</v>
      </c>
      <c r="E18" s="273">
        <v>3</v>
      </c>
      <c r="F18" s="276">
        <v>0</v>
      </c>
      <c r="G18" s="277">
        <f t="shared" si="0"/>
        <v>0</v>
      </c>
    </row>
    <row r="19" spans="1:7">
      <c r="A19" s="273">
        <v>16</v>
      </c>
      <c r="B19" s="268" t="s">
        <v>214</v>
      </c>
      <c r="C19" s="274" t="s">
        <v>212</v>
      </c>
      <c r="D19" s="274" t="s">
        <v>213</v>
      </c>
      <c r="E19" s="273">
        <v>3</v>
      </c>
      <c r="F19" s="276">
        <v>0</v>
      </c>
      <c r="G19" s="277">
        <f t="shared" si="0"/>
        <v>0</v>
      </c>
    </row>
    <row r="20" spans="1:7">
      <c r="A20" s="273">
        <v>17</v>
      </c>
      <c r="B20" s="268" t="s">
        <v>215</v>
      </c>
      <c r="C20" s="274" t="s">
        <v>212</v>
      </c>
      <c r="D20" s="274" t="s">
        <v>213</v>
      </c>
      <c r="E20" s="275">
        <v>3</v>
      </c>
      <c r="F20" s="276">
        <v>0</v>
      </c>
      <c r="G20" s="277">
        <f t="shared" si="0"/>
        <v>0</v>
      </c>
    </row>
    <row r="21" spans="1:7">
      <c r="A21" s="273">
        <v>18</v>
      </c>
      <c r="B21" s="268" t="s">
        <v>216</v>
      </c>
      <c r="C21" s="274" t="s">
        <v>212</v>
      </c>
      <c r="D21" s="274" t="s">
        <v>213</v>
      </c>
      <c r="E21" s="275">
        <v>3</v>
      </c>
      <c r="F21" s="276">
        <v>0</v>
      </c>
      <c r="G21" s="277">
        <f t="shared" si="0"/>
        <v>0</v>
      </c>
    </row>
    <row r="22" spans="1:7">
      <c r="A22" s="273">
        <v>19</v>
      </c>
      <c r="B22" s="268" t="s">
        <v>217</v>
      </c>
      <c r="C22" s="274" t="s">
        <v>218</v>
      </c>
      <c r="D22" s="274" t="s">
        <v>219</v>
      </c>
      <c r="E22" s="273">
        <v>1</v>
      </c>
      <c r="F22" s="276">
        <v>0</v>
      </c>
      <c r="G22" s="277">
        <f t="shared" si="0"/>
        <v>0</v>
      </c>
    </row>
    <row r="23" spans="1:7">
      <c r="A23" s="273">
        <v>20</v>
      </c>
      <c r="B23" s="268" t="s">
        <v>543</v>
      </c>
      <c r="C23" s="274" t="s">
        <v>220</v>
      </c>
      <c r="D23" s="274" t="s">
        <v>221</v>
      </c>
      <c r="E23" s="273">
        <v>5</v>
      </c>
      <c r="F23" s="276">
        <v>0</v>
      </c>
      <c r="G23" s="277">
        <f t="shared" si="0"/>
        <v>0</v>
      </c>
    </row>
    <row r="24" spans="1:7" ht="33">
      <c r="A24" s="273">
        <v>21</v>
      </c>
      <c r="B24" s="268" t="s">
        <v>222</v>
      </c>
      <c r="C24" s="274" t="s">
        <v>223</v>
      </c>
      <c r="D24" s="274" t="s">
        <v>224</v>
      </c>
      <c r="E24" s="273">
        <v>4</v>
      </c>
      <c r="F24" s="276">
        <v>0</v>
      </c>
      <c r="G24" s="277">
        <f t="shared" si="0"/>
        <v>0</v>
      </c>
    </row>
    <row r="25" spans="1:7" ht="33">
      <c r="A25" s="273">
        <v>22</v>
      </c>
      <c r="B25" s="268" t="s">
        <v>225</v>
      </c>
      <c r="C25" s="274" t="s">
        <v>226</v>
      </c>
      <c r="D25" s="274" t="s">
        <v>227</v>
      </c>
      <c r="E25" s="273">
        <v>76</v>
      </c>
      <c r="F25" s="276">
        <v>0</v>
      </c>
      <c r="G25" s="277">
        <f t="shared" si="0"/>
        <v>0</v>
      </c>
    </row>
    <row r="26" spans="1:7" ht="49.5">
      <c r="A26" s="273">
        <v>23</v>
      </c>
      <c r="B26" s="268" t="s">
        <v>228</v>
      </c>
      <c r="C26" s="274" t="s">
        <v>229</v>
      </c>
      <c r="D26" s="274" t="s">
        <v>230</v>
      </c>
      <c r="E26" s="273">
        <v>40</v>
      </c>
      <c r="F26" s="276">
        <v>0</v>
      </c>
      <c r="G26" s="277">
        <f t="shared" si="0"/>
        <v>0</v>
      </c>
    </row>
    <row r="27" spans="1:7">
      <c r="A27" s="273">
        <v>24</v>
      </c>
      <c r="B27" s="268" t="s">
        <v>231</v>
      </c>
      <c r="C27" s="274" t="s">
        <v>232</v>
      </c>
      <c r="D27" s="274" t="s">
        <v>233</v>
      </c>
      <c r="E27" s="273">
        <v>108</v>
      </c>
      <c r="F27" s="276">
        <v>0</v>
      </c>
      <c r="G27" s="277">
        <f t="shared" si="0"/>
        <v>0</v>
      </c>
    </row>
    <row r="28" spans="1:7" ht="33">
      <c r="A28" s="273">
        <v>25</v>
      </c>
      <c r="B28" s="268" t="s">
        <v>544</v>
      </c>
      <c r="C28" s="274" t="s">
        <v>218</v>
      </c>
      <c r="D28" s="274" t="s">
        <v>234</v>
      </c>
      <c r="E28" s="273">
        <v>20</v>
      </c>
      <c r="F28" s="276">
        <v>0</v>
      </c>
      <c r="G28" s="277">
        <f t="shared" si="0"/>
        <v>0</v>
      </c>
    </row>
    <row r="29" spans="1:7">
      <c r="A29" s="273">
        <v>26</v>
      </c>
      <c r="B29" s="268" t="s">
        <v>235</v>
      </c>
      <c r="C29" s="274" t="s">
        <v>232</v>
      </c>
      <c r="D29" s="274" t="s">
        <v>236</v>
      </c>
      <c r="E29" s="273">
        <v>3</v>
      </c>
      <c r="F29" s="276">
        <v>0</v>
      </c>
      <c r="G29" s="277">
        <f t="shared" si="0"/>
        <v>0</v>
      </c>
    </row>
    <row r="30" spans="1:7">
      <c r="A30" s="273">
        <v>27</v>
      </c>
      <c r="B30" s="268" t="s">
        <v>237</v>
      </c>
      <c r="C30" s="274" t="s">
        <v>232</v>
      </c>
      <c r="D30" s="274" t="s">
        <v>236</v>
      </c>
      <c r="E30" s="273">
        <v>3</v>
      </c>
      <c r="F30" s="276">
        <v>0</v>
      </c>
      <c r="G30" s="277">
        <f t="shared" si="0"/>
        <v>0</v>
      </c>
    </row>
    <row r="31" spans="1:7">
      <c r="A31" s="273">
        <v>28</v>
      </c>
      <c r="B31" s="268" t="s">
        <v>238</v>
      </c>
      <c r="C31" s="274" t="s">
        <v>232</v>
      </c>
      <c r="D31" s="274" t="s">
        <v>239</v>
      </c>
      <c r="E31" s="273">
        <v>8</v>
      </c>
      <c r="F31" s="276">
        <v>0</v>
      </c>
      <c r="G31" s="277">
        <f t="shared" si="0"/>
        <v>0</v>
      </c>
    </row>
    <row r="32" spans="1:7" s="281" customFormat="1">
      <c r="A32" s="273">
        <v>29</v>
      </c>
      <c r="B32" s="268" t="s">
        <v>240</v>
      </c>
      <c r="C32" s="274" t="s">
        <v>191</v>
      </c>
      <c r="D32" s="274" t="s">
        <v>241</v>
      </c>
      <c r="E32" s="273">
        <v>3</v>
      </c>
      <c r="F32" s="276">
        <v>0</v>
      </c>
      <c r="G32" s="277">
        <f t="shared" si="0"/>
        <v>0</v>
      </c>
    </row>
    <row r="33" spans="1:7">
      <c r="A33" s="273">
        <v>30</v>
      </c>
      <c r="B33" s="268" t="s">
        <v>242</v>
      </c>
      <c r="C33" s="274" t="s">
        <v>220</v>
      </c>
      <c r="D33" s="274" t="s">
        <v>243</v>
      </c>
      <c r="E33" s="273">
        <v>5</v>
      </c>
      <c r="F33" s="276">
        <v>0</v>
      </c>
      <c r="G33" s="277">
        <f t="shared" si="0"/>
        <v>0</v>
      </c>
    </row>
    <row r="34" spans="1:7">
      <c r="A34" s="273">
        <v>31</v>
      </c>
      <c r="B34" s="268" t="s">
        <v>244</v>
      </c>
      <c r="C34" s="274" t="s">
        <v>220</v>
      </c>
      <c r="D34" s="274" t="s">
        <v>245</v>
      </c>
      <c r="E34" s="273">
        <v>20</v>
      </c>
      <c r="F34" s="276">
        <v>0</v>
      </c>
      <c r="G34" s="277">
        <f t="shared" si="0"/>
        <v>0</v>
      </c>
    </row>
    <row r="35" spans="1:7">
      <c r="A35" s="273">
        <v>32</v>
      </c>
      <c r="B35" s="268" t="s">
        <v>246</v>
      </c>
      <c r="C35" s="274" t="s">
        <v>194</v>
      </c>
      <c r="D35" s="274" t="s">
        <v>247</v>
      </c>
      <c r="E35" s="273">
        <v>6</v>
      </c>
      <c r="F35" s="276">
        <v>0</v>
      </c>
      <c r="G35" s="277">
        <f t="shared" si="0"/>
        <v>0</v>
      </c>
    </row>
    <row r="36" spans="1:7">
      <c r="A36" s="273">
        <v>33</v>
      </c>
      <c r="B36" s="268" t="s">
        <v>248</v>
      </c>
      <c r="C36" s="274" t="s">
        <v>220</v>
      </c>
      <c r="D36" s="274" t="s">
        <v>36</v>
      </c>
      <c r="E36" s="273">
        <v>10</v>
      </c>
      <c r="F36" s="276">
        <v>0</v>
      </c>
      <c r="G36" s="277">
        <f t="shared" si="0"/>
        <v>0</v>
      </c>
    </row>
    <row r="37" spans="1:7">
      <c r="A37" s="273">
        <v>34</v>
      </c>
      <c r="B37" s="268" t="s">
        <v>249</v>
      </c>
      <c r="C37" s="274" t="s">
        <v>220</v>
      </c>
      <c r="D37" s="274" t="s">
        <v>36</v>
      </c>
      <c r="E37" s="273">
        <v>10</v>
      </c>
      <c r="F37" s="276">
        <v>0</v>
      </c>
      <c r="G37" s="277">
        <f t="shared" si="0"/>
        <v>0</v>
      </c>
    </row>
    <row r="38" spans="1:7">
      <c r="A38" s="273">
        <v>35</v>
      </c>
      <c r="B38" s="268" t="s">
        <v>250</v>
      </c>
      <c r="C38" s="274" t="s">
        <v>220</v>
      </c>
      <c r="D38" s="274" t="s">
        <v>251</v>
      </c>
      <c r="E38" s="273">
        <v>10</v>
      </c>
      <c r="F38" s="276">
        <v>0</v>
      </c>
      <c r="G38" s="277">
        <f t="shared" ref="G38" si="1">E38*F38</f>
        <v>0</v>
      </c>
    </row>
    <row r="39" spans="1:7" ht="33">
      <c r="A39" s="273">
        <v>36</v>
      </c>
      <c r="B39" s="268" t="s">
        <v>252</v>
      </c>
      <c r="C39" s="274" t="s">
        <v>220</v>
      </c>
      <c r="D39" s="274" t="s">
        <v>253</v>
      </c>
      <c r="E39" s="273">
        <v>5</v>
      </c>
      <c r="F39" s="276">
        <v>0</v>
      </c>
      <c r="G39" s="277">
        <f t="shared" si="0"/>
        <v>0</v>
      </c>
    </row>
    <row r="40" spans="1:7">
      <c r="A40" s="273">
        <v>37</v>
      </c>
      <c r="B40" s="268" t="s">
        <v>254</v>
      </c>
      <c r="C40" s="274" t="s">
        <v>191</v>
      </c>
      <c r="D40" s="274" t="s">
        <v>255</v>
      </c>
      <c r="E40" s="273">
        <v>8</v>
      </c>
      <c r="F40" s="276">
        <v>0</v>
      </c>
      <c r="G40" s="277">
        <f t="shared" si="0"/>
        <v>0</v>
      </c>
    </row>
    <row r="41" spans="1:7">
      <c r="A41" s="273">
        <v>38</v>
      </c>
      <c r="B41" s="268" t="s">
        <v>256</v>
      </c>
      <c r="C41" s="274" t="s">
        <v>232</v>
      </c>
      <c r="D41" s="274" t="s">
        <v>36</v>
      </c>
      <c r="E41" s="275">
        <v>120</v>
      </c>
      <c r="F41" s="276">
        <v>0</v>
      </c>
      <c r="G41" s="277">
        <f t="shared" si="0"/>
        <v>0</v>
      </c>
    </row>
    <row r="42" spans="1:7">
      <c r="A42" s="273">
        <v>39</v>
      </c>
      <c r="B42" s="268" t="s">
        <v>257</v>
      </c>
      <c r="C42" s="274" t="s">
        <v>232</v>
      </c>
      <c r="D42" s="274" t="s">
        <v>258</v>
      </c>
      <c r="E42" s="275">
        <v>2</v>
      </c>
      <c r="F42" s="276">
        <v>0</v>
      </c>
      <c r="G42" s="277">
        <f t="shared" si="0"/>
        <v>0</v>
      </c>
    </row>
    <row r="43" spans="1:7">
      <c r="A43" s="273">
        <v>40</v>
      </c>
      <c r="B43" s="268" t="s">
        <v>259</v>
      </c>
      <c r="C43" s="274" t="s">
        <v>232</v>
      </c>
      <c r="D43" s="274" t="s">
        <v>36</v>
      </c>
      <c r="E43" s="273">
        <v>2</v>
      </c>
      <c r="F43" s="276">
        <v>0</v>
      </c>
      <c r="G43" s="277">
        <f t="shared" si="0"/>
        <v>0</v>
      </c>
    </row>
    <row r="44" spans="1:7">
      <c r="A44" s="491" t="s">
        <v>260</v>
      </c>
      <c r="B44" s="491"/>
      <c r="C44" s="491"/>
      <c r="D44" s="491"/>
      <c r="E44" s="491"/>
      <c r="F44" s="491"/>
      <c r="G44" s="282">
        <f>TRUNC(SUM(G4:G43),2)</f>
        <v>0</v>
      </c>
    </row>
    <row r="45" spans="1:7">
      <c r="A45" s="283"/>
      <c r="B45" s="284"/>
      <c r="C45" s="283"/>
      <c r="D45" s="283"/>
      <c r="E45" s="283"/>
      <c r="F45" s="184"/>
      <c r="G45" s="285"/>
    </row>
    <row r="46" spans="1:7">
      <c r="A46" s="283"/>
      <c r="B46" s="284"/>
      <c r="C46" s="283"/>
      <c r="D46" s="283"/>
      <c r="E46" s="283"/>
      <c r="F46" s="184"/>
      <c r="G46" s="285"/>
    </row>
    <row r="47" spans="1:7">
      <c r="A47" s="283"/>
      <c r="B47" s="286"/>
      <c r="C47" s="283"/>
      <c r="D47" s="283"/>
      <c r="E47" s="283"/>
      <c r="F47" s="184"/>
      <c r="G47" s="285"/>
    </row>
    <row r="48" spans="1:7">
      <c r="A48" s="283"/>
      <c r="B48" s="286"/>
      <c r="C48" s="283"/>
      <c r="D48" s="283"/>
      <c r="E48" s="283"/>
      <c r="F48" s="184"/>
      <c r="G48" s="285"/>
    </row>
    <row r="49" spans="1:7">
      <c r="A49" s="283"/>
      <c r="B49" s="286"/>
      <c r="C49" s="283"/>
      <c r="D49" s="283"/>
      <c r="E49" s="283"/>
      <c r="F49" s="184"/>
      <c r="G49" s="285"/>
    </row>
    <row r="50" spans="1:7">
      <c r="A50" s="283"/>
      <c r="B50" s="286"/>
      <c r="C50" s="283"/>
      <c r="D50" s="283"/>
      <c r="E50" s="283"/>
      <c r="F50" s="184"/>
      <c r="G50" s="285"/>
    </row>
    <row r="51" spans="1:7">
      <c r="A51" s="283"/>
      <c r="B51" s="286"/>
      <c r="C51" s="283"/>
      <c r="D51" s="283"/>
      <c r="E51" s="283"/>
      <c r="F51" s="184"/>
      <c r="G51" s="285"/>
    </row>
    <row r="52" spans="1:7">
      <c r="A52" s="283"/>
      <c r="B52" s="286"/>
      <c r="C52" s="283"/>
      <c r="D52" s="283"/>
      <c r="E52" s="283"/>
      <c r="F52" s="184"/>
      <c r="G52" s="285"/>
    </row>
    <row r="53" spans="1:7">
      <c r="A53" s="287"/>
      <c r="B53" s="287"/>
      <c r="C53" s="287"/>
      <c r="D53" s="287"/>
      <c r="E53" s="287"/>
      <c r="F53" s="288"/>
      <c r="G53" s="287"/>
    </row>
    <row r="54" spans="1:7">
      <c r="A54" s="287"/>
      <c r="B54" s="287"/>
      <c r="C54" s="287"/>
      <c r="D54" s="287"/>
      <c r="E54" s="287"/>
      <c r="F54" s="288"/>
      <c r="G54" s="287"/>
    </row>
    <row r="55" spans="1:7">
      <c r="A55" s="287"/>
      <c r="B55" s="287"/>
      <c r="C55" s="287"/>
      <c r="D55" s="287"/>
      <c r="E55" s="287"/>
      <c r="F55" s="288"/>
      <c r="G55" s="287"/>
    </row>
    <row r="56" spans="1:7">
      <c r="A56" s="287"/>
      <c r="B56" s="287"/>
      <c r="C56" s="287"/>
      <c r="D56" s="287"/>
      <c r="E56" s="287"/>
      <c r="F56" s="288"/>
      <c r="G56" s="287"/>
    </row>
    <row r="57" spans="1:7">
      <c r="A57" s="287"/>
      <c r="B57" s="287"/>
      <c r="C57" s="287"/>
      <c r="D57" s="287"/>
      <c r="E57" s="287"/>
      <c r="F57" s="288"/>
      <c r="G57" s="287"/>
    </row>
    <row r="58" spans="1:7">
      <c r="A58" s="287"/>
      <c r="B58" s="287"/>
      <c r="C58" s="287"/>
      <c r="D58" s="287"/>
      <c r="E58" s="287"/>
      <c r="F58" s="288"/>
      <c r="G58" s="287"/>
    </row>
    <row r="59" spans="1:7">
      <c r="A59" s="287"/>
      <c r="B59" s="287"/>
      <c r="C59" s="287"/>
      <c r="D59" s="287"/>
      <c r="E59" s="287"/>
      <c r="F59" s="288"/>
      <c r="G59" s="287"/>
    </row>
    <row r="60" spans="1:7">
      <c r="A60" s="287"/>
      <c r="B60" s="287"/>
      <c r="C60" s="287"/>
      <c r="D60" s="287"/>
      <c r="E60" s="287"/>
      <c r="F60" s="288"/>
      <c r="G60" s="287"/>
    </row>
  </sheetData>
  <sheetProtection algorithmName="SHA-512" hashValue="/yJc4aCeOfErK1CQadBWp/DSr4SC7nKicBjjnXnLgMOHnr45K7qd1+Scf8lZ82yQUmMEJ+OQ/yao6isf+uxG6w==" saltValue="ffZ41VtiUxEgrJUcMevkNg==" spinCount="100000" sheet="1" objects="1" scenarios="1"/>
  <mergeCells count="3">
    <mergeCell ref="A1:G1"/>
    <mergeCell ref="A2:G2"/>
    <mergeCell ref="A44:F44"/>
  </mergeCells>
  <printOptions horizontalCentered="1"/>
  <pageMargins left="0.23622047244094491" right="0.23622047244094491" top="0.59055118110236227" bottom="0.59055118110236227" header="0.31496062992125984" footer="0.31496062992125984"/>
  <pageSetup paperSize="9" scale="61" fitToHeight="0" orientation="portrait" r:id="rId1"/>
  <headerFooter>
    <oddHeader>&amp;A</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99FF"/>
    <pageSetUpPr fitToPage="1"/>
  </sheetPr>
  <dimension ref="A1:H23"/>
  <sheetViews>
    <sheetView showGridLines="0" tabSelected="1" workbookViewId="0">
      <selection activeCell="C7" sqref="C7"/>
    </sheetView>
  </sheetViews>
  <sheetFormatPr defaultColWidth="9.140625" defaultRowHeight="14.25"/>
  <cols>
    <col min="1" max="1" width="6" style="3" bestFit="1" customWidth="1"/>
    <col min="2" max="2" width="55.85546875" style="3" bestFit="1" customWidth="1"/>
    <col min="3" max="3" width="15.5703125" style="3" customWidth="1"/>
    <col min="4" max="4" width="23.140625" style="3" bestFit="1" customWidth="1"/>
    <col min="5" max="5" width="22.5703125" style="3" customWidth="1"/>
    <col min="6" max="6" width="28.85546875" style="3" customWidth="1"/>
    <col min="7" max="8" width="10.5703125" style="3" bestFit="1" customWidth="1"/>
    <col min="9" max="16384" width="9.140625" style="3"/>
  </cols>
  <sheetData>
    <row r="1" spans="1:8" ht="16.5">
      <c r="A1" s="497" t="s">
        <v>261</v>
      </c>
      <c r="B1" s="497"/>
      <c r="C1" s="497"/>
      <c r="D1" s="497"/>
      <c r="E1" s="497"/>
    </row>
    <row r="2" spans="1:8" ht="36" customHeight="1">
      <c r="A2" s="498" t="s">
        <v>262</v>
      </c>
      <c r="B2" s="499"/>
      <c r="C2" s="499"/>
      <c r="D2" s="499"/>
      <c r="E2" s="499"/>
    </row>
    <row r="3" spans="1:8" ht="16.5">
      <c r="A3" s="500" t="s">
        <v>263</v>
      </c>
      <c r="B3" s="500"/>
      <c r="C3" s="500"/>
      <c r="D3" s="500"/>
      <c r="E3" s="500"/>
    </row>
    <row r="4" spans="1:8" ht="65.45" customHeight="1">
      <c r="A4" s="262" t="s">
        <v>175</v>
      </c>
      <c r="B4" s="262" t="s">
        <v>264</v>
      </c>
      <c r="C4" s="262" t="s">
        <v>265</v>
      </c>
      <c r="D4" s="262" t="s">
        <v>266</v>
      </c>
      <c r="E4" s="262" t="s">
        <v>267</v>
      </c>
      <c r="F4" s="621" t="s">
        <v>545</v>
      </c>
      <c r="G4" s="263"/>
    </row>
    <row r="5" spans="1:8" ht="16.5" customHeight="1">
      <c r="A5" s="264">
        <v>1</v>
      </c>
      <c r="B5" s="265" t="s">
        <v>268</v>
      </c>
      <c r="C5" s="266">
        <v>1</v>
      </c>
      <c r="D5" s="221">
        <v>0</v>
      </c>
      <c r="E5" s="267">
        <f>((D5*0.45)/'Limpeza Valor Total IN 05'!C$33*C5)</f>
        <v>0</v>
      </c>
      <c r="G5" s="56"/>
      <c r="H5" s="56"/>
    </row>
    <row r="6" spans="1:8" ht="16.5">
      <c r="A6" s="264">
        <v>2</v>
      </c>
      <c r="B6" s="265" t="s">
        <v>269</v>
      </c>
      <c r="C6" s="264">
        <v>3</v>
      </c>
      <c r="D6" s="221">
        <v>0</v>
      </c>
      <c r="E6" s="267">
        <f>((D6*0.45)/'Limpeza Valor Total IN 05'!C$33*C6)</f>
        <v>0</v>
      </c>
    </row>
    <row r="7" spans="1:8" ht="28.5">
      <c r="A7" s="264">
        <v>3</v>
      </c>
      <c r="B7" s="265" t="s">
        <v>270</v>
      </c>
      <c r="C7" s="266">
        <v>1</v>
      </c>
      <c r="D7" s="221">
        <v>0</v>
      </c>
      <c r="E7" s="267">
        <f>((D7*0.45)/'Limpeza Valor Total IN 05'!C$33*C7)</f>
        <v>0</v>
      </c>
    </row>
    <row r="8" spans="1:8" ht="16.5">
      <c r="A8" s="264">
        <v>4</v>
      </c>
      <c r="B8" s="265" t="s">
        <v>271</v>
      </c>
      <c r="C8" s="266">
        <v>3</v>
      </c>
      <c r="D8" s="221">
        <v>0</v>
      </c>
      <c r="E8" s="267">
        <f>((D8*0.45)/'Limpeza Valor Total IN 05'!C$33*C8)</f>
        <v>0</v>
      </c>
    </row>
    <row r="9" spans="1:8" ht="28.5">
      <c r="A9" s="264">
        <v>5</v>
      </c>
      <c r="B9" s="265" t="s">
        <v>272</v>
      </c>
      <c r="C9" s="266">
        <v>1</v>
      </c>
      <c r="D9" s="221">
        <v>0</v>
      </c>
      <c r="E9" s="267">
        <f>((D9*0.45)/'Limpeza Valor Total IN 05'!C$33*C9)</f>
        <v>0</v>
      </c>
    </row>
    <row r="10" spans="1:8" ht="16.5">
      <c r="A10" s="264">
        <v>6</v>
      </c>
      <c r="B10" s="265" t="s">
        <v>273</v>
      </c>
      <c r="C10" s="266">
        <v>3</v>
      </c>
      <c r="D10" s="221">
        <v>0</v>
      </c>
      <c r="E10" s="267">
        <f>((D10*0.45)/'Limpeza Valor Total IN 05'!C$33*C10)</f>
        <v>0</v>
      </c>
    </row>
    <row r="11" spans="1:8" ht="16.5">
      <c r="A11" s="264">
        <v>7</v>
      </c>
      <c r="B11" s="265" t="s">
        <v>274</v>
      </c>
      <c r="C11" s="266">
        <v>3</v>
      </c>
      <c r="D11" s="221">
        <v>0</v>
      </c>
      <c r="E11" s="267">
        <f>((D11*0.45)/'Limpeza Valor Total IN 05'!C$33*C11)</f>
        <v>0</v>
      </c>
    </row>
    <row r="12" spans="1:8" ht="16.5">
      <c r="A12" s="264">
        <v>8</v>
      </c>
      <c r="B12" s="265" t="s">
        <v>275</v>
      </c>
      <c r="C12" s="266">
        <v>3</v>
      </c>
      <c r="D12" s="221">
        <v>0</v>
      </c>
      <c r="E12" s="267">
        <f>((D12*0.45)/'Limpeza Valor Total IN 05'!C$33*C12)</f>
        <v>0</v>
      </c>
    </row>
    <row r="13" spans="1:8" ht="16.5">
      <c r="A13" s="264">
        <v>9</v>
      </c>
      <c r="B13" s="265" t="s">
        <v>276</v>
      </c>
      <c r="C13" s="266">
        <v>3</v>
      </c>
      <c r="D13" s="221">
        <v>0</v>
      </c>
      <c r="E13" s="267">
        <f>((D13*0.45)/'Limpeza Valor Total IN 05'!C$33*C13)</f>
        <v>0</v>
      </c>
    </row>
    <row r="14" spans="1:8" ht="16.5">
      <c r="A14" s="264">
        <v>10</v>
      </c>
      <c r="B14" s="265" t="s">
        <v>277</v>
      </c>
      <c r="C14" s="266">
        <v>3</v>
      </c>
      <c r="D14" s="221">
        <v>0</v>
      </c>
      <c r="E14" s="267">
        <f>((D14*0.45)/'Limpeza Valor Total IN 05'!C$33*C14)</f>
        <v>0</v>
      </c>
    </row>
    <row r="15" spans="1:8" ht="16.5">
      <c r="A15" s="264">
        <v>11</v>
      </c>
      <c r="B15" s="265" t="s">
        <v>278</v>
      </c>
      <c r="C15" s="266">
        <v>1</v>
      </c>
      <c r="D15" s="221">
        <v>0</v>
      </c>
      <c r="E15" s="267">
        <f>((D15*0.45)/'Limpeza Valor Total IN 05'!C$33*C15)</f>
        <v>0</v>
      </c>
    </row>
    <row r="16" spans="1:8" ht="16.5">
      <c r="A16" s="264">
        <v>12</v>
      </c>
      <c r="B16" s="265" t="s">
        <v>279</v>
      </c>
      <c r="C16" s="266">
        <v>1</v>
      </c>
      <c r="D16" s="221">
        <v>0</v>
      </c>
      <c r="E16" s="267">
        <f>((D16*0.45)/'Limpeza Valor Total IN 05'!C$33*C16)</f>
        <v>0</v>
      </c>
    </row>
    <row r="17" spans="1:8" ht="16.5">
      <c r="A17" s="264">
        <v>13</v>
      </c>
      <c r="B17" s="265" t="s">
        <v>280</v>
      </c>
      <c r="C17" s="266">
        <v>1</v>
      </c>
      <c r="D17" s="221">
        <v>0</v>
      </c>
      <c r="E17" s="267">
        <f>((D17*0.45)/'Limpeza Valor Total IN 05'!C$33*C17)</f>
        <v>0</v>
      </c>
    </row>
    <row r="18" spans="1:8" ht="16.5">
      <c r="A18" s="264">
        <v>14</v>
      </c>
      <c r="B18" s="265" t="s">
        <v>281</v>
      </c>
      <c r="C18" s="266">
        <v>1</v>
      </c>
      <c r="D18" s="221">
        <v>0</v>
      </c>
      <c r="E18" s="267">
        <f>((D18*0.45)/'Limpeza Valor Total IN 05'!C$33*C18)</f>
        <v>0</v>
      </c>
    </row>
    <row r="19" spans="1:8" ht="16.5">
      <c r="A19" s="264">
        <v>15</v>
      </c>
      <c r="B19" s="265" t="s">
        <v>282</v>
      </c>
      <c r="C19" s="266">
        <v>1</v>
      </c>
      <c r="D19" s="221">
        <v>0</v>
      </c>
      <c r="E19" s="267">
        <f>((D19*0.45)/'Limpeza Valor Total IN 05'!C$33*C19)</f>
        <v>0</v>
      </c>
    </row>
    <row r="20" spans="1:8" ht="16.5">
      <c r="A20" s="264">
        <v>16</v>
      </c>
      <c r="B20" s="265" t="s">
        <v>283</v>
      </c>
      <c r="C20" s="264">
        <v>1</v>
      </c>
      <c r="D20" s="221">
        <v>0</v>
      </c>
      <c r="E20" s="267">
        <f>((D20*0.45)/'Limpeza Valor Total IN 05'!C$33*C20)</f>
        <v>0</v>
      </c>
    </row>
    <row r="21" spans="1:8" ht="16.5">
      <c r="A21" s="494" t="s">
        <v>284</v>
      </c>
      <c r="B21" s="495"/>
      <c r="C21" s="495"/>
      <c r="D21" s="496"/>
      <c r="E21" s="269">
        <f>TRUNC(SUM(E5:E20),2)</f>
        <v>0</v>
      </c>
      <c r="G21" s="56"/>
      <c r="H21" s="56"/>
    </row>
    <row r="22" spans="1:8" ht="16.7" customHeight="1">
      <c r="A22" s="492"/>
      <c r="B22" s="492"/>
      <c r="C22" s="492"/>
      <c r="D22" s="492"/>
      <c r="E22" s="492"/>
    </row>
    <row r="23" spans="1:8">
      <c r="A23" s="493"/>
      <c r="B23" s="493"/>
      <c r="C23" s="493"/>
      <c r="D23" s="493"/>
      <c r="E23" s="493"/>
    </row>
  </sheetData>
  <sheetProtection algorithmName="SHA-512" hashValue="KJEZRzmyyfVJu5x3EJ5JjgUx3QjAahFYLDekgHtl7WBMKtp/T/Lj2EVOMzhV6IY7wZAmN+dq+ZZqHnBP9xCg2A==" saltValue="LByoE/arb20slCLjycuC/g==" spinCount="100000" sheet="1" objects="1" scenarios="1"/>
  <mergeCells count="5">
    <mergeCell ref="A22:E23"/>
    <mergeCell ref="A21:D21"/>
    <mergeCell ref="A1:E1"/>
    <mergeCell ref="A2:E2"/>
    <mergeCell ref="A3:E3"/>
  </mergeCells>
  <printOptions horizontalCentered="1"/>
  <pageMargins left="0.23622047244094491" right="0.23622047244094491" top="0.59055118110236227" bottom="0.59055118110236227" header="0.31496062992125984" footer="0.31496062992125984"/>
  <pageSetup paperSize="9" scale="82" fitToHeight="0" orientation="portrait" r:id="rId1"/>
  <headerFooter>
    <oddHeader>&amp;A</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99FF"/>
    <pageSetUpPr fitToPage="1"/>
  </sheetPr>
  <dimension ref="A1:P136"/>
  <sheetViews>
    <sheetView showGridLines="0" workbookViewId="0">
      <selection activeCell="I6" sqref="I6"/>
    </sheetView>
  </sheetViews>
  <sheetFormatPr defaultColWidth="9.140625" defaultRowHeight="14.25"/>
  <cols>
    <col min="1" max="1" width="3.85546875" style="3" customWidth="1"/>
    <col min="2" max="2" width="16" style="3" bestFit="1" customWidth="1"/>
    <col min="3" max="3" width="7" style="3" bestFit="1" customWidth="1"/>
    <col min="4" max="4" width="11.140625" style="3" customWidth="1"/>
    <col min="5" max="5" width="12" style="3" bestFit="1" customWidth="1"/>
    <col min="6" max="6" width="10.140625" style="3" customWidth="1"/>
    <col min="7" max="7" width="10.5703125" style="3" hidden="1" customWidth="1"/>
    <col min="8" max="8" width="20.140625" style="3" customWidth="1"/>
    <col min="9" max="9" width="19.5703125" style="3" customWidth="1"/>
    <col min="10" max="10" width="17.85546875" style="3" customWidth="1"/>
    <col min="11" max="11" width="16.140625" style="3" customWidth="1"/>
    <col min="12" max="12" width="18.140625" style="3" customWidth="1"/>
    <col min="13" max="13" width="15.5703125" style="3" customWidth="1"/>
    <col min="14" max="15" width="15.140625" style="3" customWidth="1"/>
    <col min="16" max="16" width="13.140625" style="3" customWidth="1"/>
    <col min="17" max="16384" width="9.140625" style="3"/>
  </cols>
  <sheetData>
    <row r="1" spans="1:16" ht="15" thickBot="1">
      <c r="O1" s="113"/>
    </row>
    <row r="2" spans="1:16" ht="15" thickBot="1">
      <c r="A2" s="15"/>
      <c r="B2" s="504" t="s">
        <v>285</v>
      </c>
      <c r="C2" s="504"/>
      <c r="D2" s="504"/>
      <c r="E2" s="504"/>
      <c r="F2" s="504"/>
      <c r="G2" s="504"/>
      <c r="H2" s="504"/>
      <c r="I2" s="504"/>
      <c r="J2" s="504"/>
      <c r="K2" s="504"/>
      <c r="L2" s="504"/>
      <c r="M2" s="504"/>
      <c r="N2" s="504"/>
      <c r="O2" s="504"/>
      <c r="P2" s="114"/>
    </row>
    <row r="3" spans="1:16">
      <c r="A3" s="15"/>
      <c r="B3" s="15"/>
      <c r="C3" s="15"/>
      <c r="D3" s="15"/>
      <c r="E3" s="15"/>
      <c r="F3" s="15"/>
      <c r="G3" s="15"/>
      <c r="H3" s="15"/>
      <c r="I3" s="15"/>
      <c r="J3" s="15"/>
      <c r="K3" s="15"/>
      <c r="L3" s="15"/>
      <c r="M3" s="15"/>
      <c r="N3" s="15"/>
      <c r="O3" s="15"/>
      <c r="P3" s="115"/>
    </row>
    <row r="4" spans="1:16">
      <c r="A4" s="116"/>
      <c r="B4" s="505" t="s">
        <v>286</v>
      </c>
      <c r="C4" s="505"/>
      <c r="D4" s="505"/>
      <c r="E4" s="505"/>
      <c r="F4" s="505"/>
      <c r="G4" s="505"/>
      <c r="H4" s="505"/>
      <c r="I4" s="505"/>
      <c r="J4" s="505"/>
      <c r="K4" s="505"/>
      <c r="L4" s="505"/>
      <c r="M4" s="505"/>
      <c r="N4" s="505"/>
      <c r="O4" s="505"/>
      <c r="P4" s="117"/>
    </row>
    <row r="5" spans="1:16" ht="71.25">
      <c r="B5" s="506" t="s">
        <v>287</v>
      </c>
      <c r="C5" s="506"/>
      <c r="D5" s="506"/>
      <c r="E5" s="506"/>
      <c r="F5" s="506"/>
      <c r="G5" s="506"/>
      <c r="H5" s="506"/>
      <c r="I5" s="123" t="s">
        <v>288</v>
      </c>
      <c r="J5" s="124" t="s">
        <v>289</v>
      </c>
      <c r="K5" s="123" t="s">
        <v>290</v>
      </c>
      <c r="L5" s="123" t="s">
        <v>291</v>
      </c>
      <c r="M5" s="123" t="s">
        <v>292</v>
      </c>
      <c r="N5" s="123" t="s">
        <v>293</v>
      </c>
      <c r="O5" s="123" t="s">
        <v>294</v>
      </c>
      <c r="P5" s="14"/>
    </row>
    <row r="6" spans="1:16">
      <c r="A6" s="118"/>
      <c r="B6" s="503" t="s">
        <v>295</v>
      </c>
      <c r="C6" s="503"/>
      <c r="D6" s="503"/>
      <c r="E6" s="503"/>
      <c r="F6" s="503"/>
      <c r="G6" s="503"/>
      <c r="H6" s="503"/>
      <c r="I6" s="125">
        <v>1398.45</v>
      </c>
      <c r="J6" s="126">
        <f>PRODUCT(800*I6)/800</f>
        <v>1398.45</v>
      </c>
      <c r="K6" s="507">
        <f>SUM(J6:J8)</f>
        <v>1866.73</v>
      </c>
      <c r="L6" s="201">
        <v>0</v>
      </c>
      <c r="M6" s="202">
        <f>K6*L6</f>
        <v>0</v>
      </c>
      <c r="N6" s="201">
        <v>0</v>
      </c>
      <c r="O6" s="202">
        <f>K6*N6</f>
        <v>0</v>
      </c>
      <c r="P6" s="14"/>
    </row>
    <row r="7" spans="1:16">
      <c r="A7" s="118"/>
      <c r="B7" s="503" t="s">
        <v>296</v>
      </c>
      <c r="C7" s="503"/>
      <c r="D7" s="503"/>
      <c r="E7" s="503"/>
      <c r="F7" s="503"/>
      <c r="G7" s="503"/>
      <c r="H7" s="503"/>
      <c r="I7" s="125">
        <v>168.1</v>
      </c>
      <c r="J7" s="126">
        <f>PRODUCT(800*I7)/1000</f>
        <v>134.47999999999999</v>
      </c>
      <c r="K7" s="508"/>
      <c r="L7" s="14"/>
      <c r="M7" s="14"/>
      <c r="N7" s="14"/>
      <c r="O7" s="14"/>
    </row>
    <row r="8" spans="1:16">
      <c r="A8" s="16"/>
      <c r="B8" s="503" t="s">
        <v>297</v>
      </c>
      <c r="C8" s="503"/>
      <c r="D8" s="503"/>
      <c r="E8" s="503"/>
      <c r="F8" s="503"/>
      <c r="G8" s="503"/>
      <c r="H8" s="503"/>
      <c r="I8" s="125">
        <v>83.45</v>
      </c>
      <c r="J8" s="126">
        <f>PRODUCT(800*I8)/200</f>
        <v>333.8</v>
      </c>
      <c r="K8" s="509"/>
      <c r="L8" s="14"/>
      <c r="M8" s="14"/>
      <c r="N8" s="14"/>
      <c r="O8" s="14"/>
    </row>
    <row r="9" spans="1:16" ht="15" thickBot="1">
      <c r="A9" s="16"/>
      <c r="B9" s="127"/>
      <c r="C9" s="127"/>
      <c r="D9" s="127"/>
      <c r="E9" s="127"/>
      <c r="F9" s="127"/>
      <c r="G9" s="127"/>
      <c r="H9" s="127"/>
      <c r="I9" s="17"/>
      <c r="J9" s="128"/>
      <c r="K9" s="128"/>
      <c r="L9" s="14"/>
      <c r="M9" s="14"/>
      <c r="N9" s="14"/>
      <c r="O9" s="14"/>
    </row>
    <row r="10" spans="1:16" ht="15" thickBot="1">
      <c r="A10" s="16"/>
      <c r="B10" s="503" t="s">
        <v>298</v>
      </c>
      <c r="C10" s="503"/>
      <c r="D10" s="503"/>
      <c r="E10" s="503"/>
      <c r="F10" s="129">
        <f>K6/D11</f>
        <v>2.3334125000000001</v>
      </c>
      <c r="G10" s="127"/>
      <c r="H10" s="127"/>
      <c r="I10" s="17"/>
      <c r="J10" s="128"/>
      <c r="K10" s="128"/>
      <c r="L10" s="14"/>
      <c r="M10" s="14"/>
      <c r="N10" s="14"/>
      <c r="O10" s="14"/>
    </row>
    <row r="11" spans="1:16" ht="15" thickBot="1">
      <c r="A11" s="16"/>
      <c r="B11" s="503" t="s">
        <v>299</v>
      </c>
      <c r="C11" s="503"/>
      <c r="D11" s="203">
        <v>800</v>
      </c>
      <c r="E11" s="130"/>
      <c r="F11" s="130"/>
      <c r="G11" s="127"/>
      <c r="H11" s="127"/>
      <c r="I11" s="17"/>
      <c r="J11" s="128"/>
      <c r="K11" s="128"/>
      <c r="L11" s="14"/>
      <c r="M11" s="14"/>
      <c r="N11" s="14"/>
      <c r="O11" s="14"/>
      <c r="P11" s="114"/>
    </row>
    <row r="12" spans="1:16">
      <c r="A12" s="16"/>
      <c r="B12" s="131"/>
      <c r="C12" s="131"/>
      <c r="D12" s="132"/>
      <c r="E12" s="130"/>
      <c r="F12" s="130"/>
      <c r="G12" s="130"/>
      <c r="H12" s="130"/>
      <c r="P12" s="115"/>
    </row>
    <row r="13" spans="1:16">
      <c r="A13" s="16"/>
      <c r="B13" s="505" t="s">
        <v>300</v>
      </c>
      <c r="C13" s="505"/>
      <c r="D13" s="505"/>
      <c r="E13" s="505"/>
      <c r="F13" s="505"/>
      <c r="G13" s="505"/>
      <c r="H13" s="505"/>
      <c r="I13" s="505"/>
      <c r="J13" s="505"/>
      <c r="K13" s="505"/>
      <c r="L13" s="505"/>
      <c r="M13" s="505"/>
      <c r="N13" s="505"/>
      <c r="O13" s="505"/>
      <c r="P13" s="117"/>
    </row>
    <row r="14" spans="1:16" ht="71.25">
      <c r="A14" s="16"/>
      <c r="B14" s="506" t="s">
        <v>287</v>
      </c>
      <c r="C14" s="506"/>
      <c r="D14" s="506"/>
      <c r="E14" s="506"/>
      <c r="F14" s="506"/>
      <c r="G14" s="506"/>
      <c r="H14" s="506"/>
      <c r="I14" s="123" t="s">
        <v>288</v>
      </c>
      <c r="J14" s="124" t="s">
        <v>289</v>
      </c>
      <c r="K14" s="123" t="s">
        <v>290</v>
      </c>
      <c r="L14" s="123" t="s">
        <v>291</v>
      </c>
      <c r="M14" s="123" t="s">
        <v>292</v>
      </c>
      <c r="N14" s="123" t="s">
        <v>293</v>
      </c>
      <c r="O14" s="123" t="s">
        <v>294</v>
      </c>
      <c r="P14" s="14"/>
    </row>
    <row r="15" spans="1:16">
      <c r="A15" s="114"/>
      <c r="B15" s="503" t="s">
        <v>301</v>
      </c>
      <c r="C15" s="503"/>
      <c r="D15" s="503"/>
      <c r="E15" s="503"/>
      <c r="F15" s="503"/>
      <c r="G15" s="503"/>
      <c r="H15" s="503"/>
      <c r="I15" s="125">
        <f>'Limpeza Valor Total IN 05'!D13</f>
        <v>0</v>
      </c>
      <c r="J15" s="126">
        <f>PRODUCT(1800*I15)/1800</f>
        <v>0</v>
      </c>
      <c r="K15" s="507">
        <f>SUM(J15:J18)</f>
        <v>65.099999999999994</v>
      </c>
      <c r="L15" s="201">
        <v>0</v>
      </c>
      <c r="M15" s="202">
        <f>K25*L25</f>
        <v>0</v>
      </c>
      <c r="N15" s="201">
        <v>0</v>
      </c>
      <c r="O15" s="202">
        <f>K15*N15</f>
        <v>0</v>
      </c>
    </row>
    <row r="16" spans="1:16">
      <c r="A16" s="121"/>
      <c r="B16" s="503" t="s">
        <v>302</v>
      </c>
      <c r="C16" s="503"/>
      <c r="D16" s="503"/>
      <c r="E16" s="503"/>
      <c r="F16" s="503"/>
      <c r="G16" s="503"/>
      <c r="H16" s="503"/>
      <c r="I16" s="125">
        <f>'Limpeza Valor Total IN 05'!D14</f>
        <v>0</v>
      </c>
      <c r="J16" s="126">
        <f>PRODUCT(1800*I16)/6000</f>
        <v>0</v>
      </c>
      <c r="K16" s="508"/>
    </row>
    <row r="17" spans="1:16">
      <c r="A17" s="16"/>
      <c r="B17" s="503" t="s">
        <v>303</v>
      </c>
      <c r="C17" s="503"/>
      <c r="D17" s="503"/>
      <c r="E17" s="503"/>
      <c r="F17" s="503"/>
      <c r="G17" s="503"/>
      <c r="H17" s="503"/>
      <c r="I17" s="125">
        <f>'Limpeza Valor Total IN 05'!D15</f>
        <v>0</v>
      </c>
      <c r="J17" s="126">
        <f>PRODUCT(1800*I17)/1800</f>
        <v>0</v>
      </c>
      <c r="K17" s="508"/>
    </row>
    <row r="18" spans="1:16">
      <c r="A18" s="114"/>
      <c r="B18" s="503" t="s">
        <v>304</v>
      </c>
      <c r="C18" s="503"/>
      <c r="D18" s="503"/>
      <c r="E18" s="503"/>
      <c r="F18" s="503"/>
      <c r="G18" s="503"/>
      <c r="H18" s="503"/>
      <c r="I18" s="125">
        <v>65.099999999999994</v>
      </c>
      <c r="J18" s="126">
        <f>PRODUCT(1800*I18)/1800</f>
        <v>65.099999999999994</v>
      </c>
      <c r="K18" s="509"/>
    </row>
    <row r="19" spans="1:16" ht="15" thickBot="1">
      <c r="A19" s="121"/>
      <c r="B19" s="127"/>
    </row>
    <row r="20" spans="1:16" ht="15" thickBot="1">
      <c r="A20" s="16"/>
      <c r="B20" s="503" t="s">
        <v>305</v>
      </c>
      <c r="C20" s="503"/>
      <c r="D20" s="503"/>
      <c r="E20" s="503"/>
      <c r="F20" s="129">
        <f>K15/D21</f>
        <v>3.6166666666666666E-2</v>
      </c>
      <c r="P20" s="114"/>
    </row>
    <row r="21" spans="1:16" ht="15" thickBot="1">
      <c r="A21" s="114"/>
      <c r="B21" s="503" t="s">
        <v>299</v>
      </c>
      <c r="C21" s="503"/>
      <c r="D21" s="203">
        <v>1800</v>
      </c>
      <c r="P21" s="115"/>
    </row>
    <row r="22" spans="1:16">
      <c r="A22" s="121"/>
      <c r="B22" s="131"/>
      <c r="D22" s="133"/>
      <c r="P22" s="117"/>
    </row>
    <row r="23" spans="1:16">
      <c r="A23" s="16"/>
      <c r="B23" s="505" t="s">
        <v>306</v>
      </c>
      <c r="C23" s="505"/>
      <c r="D23" s="505"/>
      <c r="E23" s="505"/>
      <c r="F23" s="505"/>
      <c r="G23" s="505"/>
      <c r="H23" s="505"/>
      <c r="I23" s="505"/>
      <c r="J23" s="505"/>
      <c r="K23" s="505"/>
      <c r="L23" s="505"/>
      <c r="M23" s="505"/>
      <c r="N23" s="505"/>
      <c r="O23" s="505"/>
    </row>
    <row r="24" spans="1:16" ht="71.25">
      <c r="A24" s="114"/>
      <c r="B24" s="506" t="s">
        <v>287</v>
      </c>
      <c r="C24" s="506"/>
      <c r="D24" s="506"/>
      <c r="E24" s="506"/>
      <c r="F24" s="506"/>
      <c r="G24" s="506"/>
      <c r="H24" s="506"/>
      <c r="I24" s="123" t="s">
        <v>288</v>
      </c>
      <c r="J24" s="124" t="s">
        <v>289</v>
      </c>
      <c r="K24" s="123" t="s">
        <v>290</v>
      </c>
      <c r="L24" s="123" t="s">
        <v>291</v>
      </c>
      <c r="M24" s="123" t="s">
        <v>292</v>
      </c>
      <c r="N24" s="123" t="s">
        <v>293</v>
      </c>
      <c r="O24" s="123" t="s">
        <v>294</v>
      </c>
    </row>
    <row r="25" spans="1:16">
      <c r="A25" s="121"/>
      <c r="B25" s="512" t="s">
        <v>307</v>
      </c>
      <c r="C25" s="512"/>
      <c r="D25" s="512"/>
      <c r="E25" s="512"/>
      <c r="F25" s="512"/>
      <c r="G25" s="512"/>
      <c r="H25" s="512"/>
      <c r="I25" s="134">
        <f>'Limpeza Valor Total IN 05'!D18</f>
        <v>0</v>
      </c>
      <c r="J25" s="126">
        <f>PRODUCT(300*I25)/300</f>
        <v>0</v>
      </c>
      <c r="K25" s="507">
        <f>SUM(J25:J26)</f>
        <v>419.2</v>
      </c>
      <c r="L25" s="201">
        <v>0</v>
      </c>
      <c r="M25" s="202">
        <f>K25*L25</f>
        <v>0</v>
      </c>
      <c r="N25" s="201">
        <v>0</v>
      </c>
      <c r="O25" s="202">
        <f>K25*N25</f>
        <v>0</v>
      </c>
    </row>
    <row r="26" spans="1:16">
      <c r="A26" s="16"/>
      <c r="B26" s="512" t="s">
        <v>308</v>
      </c>
      <c r="C26" s="512"/>
      <c r="D26" s="512"/>
      <c r="E26" s="512"/>
      <c r="F26" s="512"/>
      <c r="G26" s="512"/>
      <c r="H26" s="512"/>
      <c r="I26" s="134">
        <v>419.2</v>
      </c>
      <c r="J26" s="126">
        <f>PRODUCT(300*I26)/300</f>
        <v>419.2</v>
      </c>
      <c r="K26" s="509"/>
    </row>
    <row r="27" spans="1:16" ht="15" thickBot="1">
      <c r="A27" s="114"/>
    </row>
    <row r="28" spans="1:16" ht="15" thickBot="1">
      <c r="A28" s="121"/>
      <c r="B28" s="503" t="s">
        <v>309</v>
      </c>
      <c r="C28" s="503"/>
      <c r="D28" s="503"/>
      <c r="E28" s="503"/>
      <c r="F28" s="129">
        <f>(K25/D29)</f>
        <v>1.3973333333333333</v>
      </c>
    </row>
    <row r="29" spans="1:16" ht="15" thickBot="1">
      <c r="A29" s="16"/>
      <c r="B29" s="503" t="s">
        <v>299</v>
      </c>
      <c r="C29" s="503"/>
      <c r="D29" s="204" t="s">
        <v>310</v>
      </c>
    </row>
    <row r="30" spans="1:16" ht="15" thickBot="1">
      <c r="A30" s="114"/>
    </row>
    <row r="31" spans="1:16" ht="25.5" customHeight="1" thickBot="1">
      <c r="A31" s="121"/>
      <c r="B31" s="510" t="s">
        <v>311</v>
      </c>
      <c r="C31" s="511"/>
      <c r="D31" s="511"/>
      <c r="E31" s="511"/>
      <c r="F31" s="511"/>
      <c r="G31" s="511"/>
      <c r="H31" s="511"/>
      <c r="I31" s="135">
        <f>ROUNDDOWN((F10+F20+F28),0)</f>
        <v>3</v>
      </c>
      <c r="J31" s="136"/>
    </row>
    <row r="32" spans="1:16" ht="24.75" hidden="1" customHeight="1">
      <c r="A32" s="16"/>
      <c r="B32" s="501" t="s">
        <v>312</v>
      </c>
      <c r="C32" s="502"/>
      <c r="D32" s="502"/>
      <c r="E32" s="502"/>
      <c r="F32" s="502"/>
      <c r="G32" s="502"/>
      <c r="H32" s="502"/>
      <c r="I32" s="183" t="s">
        <v>313</v>
      </c>
      <c r="J32" s="16"/>
      <c r="K32" s="16"/>
      <c r="L32" s="16"/>
      <c r="M32" s="16"/>
      <c r="N32" s="16"/>
    </row>
    <row r="33" spans="1:15">
      <c r="A33" s="16"/>
      <c r="B33" s="16"/>
      <c r="C33" s="16"/>
      <c r="D33" s="16"/>
      <c r="E33" s="16"/>
      <c r="F33" s="16"/>
      <c r="G33" s="16"/>
      <c r="H33" s="16"/>
      <c r="I33" s="16"/>
      <c r="J33" s="16"/>
      <c r="K33" s="16"/>
      <c r="L33" s="16"/>
      <c r="M33" s="16"/>
      <c r="N33" s="16"/>
      <c r="O33" s="113"/>
    </row>
    <row r="34" spans="1:15">
      <c r="A34" s="16"/>
      <c r="B34" s="16"/>
      <c r="C34" s="16"/>
      <c r="D34" s="16"/>
      <c r="E34" s="16"/>
      <c r="F34" s="16"/>
      <c r="G34" s="16"/>
      <c r="H34" s="16"/>
      <c r="I34" s="16"/>
      <c r="J34" s="16"/>
      <c r="K34" s="16"/>
      <c r="L34" s="16"/>
      <c r="M34" s="16"/>
      <c r="N34" s="16"/>
      <c r="O34" s="113"/>
    </row>
    <row r="35" spans="1:15">
      <c r="A35" s="16"/>
      <c r="B35" s="16"/>
      <c r="C35" s="16"/>
      <c r="D35" s="16"/>
      <c r="E35" s="16"/>
      <c r="F35" s="16"/>
      <c r="G35" s="16"/>
      <c r="H35" s="16"/>
      <c r="I35" s="16"/>
      <c r="J35" s="16"/>
      <c r="K35" s="16"/>
      <c r="L35" s="16"/>
      <c r="M35" s="16"/>
      <c r="N35" s="16"/>
      <c r="O35" s="113"/>
    </row>
    <row r="36" spans="1:15">
      <c r="A36" s="16"/>
      <c r="B36" s="16"/>
      <c r="C36" s="16"/>
      <c r="D36" s="16"/>
      <c r="E36" s="16"/>
      <c r="F36" s="16"/>
      <c r="G36" s="16"/>
      <c r="H36" s="16"/>
      <c r="I36" s="16"/>
      <c r="J36" s="16"/>
      <c r="K36" s="16"/>
      <c r="L36" s="16"/>
      <c r="M36" s="16"/>
      <c r="N36" s="16"/>
      <c r="O36" s="113"/>
    </row>
    <row r="37" spans="1:15">
      <c r="A37" s="16"/>
      <c r="B37" s="16"/>
      <c r="C37" s="16"/>
      <c r="D37" s="16"/>
      <c r="E37" s="16"/>
      <c r="F37" s="16"/>
      <c r="G37" s="16"/>
      <c r="H37" s="16"/>
      <c r="I37" s="16"/>
      <c r="J37" s="16"/>
      <c r="K37" s="16"/>
      <c r="L37" s="16"/>
      <c r="M37" s="16"/>
      <c r="N37" s="16"/>
      <c r="O37" s="113"/>
    </row>
    <row r="38" spans="1:15">
      <c r="A38" s="16"/>
      <c r="B38" s="16"/>
      <c r="C38" s="16"/>
      <c r="D38" s="16"/>
      <c r="E38" s="16"/>
      <c r="F38" s="16"/>
      <c r="G38" s="16"/>
      <c r="H38" s="16"/>
      <c r="I38" s="16"/>
      <c r="J38" s="16"/>
      <c r="K38" s="16"/>
      <c r="L38" s="16"/>
      <c r="M38" s="16"/>
      <c r="N38" s="16"/>
      <c r="O38" s="113"/>
    </row>
    <row r="39" spans="1:15">
      <c r="A39" s="16"/>
      <c r="B39" s="16"/>
      <c r="C39" s="16"/>
      <c r="D39" s="16"/>
      <c r="E39" s="16"/>
      <c r="F39" s="16"/>
      <c r="G39" s="16"/>
      <c r="H39" s="16"/>
      <c r="I39" s="16"/>
      <c r="J39" s="16"/>
      <c r="K39" s="16"/>
      <c r="L39" s="16"/>
      <c r="M39" s="16"/>
      <c r="N39" s="16"/>
      <c r="O39" s="113"/>
    </row>
    <row r="40" spans="1:15">
      <c r="A40" s="16"/>
      <c r="B40" s="16"/>
      <c r="C40" s="16"/>
      <c r="D40" s="16"/>
      <c r="E40" s="16"/>
      <c r="F40" s="16"/>
      <c r="G40" s="16"/>
      <c r="H40" s="14"/>
      <c r="I40" s="19"/>
      <c r="J40" s="19"/>
      <c r="K40" s="119"/>
      <c r="L40" s="120"/>
      <c r="M40" s="119"/>
      <c r="N40" s="120"/>
      <c r="O40" s="113"/>
    </row>
    <row r="41" spans="1:15">
      <c r="A41" s="16"/>
      <c r="B41" s="16"/>
      <c r="C41" s="16"/>
      <c r="D41" s="16"/>
      <c r="E41" s="16"/>
      <c r="F41" s="16"/>
      <c r="G41" s="16"/>
      <c r="H41" s="14"/>
      <c r="I41" s="19"/>
      <c r="J41" s="19"/>
      <c r="K41" s="119"/>
      <c r="L41" s="120"/>
      <c r="M41" s="119"/>
      <c r="N41" s="120"/>
      <c r="O41" s="113"/>
    </row>
    <row r="42" spans="1:15">
      <c r="A42" s="16"/>
      <c r="B42" s="16"/>
      <c r="C42" s="16"/>
      <c r="D42" s="16"/>
      <c r="E42" s="16"/>
      <c r="F42" s="16"/>
      <c r="G42" s="16"/>
      <c r="H42" s="14"/>
      <c r="I42" s="19"/>
      <c r="J42" s="19"/>
      <c r="K42" s="119"/>
      <c r="L42" s="120"/>
      <c r="M42" s="119"/>
      <c r="N42" s="120"/>
      <c r="O42" s="113"/>
    </row>
    <row r="43" spans="1:15">
      <c r="A43" s="16"/>
      <c r="B43" s="16"/>
      <c r="C43" s="16"/>
      <c r="D43" s="16"/>
      <c r="E43" s="16"/>
      <c r="F43" s="16"/>
      <c r="G43" s="16"/>
      <c r="H43" s="14"/>
      <c r="I43" s="19"/>
      <c r="J43" s="19"/>
      <c r="K43" s="119"/>
      <c r="L43" s="120"/>
      <c r="M43" s="119"/>
      <c r="N43" s="120"/>
      <c r="O43" s="113"/>
    </row>
    <row r="44" spans="1:15">
      <c r="A44" s="16"/>
      <c r="B44" s="16"/>
      <c r="C44" s="16"/>
      <c r="D44" s="16"/>
      <c r="E44" s="16"/>
      <c r="F44" s="16"/>
      <c r="G44" s="16"/>
      <c r="H44" s="14"/>
      <c r="I44" s="19"/>
      <c r="J44" s="19"/>
      <c r="K44" s="119"/>
      <c r="L44" s="120"/>
      <c r="M44" s="119"/>
      <c r="N44" s="120"/>
      <c r="O44" s="113"/>
    </row>
    <row r="45" spans="1:15">
      <c r="A45" s="114"/>
      <c r="O45" s="113"/>
    </row>
    <row r="46" spans="1:15">
      <c r="A46" s="121"/>
      <c r="B46" s="121"/>
      <c r="C46" s="121"/>
      <c r="D46" s="121"/>
      <c r="E46" s="118"/>
      <c r="O46" s="113"/>
    </row>
    <row r="47" spans="1:15">
      <c r="A47" s="16"/>
      <c r="B47" s="16"/>
      <c r="C47" s="14"/>
      <c r="O47" s="113"/>
    </row>
    <row r="48" spans="1:15">
      <c r="A48" s="16"/>
      <c r="B48" s="16"/>
      <c r="C48" s="14"/>
      <c r="O48" s="113"/>
    </row>
    <row r="49" spans="1:15">
      <c r="A49" s="121"/>
      <c r="B49" s="121"/>
      <c r="C49" s="121"/>
      <c r="D49" s="121"/>
      <c r="E49" s="118"/>
      <c r="O49" s="113"/>
    </row>
    <row r="50" spans="1:15">
      <c r="A50" s="16"/>
      <c r="B50" s="16"/>
      <c r="C50" s="14"/>
      <c r="O50" s="113"/>
    </row>
    <row r="51" spans="1:15">
      <c r="A51" s="16"/>
      <c r="B51" s="16"/>
      <c r="C51" s="14"/>
      <c r="O51" s="113"/>
    </row>
    <row r="52" spans="1:15">
      <c r="A52" s="121"/>
      <c r="B52" s="121"/>
      <c r="C52" s="121"/>
      <c r="D52" s="121"/>
      <c r="E52" s="118"/>
      <c r="O52" s="113"/>
    </row>
    <row r="53" spans="1:15">
      <c r="A53" s="16"/>
      <c r="B53" s="16"/>
      <c r="C53" s="14"/>
      <c r="O53" s="113"/>
    </row>
    <row r="54" spans="1:15">
      <c r="A54" s="16"/>
      <c r="B54" s="16"/>
      <c r="C54" s="14"/>
      <c r="O54" s="113"/>
    </row>
    <row r="55" spans="1:15">
      <c r="A55" s="121"/>
      <c r="B55" s="121"/>
      <c r="C55" s="121"/>
      <c r="D55" s="121"/>
      <c r="E55" s="118"/>
      <c r="O55" s="113"/>
    </row>
    <row r="56" spans="1:15">
      <c r="A56" s="16"/>
      <c r="B56" s="16"/>
      <c r="C56" s="14"/>
      <c r="O56" s="113"/>
    </row>
    <row r="57" spans="1:15">
      <c r="A57" s="16"/>
      <c r="B57" s="16"/>
      <c r="C57" s="14"/>
      <c r="O57" s="113"/>
    </row>
    <row r="58" spans="1:15">
      <c r="A58" s="121"/>
      <c r="B58" s="121"/>
      <c r="C58" s="121"/>
      <c r="D58" s="121"/>
      <c r="E58" s="118"/>
      <c r="O58" s="113"/>
    </row>
    <row r="59" spans="1:15">
      <c r="A59" s="16"/>
      <c r="B59" s="16"/>
      <c r="C59" s="14"/>
      <c r="O59" s="113"/>
    </row>
    <row r="60" spans="1:15">
      <c r="A60" s="16"/>
      <c r="B60" s="16"/>
      <c r="C60" s="14"/>
      <c r="O60" s="113"/>
    </row>
    <row r="61" spans="1:15">
      <c r="A61" s="121"/>
      <c r="B61" s="121"/>
      <c r="C61" s="121"/>
      <c r="D61" s="121"/>
      <c r="E61" s="118"/>
      <c r="O61" s="113"/>
    </row>
    <row r="62" spans="1:15">
      <c r="A62" s="16"/>
      <c r="B62" s="16"/>
      <c r="C62" s="14"/>
      <c r="O62" s="113"/>
    </row>
    <row r="63" spans="1:15">
      <c r="A63" s="16"/>
      <c r="B63" s="16"/>
      <c r="C63" s="14"/>
      <c r="O63" s="113"/>
    </row>
    <row r="64" spans="1:15">
      <c r="A64" s="177"/>
      <c r="B64" s="177"/>
      <c r="C64" s="177"/>
      <c r="D64" s="177"/>
      <c r="E64" s="118"/>
      <c r="O64" s="113"/>
    </row>
    <row r="65" spans="1:15">
      <c r="A65" s="16"/>
      <c r="C65" s="14"/>
      <c r="O65" s="113"/>
    </row>
    <row r="66" spans="1:15">
      <c r="A66" s="114"/>
    </row>
    <row r="67" spans="1:15">
      <c r="A67" s="114"/>
      <c r="B67" s="114"/>
      <c r="C67" s="114"/>
      <c r="D67" s="114"/>
      <c r="E67" s="114"/>
      <c r="F67" s="114"/>
      <c r="G67" s="114"/>
      <c r="H67" s="114"/>
      <c r="I67" s="114"/>
      <c r="J67" s="114"/>
      <c r="K67" s="114"/>
      <c r="L67" s="114"/>
      <c r="M67" s="114"/>
      <c r="N67" s="114"/>
    </row>
    <row r="68" spans="1:15">
      <c r="A68" s="114"/>
      <c r="B68" s="114"/>
      <c r="C68" s="114"/>
      <c r="D68" s="114"/>
      <c r="E68" s="114"/>
      <c r="F68" s="114"/>
      <c r="G68" s="114"/>
      <c r="H68" s="115"/>
      <c r="I68" s="115"/>
      <c r="J68" s="115"/>
      <c r="K68" s="115"/>
      <c r="L68" s="115"/>
      <c r="M68" s="115"/>
      <c r="N68" s="115"/>
    </row>
    <row r="69" spans="1:15">
      <c r="A69" s="16"/>
      <c r="B69" s="16"/>
      <c r="C69" s="16"/>
      <c r="D69" s="16"/>
      <c r="E69" s="16"/>
      <c r="F69" s="16"/>
      <c r="G69" s="16"/>
      <c r="H69" s="14"/>
      <c r="I69" s="19"/>
      <c r="J69" s="19"/>
      <c r="K69" s="119"/>
      <c r="L69" s="120"/>
      <c r="M69" s="119"/>
      <c r="N69" s="120"/>
    </row>
    <row r="70" spans="1:15">
      <c r="A70" s="16"/>
      <c r="B70" s="16"/>
      <c r="C70" s="16"/>
      <c r="D70" s="16"/>
      <c r="E70" s="16"/>
      <c r="F70" s="16"/>
      <c r="G70" s="16"/>
      <c r="H70" s="17"/>
      <c r="I70" s="19"/>
      <c r="J70" s="19"/>
      <c r="K70" s="119"/>
      <c r="L70" s="120"/>
      <c r="M70" s="119"/>
      <c r="N70" s="120"/>
    </row>
    <row r="71" spans="1:15">
      <c r="A71" s="16"/>
      <c r="B71" s="16"/>
      <c r="C71" s="16"/>
      <c r="D71" s="16"/>
      <c r="E71" s="16"/>
      <c r="F71" s="16"/>
      <c r="G71" s="16"/>
      <c r="H71" s="14"/>
      <c r="I71" s="19"/>
      <c r="J71" s="19"/>
      <c r="K71" s="119"/>
      <c r="L71" s="120"/>
      <c r="M71" s="119"/>
      <c r="N71" s="120"/>
    </row>
    <row r="73" spans="1:15">
      <c r="A73" s="121"/>
      <c r="B73" s="121"/>
      <c r="C73" s="121"/>
      <c r="D73" s="121"/>
      <c r="E73" s="118"/>
    </row>
    <row r="74" spans="1:15">
      <c r="A74" s="16"/>
      <c r="B74" s="16"/>
      <c r="C74" s="14"/>
    </row>
    <row r="76" spans="1:15">
      <c r="A76" s="121"/>
      <c r="B76" s="121"/>
      <c r="C76" s="121"/>
      <c r="D76" s="121"/>
      <c r="E76" s="118"/>
    </row>
    <row r="77" spans="1:15">
      <c r="A77" s="16"/>
      <c r="B77" s="16"/>
      <c r="C77" s="14"/>
    </row>
    <row r="79" spans="1:15">
      <c r="A79" s="121"/>
      <c r="B79" s="121"/>
      <c r="C79" s="121"/>
      <c r="D79" s="121"/>
      <c r="E79" s="118"/>
    </row>
    <row r="80" spans="1:15">
      <c r="A80" s="16"/>
      <c r="B80" s="16"/>
      <c r="C80" s="14"/>
    </row>
    <row r="81" spans="1:7">
      <c r="A81" s="16"/>
      <c r="B81" s="14"/>
      <c r="C81" s="17"/>
      <c r="D81" s="14"/>
      <c r="E81" s="16"/>
      <c r="F81" s="16"/>
      <c r="G81" s="16"/>
    </row>
    <row r="82" spans="1:7">
      <c r="A82" s="177"/>
      <c r="B82" s="177"/>
      <c r="C82" s="177"/>
      <c r="D82" s="177"/>
      <c r="E82" s="118"/>
      <c r="F82" s="16"/>
      <c r="G82" s="16"/>
    </row>
    <row r="83" spans="1:7">
      <c r="A83" s="16"/>
      <c r="B83" s="16"/>
      <c r="C83" s="118"/>
      <c r="D83" s="118"/>
      <c r="E83" s="16"/>
      <c r="F83" s="16"/>
      <c r="G83" s="16"/>
    </row>
    <row r="84" spans="1:7">
      <c r="A84" s="114"/>
      <c r="B84" s="114"/>
      <c r="C84" s="114"/>
      <c r="D84" s="114"/>
      <c r="E84" s="16"/>
      <c r="F84" s="16"/>
      <c r="G84" s="16"/>
    </row>
    <row r="85" spans="1:7">
      <c r="A85" s="16"/>
      <c r="B85" s="14"/>
      <c r="C85" s="14"/>
      <c r="D85" s="14"/>
      <c r="E85" s="16"/>
      <c r="F85" s="16"/>
      <c r="G85" s="16"/>
    </row>
    <row r="86" spans="1:7">
      <c r="A86" s="16"/>
      <c r="B86" s="14"/>
      <c r="C86" s="14"/>
      <c r="D86" s="14"/>
      <c r="E86" s="16"/>
      <c r="F86" s="16"/>
      <c r="G86" s="16"/>
    </row>
    <row r="87" spans="1:7">
      <c r="A87" s="16"/>
      <c r="B87" s="14"/>
      <c r="C87" s="14"/>
      <c r="D87" s="14"/>
      <c r="E87" s="16"/>
      <c r="F87" s="16"/>
      <c r="G87" s="16"/>
    </row>
    <row r="88" spans="1:7">
      <c r="A88" s="122"/>
      <c r="B88" s="14"/>
      <c r="C88" s="16"/>
      <c r="D88" s="14"/>
      <c r="E88" s="16"/>
      <c r="F88" s="16"/>
      <c r="G88" s="16"/>
    </row>
    <row r="89" spans="1:7">
      <c r="A89" s="16"/>
      <c r="B89" s="14"/>
      <c r="C89" s="17"/>
      <c r="D89" s="14"/>
      <c r="E89" s="16"/>
      <c r="F89" s="16"/>
      <c r="G89" s="16"/>
    </row>
    <row r="90" spans="1:7">
      <c r="A90" s="16"/>
      <c r="B90" s="16"/>
      <c r="C90" s="118"/>
      <c r="D90" s="118"/>
      <c r="E90" s="16"/>
      <c r="F90" s="16"/>
      <c r="G90" s="16"/>
    </row>
    <row r="91" spans="1:7">
      <c r="A91" s="16"/>
      <c r="B91" s="16"/>
      <c r="C91" s="118"/>
      <c r="D91" s="118"/>
      <c r="E91" s="16"/>
      <c r="F91" s="16"/>
      <c r="G91" s="16"/>
    </row>
    <row r="92" spans="1:7">
      <c r="A92" s="114"/>
      <c r="B92" s="114"/>
      <c r="C92" s="114"/>
      <c r="D92" s="114"/>
      <c r="E92" s="16"/>
      <c r="F92" s="16"/>
      <c r="G92" s="16"/>
    </row>
    <row r="93" spans="1:7">
      <c r="A93" s="16"/>
      <c r="B93" s="14"/>
      <c r="C93" s="14"/>
      <c r="D93" s="14"/>
      <c r="E93" s="16"/>
      <c r="F93" s="16"/>
      <c r="G93" s="16"/>
    </row>
    <row r="94" spans="1:7">
      <c r="A94" s="16"/>
      <c r="B94" s="14"/>
      <c r="C94" s="14"/>
      <c r="D94" s="14"/>
      <c r="E94" s="16"/>
      <c r="F94" s="16"/>
      <c r="G94" s="16"/>
    </row>
    <row r="95" spans="1:7">
      <c r="A95" s="16"/>
      <c r="B95" s="14"/>
      <c r="C95" s="14"/>
      <c r="D95" s="14"/>
      <c r="E95" s="16"/>
      <c r="F95" s="16"/>
      <c r="G95" s="16"/>
    </row>
    <row r="96" spans="1:7">
      <c r="A96" s="122"/>
      <c r="B96" s="14"/>
      <c r="C96" s="16"/>
      <c r="D96" s="14"/>
      <c r="E96" s="16"/>
      <c r="F96" s="16"/>
      <c r="G96" s="16"/>
    </row>
    <row r="97" spans="1:7">
      <c r="A97" s="16"/>
      <c r="B97" s="14"/>
      <c r="C97" s="17"/>
      <c r="D97" s="14"/>
      <c r="E97" s="16"/>
      <c r="F97" s="16"/>
      <c r="G97" s="16"/>
    </row>
    <row r="98" spans="1:7">
      <c r="A98" s="16"/>
      <c r="B98" s="16"/>
      <c r="C98" s="118"/>
      <c r="D98" s="118"/>
      <c r="E98" s="16"/>
      <c r="F98" s="16"/>
      <c r="G98" s="16"/>
    </row>
    <row r="99" spans="1:7">
      <c r="A99" s="16"/>
      <c r="B99" s="16"/>
      <c r="C99" s="118"/>
      <c r="D99" s="118"/>
      <c r="E99" s="16"/>
      <c r="F99" s="16"/>
      <c r="G99" s="16"/>
    </row>
    <row r="100" spans="1:7">
      <c r="A100" s="114"/>
      <c r="B100" s="114"/>
      <c r="C100" s="114"/>
      <c r="D100" s="114"/>
      <c r="E100" s="16"/>
      <c r="F100" s="16"/>
      <c r="G100" s="16"/>
    </row>
    <row r="101" spans="1:7">
      <c r="A101" s="16"/>
      <c r="B101" s="14"/>
      <c r="C101" s="14"/>
      <c r="D101" s="14"/>
      <c r="E101" s="16"/>
      <c r="F101" s="16"/>
      <c r="G101" s="16"/>
    </row>
    <row r="102" spans="1:7">
      <c r="A102" s="16"/>
      <c r="B102" s="14"/>
      <c r="C102" s="14"/>
      <c r="D102" s="14"/>
      <c r="E102" s="16"/>
      <c r="F102" s="16"/>
      <c r="G102" s="16"/>
    </row>
    <row r="103" spans="1:7">
      <c r="A103" s="16"/>
      <c r="B103" s="14"/>
      <c r="C103" s="14"/>
      <c r="D103" s="14"/>
      <c r="E103" s="16"/>
      <c r="F103" s="16"/>
      <c r="G103" s="16"/>
    </row>
    <row r="104" spans="1:7">
      <c r="A104" s="122"/>
      <c r="B104" s="14"/>
      <c r="C104" s="16"/>
      <c r="D104" s="14"/>
      <c r="E104" s="16"/>
      <c r="F104" s="16"/>
      <c r="G104" s="16"/>
    </row>
    <row r="105" spans="1:7">
      <c r="A105" s="16"/>
      <c r="B105" s="14"/>
      <c r="C105" s="17"/>
      <c r="D105" s="14"/>
      <c r="E105" s="16"/>
      <c r="F105" s="16"/>
      <c r="G105" s="16"/>
    </row>
    <row r="106" spans="1:7">
      <c r="A106" s="16"/>
      <c r="B106" s="16"/>
      <c r="C106" s="118"/>
      <c r="D106" s="118"/>
      <c r="E106" s="16"/>
      <c r="F106" s="16"/>
      <c r="G106" s="16"/>
    </row>
    <row r="107" spans="1:7">
      <c r="A107" s="16"/>
      <c r="B107" s="16"/>
      <c r="C107" s="118"/>
      <c r="D107" s="118"/>
      <c r="E107" s="16"/>
      <c r="F107" s="16"/>
      <c r="G107" s="16"/>
    </row>
    <row r="108" spans="1:7">
      <c r="A108" s="16"/>
      <c r="B108" s="16"/>
      <c r="C108" s="118"/>
      <c r="D108" s="118"/>
      <c r="E108" s="16"/>
      <c r="F108" s="16"/>
      <c r="G108" s="16"/>
    </row>
    <row r="109" spans="1:7">
      <c r="A109" s="114"/>
      <c r="B109" s="114"/>
      <c r="C109" s="114"/>
      <c r="D109" s="114"/>
      <c r="E109" s="16"/>
      <c r="F109" s="16"/>
      <c r="G109" s="16"/>
    </row>
    <row r="110" spans="1:7">
      <c r="A110" s="16"/>
      <c r="B110" s="14"/>
      <c r="C110" s="14"/>
      <c r="D110" s="14"/>
      <c r="E110" s="14"/>
      <c r="F110" s="14"/>
      <c r="G110" s="14"/>
    </row>
    <row r="111" spans="1:7">
      <c r="A111" s="16"/>
      <c r="B111" s="14"/>
      <c r="C111" s="14"/>
      <c r="D111" s="14"/>
      <c r="E111" s="14"/>
      <c r="F111" s="14"/>
      <c r="G111" s="14"/>
    </row>
    <row r="112" spans="1:7">
      <c r="A112" s="16"/>
      <c r="B112" s="14"/>
      <c r="C112" s="14"/>
      <c r="D112" s="14"/>
      <c r="E112" s="14"/>
      <c r="F112" s="14"/>
      <c r="G112" s="14"/>
    </row>
    <row r="113" spans="1:7">
      <c r="A113" s="16"/>
      <c r="B113" s="14"/>
      <c r="C113" s="14"/>
      <c r="D113" s="14"/>
      <c r="E113" s="14"/>
      <c r="F113" s="14"/>
      <c r="G113" s="14"/>
    </row>
    <row r="114" spans="1:7">
      <c r="A114" s="122"/>
      <c r="B114" s="14"/>
      <c r="C114" s="14"/>
      <c r="D114" s="14"/>
      <c r="E114" s="14"/>
      <c r="F114" s="16"/>
      <c r="G114" s="14"/>
    </row>
    <row r="115" spans="1:7">
      <c r="A115" s="16"/>
      <c r="B115" s="14"/>
      <c r="C115" s="14"/>
      <c r="D115" s="14"/>
      <c r="E115" s="14"/>
      <c r="F115" s="17"/>
      <c r="G115" s="14"/>
    </row>
    <row r="116" spans="1:7">
      <c r="A116" s="16"/>
      <c r="B116" s="16"/>
      <c r="C116" s="118"/>
      <c r="D116" s="118"/>
      <c r="E116" s="16"/>
      <c r="F116" s="118"/>
      <c r="G116" s="118"/>
    </row>
    <row r="119" spans="1:7">
      <c r="A119" s="114"/>
      <c r="B119" s="114"/>
      <c r="C119" s="114"/>
      <c r="D119" s="114"/>
      <c r="E119" s="16"/>
      <c r="F119" s="16"/>
      <c r="G119" s="16"/>
    </row>
    <row r="120" spans="1:7">
      <c r="A120" s="16"/>
      <c r="B120" s="14"/>
      <c r="C120" s="14"/>
      <c r="D120" s="14"/>
      <c r="E120" s="14"/>
      <c r="F120" s="14"/>
      <c r="G120" s="14"/>
    </row>
    <row r="121" spans="1:7">
      <c r="A121" s="16"/>
      <c r="B121" s="14"/>
      <c r="C121" s="14"/>
      <c r="D121" s="14"/>
      <c r="E121" s="14"/>
      <c r="F121" s="14"/>
      <c r="G121" s="14"/>
    </row>
    <row r="122" spans="1:7">
      <c r="A122" s="16"/>
      <c r="B122" s="14"/>
      <c r="C122" s="14"/>
      <c r="D122" s="14"/>
      <c r="E122" s="14"/>
      <c r="F122" s="14"/>
      <c r="G122" s="14"/>
    </row>
    <row r="123" spans="1:7">
      <c r="A123" s="16"/>
      <c r="B123" s="14"/>
      <c r="C123" s="14"/>
      <c r="D123" s="14"/>
      <c r="E123" s="14"/>
      <c r="F123" s="14"/>
      <c r="G123" s="14"/>
    </row>
    <row r="124" spans="1:7">
      <c r="A124" s="122"/>
      <c r="B124" s="14"/>
      <c r="C124" s="14"/>
      <c r="D124" s="14"/>
      <c r="E124" s="14"/>
      <c r="F124" s="16"/>
      <c r="G124" s="14"/>
    </row>
    <row r="125" spans="1:7">
      <c r="A125" s="16"/>
      <c r="B125" s="14"/>
      <c r="C125" s="14"/>
      <c r="D125" s="14"/>
      <c r="E125" s="14"/>
      <c r="F125" s="17"/>
      <c r="G125" s="14"/>
    </row>
    <row r="126" spans="1:7">
      <c r="A126" s="16"/>
      <c r="B126" s="16"/>
      <c r="C126" s="118"/>
      <c r="D126" s="118"/>
      <c r="E126" s="16"/>
      <c r="F126" s="118"/>
      <c r="G126" s="118"/>
    </row>
    <row r="129" spans="1:7">
      <c r="A129" s="114"/>
      <c r="B129" s="114"/>
      <c r="C129" s="114"/>
      <c r="D129" s="114"/>
      <c r="E129" s="16"/>
      <c r="F129" s="16"/>
      <c r="G129" s="16"/>
    </row>
    <row r="130" spans="1:7">
      <c r="A130" s="16"/>
      <c r="B130" s="14"/>
      <c r="C130" s="14"/>
      <c r="D130" s="14"/>
      <c r="E130" s="14"/>
      <c r="F130" s="14"/>
      <c r="G130" s="14"/>
    </row>
    <row r="131" spans="1:7">
      <c r="A131" s="16"/>
      <c r="B131" s="14"/>
      <c r="C131" s="14"/>
      <c r="D131" s="14"/>
      <c r="E131" s="14"/>
      <c r="F131" s="14"/>
      <c r="G131" s="14"/>
    </row>
    <row r="132" spans="1:7">
      <c r="A132" s="16"/>
      <c r="B132" s="14"/>
      <c r="C132" s="14"/>
      <c r="D132" s="14"/>
      <c r="E132" s="14"/>
      <c r="F132" s="14"/>
      <c r="G132" s="14"/>
    </row>
    <row r="133" spans="1:7">
      <c r="A133" s="16"/>
      <c r="B133" s="14"/>
      <c r="C133" s="14"/>
      <c r="D133" s="14"/>
      <c r="E133" s="14"/>
      <c r="F133" s="14"/>
      <c r="G133" s="14"/>
    </row>
    <row r="134" spans="1:7">
      <c r="A134" s="122"/>
      <c r="B134" s="14"/>
      <c r="C134" s="14"/>
      <c r="D134" s="14"/>
      <c r="E134" s="14"/>
      <c r="F134" s="16"/>
      <c r="G134" s="14"/>
    </row>
    <row r="135" spans="1:7">
      <c r="A135" s="16"/>
      <c r="B135" s="14"/>
      <c r="C135" s="14"/>
      <c r="D135" s="14"/>
      <c r="E135" s="14"/>
      <c r="F135" s="17"/>
      <c r="G135" s="14"/>
    </row>
    <row r="136" spans="1:7">
      <c r="A136" s="16"/>
      <c r="B136" s="16"/>
      <c r="C136" s="118"/>
      <c r="D136" s="118"/>
      <c r="E136" s="16"/>
      <c r="F136" s="118"/>
      <c r="G136" s="118"/>
    </row>
  </sheetData>
  <sheetProtection algorithmName="SHA-512" hashValue="nA3ZgHK/WqWRuMiOYuNS1Yzja6KeyUf6z9nF0vh9EMN3QUJPVZhNV1iR+HyF5NgOG9+eYg9+k2HKn9F4QPia0A==" saltValue="LXSZfixh+FgGA0BlMaM2ng==" spinCount="100000" sheet="1" objects="1" scenarios="1"/>
  <mergeCells count="27">
    <mergeCell ref="K15:K18"/>
    <mergeCell ref="B31:H31"/>
    <mergeCell ref="B26:H26"/>
    <mergeCell ref="B28:E28"/>
    <mergeCell ref="B29:C29"/>
    <mergeCell ref="B25:H25"/>
    <mergeCell ref="B16:H16"/>
    <mergeCell ref="B17:H17"/>
    <mergeCell ref="B18:H18"/>
    <mergeCell ref="B20:E20"/>
    <mergeCell ref="B21:C21"/>
    <mergeCell ref="B32:H32"/>
    <mergeCell ref="B11:C11"/>
    <mergeCell ref="B10:E10"/>
    <mergeCell ref="B2:O2"/>
    <mergeCell ref="B4:O4"/>
    <mergeCell ref="B5:H5"/>
    <mergeCell ref="B6:H6"/>
    <mergeCell ref="B7:H7"/>
    <mergeCell ref="B8:H8"/>
    <mergeCell ref="K6:K8"/>
    <mergeCell ref="B23:O23"/>
    <mergeCell ref="B24:H24"/>
    <mergeCell ref="K25:K26"/>
    <mergeCell ref="B13:O13"/>
    <mergeCell ref="B14:H14"/>
    <mergeCell ref="B15:H15"/>
  </mergeCells>
  <printOptions horizontalCentered="1"/>
  <pageMargins left="0.23622047244094491" right="0.23622047244094491" top="0.59055118110236227" bottom="0.59055118110236227" header="0.31496062992125984" footer="0.31496062992125984"/>
  <pageSetup paperSize="9" scale="51" firstPageNumber="0" fitToHeight="0" orientation="portrait" r:id="rId1"/>
  <headerFooter>
    <oddHeader>&amp;A</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999FF"/>
    <pageSetUpPr fitToPage="1"/>
  </sheetPr>
  <dimension ref="B1:H138"/>
  <sheetViews>
    <sheetView showGridLines="0" topLeftCell="A10" zoomScaleNormal="100" zoomScaleSheetLayoutView="100" workbookViewId="0">
      <selection activeCell="G16" sqref="G16"/>
    </sheetView>
  </sheetViews>
  <sheetFormatPr defaultColWidth="9.140625" defaultRowHeight="14.25"/>
  <cols>
    <col min="1" max="1" width="3.140625" style="16" customWidth="1"/>
    <col min="2" max="2" width="20" style="16" bestFit="1" customWidth="1"/>
    <col min="3" max="3" width="16" style="16" bestFit="1" customWidth="1"/>
    <col min="4" max="4" width="20.140625" style="16" bestFit="1" customWidth="1"/>
    <col min="5" max="5" width="23.85546875" style="16" bestFit="1" customWidth="1"/>
    <col min="6" max="6" width="12" style="16" bestFit="1" customWidth="1"/>
    <col min="7" max="7" width="20.140625" style="16" bestFit="1" customWidth="1"/>
    <col min="8" max="8" width="10.5703125" style="16" bestFit="1" customWidth="1"/>
    <col min="9" max="16384" width="9.140625" style="16"/>
  </cols>
  <sheetData>
    <row r="1" spans="2:8" ht="14.25" customHeight="1">
      <c r="B1" s="138"/>
      <c r="C1" s="138"/>
      <c r="D1" s="138"/>
      <c r="E1" s="138"/>
      <c r="F1" s="138"/>
      <c r="G1" s="138"/>
      <c r="H1" s="138"/>
    </row>
    <row r="2" spans="2:8" ht="14.25" customHeight="1">
      <c r="B2" s="526" t="s">
        <v>314</v>
      </c>
      <c r="C2" s="526"/>
      <c r="D2" s="526"/>
      <c r="E2" s="526"/>
      <c r="F2" s="526"/>
      <c r="G2" s="526"/>
      <c r="H2" s="526"/>
    </row>
    <row r="3" spans="2:8" ht="12.6" customHeight="1">
      <c r="B3" s="139"/>
      <c r="C3"/>
      <c r="D3"/>
      <c r="E3" s="140"/>
      <c r="F3" s="138"/>
      <c r="G3" s="138"/>
      <c r="H3" s="138"/>
    </row>
    <row r="4" spans="2:8" ht="12.75" customHeight="1">
      <c r="B4" s="527" t="s">
        <v>315</v>
      </c>
      <c r="C4" s="527"/>
      <c r="D4" s="527"/>
      <c r="E4" s="527"/>
      <c r="F4" s="527"/>
      <c r="G4" s="527"/>
      <c r="H4" s="527"/>
    </row>
    <row r="5" spans="2:8" ht="14.25" customHeight="1">
      <c r="B5" s="138"/>
      <c r="C5" s="138"/>
      <c r="D5" s="138"/>
      <c r="E5" s="138"/>
      <c r="F5" s="138"/>
      <c r="G5" s="138"/>
      <c r="H5" s="138"/>
    </row>
    <row r="6" spans="2:8" ht="14.25" customHeight="1">
      <c r="B6" s="524" t="s">
        <v>316</v>
      </c>
      <c r="C6" s="513"/>
      <c r="D6" s="513"/>
      <c r="E6" s="513"/>
      <c r="F6" s="138"/>
      <c r="G6" s="138"/>
      <c r="H6" s="138"/>
    </row>
    <row r="7" spans="2:8" ht="14.25" customHeight="1">
      <c r="B7" s="525" t="s">
        <v>317</v>
      </c>
      <c r="C7" s="166">
        <v>-1</v>
      </c>
      <c r="D7" s="166">
        <v>-2</v>
      </c>
      <c r="E7" s="169" t="s">
        <v>318</v>
      </c>
      <c r="F7" s="138"/>
      <c r="G7" s="138"/>
      <c r="H7" s="138"/>
    </row>
    <row r="8" spans="2:8" ht="14.25" customHeight="1">
      <c r="B8" s="525"/>
      <c r="C8" s="167" t="s">
        <v>319</v>
      </c>
      <c r="D8" s="167" t="s">
        <v>320</v>
      </c>
      <c r="E8" s="167" t="s">
        <v>321</v>
      </c>
      <c r="F8" s="138"/>
      <c r="G8" s="138"/>
      <c r="H8" s="138"/>
    </row>
    <row r="9" spans="2:8" ht="14.25" customHeight="1">
      <c r="B9" s="525"/>
      <c r="C9" s="168" t="s">
        <v>322</v>
      </c>
      <c r="D9" s="168" t="s">
        <v>323</v>
      </c>
      <c r="E9" s="168" t="s">
        <v>324</v>
      </c>
      <c r="F9" s="138"/>
      <c r="G9" s="138"/>
      <c r="H9" s="138"/>
    </row>
    <row r="10" spans="2:8" ht="14.25" customHeight="1">
      <c r="B10" s="148" t="s">
        <v>325</v>
      </c>
      <c r="C10" s="149" t="s">
        <v>326</v>
      </c>
      <c r="D10" s="170">
        <v>0</v>
      </c>
      <c r="E10" s="150">
        <f>((1/(30*800)*D10))</f>
        <v>0</v>
      </c>
      <c r="F10" s="138"/>
      <c r="G10" s="138"/>
      <c r="H10" s="138"/>
    </row>
    <row r="11" spans="2:8" ht="14.25" customHeight="1">
      <c r="B11" s="148" t="s">
        <v>327</v>
      </c>
      <c r="C11" s="149" t="s">
        <v>328</v>
      </c>
      <c r="D11" s="200">
        <f>'Limpeza Servente'!D115</f>
        <v>0</v>
      </c>
      <c r="E11" s="150">
        <f>(1/800)*D11</f>
        <v>0</v>
      </c>
      <c r="F11" s="138"/>
      <c r="G11" s="138"/>
      <c r="H11" s="138"/>
    </row>
    <row r="12" spans="2:8" ht="14.25" customHeight="1">
      <c r="B12" s="138"/>
      <c r="C12" s="138"/>
      <c r="D12" s="151" t="s">
        <v>329</v>
      </c>
      <c r="E12" s="152">
        <f>SUM(E10:E11)</f>
        <v>0</v>
      </c>
      <c r="F12" s="138"/>
      <c r="G12" s="138"/>
      <c r="H12" s="138"/>
    </row>
    <row r="13" spans="2:8" ht="14.25" customHeight="1">
      <c r="B13" s="138"/>
      <c r="C13" s="138"/>
      <c r="D13" s="142"/>
      <c r="E13" s="143"/>
      <c r="F13" s="138"/>
      <c r="G13" s="138"/>
      <c r="H13" s="138"/>
    </row>
    <row r="14" spans="2:8" ht="14.25" customHeight="1">
      <c r="B14" s="524" t="s">
        <v>330</v>
      </c>
      <c r="C14" s="513"/>
      <c r="D14" s="513"/>
      <c r="E14" s="513"/>
      <c r="F14" s="138"/>
      <c r="G14" s="138"/>
      <c r="H14" s="138"/>
    </row>
    <row r="15" spans="2:8" ht="14.25" customHeight="1">
      <c r="B15" s="525" t="s">
        <v>317</v>
      </c>
      <c r="C15" s="166">
        <v>-1</v>
      </c>
      <c r="D15" s="166">
        <v>-2</v>
      </c>
      <c r="E15" s="169" t="s">
        <v>318</v>
      </c>
      <c r="F15" s="138"/>
      <c r="G15" s="138"/>
      <c r="H15" s="138"/>
    </row>
    <row r="16" spans="2:8" ht="14.25" customHeight="1">
      <c r="B16" s="525"/>
      <c r="C16" s="167" t="s">
        <v>319</v>
      </c>
      <c r="D16" s="167" t="s">
        <v>320</v>
      </c>
      <c r="E16" s="167" t="s">
        <v>321</v>
      </c>
      <c r="F16" s="138"/>
      <c r="G16" s="138"/>
      <c r="H16" s="138"/>
    </row>
    <row r="17" spans="2:8" ht="14.25" customHeight="1">
      <c r="B17" s="525"/>
      <c r="C17" s="168" t="s">
        <v>322</v>
      </c>
      <c r="D17" s="168" t="s">
        <v>323</v>
      </c>
      <c r="E17" s="168" t="s">
        <v>324</v>
      </c>
      <c r="F17" s="138"/>
      <c r="G17" s="138"/>
      <c r="H17" s="138"/>
    </row>
    <row r="18" spans="2:8" ht="14.25" customHeight="1">
      <c r="B18" s="148" t="s">
        <v>325</v>
      </c>
      <c r="C18" s="149" t="s">
        <v>331</v>
      </c>
      <c r="D18" s="170">
        <v>0</v>
      </c>
      <c r="E18" s="150">
        <f>((1/(30*1000)*D18))</f>
        <v>0</v>
      </c>
      <c r="F18" s="138"/>
      <c r="G18" s="138"/>
      <c r="H18" s="138"/>
    </row>
    <row r="19" spans="2:8" ht="14.25" customHeight="1">
      <c r="B19" s="148" t="s">
        <v>327</v>
      </c>
      <c r="C19" s="149" t="s">
        <v>332</v>
      </c>
      <c r="D19" s="200">
        <f>'Limpeza Servente'!D115</f>
        <v>0</v>
      </c>
      <c r="E19" s="150">
        <f>(1/1000)*D19</f>
        <v>0</v>
      </c>
      <c r="F19" s="138"/>
      <c r="G19" s="138"/>
      <c r="H19" s="138"/>
    </row>
    <row r="20" spans="2:8" ht="14.25" customHeight="1">
      <c r="B20" s="138"/>
      <c r="C20" s="138"/>
      <c r="D20" s="151" t="s">
        <v>329</v>
      </c>
      <c r="E20" s="152">
        <f>SUM(E18:E19)</f>
        <v>0</v>
      </c>
      <c r="F20" s="138"/>
      <c r="G20" s="138"/>
      <c r="H20" s="138"/>
    </row>
    <row r="21" spans="2:8" ht="14.25" customHeight="1">
      <c r="B21" s="138"/>
      <c r="C21" s="138"/>
      <c r="D21" s="142"/>
      <c r="E21" s="143"/>
      <c r="F21" s="138"/>
      <c r="G21" s="138"/>
      <c r="H21" s="138"/>
    </row>
    <row r="22" spans="2:8" ht="14.25" customHeight="1">
      <c r="B22" s="524" t="s">
        <v>333</v>
      </c>
      <c r="C22" s="513"/>
      <c r="D22" s="513"/>
      <c r="E22" s="513"/>
      <c r="F22" s="138"/>
      <c r="G22" s="138"/>
      <c r="H22" s="138"/>
    </row>
    <row r="23" spans="2:8" ht="14.25" customHeight="1">
      <c r="B23" s="525" t="s">
        <v>317</v>
      </c>
      <c r="C23" s="166">
        <v>-1</v>
      </c>
      <c r="D23" s="166">
        <v>-2</v>
      </c>
      <c r="E23" s="169" t="s">
        <v>318</v>
      </c>
      <c r="F23" s="138"/>
      <c r="G23" s="138"/>
      <c r="H23" s="138"/>
    </row>
    <row r="24" spans="2:8" ht="14.25" customHeight="1">
      <c r="B24" s="525"/>
      <c r="C24" s="167" t="s">
        <v>319</v>
      </c>
      <c r="D24" s="167" t="s">
        <v>320</v>
      </c>
      <c r="E24" s="167" t="s">
        <v>321</v>
      </c>
      <c r="F24" s="138"/>
      <c r="G24" s="138"/>
      <c r="H24" s="138"/>
    </row>
    <row r="25" spans="2:8" ht="14.25" customHeight="1">
      <c r="B25" s="525"/>
      <c r="C25" s="168" t="s">
        <v>322</v>
      </c>
      <c r="D25" s="168" t="s">
        <v>323</v>
      </c>
      <c r="E25" s="168" t="s">
        <v>324</v>
      </c>
      <c r="F25" s="138"/>
      <c r="G25" s="138"/>
      <c r="H25" s="138"/>
    </row>
    <row r="26" spans="2:8" ht="14.25" customHeight="1">
      <c r="B26" s="148" t="s">
        <v>325</v>
      </c>
      <c r="C26" s="149" t="s">
        <v>334</v>
      </c>
      <c r="D26" s="170">
        <v>0</v>
      </c>
      <c r="E26" s="150">
        <f>((1/(30*200)*D26))</f>
        <v>0</v>
      </c>
      <c r="F26" s="138"/>
      <c r="G26" s="138"/>
      <c r="H26" s="138"/>
    </row>
    <row r="27" spans="2:8" ht="14.25" customHeight="1">
      <c r="B27" s="148" t="s">
        <v>327</v>
      </c>
      <c r="C27" s="149" t="s">
        <v>335</v>
      </c>
      <c r="D27" s="200">
        <f>'Limpeza Servente'!D115</f>
        <v>0</v>
      </c>
      <c r="E27" s="150">
        <f>(1/200)*D27</f>
        <v>0</v>
      </c>
      <c r="F27" s="138"/>
      <c r="G27" s="138"/>
      <c r="H27" s="138"/>
    </row>
    <row r="28" spans="2:8" ht="14.25" customHeight="1">
      <c r="B28" s="138"/>
      <c r="C28" s="138"/>
      <c r="D28" s="151" t="s">
        <v>329</v>
      </c>
      <c r="E28" s="152">
        <f>SUM(E26:E27)</f>
        <v>0</v>
      </c>
      <c r="F28" s="138"/>
      <c r="G28" s="138"/>
      <c r="H28" s="138"/>
    </row>
    <row r="29" spans="2:8" ht="14.25" customHeight="1">
      <c r="B29" s="138"/>
      <c r="C29" s="138"/>
      <c r="D29" s="142"/>
      <c r="E29" s="143"/>
      <c r="F29" s="138"/>
      <c r="G29" s="138"/>
      <c r="H29" s="138"/>
    </row>
    <row r="30" spans="2:8" ht="14.25" customHeight="1">
      <c r="B30" s="524" t="s">
        <v>336</v>
      </c>
      <c r="C30" s="513"/>
      <c r="D30" s="513"/>
      <c r="E30" s="513"/>
      <c r="F30" s="138"/>
      <c r="G30" s="138"/>
      <c r="H30" s="138"/>
    </row>
    <row r="31" spans="2:8" ht="14.25" customHeight="1">
      <c r="B31" s="525" t="s">
        <v>317</v>
      </c>
      <c r="C31" s="166">
        <v>-1</v>
      </c>
      <c r="D31" s="166">
        <v>-2</v>
      </c>
      <c r="E31" s="169" t="s">
        <v>318</v>
      </c>
      <c r="F31" s="138"/>
      <c r="G31" s="138"/>
      <c r="H31" s="138"/>
    </row>
    <row r="32" spans="2:8" ht="14.25" customHeight="1">
      <c r="B32" s="525"/>
      <c r="C32" s="167" t="s">
        <v>319</v>
      </c>
      <c r="D32" s="167" t="s">
        <v>320</v>
      </c>
      <c r="E32" s="167" t="s">
        <v>321</v>
      </c>
      <c r="F32" s="138"/>
      <c r="G32" s="138"/>
      <c r="H32" s="138"/>
    </row>
    <row r="33" spans="2:8" ht="14.25" customHeight="1">
      <c r="B33" s="525"/>
      <c r="C33" s="168" t="s">
        <v>322</v>
      </c>
      <c r="D33" s="168" t="s">
        <v>323</v>
      </c>
      <c r="E33" s="168" t="s">
        <v>324</v>
      </c>
      <c r="F33" s="138"/>
      <c r="G33" s="138"/>
      <c r="H33" s="138"/>
    </row>
    <row r="34" spans="2:8" ht="14.25" customHeight="1">
      <c r="B34" s="148" t="s">
        <v>325</v>
      </c>
      <c r="C34" s="149" t="s">
        <v>337</v>
      </c>
      <c r="D34" s="170">
        <v>0</v>
      </c>
      <c r="E34" s="150">
        <f>((1/(30*6000)*D34))</f>
        <v>0</v>
      </c>
      <c r="F34" s="138"/>
      <c r="G34" s="138"/>
      <c r="H34" s="138"/>
    </row>
    <row r="35" spans="2:8" ht="14.25" customHeight="1">
      <c r="B35" s="148" t="s">
        <v>327</v>
      </c>
      <c r="C35" s="149" t="s">
        <v>338</v>
      </c>
      <c r="D35" s="200">
        <f>'Limpeza Servente'!D115</f>
        <v>0</v>
      </c>
      <c r="E35" s="150">
        <f>(1/6000)*D35</f>
        <v>0</v>
      </c>
      <c r="F35" s="138"/>
      <c r="G35" s="138"/>
      <c r="H35" s="138"/>
    </row>
    <row r="36" spans="2:8" ht="14.25" customHeight="1">
      <c r="B36" s="138"/>
      <c r="C36" s="138"/>
      <c r="D36" s="151" t="s">
        <v>329</v>
      </c>
      <c r="E36" s="152">
        <f>SUM(E34:E35)</f>
        <v>0</v>
      </c>
      <c r="F36" s="138"/>
      <c r="G36" s="138"/>
      <c r="H36" s="138"/>
    </row>
    <row r="37" spans="2:8" ht="14.25" customHeight="1">
      <c r="B37" s="138"/>
      <c r="C37" s="138"/>
      <c r="D37" s="142"/>
      <c r="E37" s="143"/>
      <c r="F37" s="138"/>
      <c r="G37" s="138"/>
      <c r="H37" s="138"/>
    </row>
    <row r="38" spans="2:8" ht="14.25" customHeight="1">
      <c r="B38" s="524" t="s">
        <v>339</v>
      </c>
      <c r="C38" s="513"/>
      <c r="D38" s="513"/>
      <c r="E38" s="513"/>
      <c r="F38" s="138"/>
      <c r="G38" s="138"/>
      <c r="H38" s="138"/>
    </row>
    <row r="39" spans="2:8" ht="14.25" customHeight="1">
      <c r="B39" s="525" t="s">
        <v>317</v>
      </c>
      <c r="C39" s="166">
        <v>-1</v>
      </c>
      <c r="D39" s="166">
        <v>-2</v>
      </c>
      <c r="E39" s="169" t="s">
        <v>318</v>
      </c>
      <c r="F39" s="138"/>
      <c r="G39" s="138"/>
      <c r="H39" s="138"/>
    </row>
    <row r="40" spans="2:8" ht="14.25" customHeight="1">
      <c r="B40" s="525"/>
      <c r="C40" s="167" t="s">
        <v>319</v>
      </c>
      <c r="D40" s="167" t="s">
        <v>320</v>
      </c>
      <c r="E40" s="167" t="s">
        <v>321</v>
      </c>
      <c r="F40" s="138"/>
      <c r="G40" s="138"/>
      <c r="H40" s="138"/>
    </row>
    <row r="41" spans="2:8" ht="14.25" customHeight="1">
      <c r="B41" s="525"/>
      <c r="C41" s="168" t="s">
        <v>322</v>
      </c>
      <c r="D41" s="168" t="s">
        <v>323</v>
      </c>
      <c r="E41" s="168" t="s">
        <v>324</v>
      </c>
      <c r="F41" s="138"/>
      <c r="G41" s="138"/>
      <c r="H41" s="138"/>
    </row>
    <row r="42" spans="2:8" ht="14.25" customHeight="1">
      <c r="B42" s="148" t="s">
        <v>325</v>
      </c>
      <c r="C42" s="149" t="s">
        <v>337</v>
      </c>
      <c r="D42" s="170">
        <v>0</v>
      </c>
      <c r="E42" s="150">
        <f>((1/(30*6000)*D42))</f>
        <v>0</v>
      </c>
      <c r="F42" s="138"/>
      <c r="G42" s="138"/>
      <c r="H42" s="138"/>
    </row>
    <row r="43" spans="2:8" ht="14.25" customHeight="1">
      <c r="B43" s="148" t="s">
        <v>340</v>
      </c>
      <c r="C43" s="149" t="s">
        <v>338</v>
      </c>
      <c r="D43" s="200">
        <f>'Limpeza Servente'!D115</f>
        <v>0</v>
      </c>
      <c r="E43" s="150">
        <f>(1/6000)*D43</f>
        <v>0</v>
      </c>
      <c r="F43" s="138"/>
      <c r="G43" s="138"/>
      <c r="H43" s="138"/>
    </row>
    <row r="44" spans="2:8" ht="14.25" customHeight="1">
      <c r="B44" s="138"/>
      <c r="C44" s="138"/>
      <c r="D44" s="151" t="s">
        <v>329</v>
      </c>
      <c r="E44" s="152">
        <f>SUM(E42:E43)</f>
        <v>0</v>
      </c>
      <c r="F44" s="138"/>
      <c r="G44" s="138"/>
      <c r="H44" s="138"/>
    </row>
    <row r="45" spans="2:8" ht="14.25" customHeight="1">
      <c r="B45" s="138"/>
      <c r="C45" s="138"/>
      <c r="D45" s="142"/>
      <c r="E45" s="143"/>
      <c r="F45" s="138"/>
      <c r="G45" s="138"/>
      <c r="H45" s="138"/>
    </row>
    <row r="46" spans="2:8" ht="14.25" customHeight="1">
      <c r="B46" s="524" t="s">
        <v>341</v>
      </c>
      <c r="C46" s="524"/>
      <c r="D46" s="524"/>
      <c r="E46" s="524"/>
      <c r="F46" s="138"/>
      <c r="G46" s="138"/>
      <c r="H46" s="138"/>
    </row>
    <row r="47" spans="2:8" ht="14.25" customHeight="1">
      <c r="B47" s="523" t="s">
        <v>317</v>
      </c>
      <c r="C47" s="166">
        <v>-1</v>
      </c>
      <c r="D47" s="166">
        <v>-2</v>
      </c>
      <c r="E47" s="169" t="s">
        <v>318</v>
      </c>
      <c r="F47" s="138"/>
      <c r="G47" s="138"/>
      <c r="H47" s="138"/>
    </row>
    <row r="48" spans="2:8" ht="14.25" customHeight="1">
      <c r="B48" s="523"/>
      <c r="C48" s="167" t="s">
        <v>319</v>
      </c>
      <c r="D48" s="167" t="s">
        <v>320</v>
      </c>
      <c r="E48" s="167" t="s">
        <v>321</v>
      </c>
      <c r="F48" s="138"/>
      <c r="G48" s="138"/>
      <c r="H48" s="138"/>
    </row>
    <row r="49" spans="2:8" ht="14.25" customHeight="1">
      <c r="B49" s="523"/>
      <c r="C49" s="168" t="s">
        <v>322</v>
      </c>
      <c r="D49" s="168" t="s">
        <v>323</v>
      </c>
      <c r="E49" s="168" t="s">
        <v>324</v>
      </c>
      <c r="F49" s="138"/>
      <c r="G49" s="138"/>
      <c r="H49" s="138"/>
    </row>
    <row r="50" spans="2:8" ht="14.25" customHeight="1">
      <c r="B50" s="148" t="s">
        <v>325</v>
      </c>
      <c r="C50" s="149" t="s">
        <v>342</v>
      </c>
      <c r="D50" s="170">
        <v>0</v>
      </c>
      <c r="E50" s="150">
        <f>((1/(30*1800)*D50))</f>
        <v>0</v>
      </c>
      <c r="F50" s="138"/>
      <c r="G50" s="138"/>
      <c r="H50" s="138"/>
    </row>
    <row r="51" spans="2:8" ht="14.25" customHeight="1">
      <c r="B51" s="148" t="s">
        <v>327</v>
      </c>
      <c r="C51" s="149" t="s">
        <v>343</v>
      </c>
      <c r="D51" s="200">
        <f>'Limpeza Servente'!D115</f>
        <v>0</v>
      </c>
      <c r="E51" s="150">
        <f>(1/1800)*D51</f>
        <v>0</v>
      </c>
      <c r="F51" s="138"/>
      <c r="G51" s="138"/>
      <c r="H51" s="138"/>
    </row>
    <row r="52" spans="2:8" ht="14.25" customHeight="1">
      <c r="B52" s="138"/>
      <c r="C52" s="138"/>
      <c r="D52" s="151" t="s">
        <v>329</v>
      </c>
      <c r="E52" s="152">
        <f>SUM(E50:E51)</f>
        <v>0</v>
      </c>
      <c r="F52" s="138"/>
      <c r="G52" s="138"/>
      <c r="H52" s="138"/>
    </row>
    <row r="53" spans="2:8" ht="14.25" customHeight="1">
      <c r="B53" s="138"/>
      <c r="C53" s="138"/>
      <c r="D53" s="142"/>
      <c r="E53" s="143"/>
      <c r="F53" s="138"/>
      <c r="G53" s="138"/>
      <c r="H53" s="138"/>
    </row>
    <row r="54" spans="2:8" ht="14.25" customHeight="1">
      <c r="B54" s="517" t="s">
        <v>344</v>
      </c>
      <c r="C54" s="518"/>
      <c r="D54" s="518"/>
      <c r="E54" s="519"/>
      <c r="F54" s="138"/>
      <c r="G54" s="138"/>
      <c r="H54" s="138"/>
    </row>
    <row r="55" spans="2:8" ht="14.25" customHeight="1" thickBot="1">
      <c r="B55" s="520" t="s">
        <v>317</v>
      </c>
      <c r="C55" s="166">
        <v>-1</v>
      </c>
      <c r="D55" s="166">
        <v>-2</v>
      </c>
      <c r="E55" s="169" t="s">
        <v>318</v>
      </c>
      <c r="F55" s="138"/>
      <c r="G55" s="138"/>
      <c r="H55" s="138"/>
    </row>
    <row r="56" spans="2:8" ht="14.25" customHeight="1" thickTop="1" thickBot="1">
      <c r="B56" s="521"/>
      <c r="C56" s="167" t="s">
        <v>319</v>
      </c>
      <c r="D56" s="167" t="s">
        <v>320</v>
      </c>
      <c r="E56" s="167" t="s">
        <v>321</v>
      </c>
      <c r="F56" s="138"/>
      <c r="G56" s="138"/>
      <c r="H56" s="138"/>
    </row>
    <row r="57" spans="2:8" ht="14.25" customHeight="1" thickTop="1">
      <c r="B57" s="522"/>
      <c r="C57" s="168" t="s">
        <v>322</v>
      </c>
      <c r="D57" s="168" t="s">
        <v>323</v>
      </c>
      <c r="E57" s="168" t="s">
        <v>324</v>
      </c>
      <c r="F57" s="138"/>
      <c r="G57" s="138"/>
      <c r="H57" s="138"/>
    </row>
    <row r="58" spans="2:8" ht="14.25" customHeight="1">
      <c r="B58" s="148" t="s">
        <v>325</v>
      </c>
      <c r="C58" s="149" t="s">
        <v>342</v>
      </c>
      <c r="D58" s="170">
        <v>0</v>
      </c>
      <c r="E58" s="150">
        <f>((1/(30*1800)*D58))</f>
        <v>0</v>
      </c>
      <c r="F58" s="138"/>
      <c r="G58" s="138"/>
      <c r="H58" s="138"/>
    </row>
    <row r="59" spans="2:8" ht="14.25" customHeight="1">
      <c r="B59" s="148" t="s">
        <v>327</v>
      </c>
      <c r="C59" s="149" t="s">
        <v>343</v>
      </c>
      <c r="D59" s="200">
        <f>'Limpeza Servente'!D115</f>
        <v>0</v>
      </c>
      <c r="E59" s="150">
        <f>(1/1800)*D59</f>
        <v>0</v>
      </c>
      <c r="F59" s="138"/>
      <c r="G59" s="138"/>
      <c r="H59" s="138"/>
    </row>
    <row r="60" spans="2:8" ht="14.25" customHeight="1">
      <c r="B60" s="138"/>
      <c r="C60" s="138"/>
      <c r="D60" s="151" t="s">
        <v>329</v>
      </c>
      <c r="E60" s="152">
        <f>SUM(E58:E59)</f>
        <v>0</v>
      </c>
      <c r="F60" s="138"/>
      <c r="G60" s="138"/>
      <c r="H60" s="138"/>
    </row>
    <row r="61" spans="2:8" ht="14.25" customHeight="1">
      <c r="B61" s="138"/>
      <c r="C61" s="138"/>
      <c r="D61" s="142"/>
      <c r="E61" s="143"/>
      <c r="F61" s="138"/>
      <c r="G61" s="138"/>
      <c r="H61" s="138"/>
    </row>
    <row r="62" spans="2:8" ht="14.25" customHeight="1">
      <c r="B62" s="513" t="s">
        <v>345</v>
      </c>
      <c r="C62" s="513"/>
      <c r="D62" s="513"/>
      <c r="E62" s="513"/>
      <c r="F62" s="138"/>
      <c r="G62" s="138"/>
      <c r="H62" s="138"/>
    </row>
    <row r="63" spans="2:8" ht="14.25" customHeight="1" thickBot="1">
      <c r="B63" s="514" t="s">
        <v>317</v>
      </c>
      <c r="C63" s="156">
        <v>-1</v>
      </c>
      <c r="D63" s="154">
        <v>-2</v>
      </c>
      <c r="E63" s="161">
        <v>-3</v>
      </c>
      <c r="F63" s="156" t="s">
        <v>346</v>
      </c>
      <c r="G63" s="154">
        <v>-5</v>
      </c>
      <c r="H63" s="157" t="s">
        <v>347</v>
      </c>
    </row>
    <row r="64" spans="2:8" ht="14.25" customHeight="1" thickBot="1">
      <c r="B64" s="515"/>
      <c r="C64" s="141" t="s">
        <v>319</v>
      </c>
      <c r="D64" s="153" t="s">
        <v>348</v>
      </c>
      <c r="E64" s="144" t="s">
        <v>349</v>
      </c>
      <c r="F64" s="141"/>
      <c r="G64" s="153" t="s">
        <v>320</v>
      </c>
      <c r="H64" s="158" t="s">
        <v>321</v>
      </c>
    </row>
    <row r="65" spans="2:8" ht="14.25" customHeight="1" thickBot="1">
      <c r="B65" s="515"/>
      <c r="C65" s="141"/>
      <c r="D65" s="153" t="s">
        <v>350</v>
      </c>
      <c r="E65" s="144" t="s">
        <v>350</v>
      </c>
      <c r="F65" s="141" t="s">
        <v>351</v>
      </c>
      <c r="G65" s="153"/>
      <c r="H65" s="158"/>
    </row>
    <row r="66" spans="2:8" ht="14.25" customHeight="1">
      <c r="B66" s="516"/>
      <c r="C66" s="159" t="s">
        <v>322</v>
      </c>
      <c r="D66" s="155" t="s">
        <v>352</v>
      </c>
      <c r="E66" s="162" t="s">
        <v>352</v>
      </c>
      <c r="F66" s="159"/>
      <c r="G66" s="155" t="s">
        <v>323</v>
      </c>
      <c r="H66" s="160" t="s">
        <v>324</v>
      </c>
    </row>
    <row r="67" spans="2:8" ht="14.25" customHeight="1">
      <c r="B67" s="148" t="s">
        <v>325</v>
      </c>
      <c r="C67" s="149" t="s">
        <v>353</v>
      </c>
      <c r="D67" s="163">
        <v>16</v>
      </c>
      <c r="E67" s="164" t="s">
        <v>354</v>
      </c>
      <c r="F67" s="165">
        <v>9.418191236373056E-6</v>
      </c>
      <c r="G67" s="170">
        <v>0</v>
      </c>
      <c r="H67" s="150">
        <f>F67*G67</f>
        <v>0</v>
      </c>
    </row>
    <row r="68" spans="2:8" ht="14.25" customHeight="1">
      <c r="B68" s="148" t="s">
        <v>340</v>
      </c>
      <c r="C68" s="149" t="s">
        <v>355</v>
      </c>
      <c r="D68" s="163">
        <v>16</v>
      </c>
      <c r="E68" s="164" t="s">
        <v>354</v>
      </c>
      <c r="F68" s="165">
        <v>2.8254573709119167E-4</v>
      </c>
      <c r="G68" s="200">
        <f>'Limpeza Servente'!D115</f>
        <v>0</v>
      </c>
      <c r="H68" s="150">
        <f>F68*G68</f>
        <v>0</v>
      </c>
    </row>
    <row r="69" spans="2:8" ht="14.25" customHeight="1">
      <c r="B69" s="138"/>
      <c r="C69" s="145"/>
      <c r="D69" s="142"/>
      <c r="E69" s="146"/>
      <c r="F69" s="138"/>
      <c r="G69" s="151" t="s">
        <v>356</v>
      </c>
      <c r="H69" s="152">
        <f>SUM(H67:H68)</f>
        <v>0</v>
      </c>
    </row>
    <row r="70" spans="2:8" ht="14.25" customHeight="1"/>
    <row r="71" spans="2:8" ht="14.25" customHeight="1">
      <c r="B71" s="513" t="s">
        <v>357</v>
      </c>
      <c r="C71" s="513"/>
      <c r="D71" s="513"/>
      <c r="E71" s="513"/>
      <c r="F71" s="138"/>
      <c r="G71" s="138"/>
      <c r="H71" s="138"/>
    </row>
    <row r="72" spans="2:8" ht="14.25" customHeight="1" thickBot="1">
      <c r="B72" s="514" t="s">
        <v>317</v>
      </c>
      <c r="C72" s="156">
        <v>-1</v>
      </c>
      <c r="D72" s="154">
        <v>-2</v>
      </c>
      <c r="E72" s="161">
        <v>-3</v>
      </c>
      <c r="F72" s="156" t="s">
        <v>346</v>
      </c>
      <c r="G72" s="154">
        <v>-5</v>
      </c>
      <c r="H72" s="157" t="s">
        <v>347</v>
      </c>
    </row>
    <row r="73" spans="2:8" ht="14.25" customHeight="1" thickBot="1">
      <c r="B73" s="515"/>
      <c r="C73" s="141" t="s">
        <v>319</v>
      </c>
      <c r="D73" s="153" t="s">
        <v>348</v>
      </c>
      <c r="E73" s="144" t="s">
        <v>349</v>
      </c>
      <c r="F73" s="141"/>
      <c r="G73" s="153" t="s">
        <v>320</v>
      </c>
      <c r="H73" s="158" t="s">
        <v>321</v>
      </c>
    </row>
    <row r="74" spans="2:8" ht="14.25" customHeight="1" thickBot="1">
      <c r="B74" s="515"/>
      <c r="C74" s="141"/>
      <c r="D74" s="153" t="s">
        <v>358</v>
      </c>
      <c r="E74" s="144" t="s">
        <v>350</v>
      </c>
      <c r="F74" s="141" t="s">
        <v>351</v>
      </c>
      <c r="G74" s="153"/>
      <c r="H74" s="158"/>
    </row>
    <row r="75" spans="2:8" ht="14.25" customHeight="1">
      <c r="B75" s="516"/>
      <c r="C75" s="159" t="s">
        <v>322</v>
      </c>
      <c r="D75" s="155" t="s">
        <v>352</v>
      </c>
      <c r="E75" s="162" t="s">
        <v>352</v>
      </c>
      <c r="F75" s="159"/>
      <c r="G75" s="155" t="s">
        <v>323</v>
      </c>
      <c r="H75" s="160" t="s">
        <v>324</v>
      </c>
    </row>
    <row r="76" spans="2:8" ht="14.25" customHeight="1">
      <c r="B76" s="148" t="s">
        <v>340</v>
      </c>
      <c r="C76" s="149" t="s">
        <v>353</v>
      </c>
      <c r="D76" s="163">
        <v>16</v>
      </c>
      <c r="E76" s="164" t="s">
        <v>354</v>
      </c>
      <c r="F76" s="165">
        <v>9.418191236373056E-6</v>
      </c>
      <c r="G76" s="170">
        <v>0</v>
      </c>
      <c r="H76" s="150">
        <f>F76*G76</f>
        <v>0</v>
      </c>
    </row>
    <row r="77" spans="2:8" ht="14.25" customHeight="1">
      <c r="B77" s="148" t="s">
        <v>340</v>
      </c>
      <c r="C77" s="149" t="s">
        <v>355</v>
      </c>
      <c r="D77" s="163">
        <v>16</v>
      </c>
      <c r="E77" s="164" t="s">
        <v>354</v>
      </c>
      <c r="F77" s="149">
        <v>2.8254573709119167E-4</v>
      </c>
      <c r="G77" s="200">
        <f>'Limpeza Servente'!D115</f>
        <v>0</v>
      </c>
      <c r="H77" s="150">
        <f>F77*G77</f>
        <v>0</v>
      </c>
    </row>
    <row r="78" spans="2:8" ht="14.25" customHeight="1">
      <c r="B78" s="138"/>
      <c r="C78" s="138"/>
      <c r="D78" s="142"/>
      <c r="E78" s="147"/>
      <c r="F78" s="138"/>
      <c r="G78" s="151" t="s">
        <v>356</v>
      </c>
      <c r="H78" s="152">
        <f>SUM(H76:H77)</f>
        <v>0</v>
      </c>
    </row>
    <row r="79" spans="2:8" ht="14.25" customHeight="1"/>
    <row r="80" spans="2:8"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sheetData>
  <sheetProtection algorithmName="SHA-512" hashValue="rog7HPayydFhrlRn0LNaUevCgzqFn+qRwbu4p7RqZs8JjJuNPYpnSquuvsA/l3mgf9TH9p77B4KrDx8i4VvneQ==" saltValue="tc7vjXhOti8T69nALZRuYQ==" spinCount="100000" sheet="1" objects="1" scenarios="1"/>
  <mergeCells count="20">
    <mergeCell ref="B14:E14"/>
    <mergeCell ref="B6:E6"/>
    <mergeCell ref="B7:B9"/>
    <mergeCell ref="B2:H2"/>
    <mergeCell ref="B4:H4"/>
    <mergeCell ref="B47:B49"/>
    <mergeCell ref="B38:E38"/>
    <mergeCell ref="B39:B41"/>
    <mergeCell ref="B46:E46"/>
    <mergeCell ref="B15:B17"/>
    <mergeCell ref="B22:E22"/>
    <mergeCell ref="B23:B25"/>
    <mergeCell ref="B30:E30"/>
    <mergeCell ref="B31:B33"/>
    <mergeCell ref="B71:E71"/>
    <mergeCell ref="B72:B75"/>
    <mergeCell ref="B54:E54"/>
    <mergeCell ref="B55:B57"/>
    <mergeCell ref="B62:E62"/>
    <mergeCell ref="B63:B66"/>
  </mergeCells>
  <printOptions horizontalCentered="1"/>
  <pageMargins left="0.23622047244094491" right="0.23622047244094491" top="0.59055118110236227" bottom="0.59055118110236227" header="0.31496062992125984" footer="0.31496062992125984"/>
  <pageSetup paperSize="9" scale="75" firstPageNumber="0" fitToHeight="0" orientation="portrait" r:id="rId1"/>
  <headerFooter>
    <oddHeader>&amp;A</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99FF"/>
    <pageSetUpPr fitToPage="1"/>
  </sheetPr>
  <dimension ref="B1:F45"/>
  <sheetViews>
    <sheetView showGridLines="0" topLeftCell="A21" zoomScaleNormal="100" zoomScaleSheetLayoutView="100" workbookViewId="0">
      <selection activeCell="D37" sqref="D37:E38"/>
    </sheetView>
  </sheetViews>
  <sheetFormatPr defaultColWidth="9.140625" defaultRowHeight="14.25"/>
  <cols>
    <col min="1" max="1" width="2.5703125" style="3" customWidth="1"/>
    <col min="2" max="2" width="59" style="3" bestFit="1" customWidth="1"/>
    <col min="3" max="3" width="19.85546875" style="3" bestFit="1" customWidth="1"/>
    <col min="4" max="4" width="16.85546875" style="3" bestFit="1" customWidth="1"/>
    <col min="5" max="5" width="19.5703125" style="3" bestFit="1" customWidth="1"/>
    <col min="6" max="6" width="19.85546875" style="3" customWidth="1"/>
    <col min="7" max="16384" width="9.140625" style="3"/>
  </cols>
  <sheetData>
    <row r="1" spans="2:6">
      <c r="B1" s="533" t="s">
        <v>359</v>
      </c>
      <c r="C1" s="533"/>
      <c r="D1" s="533"/>
      <c r="E1" s="533"/>
      <c r="F1" s="533"/>
    </row>
    <row r="2" spans="2:6">
      <c r="B2" s="531" t="s">
        <v>314</v>
      </c>
      <c r="C2" s="532"/>
      <c r="D2" s="532"/>
      <c r="E2" s="532"/>
      <c r="F2" s="532"/>
    </row>
    <row r="4" spans="2:6">
      <c r="B4" s="528" t="s">
        <v>360</v>
      </c>
      <c r="C4" s="528"/>
      <c r="D4" s="528"/>
      <c r="E4" s="528"/>
      <c r="F4" s="18"/>
    </row>
    <row r="5" spans="2:6">
      <c r="B5" s="529" t="s">
        <v>361</v>
      </c>
      <c r="C5" s="112">
        <v>-1</v>
      </c>
      <c r="D5" s="112">
        <v>-2</v>
      </c>
      <c r="E5" s="171" t="s">
        <v>318</v>
      </c>
      <c r="F5" s="530" t="s">
        <v>362</v>
      </c>
    </row>
    <row r="6" spans="2:6" ht="28.5">
      <c r="B6" s="529"/>
      <c r="C6" s="172" t="s">
        <v>363</v>
      </c>
      <c r="D6" s="171" t="s">
        <v>364</v>
      </c>
      <c r="E6" s="171" t="s">
        <v>365</v>
      </c>
      <c r="F6" s="530"/>
    </row>
    <row r="7" spans="2:6">
      <c r="B7" s="529"/>
      <c r="C7" s="171" t="s">
        <v>366</v>
      </c>
      <c r="D7" s="171" t="s">
        <v>367</v>
      </c>
      <c r="E7" s="171" t="s">
        <v>323</v>
      </c>
      <c r="F7" s="530"/>
    </row>
    <row r="8" spans="2:6">
      <c r="B8" s="541" t="s">
        <v>368</v>
      </c>
      <c r="C8" s="542"/>
      <c r="D8" s="542"/>
      <c r="E8" s="543"/>
      <c r="F8" s="173"/>
    </row>
    <row r="9" spans="2:6">
      <c r="B9" s="205" t="s">
        <v>369</v>
      </c>
      <c r="C9" s="206">
        <f>'Limpeza Valor Unitário'!E12</f>
        <v>0</v>
      </c>
      <c r="D9" s="207">
        <v>1398.45</v>
      </c>
      <c r="E9" s="208">
        <f>C9*D9</f>
        <v>0</v>
      </c>
      <c r="F9" s="173"/>
    </row>
    <row r="10" spans="2:6">
      <c r="B10" s="205" t="s">
        <v>370</v>
      </c>
      <c r="C10" s="206">
        <f>'Limpeza Valor Unitário'!E20</f>
        <v>0</v>
      </c>
      <c r="D10" s="207">
        <v>168.1</v>
      </c>
      <c r="E10" s="208">
        <f t="shared" ref="E10:E11" si="0">C10*D10</f>
        <v>0</v>
      </c>
      <c r="F10" s="173"/>
    </row>
    <row r="11" spans="2:6">
      <c r="B11" s="205" t="s">
        <v>371</v>
      </c>
      <c r="C11" s="206">
        <f>'Limpeza Valor Unitário'!E28</f>
        <v>0</v>
      </c>
      <c r="D11" s="207">
        <v>83.45</v>
      </c>
      <c r="E11" s="208">
        <f t="shared" si="0"/>
        <v>0</v>
      </c>
      <c r="F11" s="173"/>
    </row>
    <row r="12" spans="2:6">
      <c r="B12" s="541" t="s">
        <v>372</v>
      </c>
      <c r="C12" s="542"/>
      <c r="D12" s="542"/>
      <c r="E12" s="543"/>
      <c r="F12" s="173"/>
    </row>
    <row r="13" spans="2:6">
      <c r="B13" s="205" t="s">
        <v>373</v>
      </c>
      <c r="C13" s="206">
        <f>'Limpeza Valor Unitário'!E36</f>
        <v>0</v>
      </c>
      <c r="D13" s="207">
        <v>0</v>
      </c>
      <c r="E13" s="208">
        <f>C13*D13</f>
        <v>0</v>
      </c>
      <c r="F13" s="173"/>
    </row>
    <row r="14" spans="2:6">
      <c r="B14" s="205" t="s">
        <v>374</v>
      </c>
      <c r="C14" s="206">
        <f>'Limpeza Valor Unitário'!E44</f>
        <v>0</v>
      </c>
      <c r="D14" s="207">
        <v>0</v>
      </c>
      <c r="E14" s="208">
        <f t="shared" ref="E14:E16" si="1">C14*D14</f>
        <v>0</v>
      </c>
      <c r="F14" s="173"/>
    </row>
    <row r="15" spans="2:6">
      <c r="B15" s="205" t="s">
        <v>375</v>
      </c>
      <c r="C15" s="206">
        <f>'Limpeza Valor Unitário'!E52</f>
        <v>0</v>
      </c>
      <c r="D15" s="207">
        <v>0</v>
      </c>
      <c r="E15" s="208">
        <f t="shared" si="1"/>
        <v>0</v>
      </c>
      <c r="F15" s="173"/>
    </row>
    <row r="16" spans="2:6">
      <c r="B16" s="205" t="s">
        <v>376</v>
      </c>
      <c r="C16" s="206">
        <f>'Limpeza Valor Unitário'!E60</f>
        <v>0</v>
      </c>
      <c r="D16" s="207">
        <v>65.099999999999994</v>
      </c>
      <c r="E16" s="208">
        <f t="shared" si="1"/>
        <v>0</v>
      </c>
      <c r="F16" s="173"/>
    </row>
    <row r="17" spans="2:6">
      <c r="B17" s="541" t="s">
        <v>377</v>
      </c>
      <c r="C17" s="542"/>
      <c r="D17" s="542"/>
      <c r="E17" s="543"/>
      <c r="F17" s="173"/>
    </row>
    <row r="18" spans="2:6">
      <c r="B18" s="205" t="s">
        <v>378</v>
      </c>
      <c r="C18" s="206">
        <f>'Limpeza Valor Unitário'!H69</f>
        <v>0</v>
      </c>
      <c r="D18" s="207">
        <v>0</v>
      </c>
      <c r="E18" s="208">
        <f>C18*D18</f>
        <v>0</v>
      </c>
      <c r="F18" s="173"/>
    </row>
    <row r="19" spans="2:6">
      <c r="B19" s="205" t="s">
        <v>379</v>
      </c>
      <c r="C19" s="209">
        <f>'Limpeza Valor Unitário'!H78</f>
        <v>0</v>
      </c>
      <c r="D19" s="207">
        <v>419.2</v>
      </c>
      <c r="E19" s="208">
        <f>C19*D19</f>
        <v>0</v>
      </c>
      <c r="F19" s="173"/>
    </row>
    <row r="20" spans="2:6">
      <c r="B20" s="16"/>
      <c r="C20" s="16"/>
      <c r="D20" s="174">
        <f>SUM(D9:D19)</f>
        <v>2134.2999999999997</v>
      </c>
      <c r="E20" s="175">
        <f>SUM(E9:E19)</f>
        <v>0</v>
      </c>
      <c r="F20" s="180">
        <f>E20-'Reserva Mensal IN 05'!L8</f>
        <v>0</v>
      </c>
    </row>
    <row r="21" spans="2:6">
      <c r="B21" s="16"/>
      <c r="C21" s="16"/>
      <c r="D21" s="176" t="s">
        <v>380</v>
      </c>
      <c r="E21" s="176" t="s">
        <v>365</v>
      </c>
    </row>
    <row r="22" spans="2:6">
      <c r="B22" s="16"/>
      <c r="C22" s="118"/>
      <c r="D22" s="118"/>
      <c r="E22" s="118"/>
      <c r="F22" s="118"/>
    </row>
    <row r="23" spans="2:6">
      <c r="B23" s="16"/>
      <c r="C23" s="118"/>
      <c r="D23" s="118"/>
      <c r="E23" s="118"/>
      <c r="F23" s="118"/>
    </row>
    <row r="24" spans="2:6">
      <c r="B24" s="528" t="s">
        <v>381</v>
      </c>
      <c r="C24" s="528"/>
      <c r="D24" s="528"/>
      <c r="E24" s="175">
        <f>'Limpeza Equipamentos'!E21</f>
        <v>0</v>
      </c>
      <c r="F24" s="18"/>
    </row>
    <row r="25" spans="2:6">
      <c r="E25" s="175" t="s">
        <v>365</v>
      </c>
      <c r="F25" s="18"/>
    </row>
    <row r="28" spans="2:6">
      <c r="B28" s="528" t="s">
        <v>382</v>
      </c>
      <c r="C28" s="528"/>
      <c r="D28" s="528"/>
      <c r="E28" s="175">
        <f>'Limpeza Materiais'!G44</f>
        <v>0</v>
      </c>
    </row>
    <row r="29" spans="2:6">
      <c r="E29" s="175" t="s">
        <v>365</v>
      </c>
    </row>
    <row r="30" spans="2:6">
      <c r="B30" s="16"/>
      <c r="C30" s="114"/>
      <c r="D30" s="114"/>
      <c r="E30" s="137"/>
      <c r="F30" s="137"/>
    </row>
    <row r="31" spans="2:6" ht="16.5">
      <c r="B31" s="537" t="s">
        <v>383</v>
      </c>
      <c r="C31" s="537"/>
      <c r="D31" s="537"/>
      <c r="E31" s="537"/>
    </row>
    <row r="32" spans="2:6" ht="16.5">
      <c r="B32" s="210" t="s">
        <v>384</v>
      </c>
      <c r="C32" s="210" t="s">
        <v>385</v>
      </c>
      <c r="D32" s="538" t="s">
        <v>386</v>
      </c>
      <c r="E32" s="538"/>
    </row>
    <row r="33" spans="2:6" ht="16.5">
      <c r="B33" s="211">
        <f>E20+E24+E28</f>
        <v>0</v>
      </c>
      <c r="C33" s="212">
        <v>60</v>
      </c>
      <c r="D33" s="539">
        <f>B33*C33</f>
        <v>0</v>
      </c>
      <c r="E33" s="539"/>
      <c r="F33" s="16"/>
    </row>
    <row r="34" spans="2:6">
      <c r="B34" s="213"/>
      <c r="C34" s="118"/>
      <c r="D34" s="214"/>
      <c r="E34" s="214"/>
      <c r="F34" s="16"/>
    </row>
    <row r="35" spans="2:6">
      <c r="B35" s="16"/>
      <c r="C35" s="16"/>
      <c r="D35" s="16"/>
      <c r="E35" s="16"/>
      <c r="F35" s="16"/>
    </row>
    <row r="36" spans="2:6">
      <c r="B36" s="540" t="s">
        <v>387</v>
      </c>
      <c r="C36" s="540"/>
      <c r="D36" s="540"/>
      <c r="E36" s="540"/>
      <c r="F36" s="16"/>
    </row>
    <row r="37" spans="2:6">
      <c r="B37" s="540" t="s">
        <v>388</v>
      </c>
      <c r="C37" s="540" t="s">
        <v>385</v>
      </c>
      <c r="D37" s="540" t="s">
        <v>389</v>
      </c>
      <c r="E37" s="540"/>
      <c r="F37" s="16"/>
    </row>
    <row r="38" spans="2:6">
      <c r="B38" s="540"/>
      <c r="C38" s="540"/>
      <c r="D38" s="540"/>
      <c r="E38" s="540"/>
      <c r="F38" s="18"/>
    </row>
    <row r="39" spans="2:6">
      <c r="B39" s="215">
        <f>B33-'Reserva Mensal IN 05'!L8</f>
        <v>0</v>
      </c>
      <c r="C39" s="216">
        <f>C33</f>
        <v>60</v>
      </c>
      <c r="D39" s="536">
        <f>B39*C39</f>
        <v>0</v>
      </c>
      <c r="E39" s="536"/>
      <c r="F39" s="16"/>
    </row>
    <row r="40" spans="2:6">
      <c r="B40" s="114"/>
      <c r="C40" s="114"/>
      <c r="D40" s="114"/>
      <c r="E40" s="114"/>
      <c r="F40" s="118"/>
    </row>
    <row r="42" spans="2:6">
      <c r="B42" s="534" t="s">
        <v>390</v>
      </c>
      <c r="C42" s="534"/>
      <c r="D42" s="534"/>
      <c r="E42" s="534"/>
    </row>
    <row r="43" spans="2:6">
      <c r="B43" s="534" t="s">
        <v>391</v>
      </c>
      <c r="C43" s="534" t="s">
        <v>385</v>
      </c>
      <c r="D43" s="534" t="s">
        <v>392</v>
      </c>
      <c r="E43" s="534"/>
    </row>
    <row r="44" spans="2:6">
      <c r="B44" s="534"/>
      <c r="C44" s="534"/>
      <c r="D44" s="534"/>
      <c r="E44" s="534"/>
    </row>
    <row r="45" spans="2:6">
      <c r="B45" s="217">
        <f>'Reserva Mensal IN 05'!L8</f>
        <v>0</v>
      </c>
      <c r="C45" s="218">
        <f>C33</f>
        <v>60</v>
      </c>
      <c r="D45" s="535">
        <f>B45*C45</f>
        <v>0</v>
      </c>
      <c r="E45" s="535"/>
    </row>
  </sheetData>
  <sheetProtection algorithmName="SHA-512" hashValue="h9mguDvuMDLgzicykqz+hdOwJYU6q/Y/KAfA1A05Wo5d+6TO0QIlstCOfc9Bqp7xsH/5IsDQQBX0VTfHV/uorg==" saltValue="2mly4hEGxkqEtBRzs8OLsQ==" spinCount="100000" sheet="1" objects="1" scenarios="1"/>
  <mergeCells count="23">
    <mergeCell ref="B24:D24"/>
    <mergeCell ref="B28:D28"/>
    <mergeCell ref="B8:E8"/>
    <mergeCell ref="B12:E12"/>
    <mergeCell ref="B17:E17"/>
    <mergeCell ref="D39:E39"/>
    <mergeCell ref="B31:E31"/>
    <mergeCell ref="D32:E32"/>
    <mergeCell ref="D33:E33"/>
    <mergeCell ref="B36:E36"/>
    <mergeCell ref="B37:B38"/>
    <mergeCell ref="D37:E38"/>
    <mergeCell ref="C37:C38"/>
    <mergeCell ref="B43:B44"/>
    <mergeCell ref="D43:E44"/>
    <mergeCell ref="D45:E45"/>
    <mergeCell ref="C43:C44"/>
    <mergeCell ref="B42:E42"/>
    <mergeCell ref="B4:E4"/>
    <mergeCell ref="B5:B7"/>
    <mergeCell ref="F5:F7"/>
    <mergeCell ref="B2:F2"/>
    <mergeCell ref="B1:F1"/>
  </mergeCells>
  <printOptions horizontalCentered="1"/>
  <pageMargins left="0.23622047244094491" right="0.23622047244094491" top="0.59055118110236227" bottom="0.59055118110236227" header="0.31496062992125984" footer="0.31496062992125984"/>
  <pageSetup paperSize="9" scale="73" firstPageNumber="0" fitToHeight="0" orientation="portrait" r:id="rId1"/>
  <headerFooter>
    <oddHeader>&amp;A</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CFF66"/>
    <pageSetUpPr fitToPage="1"/>
  </sheetPr>
  <dimension ref="A1:N37"/>
  <sheetViews>
    <sheetView showGridLines="0" topLeftCell="D12" zoomScaleNormal="100" workbookViewId="0">
      <selection activeCell="E20" sqref="E20"/>
    </sheetView>
  </sheetViews>
  <sheetFormatPr defaultColWidth="9.140625" defaultRowHeight="14.25"/>
  <cols>
    <col min="1" max="1" width="1.5703125" style="3" customWidth="1"/>
    <col min="2" max="2" width="17.5703125" style="3" customWidth="1"/>
    <col min="3" max="3" width="11.5703125" style="3" customWidth="1"/>
    <col min="4" max="4" width="91" style="3" customWidth="1"/>
    <col min="5" max="5" width="11.85546875" style="3" bestFit="1" customWidth="1"/>
    <col min="6" max="6" width="17.140625" style="3" customWidth="1"/>
    <col min="7" max="7" width="16.140625" style="3" customWidth="1"/>
    <col min="8" max="8" width="21" style="3" customWidth="1"/>
    <col min="9" max="9" width="22" style="3" customWidth="1"/>
    <col min="10" max="10" width="25.5703125" style="3" customWidth="1"/>
    <col min="11" max="11" width="25" style="3" customWidth="1"/>
    <col min="12" max="12" width="26.85546875" style="3" customWidth="1"/>
    <col min="13" max="16384" width="9.140625" style="3"/>
  </cols>
  <sheetData>
    <row r="1" spans="1:14">
      <c r="A1" s="560"/>
      <c r="B1" s="560"/>
      <c r="C1" s="20"/>
      <c r="D1" s="20"/>
      <c r="E1" s="20"/>
      <c r="F1" s="20"/>
      <c r="G1" s="20"/>
      <c r="H1" s="20"/>
      <c r="I1" s="20"/>
      <c r="J1" s="20"/>
      <c r="K1" s="20"/>
      <c r="L1" s="20"/>
      <c r="M1" s="20"/>
      <c r="N1" s="20"/>
    </row>
    <row r="2" spans="1:14">
      <c r="A2" s="560"/>
      <c r="B2" s="560"/>
      <c r="C2" s="563" t="s">
        <v>393</v>
      </c>
      <c r="D2" s="564"/>
      <c r="E2" s="564"/>
      <c r="F2" s="564"/>
      <c r="G2" s="564"/>
      <c r="H2" s="564"/>
      <c r="I2" s="564"/>
      <c r="J2" s="564"/>
      <c r="K2" s="564"/>
      <c r="L2" s="564"/>
      <c r="M2" s="20"/>
      <c r="N2" s="20"/>
    </row>
    <row r="3" spans="1:14">
      <c r="A3" s="560"/>
      <c r="B3" s="560"/>
      <c r="C3" s="565"/>
      <c r="D3" s="564"/>
      <c r="E3" s="564"/>
      <c r="F3" s="564"/>
      <c r="G3" s="564"/>
      <c r="H3" s="564"/>
      <c r="I3" s="564"/>
      <c r="J3" s="564"/>
      <c r="K3" s="564"/>
      <c r="L3" s="564"/>
      <c r="M3" s="20"/>
      <c r="N3" s="20"/>
    </row>
    <row r="4" spans="1:14">
      <c r="A4" s="560"/>
      <c r="B4" s="560"/>
      <c r="C4" s="565"/>
      <c r="D4" s="564"/>
      <c r="E4" s="564"/>
      <c r="F4" s="564"/>
      <c r="G4" s="564"/>
      <c r="H4" s="564"/>
      <c r="I4" s="564"/>
      <c r="J4" s="564"/>
      <c r="K4" s="564"/>
      <c r="L4" s="564"/>
      <c r="M4" s="20"/>
      <c r="N4" s="20"/>
    </row>
    <row r="5" spans="1:14">
      <c r="A5" s="560"/>
      <c r="B5" s="560"/>
      <c r="C5" s="565"/>
      <c r="D5" s="564"/>
      <c r="E5" s="564"/>
      <c r="F5" s="564"/>
      <c r="G5" s="564"/>
      <c r="H5" s="564"/>
      <c r="I5" s="564"/>
      <c r="J5" s="564"/>
      <c r="K5" s="564"/>
      <c r="L5" s="564"/>
      <c r="M5" s="20"/>
      <c r="N5" s="20"/>
    </row>
    <row r="6" spans="1:14">
      <c r="A6" s="560"/>
      <c r="B6" s="560"/>
      <c r="C6" s="20"/>
      <c r="D6" s="20"/>
      <c r="E6" s="20"/>
      <c r="F6" s="20"/>
      <c r="G6" s="20"/>
      <c r="H6" s="20"/>
      <c r="I6" s="20"/>
      <c r="J6" s="20"/>
      <c r="K6" s="20"/>
      <c r="L6" s="20"/>
      <c r="M6" s="20"/>
      <c r="N6" s="20"/>
    </row>
    <row r="7" spans="1:14" ht="14.25" customHeight="1">
      <c r="A7" s="560"/>
      <c r="B7" s="560"/>
      <c r="C7" s="544" t="s">
        <v>394</v>
      </c>
      <c r="D7" s="566" t="s">
        <v>395</v>
      </c>
      <c r="E7" s="544" t="s">
        <v>396</v>
      </c>
      <c r="F7" s="544" t="s">
        <v>397</v>
      </c>
      <c r="G7" s="544" t="s">
        <v>398</v>
      </c>
      <c r="H7" s="544" t="s">
        <v>399</v>
      </c>
      <c r="I7" s="544" t="s">
        <v>400</v>
      </c>
      <c r="J7" s="544" t="s">
        <v>401</v>
      </c>
      <c r="K7" s="544" t="s">
        <v>402</v>
      </c>
      <c r="L7" s="544" t="s">
        <v>403</v>
      </c>
      <c r="M7" s="20"/>
      <c r="N7" s="20"/>
    </row>
    <row r="8" spans="1:14" ht="51.75" customHeight="1" thickBot="1">
      <c r="A8" s="20"/>
      <c r="B8" s="20"/>
      <c r="C8" s="545"/>
      <c r="D8" s="545"/>
      <c r="E8" s="545"/>
      <c r="F8" s="545"/>
      <c r="G8" s="545"/>
      <c r="H8" s="545"/>
      <c r="I8" s="545"/>
      <c r="J8" s="545"/>
      <c r="K8" s="545"/>
      <c r="L8" s="545"/>
      <c r="M8" s="20"/>
      <c r="N8" s="20"/>
    </row>
    <row r="9" spans="1:14" ht="20.25" customHeight="1" thickBot="1">
      <c r="A9" s="20"/>
      <c r="B9" s="409" t="s">
        <v>404</v>
      </c>
      <c r="C9" s="410">
        <v>1</v>
      </c>
      <c r="D9" s="411" t="s">
        <v>405</v>
      </c>
      <c r="E9" s="412">
        <v>1</v>
      </c>
      <c r="F9" s="412" t="s">
        <v>406</v>
      </c>
      <c r="G9" s="412" t="s">
        <v>407</v>
      </c>
      <c r="H9" s="413" t="s">
        <v>408</v>
      </c>
      <c r="I9" s="414">
        <v>0</v>
      </c>
      <c r="J9" s="21">
        <f>K9/12</f>
        <v>0</v>
      </c>
      <c r="K9" s="22">
        <f t="shared" ref="K9:K25" si="0">IF(H9="Mensal",I9*12,IF(H9="Semestral",I9*2,IF(H9="Anual",I9*1)))*E9</f>
        <v>0</v>
      </c>
      <c r="L9" s="22">
        <f t="shared" ref="L9:L10" si="1">K9*5</f>
        <v>0</v>
      </c>
      <c r="M9" s="20"/>
      <c r="N9" s="20"/>
    </row>
    <row r="10" spans="1:14" ht="21" customHeight="1" thickBot="1">
      <c r="A10" s="20"/>
      <c r="B10" s="23" t="s">
        <v>409</v>
      </c>
      <c r="C10" s="403">
        <v>2</v>
      </c>
      <c r="D10" s="404" t="s">
        <v>410</v>
      </c>
      <c r="E10" s="405">
        <v>10</v>
      </c>
      <c r="F10" s="405" t="s">
        <v>411</v>
      </c>
      <c r="G10" s="405" t="s">
        <v>412</v>
      </c>
      <c r="H10" s="406" t="s">
        <v>413</v>
      </c>
      <c r="I10" s="415">
        <v>0</v>
      </c>
      <c r="J10" s="407">
        <f t="shared" ref="J10:J25" si="2">K10/12</f>
        <v>0</v>
      </c>
      <c r="K10" s="408">
        <f t="shared" si="0"/>
        <v>0</v>
      </c>
      <c r="L10" s="408">
        <f t="shared" si="1"/>
        <v>0</v>
      </c>
      <c r="M10" s="20"/>
      <c r="N10" s="20"/>
    </row>
    <row r="11" spans="1:14" ht="21" customHeight="1" thickBot="1">
      <c r="A11" s="20"/>
      <c r="B11" s="552" t="s">
        <v>414</v>
      </c>
      <c r="C11" s="377">
        <v>3</v>
      </c>
      <c r="D11" s="375" t="s">
        <v>415</v>
      </c>
      <c r="E11" s="376">
        <v>80</v>
      </c>
      <c r="F11" s="376" t="s">
        <v>416</v>
      </c>
      <c r="G11" s="376" t="s">
        <v>412</v>
      </c>
      <c r="H11" s="376" t="s">
        <v>413</v>
      </c>
      <c r="I11" s="416">
        <v>0</v>
      </c>
      <c r="J11" s="401">
        <f t="shared" si="2"/>
        <v>0</v>
      </c>
      <c r="K11" s="402">
        <f t="shared" si="0"/>
        <v>0</v>
      </c>
      <c r="L11" s="402">
        <f t="shared" ref="L11:L18" si="3">K11*5</f>
        <v>0</v>
      </c>
      <c r="M11" s="20"/>
      <c r="N11" s="20"/>
    </row>
    <row r="12" spans="1:14" ht="21" customHeight="1" thickBot="1">
      <c r="A12" s="20"/>
      <c r="B12" s="552"/>
      <c r="C12" s="24">
        <v>4</v>
      </c>
      <c r="D12" s="25" t="s">
        <v>415</v>
      </c>
      <c r="E12" s="26">
        <v>25</v>
      </c>
      <c r="F12" s="26" t="s">
        <v>417</v>
      </c>
      <c r="G12" s="26" t="s">
        <v>412</v>
      </c>
      <c r="H12" s="26" t="s">
        <v>413</v>
      </c>
      <c r="I12" s="417">
        <v>0</v>
      </c>
      <c r="J12" s="27">
        <f t="shared" ref="J12" si="4">K12/12</f>
        <v>0</v>
      </c>
      <c r="K12" s="28">
        <f t="shared" ref="K12" si="5">IF(H12="Mensal",I12*12,IF(H12="Semestral",I12*2,IF(H12="Anual",I12*1)))*E12</f>
        <v>0</v>
      </c>
      <c r="L12" s="28">
        <f t="shared" ref="L12" si="6">K12*5</f>
        <v>0</v>
      </c>
      <c r="M12" s="20"/>
      <c r="N12" s="20"/>
    </row>
    <row r="13" spans="1:14" ht="21" customHeight="1" thickBot="1">
      <c r="A13" s="20"/>
      <c r="B13" s="552"/>
      <c r="C13" s="24">
        <v>5</v>
      </c>
      <c r="D13" s="25" t="s">
        <v>418</v>
      </c>
      <c r="E13" s="26">
        <v>40</v>
      </c>
      <c r="F13" s="26" t="s">
        <v>411</v>
      </c>
      <c r="G13" s="26" t="s">
        <v>412</v>
      </c>
      <c r="H13" s="26" t="s">
        <v>413</v>
      </c>
      <c r="I13" s="417">
        <v>0</v>
      </c>
      <c r="J13" s="27">
        <f t="shared" ref="J13" si="7">K13/12</f>
        <v>0</v>
      </c>
      <c r="K13" s="28">
        <f t="shared" ref="K13" si="8">IF(H13="Mensal",I13*12,IF(H13="Semestral",I13*2,IF(H13="Anual",I13*1)))*E13</f>
        <v>0</v>
      </c>
      <c r="L13" s="28">
        <f t="shared" ref="L13" si="9">K13*5</f>
        <v>0</v>
      </c>
      <c r="M13" s="20"/>
      <c r="N13" s="20"/>
    </row>
    <row r="14" spans="1:14" ht="21" customHeight="1" thickBot="1">
      <c r="A14" s="20"/>
      <c r="B14" s="552"/>
      <c r="C14" s="24">
        <v>6</v>
      </c>
      <c r="D14" s="25" t="s">
        <v>419</v>
      </c>
      <c r="E14" s="26">
        <v>60</v>
      </c>
      <c r="F14" s="26" t="s">
        <v>411</v>
      </c>
      <c r="G14" s="26" t="s">
        <v>412</v>
      </c>
      <c r="H14" s="26" t="s">
        <v>413</v>
      </c>
      <c r="I14" s="417">
        <v>0</v>
      </c>
      <c r="J14" s="27">
        <f t="shared" si="2"/>
        <v>0</v>
      </c>
      <c r="K14" s="28">
        <f t="shared" si="0"/>
        <v>0</v>
      </c>
      <c r="L14" s="28">
        <f t="shared" si="3"/>
        <v>0</v>
      </c>
      <c r="M14" s="20"/>
      <c r="N14" s="20"/>
    </row>
    <row r="15" spans="1:14" ht="21" customHeight="1" thickBot="1">
      <c r="A15" s="20"/>
      <c r="B15" s="552"/>
      <c r="C15" s="24">
        <v>7</v>
      </c>
      <c r="D15" s="25" t="s">
        <v>420</v>
      </c>
      <c r="E15" s="26">
        <v>35</v>
      </c>
      <c r="F15" s="26" t="s">
        <v>411</v>
      </c>
      <c r="G15" s="26" t="s">
        <v>412</v>
      </c>
      <c r="H15" s="26" t="s">
        <v>413</v>
      </c>
      <c r="I15" s="417">
        <v>0</v>
      </c>
      <c r="J15" s="27">
        <f t="shared" si="2"/>
        <v>0</v>
      </c>
      <c r="K15" s="28">
        <f t="shared" si="0"/>
        <v>0</v>
      </c>
      <c r="L15" s="28">
        <f t="shared" si="3"/>
        <v>0</v>
      </c>
      <c r="M15" s="20"/>
      <c r="N15" s="20"/>
    </row>
    <row r="16" spans="1:14" ht="21" customHeight="1" thickBot="1">
      <c r="A16" s="20"/>
      <c r="B16" s="552"/>
      <c r="C16" s="24">
        <v>8</v>
      </c>
      <c r="D16" s="25" t="s">
        <v>421</v>
      </c>
      <c r="E16" s="26">
        <v>10</v>
      </c>
      <c r="F16" s="26" t="s">
        <v>411</v>
      </c>
      <c r="G16" s="26" t="s">
        <v>412</v>
      </c>
      <c r="H16" s="26" t="s">
        <v>413</v>
      </c>
      <c r="I16" s="417">
        <v>0</v>
      </c>
      <c r="J16" s="27">
        <f t="shared" si="2"/>
        <v>0</v>
      </c>
      <c r="K16" s="28">
        <f t="shared" si="0"/>
        <v>0</v>
      </c>
      <c r="L16" s="28">
        <f t="shared" si="3"/>
        <v>0</v>
      </c>
      <c r="M16" s="20"/>
      <c r="N16" s="20"/>
    </row>
    <row r="17" spans="1:14" ht="21" customHeight="1" thickBot="1">
      <c r="A17" s="20"/>
      <c r="B17" s="552"/>
      <c r="C17" s="24">
        <v>9</v>
      </c>
      <c r="D17" s="25" t="s">
        <v>422</v>
      </c>
      <c r="E17" s="26">
        <v>10</v>
      </c>
      <c r="F17" s="26" t="s">
        <v>411</v>
      </c>
      <c r="G17" s="26" t="s">
        <v>412</v>
      </c>
      <c r="H17" s="26" t="s">
        <v>413</v>
      </c>
      <c r="I17" s="417">
        <v>0</v>
      </c>
      <c r="J17" s="27">
        <f t="shared" si="2"/>
        <v>0</v>
      </c>
      <c r="K17" s="28">
        <f t="shared" si="0"/>
        <v>0</v>
      </c>
      <c r="L17" s="28">
        <f t="shared" si="3"/>
        <v>0</v>
      </c>
      <c r="M17" s="20"/>
      <c r="N17" s="20"/>
    </row>
    <row r="18" spans="1:14" ht="21" customHeight="1" thickBot="1">
      <c r="A18" s="20"/>
      <c r="B18" s="552"/>
      <c r="C18" s="378">
        <v>10</v>
      </c>
      <c r="D18" s="29" t="s">
        <v>423</v>
      </c>
      <c r="E18" s="30">
        <v>10</v>
      </c>
      <c r="F18" s="30" t="s">
        <v>411</v>
      </c>
      <c r="G18" s="30" t="s">
        <v>412</v>
      </c>
      <c r="H18" s="30" t="s">
        <v>413</v>
      </c>
      <c r="I18" s="418">
        <v>0</v>
      </c>
      <c r="J18" s="31">
        <f t="shared" si="2"/>
        <v>0</v>
      </c>
      <c r="K18" s="32">
        <f t="shared" si="0"/>
        <v>0</v>
      </c>
      <c r="L18" s="32">
        <f t="shared" si="3"/>
        <v>0</v>
      </c>
      <c r="M18" s="20"/>
      <c r="N18" s="20"/>
    </row>
    <row r="19" spans="1:14" ht="21" customHeight="1">
      <c r="A19" s="20"/>
      <c r="B19" s="553" t="s">
        <v>424</v>
      </c>
      <c r="C19" s="379">
        <v>11</v>
      </c>
      <c r="D19" s="389" t="s">
        <v>425</v>
      </c>
      <c r="E19" s="390">
        <v>300</v>
      </c>
      <c r="F19" s="390" t="s">
        <v>426</v>
      </c>
      <c r="G19" s="390" t="s">
        <v>412</v>
      </c>
      <c r="H19" s="391" t="s">
        <v>413</v>
      </c>
      <c r="I19" s="417">
        <v>0</v>
      </c>
      <c r="J19" s="392">
        <f t="shared" si="2"/>
        <v>0</v>
      </c>
      <c r="K19" s="393">
        <f t="shared" si="0"/>
        <v>0</v>
      </c>
      <c r="L19" s="393">
        <f t="shared" ref="L19:L23" si="10">K19*5</f>
        <v>0</v>
      </c>
      <c r="M19" s="20"/>
      <c r="N19" s="20"/>
    </row>
    <row r="20" spans="1:14" ht="21" customHeight="1">
      <c r="A20" s="20"/>
      <c r="B20" s="554"/>
      <c r="C20" s="181">
        <v>12</v>
      </c>
      <c r="D20" s="394" t="s">
        <v>427</v>
      </c>
      <c r="E20" s="37">
        <v>1</v>
      </c>
      <c r="F20" s="33" t="s">
        <v>411</v>
      </c>
      <c r="G20" s="33" t="s">
        <v>412</v>
      </c>
      <c r="H20" s="34" t="s">
        <v>428</v>
      </c>
      <c r="I20" s="417">
        <v>0</v>
      </c>
      <c r="J20" s="35">
        <f t="shared" si="2"/>
        <v>0</v>
      </c>
      <c r="K20" s="36">
        <f t="shared" si="0"/>
        <v>0</v>
      </c>
      <c r="L20" s="36">
        <f t="shared" si="10"/>
        <v>0</v>
      </c>
      <c r="M20" s="20"/>
      <c r="N20" s="20"/>
    </row>
    <row r="21" spans="1:14" ht="21" customHeight="1">
      <c r="A21" s="20"/>
      <c r="B21" s="554"/>
      <c r="C21" s="181">
        <v>13</v>
      </c>
      <c r="D21" s="394" t="s">
        <v>429</v>
      </c>
      <c r="E21" s="37">
        <v>1</v>
      </c>
      <c r="F21" s="33" t="s">
        <v>411</v>
      </c>
      <c r="G21" s="33" t="s">
        <v>412</v>
      </c>
      <c r="H21" s="34" t="s">
        <v>428</v>
      </c>
      <c r="I21" s="417">
        <v>0</v>
      </c>
      <c r="J21" s="35">
        <f t="shared" si="2"/>
        <v>0</v>
      </c>
      <c r="K21" s="36">
        <f t="shared" si="0"/>
        <v>0</v>
      </c>
      <c r="L21" s="36">
        <f t="shared" si="10"/>
        <v>0</v>
      </c>
      <c r="M21" s="20"/>
      <c r="N21" s="20"/>
    </row>
    <row r="22" spans="1:14" ht="21" customHeight="1" thickBot="1">
      <c r="A22" s="20"/>
      <c r="B22" s="554"/>
      <c r="C22" s="380">
        <v>14</v>
      </c>
      <c r="D22" s="395" t="s">
        <v>430</v>
      </c>
      <c r="E22" s="396">
        <v>1</v>
      </c>
      <c r="F22" s="397" t="s">
        <v>411</v>
      </c>
      <c r="G22" s="397" t="s">
        <v>412</v>
      </c>
      <c r="H22" s="398" t="s">
        <v>428</v>
      </c>
      <c r="I22" s="418">
        <v>0</v>
      </c>
      <c r="J22" s="399">
        <f t="shared" si="2"/>
        <v>0</v>
      </c>
      <c r="K22" s="400">
        <f t="shared" si="0"/>
        <v>0</v>
      </c>
      <c r="L22" s="400">
        <f t="shared" si="10"/>
        <v>0</v>
      </c>
      <c r="M22" s="38"/>
      <c r="N22" s="20"/>
    </row>
    <row r="23" spans="1:14" ht="21" hidden="1" customHeight="1" thickBot="1">
      <c r="A23" s="20"/>
      <c r="B23" s="555"/>
      <c r="C23" s="381">
        <v>18</v>
      </c>
      <c r="D23" s="384"/>
      <c r="E23" s="385"/>
      <c r="F23" s="385"/>
      <c r="G23" s="385"/>
      <c r="H23" s="386"/>
      <c r="I23" s="416" t="e">
        <f>(#REF!*(1+#REF!))</f>
        <v>#REF!</v>
      </c>
      <c r="J23" s="387">
        <f t="shared" si="2"/>
        <v>0</v>
      </c>
      <c r="K23" s="388">
        <f t="shared" si="0"/>
        <v>0</v>
      </c>
      <c r="L23" s="388">
        <f t="shared" si="10"/>
        <v>0</v>
      </c>
      <c r="M23" s="38"/>
      <c r="N23" s="20"/>
    </row>
    <row r="24" spans="1:14" ht="21" customHeight="1">
      <c r="A24" s="20"/>
      <c r="B24" s="561" t="s">
        <v>431</v>
      </c>
      <c r="C24" s="382">
        <v>15</v>
      </c>
      <c r="D24" s="39" t="s">
        <v>432</v>
      </c>
      <c r="E24" s="40">
        <v>5</v>
      </c>
      <c r="F24" s="40" t="s">
        <v>433</v>
      </c>
      <c r="G24" s="40" t="s">
        <v>412</v>
      </c>
      <c r="H24" s="41" t="s">
        <v>413</v>
      </c>
      <c r="I24" s="417">
        <v>0</v>
      </c>
      <c r="J24" s="42">
        <f t="shared" si="2"/>
        <v>0</v>
      </c>
      <c r="K24" s="43">
        <f t="shared" si="0"/>
        <v>0</v>
      </c>
      <c r="L24" s="309">
        <f t="shared" ref="L24:L25" si="11">K24*5</f>
        <v>0</v>
      </c>
      <c r="M24" s="20"/>
      <c r="N24" s="20"/>
    </row>
    <row r="25" spans="1:14" ht="21" customHeight="1" thickBot="1">
      <c r="A25" s="20"/>
      <c r="B25" s="562"/>
      <c r="C25" s="383">
        <v>16</v>
      </c>
      <c r="D25" s="44" t="s">
        <v>434</v>
      </c>
      <c r="E25" s="45">
        <v>5</v>
      </c>
      <c r="F25" s="45" t="s">
        <v>433</v>
      </c>
      <c r="G25" s="45" t="s">
        <v>412</v>
      </c>
      <c r="H25" s="46" t="s">
        <v>413</v>
      </c>
      <c r="I25" s="419">
        <v>0</v>
      </c>
      <c r="J25" s="307">
        <f t="shared" si="2"/>
        <v>0</v>
      </c>
      <c r="K25" s="308">
        <f t="shared" si="0"/>
        <v>0</v>
      </c>
      <c r="L25" s="310">
        <f t="shared" si="11"/>
        <v>0</v>
      </c>
      <c r="M25" s="20"/>
      <c r="N25" s="20"/>
    </row>
    <row r="26" spans="1:14" ht="15" thickBot="1">
      <c r="A26" s="20"/>
      <c r="B26" s="20"/>
      <c r="C26" s="20"/>
      <c r="D26" s="20"/>
      <c r="E26" s="20"/>
      <c r="F26" s="20"/>
      <c r="G26" s="20"/>
      <c r="H26" s="20"/>
      <c r="I26" s="20"/>
      <c r="J26" s="20"/>
      <c r="K26" s="20"/>
      <c r="L26" s="20"/>
      <c r="M26" s="20"/>
      <c r="N26" s="20"/>
    </row>
    <row r="27" spans="1:14" ht="25.5">
      <c r="A27" s="556" t="s">
        <v>435</v>
      </c>
      <c r="B27" s="557"/>
      <c r="C27" s="557"/>
      <c r="D27" s="557"/>
      <c r="E27" s="557"/>
      <c r="F27" s="557"/>
      <c r="G27" s="557"/>
      <c r="H27" s="557"/>
      <c r="I27" s="546">
        <f>TRUNC(SUM(J9:J25),2)</f>
        <v>0</v>
      </c>
      <c r="J27" s="547"/>
      <c r="K27" s="547"/>
      <c r="L27" s="548"/>
      <c r="M27" s="47"/>
      <c r="N27" s="47"/>
    </row>
    <row r="28" spans="1:14" ht="25.5">
      <c r="A28" s="558"/>
      <c r="B28" s="559"/>
      <c r="C28" s="559"/>
      <c r="D28" s="559"/>
      <c r="E28" s="559"/>
      <c r="F28" s="559"/>
      <c r="G28" s="559"/>
      <c r="H28" s="559"/>
      <c r="I28" s="549"/>
      <c r="J28" s="550"/>
      <c r="K28" s="550"/>
      <c r="L28" s="551"/>
      <c r="M28" s="47"/>
      <c r="N28" s="47"/>
    </row>
    <row r="29" spans="1:14">
      <c r="A29" s="20"/>
      <c r="B29" s="20"/>
      <c r="C29" s="20"/>
      <c r="D29" s="20"/>
      <c r="E29" s="20"/>
      <c r="F29" s="20"/>
      <c r="G29" s="20"/>
      <c r="H29" s="20"/>
      <c r="I29" s="20"/>
      <c r="J29" s="20"/>
      <c r="K29" s="20"/>
      <c r="L29" s="20"/>
      <c r="M29" s="20"/>
      <c r="N29" s="20"/>
    </row>
    <row r="30" spans="1:14" ht="25.5">
      <c r="A30" s="556" t="s">
        <v>436</v>
      </c>
      <c r="B30" s="557"/>
      <c r="C30" s="557"/>
      <c r="D30" s="557"/>
      <c r="E30" s="557"/>
      <c r="F30" s="557"/>
      <c r="G30" s="557"/>
      <c r="H30" s="557"/>
      <c r="I30" s="546">
        <f>TRUNC(SUM(K9:K25),2)</f>
        <v>0</v>
      </c>
      <c r="J30" s="547"/>
      <c r="K30" s="547"/>
      <c r="L30" s="548"/>
      <c r="M30" s="47"/>
      <c r="N30" s="47"/>
    </row>
    <row r="31" spans="1:14" ht="25.5">
      <c r="A31" s="558"/>
      <c r="B31" s="559"/>
      <c r="C31" s="559"/>
      <c r="D31" s="559"/>
      <c r="E31" s="559"/>
      <c r="F31" s="559"/>
      <c r="G31" s="559"/>
      <c r="H31" s="559"/>
      <c r="I31" s="549"/>
      <c r="J31" s="550"/>
      <c r="K31" s="550"/>
      <c r="L31" s="551"/>
      <c r="M31" s="47"/>
      <c r="N31" s="47"/>
    </row>
    <row r="32" spans="1:14">
      <c r="A32" s="20"/>
      <c r="B32" s="20"/>
      <c r="C32" s="20"/>
      <c r="D32" s="20"/>
      <c r="E32" s="20"/>
      <c r="F32" s="20"/>
      <c r="G32" s="20"/>
      <c r="H32" s="20"/>
      <c r="I32" s="20"/>
      <c r="J32" s="20"/>
      <c r="K32" s="20"/>
      <c r="L32" s="20"/>
      <c r="M32" s="20"/>
      <c r="N32" s="20"/>
    </row>
    <row r="33" spans="1:14">
      <c r="A33" s="20"/>
      <c r="B33" s="20"/>
      <c r="C33" s="20"/>
      <c r="D33" s="20"/>
      <c r="E33" s="20"/>
      <c r="F33" s="20"/>
      <c r="G33" s="20"/>
      <c r="H33" s="20"/>
      <c r="I33" s="20"/>
      <c r="J33" s="20"/>
      <c r="K33" s="20"/>
      <c r="L33" s="20"/>
      <c r="M33" s="20"/>
      <c r="N33" s="20"/>
    </row>
    <row r="34" spans="1:14" ht="25.5">
      <c r="A34" s="556" t="s">
        <v>437</v>
      </c>
      <c r="B34" s="557"/>
      <c r="C34" s="557"/>
      <c r="D34" s="557"/>
      <c r="E34" s="557"/>
      <c r="F34" s="557"/>
      <c r="G34" s="557"/>
      <c r="H34" s="557"/>
      <c r="I34" s="546">
        <f>TRUNC(SUM(L9:L25),2)</f>
        <v>0</v>
      </c>
      <c r="J34" s="547"/>
      <c r="K34" s="547"/>
      <c r="L34" s="548"/>
      <c r="M34" s="47"/>
      <c r="N34" s="47"/>
    </row>
    <row r="35" spans="1:14" ht="25.5">
      <c r="A35" s="558"/>
      <c r="B35" s="559"/>
      <c r="C35" s="559"/>
      <c r="D35" s="559"/>
      <c r="E35" s="559"/>
      <c r="F35" s="559"/>
      <c r="G35" s="559"/>
      <c r="H35" s="559"/>
      <c r="I35" s="549"/>
      <c r="J35" s="550"/>
      <c r="K35" s="550"/>
      <c r="L35" s="551"/>
      <c r="M35" s="47"/>
      <c r="N35" s="47"/>
    </row>
    <row r="36" spans="1:14">
      <c r="A36" s="20"/>
      <c r="B36" s="20"/>
      <c r="C36" s="20"/>
      <c r="D36" s="20"/>
      <c r="E36" s="20"/>
      <c r="F36" s="20"/>
      <c r="G36" s="20"/>
      <c r="H36" s="20"/>
      <c r="I36" s="20"/>
      <c r="J36" s="20"/>
      <c r="K36" s="20"/>
      <c r="L36" s="20"/>
      <c r="M36" s="20"/>
      <c r="N36" s="20"/>
    </row>
    <row r="37" spans="1:14">
      <c r="A37" s="20"/>
      <c r="B37" s="20"/>
      <c r="C37" s="20"/>
      <c r="D37" s="20"/>
      <c r="E37" s="20"/>
      <c r="F37" s="20"/>
      <c r="G37" s="20"/>
      <c r="H37" s="20"/>
      <c r="I37" s="20"/>
      <c r="J37" s="20"/>
      <c r="K37" s="48"/>
      <c r="L37" s="20"/>
      <c r="M37" s="20"/>
      <c r="N37" s="20"/>
    </row>
  </sheetData>
  <sheetProtection algorithmName="SHA-512" hashValue="PhkTEJK4WqkzgsasUJBcmT6ovDe09jwdmFn7NwnYpbdsA0f/igpJ3P30z4AIvY9eQ/KmjNRDok8v82n6Gn3Elg==" saltValue="HdGD6ERC29UR4F/U+/iezw==" spinCount="100000" sheet="1" objects="1" scenarios="1"/>
  <mergeCells count="21">
    <mergeCell ref="I34:L35"/>
    <mergeCell ref="A34:H35"/>
    <mergeCell ref="A1:B7"/>
    <mergeCell ref="J7:J8"/>
    <mergeCell ref="K7:K8"/>
    <mergeCell ref="L7:L8"/>
    <mergeCell ref="B24:B25"/>
    <mergeCell ref="C2:L5"/>
    <mergeCell ref="C7:C8"/>
    <mergeCell ref="D7:D8"/>
    <mergeCell ref="E7:E8"/>
    <mergeCell ref="F7:F8"/>
    <mergeCell ref="I30:L31"/>
    <mergeCell ref="H7:H8"/>
    <mergeCell ref="A30:H31"/>
    <mergeCell ref="A27:H28"/>
    <mergeCell ref="G7:G8"/>
    <mergeCell ref="I7:I8"/>
    <mergeCell ref="I27:L28"/>
    <mergeCell ref="B11:B18"/>
    <mergeCell ref="B19:B23"/>
  </mergeCells>
  <printOptions horizontalCentered="1"/>
  <pageMargins left="0.23622047244094491" right="0.23622047244094491" top="0.59055118110236227" bottom="0.59055118110236227" header="0.31496062992125984" footer="0.31496062992125984"/>
  <pageSetup paperSize="9" scale="30" fitToHeight="0" orientation="portrait" r:id="rId1"/>
  <headerFooter>
    <oddHeader>&amp;A</oddHeader>
    <oddFooter>&amp;F</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900CC"/>
    <pageSetUpPr fitToPage="1"/>
  </sheetPr>
  <dimension ref="B1:L18"/>
  <sheetViews>
    <sheetView showGridLines="0" workbookViewId="0">
      <selection activeCell="J20" sqref="J20"/>
    </sheetView>
  </sheetViews>
  <sheetFormatPr defaultColWidth="9.140625" defaultRowHeight="14.25"/>
  <cols>
    <col min="1" max="1" width="2.85546875" style="3" customWidth="1"/>
    <col min="2" max="2" width="40" style="3" customWidth="1"/>
    <col min="3" max="3" width="11.85546875" style="3" customWidth="1"/>
    <col min="4" max="4" width="14.140625" style="3" customWidth="1"/>
    <col min="5" max="5" width="10.5703125" style="3" bestFit="1" customWidth="1"/>
    <col min="6" max="7" width="13.140625" style="3" customWidth="1"/>
    <col min="8" max="8" width="18.85546875" style="3" customWidth="1"/>
    <col min="9" max="9" width="15.85546875" style="3" customWidth="1"/>
    <col min="10" max="10" width="19" style="3" customWidth="1"/>
    <col min="11" max="11" width="20.85546875" style="3" customWidth="1"/>
    <col min="12" max="12" width="18.42578125" style="3" customWidth="1"/>
    <col min="13" max="16384" width="9.140625" style="3"/>
  </cols>
  <sheetData>
    <row r="1" spans="2:12">
      <c r="B1" s="570" t="s">
        <v>314</v>
      </c>
      <c r="C1" s="571"/>
      <c r="D1" s="571"/>
      <c r="E1" s="571"/>
      <c r="F1" s="571"/>
      <c r="G1" s="571"/>
      <c r="H1" s="571"/>
      <c r="I1" s="571"/>
      <c r="J1" s="571"/>
      <c r="K1" s="571"/>
      <c r="L1" s="571"/>
    </row>
    <row r="3" spans="2:12">
      <c r="B3" s="572" t="s">
        <v>438</v>
      </c>
      <c r="C3" s="572"/>
      <c r="D3" s="572"/>
      <c r="E3" s="572"/>
      <c r="F3" s="572"/>
      <c r="G3" s="572"/>
      <c r="H3" s="572"/>
      <c r="I3" s="572"/>
      <c r="J3" s="572"/>
      <c r="K3" s="572"/>
      <c r="L3" s="572"/>
    </row>
    <row r="4" spans="2:12">
      <c r="B4" s="573" t="s">
        <v>439</v>
      </c>
      <c r="C4" s="574" t="s">
        <v>440</v>
      </c>
      <c r="D4" s="574" t="s">
        <v>441</v>
      </c>
      <c r="E4" s="574" t="s">
        <v>442</v>
      </c>
      <c r="F4" s="574"/>
      <c r="G4" s="574"/>
      <c r="H4" s="574"/>
      <c r="I4" s="574"/>
      <c r="J4" s="574"/>
      <c r="K4" s="574"/>
      <c r="L4" s="575" t="s">
        <v>443</v>
      </c>
    </row>
    <row r="5" spans="2:12" ht="14.25" customHeight="1">
      <c r="B5" s="573"/>
      <c r="C5" s="574"/>
      <c r="D5" s="574"/>
      <c r="E5" s="574" t="s">
        <v>444</v>
      </c>
      <c r="F5" s="574" t="s">
        <v>445</v>
      </c>
      <c r="G5" s="574" t="s">
        <v>446</v>
      </c>
      <c r="H5" s="574" t="s">
        <v>447</v>
      </c>
      <c r="I5" s="574"/>
      <c r="J5" s="574"/>
      <c r="K5" s="574" t="s">
        <v>448</v>
      </c>
      <c r="L5" s="575"/>
    </row>
    <row r="6" spans="2:12" ht="52.5">
      <c r="B6" s="573"/>
      <c r="C6" s="574"/>
      <c r="D6" s="574"/>
      <c r="E6" s="574"/>
      <c r="F6" s="574"/>
      <c r="G6" s="574"/>
      <c r="H6" s="50" t="s">
        <v>449</v>
      </c>
      <c r="I6" s="50" t="s">
        <v>450</v>
      </c>
      <c r="J6" s="49" t="s">
        <v>451</v>
      </c>
      <c r="K6" s="574"/>
      <c r="L6" s="575"/>
    </row>
    <row r="7" spans="2:12">
      <c r="B7" s="51" t="s">
        <v>452</v>
      </c>
      <c r="C7" s="52">
        <v>1</v>
      </c>
      <c r="D7" s="219">
        <f>'Gerente Facility'!D7</f>
        <v>1</v>
      </c>
      <c r="E7" s="53">
        <f>'Gerente Facility'!D22</f>
        <v>0</v>
      </c>
      <c r="F7" s="53">
        <f>'Gerente Facility'!D23</f>
        <v>0</v>
      </c>
      <c r="G7" s="53">
        <f>'Gerente Facility'!D72</f>
        <v>0</v>
      </c>
      <c r="H7" s="53">
        <f t="shared" ref="H7:H11" si="0">IFERROR(J7/I7*12,0)</f>
        <v>0</v>
      </c>
      <c r="I7" s="54">
        <f>'Gerente Facility'!C77</f>
        <v>0</v>
      </c>
      <c r="J7" s="53">
        <f>'Gerente Facility'!D86</f>
        <v>0</v>
      </c>
      <c r="K7" s="53">
        <f>E7+F7+G7+J7</f>
        <v>0</v>
      </c>
      <c r="L7" s="55">
        <f>TRUNC((K7*C7*D7),2)</f>
        <v>0</v>
      </c>
    </row>
    <row r="8" spans="2:12">
      <c r="B8" s="51" t="s">
        <v>453</v>
      </c>
      <c r="C8" s="52">
        <v>1</v>
      </c>
      <c r="D8" s="219">
        <f>'Limpeza Servente'!D7</f>
        <v>3</v>
      </c>
      <c r="E8" s="53">
        <f>'Limpeza Servente'!D22</f>
        <v>0</v>
      </c>
      <c r="F8" s="53">
        <f>'Limpeza Servente'!D23</f>
        <v>0</v>
      </c>
      <c r="G8" s="53">
        <f>'Limpeza Servente'!D72</f>
        <v>0</v>
      </c>
      <c r="H8" s="53">
        <f t="shared" si="0"/>
        <v>0</v>
      </c>
      <c r="I8" s="54">
        <f>'Limpeza Servente'!C77</f>
        <v>0</v>
      </c>
      <c r="J8" s="53">
        <f>'Limpeza Servente'!D86</f>
        <v>0</v>
      </c>
      <c r="K8" s="53">
        <f t="shared" ref="K8:K11" si="1">E8+F8+G8+J8</f>
        <v>0</v>
      </c>
      <c r="L8" s="55">
        <f>TRUNC((K8*C8*D8),2)</f>
        <v>0</v>
      </c>
    </row>
    <row r="9" spans="2:12">
      <c r="B9" s="51" t="s">
        <v>454</v>
      </c>
      <c r="C9" s="52">
        <v>1</v>
      </c>
      <c r="D9" s="219">
        <f>'Auxiliar de Serviços Gerais'!D7</f>
        <v>3</v>
      </c>
      <c r="E9" s="53">
        <f>'Auxiliar de Serviços Gerais'!D22</f>
        <v>0</v>
      </c>
      <c r="F9" s="53">
        <f>'Auxiliar de Serviços Gerais'!D23</f>
        <v>0</v>
      </c>
      <c r="G9" s="53">
        <f>'Auxiliar de Serviços Gerais'!D72</f>
        <v>0</v>
      </c>
      <c r="H9" s="53">
        <f t="shared" si="0"/>
        <v>0</v>
      </c>
      <c r="I9" s="54">
        <f>'Auxiliar de Serviços Gerais'!C77</f>
        <v>0</v>
      </c>
      <c r="J9" s="53">
        <f>'Auxiliar de Serviços Gerais'!D86</f>
        <v>0</v>
      </c>
      <c r="K9" s="53">
        <f t="shared" si="1"/>
        <v>0</v>
      </c>
      <c r="L9" s="55">
        <f>TRUNC((K9*C9*D9),2)</f>
        <v>0</v>
      </c>
    </row>
    <row r="10" spans="2:12">
      <c r="B10" s="51" t="s">
        <v>455</v>
      </c>
      <c r="C10" s="52">
        <v>1</v>
      </c>
      <c r="D10" s="219">
        <f>'Operador de Microinformática'!D7</f>
        <v>2</v>
      </c>
      <c r="E10" s="53">
        <f>'Operador de Microinformática'!D22</f>
        <v>0</v>
      </c>
      <c r="F10" s="53">
        <f>'Operador de Microinformática'!D23</f>
        <v>0</v>
      </c>
      <c r="G10" s="53">
        <f>'Operador de Microinformática'!D72</f>
        <v>0</v>
      </c>
      <c r="H10" s="53">
        <f t="shared" si="0"/>
        <v>0</v>
      </c>
      <c r="I10" s="54">
        <f>'Operador de Microinformática'!C77</f>
        <v>0</v>
      </c>
      <c r="J10" s="53">
        <f>'Operador de Microinformática'!D86</f>
        <v>0</v>
      </c>
      <c r="K10" s="53">
        <f t="shared" si="1"/>
        <v>0</v>
      </c>
      <c r="L10" s="55">
        <f>TRUNC((K10*C10*D10),2)</f>
        <v>0</v>
      </c>
    </row>
    <row r="11" spans="2:12">
      <c r="B11" s="51" t="s">
        <v>456</v>
      </c>
      <c r="C11" s="52">
        <v>1</v>
      </c>
      <c r="D11" s="219">
        <f>Recepcionista!D7</f>
        <v>1</v>
      </c>
      <c r="E11" s="53">
        <f>Recepcionista!D22</f>
        <v>0</v>
      </c>
      <c r="F11" s="53">
        <f>Recepcionista!D23</f>
        <v>0</v>
      </c>
      <c r="G11" s="53">
        <f>Recepcionista!D72</f>
        <v>0</v>
      </c>
      <c r="H11" s="53">
        <f t="shared" si="0"/>
        <v>0</v>
      </c>
      <c r="I11" s="54">
        <f>Recepcionista!C77</f>
        <v>0</v>
      </c>
      <c r="J11" s="53">
        <f>Recepcionista!D86</f>
        <v>0</v>
      </c>
      <c r="K11" s="53">
        <f t="shared" si="1"/>
        <v>0</v>
      </c>
      <c r="L11" s="55">
        <f>TRUNC((K11*C11*D11),2)</f>
        <v>0</v>
      </c>
    </row>
    <row r="12" spans="2:12">
      <c r="B12" s="57" t="s">
        <v>356</v>
      </c>
      <c r="C12" s="58"/>
      <c r="D12" s="58">
        <f>SUM(D7:D11)</f>
        <v>10</v>
      </c>
      <c r="E12" s="567" t="s">
        <v>457</v>
      </c>
      <c r="F12" s="568"/>
      <c r="G12" s="568"/>
      <c r="H12" s="568"/>
      <c r="I12" s="568"/>
      <c r="J12" s="568"/>
      <c r="K12" s="569"/>
      <c r="L12" s="182">
        <f>TRUNC(SUM(L7:L11),2)</f>
        <v>0</v>
      </c>
    </row>
    <row r="14" spans="2:12" ht="17.25">
      <c r="G14" s="13"/>
    </row>
    <row r="15" spans="2:12">
      <c r="J15" s="56"/>
    </row>
    <row r="18" spans="9:9">
      <c r="I18" s="56"/>
    </row>
  </sheetData>
  <sheetProtection algorithmName="SHA-512" hashValue="gKRfjaWGoXOM1pDssYS0xSgl8N2cmwh84M+KQ0O9ee/sgyPEeSEw6fHlSwbL1TJkGwE3V0yjSy7nGmoUV9VLEA==" saltValue="W7htmHe4fL4K1nmaQlrG8w==" spinCount="100000" sheet="1" objects="1" scenarios="1"/>
  <mergeCells count="13">
    <mergeCell ref="E12:K12"/>
    <mergeCell ref="B1:L1"/>
    <mergeCell ref="B3:L3"/>
    <mergeCell ref="B4:B6"/>
    <mergeCell ref="C4:C6"/>
    <mergeCell ref="D4:D6"/>
    <mergeCell ref="E4:K4"/>
    <mergeCell ref="L4:L6"/>
    <mergeCell ref="E5:E6"/>
    <mergeCell ref="F5:F6"/>
    <mergeCell ref="G5:G6"/>
    <mergeCell ref="H5:J5"/>
    <mergeCell ref="K5:K6"/>
  </mergeCells>
  <printOptions horizontalCentered="1"/>
  <pageMargins left="0.23622047244094491" right="0.23622047244094491" top="0.59055118110236227" bottom="0.59055118110236227" header="0.31496062992125984" footer="0.31496062992125984"/>
  <pageSetup paperSize="9" scale="48" fitToHeight="0" orientation="portrait" r:id="rId1"/>
  <headerFooter>
    <oddHeader>&amp;A</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CAEAB-C072-4627-8BBB-D6D39171AD14}">
  <sheetPr>
    <tabColor rgb="FFFF0066"/>
    <pageSetUpPr fitToPage="1"/>
  </sheetPr>
  <dimension ref="A2:H62"/>
  <sheetViews>
    <sheetView showGridLines="0" topLeftCell="A6" workbookViewId="0">
      <selection activeCell="E25" sqref="E25"/>
    </sheetView>
  </sheetViews>
  <sheetFormatPr defaultColWidth="9.140625" defaultRowHeight="14.25"/>
  <cols>
    <col min="1" max="1" width="81.42578125" style="3" customWidth="1"/>
    <col min="2" max="2" width="22" style="3" customWidth="1"/>
    <col min="3" max="3" width="13.85546875" style="3" customWidth="1"/>
    <col min="4" max="4" width="24.85546875" style="3" bestFit="1" customWidth="1"/>
    <col min="5" max="5" width="16.85546875" style="3" customWidth="1"/>
    <col min="6" max="6" width="18" style="3" customWidth="1"/>
    <col min="7" max="7" width="21.5703125" style="3" customWidth="1"/>
    <col min="8" max="8" width="20.5703125" style="3" bestFit="1" customWidth="1"/>
    <col min="9" max="16384" width="9.140625" style="3"/>
  </cols>
  <sheetData>
    <row r="2" spans="1:8">
      <c r="A2" s="586" t="s">
        <v>458</v>
      </c>
      <c r="B2" s="586"/>
      <c r="C2" s="586"/>
      <c r="D2" s="586"/>
      <c r="E2" s="586"/>
      <c r="F2" s="586"/>
      <c r="G2" s="586"/>
      <c r="H2" s="586"/>
    </row>
    <row r="3" spans="1:8">
      <c r="A3" s="586"/>
      <c r="B3" s="586"/>
      <c r="C3" s="586"/>
      <c r="D3" s="586"/>
      <c r="E3" s="586"/>
      <c r="F3" s="586"/>
      <c r="G3" s="586"/>
      <c r="H3" s="586"/>
    </row>
    <row r="4" spans="1:8">
      <c r="A4" s="586"/>
      <c r="B4" s="586"/>
      <c r="C4" s="586"/>
      <c r="D4" s="586"/>
      <c r="E4" s="586"/>
      <c r="F4" s="586"/>
      <c r="G4" s="586"/>
      <c r="H4" s="586"/>
    </row>
    <row r="5" spans="1:8">
      <c r="A5" s="586"/>
      <c r="B5" s="586"/>
      <c r="C5" s="586"/>
      <c r="D5" s="586"/>
      <c r="E5" s="586"/>
      <c r="F5" s="586"/>
      <c r="G5" s="586"/>
      <c r="H5" s="586"/>
    </row>
    <row r="6" spans="1:8" ht="16.5">
      <c r="A6" s="579" t="s">
        <v>459</v>
      </c>
      <c r="B6" s="580"/>
      <c r="C6" s="580"/>
      <c r="D6" s="580"/>
      <c r="E6" s="580"/>
      <c r="F6" s="580"/>
      <c r="G6" s="580"/>
      <c r="H6" s="580"/>
    </row>
    <row r="7" spans="1:8" ht="16.5">
      <c r="A7" s="581"/>
      <c r="B7" s="581"/>
      <c r="C7" s="581"/>
      <c r="D7" s="581"/>
      <c r="E7" s="581"/>
      <c r="F7" s="581"/>
      <c r="G7" s="581"/>
      <c r="H7" s="59"/>
    </row>
    <row r="8" spans="1:8" ht="24">
      <c r="A8" s="60" t="s">
        <v>460</v>
      </c>
      <c r="B8" s="61" t="s">
        <v>461</v>
      </c>
      <c r="C8" s="62" t="s">
        <v>462</v>
      </c>
      <c r="D8" s="62" t="s">
        <v>398</v>
      </c>
      <c r="E8" s="62" t="s">
        <v>463</v>
      </c>
      <c r="F8" s="62" t="s">
        <v>464</v>
      </c>
      <c r="G8" s="63" t="s">
        <v>465</v>
      </c>
      <c r="H8" s="63" t="s">
        <v>466</v>
      </c>
    </row>
    <row r="9" spans="1:8" ht="21">
      <c r="A9" s="64" t="s">
        <v>467</v>
      </c>
      <c r="B9" s="65" t="s">
        <v>468</v>
      </c>
      <c r="C9" s="65" t="s">
        <v>469</v>
      </c>
      <c r="D9" s="66" t="str">
        <f>'Gerente Facility'!D7&amp;" Profissional(is)"</f>
        <v>1 Profissional(is)</v>
      </c>
      <c r="E9" s="67">
        <f>'Gerente Facility'!D115</f>
        <v>0</v>
      </c>
      <c r="F9" s="67">
        <f>E9*'Gerente Facility'!D7</f>
        <v>0</v>
      </c>
      <c r="G9" s="68">
        <f>F9*12</f>
        <v>0</v>
      </c>
      <c r="H9" s="68">
        <f>G9*5</f>
        <v>0</v>
      </c>
    </row>
    <row r="10" spans="1:8" ht="21">
      <c r="A10" s="69" t="s">
        <v>405</v>
      </c>
      <c r="B10" s="65" t="s">
        <v>470</v>
      </c>
      <c r="C10" s="65" t="s">
        <v>405</v>
      </c>
      <c r="D10" s="70" t="s">
        <v>471</v>
      </c>
      <c r="E10" s="71">
        <f>'Lista de Serviços'!I9</f>
        <v>0</v>
      </c>
      <c r="F10" s="71">
        <f>'Lista de Serviços'!J9</f>
        <v>0</v>
      </c>
      <c r="G10" s="71">
        <f>'Lista de Serviços'!K9</f>
        <v>0</v>
      </c>
      <c r="H10" s="71">
        <f>'Lista de Serviços'!L9</f>
        <v>0</v>
      </c>
    </row>
    <row r="11" spans="1:8">
      <c r="A11" s="69"/>
      <c r="B11" s="65"/>
      <c r="C11" s="65"/>
      <c r="D11" s="70"/>
      <c r="E11" s="71"/>
      <c r="F11" s="71"/>
      <c r="G11" s="71"/>
      <c r="H11" s="71"/>
    </row>
    <row r="12" spans="1:8">
      <c r="A12" s="582" t="s">
        <v>472</v>
      </c>
      <c r="B12" s="582"/>
      <c r="C12" s="582"/>
      <c r="D12" s="582"/>
      <c r="E12" s="583"/>
      <c r="F12" s="72">
        <f>SUM(F9:F10)</f>
        <v>0</v>
      </c>
      <c r="G12" s="72">
        <f>SUM(G9:G10)</f>
        <v>0</v>
      </c>
      <c r="H12" s="72">
        <f>SUM(H9:H10)</f>
        <v>0</v>
      </c>
    </row>
    <row r="13" spans="1:8">
      <c r="A13" s="578"/>
      <c r="B13" s="578"/>
      <c r="C13" s="578"/>
      <c r="D13" s="578"/>
      <c r="E13" s="578"/>
      <c r="F13" s="578"/>
      <c r="G13" s="578"/>
      <c r="H13" s="578"/>
    </row>
    <row r="14" spans="1:8" ht="24">
      <c r="A14" s="73" t="s">
        <v>473</v>
      </c>
      <c r="B14" s="74" t="s">
        <v>461</v>
      </c>
      <c r="C14" s="75" t="s">
        <v>462</v>
      </c>
      <c r="D14" s="75" t="s">
        <v>474</v>
      </c>
      <c r="E14" s="75" t="s">
        <v>463</v>
      </c>
      <c r="F14" s="75" t="s">
        <v>464</v>
      </c>
      <c r="G14" s="76" t="s">
        <v>465</v>
      </c>
      <c r="H14" s="76" t="s">
        <v>466</v>
      </c>
    </row>
    <row r="15" spans="1:8">
      <c r="A15" s="77" t="s">
        <v>475</v>
      </c>
      <c r="B15" s="78" t="s">
        <v>476</v>
      </c>
      <c r="C15" s="78" t="s">
        <v>411</v>
      </c>
      <c r="D15" s="79" t="s">
        <v>412</v>
      </c>
      <c r="E15" s="80">
        <f>'Lista de Serviços'!I10</f>
        <v>0</v>
      </c>
      <c r="F15" s="80">
        <f>'Lista de Serviços'!J10</f>
        <v>0</v>
      </c>
      <c r="G15" s="80">
        <f>'Lista de Serviços'!K10</f>
        <v>0</v>
      </c>
      <c r="H15" s="80">
        <f>'Lista de Serviços'!L10</f>
        <v>0</v>
      </c>
    </row>
    <row r="16" spans="1:8" ht="21">
      <c r="A16" s="77" t="s">
        <v>455</v>
      </c>
      <c r="B16" s="78" t="s">
        <v>468</v>
      </c>
      <c r="C16" s="78" t="s">
        <v>469</v>
      </c>
      <c r="D16" s="79" t="str">
        <f>'Operador de Microinformática'!D7&amp;" Profissional(is)"</f>
        <v>2 Profissional(is)</v>
      </c>
      <c r="E16" s="316">
        <f>'Operador de Microinformática'!D115</f>
        <v>0</v>
      </c>
      <c r="F16" s="316">
        <f>E16*'Operador de Microinformática'!D7</f>
        <v>0</v>
      </c>
      <c r="G16" s="316">
        <f>F16*12</f>
        <v>0</v>
      </c>
      <c r="H16" s="316">
        <f>G16*5</f>
        <v>0</v>
      </c>
    </row>
    <row r="17" spans="1:8">
      <c r="A17" s="77"/>
      <c r="B17" s="78"/>
      <c r="C17" s="78"/>
      <c r="D17" s="79"/>
      <c r="E17" s="316"/>
      <c r="F17" s="316"/>
      <c r="G17" s="316"/>
      <c r="H17" s="316"/>
    </row>
    <row r="18" spans="1:8">
      <c r="A18" s="584" t="s">
        <v>477</v>
      </c>
      <c r="B18" s="584"/>
      <c r="C18" s="584"/>
      <c r="D18" s="584"/>
      <c r="E18" s="585"/>
      <c r="F18" s="81">
        <f>SUM(F15:F16)</f>
        <v>0</v>
      </c>
      <c r="G18" s="81">
        <f>SUM(G15:G16)</f>
        <v>0</v>
      </c>
      <c r="H18" s="81">
        <f>SUM(H15:H16)</f>
        <v>0</v>
      </c>
    </row>
    <row r="19" spans="1:8">
      <c r="A19" s="578"/>
      <c r="B19" s="578"/>
      <c r="C19" s="578"/>
      <c r="D19" s="578"/>
      <c r="E19" s="578"/>
      <c r="F19" s="578"/>
      <c r="G19" s="578"/>
      <c r="H19" s="578"/>
    </row>
    <row r="20" spans="1:8" ht="24">
      <c r="A20" s="82" t="s">
        <v>478</v>
      </c>
      <c r="B20" s="83" t="s">
        <v>461</v>
      </c>
      <c r="C20" s="84" t="s">
        <v>462</v>
      </c>
      <c r="D20" s="84" t="s">
        <v>474</v>
      </c>
      <c r="E20" s="84" t="s">
        <v>463</v>
      </c>
      <c r="F20" s="84" t="s">
        <v>464</v>
      </c>
      <c r="G20" s="85" t="s">
        <v>465</v>
      </c>
      <c r="H20" s="85" t="s">
        <v>466</v>
      </c>
    </row>
    <row r="21" spans="1:8" ht="21">
      <c r="A21" s="86" t="s">
        <v>479</v>
      </c>
      <c r="B21" s="87" t="s">
        <v>468</v>
      </c>
      <c r="C21" s="87" t="s">
        <v>469</v>
      </c>
      <c r="D21" s="88" t="str">
        <f>'Auxiliar de Serviços Gerais'!D7&amp;" Profissional(is)"</f>
        <v>3 Profissional(is)</v>
      </c>
      <c r="E21" s="89">
        <f>'Auxiliar de Serviços Gerais'!D115</f>
        <v>0</v>
      </c>
      <c r="F21" s="89">
        <f>E21*'Auxiliar de Serviços Gerais'!D7</f>
        <v>0</v>
      </c>
      <c r="G21" s="90">
        <f t="shared" ref="G21" si="0">F21*12</f>
        <v>0</v>
      </c>
      <c r="H21" s="90">
        <f t="shared" ref="H21:H22" si="1">G21*5</f>
        <v>0</v>
      </c>
    </row>
    <row r="22" spans="1:8" ht="21">
      <c r="A22" s="86" t="s">
        <v>456</v>
      </c>
      <c r="B22" s="87" t="s">
        <v>468</v>
      </c>
      <c r="C22" s="87" t="s">
        <v>469</v>
      </c>
      <c r="D22" s="88" t="str">
        <f>Recepcionista!D7&amp;" Profissional(is)"</f>
        <v>1 Profissional(is)</v>
      </c>
      <c r="E22" s="89">
        <f>Recepcionista!D115</f>
        <v>0</v>
      </c>
      <c r="F22" s="89">
        <f>E22*Recepcionista!D7</f>
        <v>0</v>
      </c>
      <c r="G22" s="90">
        <f>F22*12</f>
        <v>0</v>
      </c>
      <c r="H22" s="90">
        <f t="shared" si="1"/>
        <v>0</v>
      </c>
    </row>
    <row r="23" spans="1:8">
      <c r="A23" s="86" t="s">
        <v>415</v>
      </c>
      <c r="B23" s="87" t="s">
        <v>476</v>
      </c>
      <c r="C23" s="87" t="s">
        <v>411</v>
      </c>
      <c r="D23" s="88" t="s">
        <v>412</v>
      </c>
      <c r="E23" s="89">
        <f>'Lista de Serviços'!I11</f>
        <v>0</v>
      </c>
      <c r="F23" s="89">
        <f>'Lista de Serviços'!J11</f>
        <v>0</v>
      </c>
      <c r="G23" s="90">
        <f>'Lista de Serviços'!K11</f>
        <v>0</v>
      </c>
      <c r="H23" s="90">
        <f>'Lista de Serviços'!L11</f>
        <v>0</v>
      </c>
    </row>
    <row r="24" spans="1:8">
      <c r="A24" s="86" t="s">
        <v>415</v>
      </c>
      <c r="B24" s="87" t="s">
        <v>417</v>
      </c>
      <c r="C24" s="87" t="s">
        <v>411</v>
      </c>
      <c r="D24" s="88" t="s">
        <v>412</v>
      </c>
      <c r="E24" s="89">
        <f>'Lista de Serviços'!I12</f>
        <v>0</v>
      </c>
      <c r="F24" s="89">
        <f>'Lista de Serviços'!J12</f>
        <v>0</v>
      </c>
      <c r="G24" s="90">
        <f>'Lista de Serviços'!K12</f>
        <v>0</v>
      </c>
      <c r="H24" s="90">
        <f>'Lista de Serviços'!L12</f>
        <v>0</v>
      </c>
    </row>
    <row r="25" spans="1:8">
      <c r="A25" s="86" t="s">
        <v>418</v>
      </c>
      <c r="B25" s="87" t="s">
        <v>480</v>
      </c>
      <c r="C25" s="87" t="s">
        <v>411</v>
      </c>
      <c r="D25" s="87" t="s">
        <v>412</v>
      </c>
      <c r="E25" s="89">
        <f>'Lista de Serviços'!I13</f>
        <v>0</v>
      </c>
      <c r="F25" s="89">
        <f>'Lista de Serviços'!J13</f>
        <v>0</v>
      </c>
      <c r="G25" s="90">
        <f>'Lista de Serviços'!K13</f>
        <v>0</v>
      </c>
      <c r="H25" s="90">
        <f>'Lista de Serviços'!L13</f>
        <v>0</v>
      </c>
    </row>
    <row r="26" spans="1:8">
      <c r="A26" s="86" t="s">
        <v>419</v>
      </c>
      <c r="B26" s="87" t="s">
        <v>480</v>
      </c>
      <c r="C26" s="87" t="s">
        <v>411</v>
      </c>
      <c r="D26" s="87" t="s">
        <v>412</v>
      </c>
      <c r="E26" s="89">
        <f>'Lista de Serviços'!I14</f>
        <v>0</v>
      </c>
      <c r="F26" s="89">
        <f>'Lista de Serviços'!J14</f>
        <v>0</v>
      </c>
      <c r="G26" s="90">
        <f>'Lista de Serviços'!K14</f>
        <v>0</v>
      </c>
      <c r="H26" s="90">
        <f>'Lista de Serviços'!L14</f>
        <v>0</v>
      </c>
    </row>
    <row r="27" spans="1:8">
      <c r="A27" s="86" t="s">
        <v>420</v>
      </c>
      <c r="B27" s="87" t="s">
        <v>480</v>
      </c>
      <c r="C27" s="87" t="s">
        <v>411</v>
      </c>
      <c r="D27" s="87" t="s">
        <v>412</v>
      </c>
      <c r="E27" s="89">
        <f>'Lista de Serviços'!I15</f>
        <v>0</v>
      </c>
      <c r="F27" s="89">
        <f>'Lista de Serviços'!J15</f>
        <v>0</v>
      </c>
      <c r="G27" s="90">
        <f>'Lista de Serviços'!K15</f>
        <v>0</v>
      </c>
      <c r="H27" s="90">
        <f>'Lista de Serviços'!L15</f>
        <v>0</v>
      </c>
    </row>
    <row r="28" spans="1:8">
      <c r="A28" s="86" t="s">
        <v>421</v>
      </c>
      <c r="B28" s="87" t="s">
        <v>480</v>
      </c>
      <c r="C28" s="87" t="s">
        <v>411</v>
      </c>
      <c r="D28" s="87" t="s">
        <v>412</v>
      </c>
      <c r="E28" s="89">
        <f>'Lista de Serviços'!I16</f>
        <v>0</v>
      </c>
      <c r="F28" s="89">
        <f>'Lista de Serviços'!J16</f>
        <v>0</v>
      </c>
      <c r="G28" s="90">
        <f>'Lista de Serviços'!K16</f>
        <v>0</v>
      </c>
      <c r="H28" s="90">
        <f>'Lista de Serviços'!L16</f>
        <v>0</v>
      </c>
    </row>
    <row r="29" spans="1:8">
      <c r="A29" s="86" t="s">
        <v>422</v>
      </c>
      <c r="B29" s="87" t="s">
        <v>480</v>
      </c>
      <c r="C29" s="87" t="s">
        <v>411</v>
      </c>
      <c r="D29" s="87" t="s">
        <v>412</v>
      </c>
      <c r="E29" s="89">
        <f>'Lista de Serviços'!I17</f>
        <v>0</v>
      </c>
      <c r="F29" s="89">
        <f>'Lista de Serviços'!J17</f>
        <v>0</v>
      </c>
      <c r="G29" s="90">
        <f>'Lista de Serviços'!K17</f>
        <v>0</v>
      </c>
      <c r="H29" s="90">
        <f>'Lista de Serviços'!L17</f>
        <v>0</v>
      </c>
    </row>
    <row r="30" spans="1:8">
      <c r="A30" s="86" t="s">
        <v>423</v>
      </c>
      <c r="B30" s="87" t="s">
        <v>480</v>
      </c>
      <c r="C30" s="87" t="s">
        <v>411</v>
      </c>
      <c r="D30" s="87" t="s">
        <v>412</v>
      </c>
      <c r="E30" s="89">
        <f>'Lista de Serviços'!I18</f>
        <v>0</v>
      </c>
      <c r="F30" s="89">
        <f>'Lista de Serviços'!J18</f>
        <v>0</v>
      </c>
      <c r="G30" s="90">
        <f>'Lista de Serviços'!K18</f>
        <v>0</v>
      </c>
      <c r="H30" s="90">
        <f>'Lista de Serviços'!L18</f>
        <v>0</v>
      </c>
    </row>
    <row r="31" spans="1:8">
      <c r="A31" s="86"/>
      <c r="B31" s="87"/>
      <c r="C31" s="87"/>
      <c r="D31" s="87"/>
      <c r="E31" s="89"/>
      <c r="F31" s="89"/>
      <c r="G31" s="89"/>
      <c r="H31" s="89"/>
    </row>
    <row r="32" spans="1:8">
      <c r="A32" s="587" t="s">
        <v>481</v>
      </c>
      <c r="B32" s="587"/>
      <c r="C32" s="587"/>
      <c r="D32" s="587"/>
      <c r="E32" s="588"/>
      <c r="F32" s="91">
        <f>SUM(F21:F30)</f>
        <v>0</v>
      </c>
      <c r="G32" s="91">
        <f>SUM(G21:G30)</f>
        <v>0</v>
      </c>
      <c r="H32" s="91">
        <f>SUM(H21:H30)</f>
        <v>0</v>
      </c>
    </row>
    <row r="33" spans="1:8">
      <c r="A33" s="578"/>
      <c r="B33" s="578"/>
      <c r="C33" s="578"/>
      <c r="D33" s="578"/>
      <c r="E33" s="578"/>
      <c r="F33" s="578"/>
      <c r="G33" s="578"/>
      <c r="H33" s="578"/>
    </row>
    <row r="34" spans="1:8" ht="24">
      <c r="A34" s="92" t="s">
        <v>482</v>
      </c>
      <c r="B34" s="93" t="s">
        <v>461</v>
      </c>
      <c r="C34" s="94" t="s">
        <v>462</v>
      </c>
      <c r="D34" s="94" t="s">
        <v>474</v>
      </c>
      <c r="E34" s="94" t="s">
        <v>463</v>
      </c>
      <c r="F34" s="94" t="s">
        <v>464</v>
      </c>
      <c r="G34" s="95" t="s">
        <v>465</v>
      </c>
      <c r="H34" s="95" t="s">
        <v>466</v>
      </c>
    </row>
    <row r="35" spans="1:8" ht="21">
      <c r="A35" s="96" t="s">
        <v>483</v>
      </c>
      <c r="B35" s="97" t="s">
        <v>468</v>
      </c>
      <c r="C35" s="97" t="s">
        <v>469</v>
      </c>
      <c r="D35" s="98" t="str">
        <f>'Limpeza Servente'!D7&amp;" Profissional(is)"</f>
        <v>3 Profissional(is)</v>
      </c>
      <c r="E35" s="99">
        <f>F35/'Limpeza Servente'!D7</f>
        <v>0</v>
      </c>
      <c r="F35" s="99">
        <f>'Limpeza Valor Total IN 05'!E20</f>
        <v>0</v>
      </c>
      <c r="G35" s="100">
        <f t="shared" ref="G35:G37" si="2">F35*12</f>
        <v>0</v>
      </c>
      <c r="H35" s="100">
        <f t="shared" ref="H35:H37" si="3">G35*5</f>
        <v>0</v>
      </c>
    </row>
    <row r="36" spans="1:8" ht="18" customHeight="1">
      <c r="A36" s="96" t="s">
        <v>484</v>
      </c>
      <c r="B36" s="97" t="s">
        <v>485</v>
      </c>
      <c r="C36" s="98" t="s">
        <v>408</v>
      </c>
      <c r="D36" s="98" t="s">
        <v>486</v>
      </c>
      <c r="E36" s="99">
        <f>F36</f>
        <v>0</v>
      </c>
      <c r="F36" s="99">
        <f>'Limpeza Materiais'!G44</f>
        <v>0</v>
      </c>
      <c r="G36" s="100">
        <f t="shared" si="2"/>
        <v>0</v>
      </c>
      <c r="H36" s="100">
        <f t="shared" si="3"/>
        <v>0</v>
      </c>
    </row>
    <row r="37" spans="1:8" ht="18" customHeight="1">
      <c r="A37" s="96" t="s">
        <v>487</v>
      </c>
      <c r="B37" s="97" t="s">
        <v>485</v>
      </c>
      <c r="C37" s="98" t="s">
        <v>408</v>
      </c>
      <c r="D37" s="98" t="s">
        <v>488</v>
      </c>
      <c r="E37" s="99">
        <f>'Limpeza Equipamentos'!E21</f>
        <v>0</v>
      </c>
      <c r="F37" s="99">
        <f>'Limpeza Equipamentos'!E21</f>
        <v>0</v>
      </c>
      <c r="G37" s="100">
        <f t="shared" si="2"/>
        <v>0</v>
      </c>
      <c r="H37" s="100">
        <f t="shared" si="3"/>
        <v>0</v>
      </c>
    </row>
    <row r="38" spans="1:8">
      <c r="A38" s="96" t="s">
        <v>425</v>
      </c>
      <c r="B38" s="97" t="s">
        <v>480</v>
      </c>
      <c r="C38" s="97" t="s">
        <v>232</v>
      </c>
      <c r="D38" s="98" t="s">
        <v>412</v>
      </c>
      <c r="E38" s="99">
        <f>'Lista de Serviços'!I19</f>
        <v>0</v>
      </c>
      <c r="F38" s="99">
        <f>'Lista de Serviços'!J19</f>
        <v>0</v>
      </c>
      <c r="G38" s="99">
        <f>'Lista de Serviços'!K19</f>
        <v>0</v>
      </c>
      <c r="H38" s="99">
        <f>'Lista de Serviços'!L19</f>
        <v>0</v>
      </c>
    </row>
    <row r="39" spans="1:8">
      <c r="A39" s="96" t="s">
        <v>489</v>
      </c>
      <c r="B39" s="97" t="s">
        <v>490</v>
      </c>
      <c r="C39" s="97" t="s">
        <v>411</v>
      </c>
      <c r="D39" s="98" t="s">
        <v>412</v>
      </c>
      <c r="E39" s="99">
        <f>'Lista de Serviços'!I20</f>
        <v>0</v>
      </c>
      <c r="F39" s="99">
        <f>'Lista de Serviços'!J20</f>
        <v>0</v>
      </c>
      <c r="G39" s="99">
        <f>'Lista de Serviços'!K20</f>
        <v>0</v>
      </c>
      <c r="H39" s="99">
        <f>'Lista de Serviços'!L20</f>
        <v>0</v>
      </c>
    </row>
    <row r="40" spans="1:8">
      <c r="A40" s="96" t="s">
        <v>491</v>
      </c>
      <c r="B40" s="97" t="s">
        <v>490</v>
      </c>
      <c r="C40" s="97" t="s">
        <v>411</v>
      </c>
      <c r="D40" s="98" t="s">
        <v>412</v>
      </c>
      <c r="E40" s="99">
        <f>'Lista de Serviços'!I21</f>
        <v>0</v>
      </c>
      <c r="F40" s="99">
        <f>'Lista de Serviços'!J21</f>
        <v>0</v>
      </c>
      <c r="G40" s="99">
        <f>'Lista de Serviços'!K21</f>
        <v>0</v>
      </c>
      <c r="H40" s="99">
        <f>'Lista de Serviços'!L21</f>
        <v>0</v>
      </c>
    </row>
    <row r="41" spans="1:8">
      <c r="A41" s="96" t="s">
        <v>492</v>
      </c>
      <c r="B41" s="97" t="s">
        <v>490</v>
      </c>
      <c r="C41" s="97" t="s">
        <v>411</v>
      </c>
      <c r="D41" s="98" t="s">
        <v>412</v>
      </c>
      <c r="E41" s="99">
        <f>'Lista de Serviços'!I22</f>
        <v>0</v>
      </c>
      <c r="F41" s="99">
        <f>'Lista de Serviços'!J22</f>
        <v>0</v>
      </c>
      <c r="G41" s="99">
        <f>'Lista de Serviços'!K22</f>
        <v>0</v>
      </c>
      <c r="H41" s="99">
        <f>'Lista de Serviços'!L22</f>
        <v>0</v>
      </c>
    </row>
    <row r="42" spans="1:8" ht="20.25" customHeight="1">
      <c r="A42" s="96"/>
      <c r="B42" s="97"/>
      <c r="C42" s="97"/>
      <c r="D42" s="101"/>
      <c r="E42" s="99"/>
      <c r="F42" s="99"/>
      <c r="G42" s="100"/>
      <c r="H42" s="100"/>
    </row>
    <row r="43" spans="1:8">
      <c r="A43" s="589" t="s">
        <v>493</v>
      </c>
      <c r="B43" s="589"/>
      <c r="C43" s="589"/>
      <c r="D43" s="589"/>
      <c r="E43" s="590"/>
      <c r="F43" s="102">
        <f>SUM(F35:F42)</f>
        <v>0</v>
      </c>
      <c r="G43" s="102">
        <f>SUM(G35:G42)</f>
        <v>0</v>
      </c>
      <c r="H43" s="102">
        <f>SUM(H35:H42)</f>
        <v>0</v>
      </c>
    </row>
    <row r="44" spans="1:8">
      <c r="A44" s="578"/>
      <c r="B44" s="578"/>
      <c r="C44" s="578"/>
      <c r="D44" s="578"/>
      <c r="E44" s="578"/>
      <c r="F44" s="578"/>
      <c r="G44" s="578"/>
      <c r="H44" s="578"/>
    </row>
    <row r="45" spans="1:8" ht="24">
      <c r="A45" s="103" t="s">
        <v>494</v>
      </c>
      <c r="B45" s="104" t="s">
        <v>461</v>
      </c>
      <c r="C45" s="105" t="s">
        <v>462</v>
      </c>
      <c r="D45" s="105" t="s">
        <v>474</v>
      </c>
      <c r="E45" s="105" t="s">
        <v>463</v>
      </c>
      <c r="F45" s="105" t="s">
        <v>464</v>
      </c>
      <c r="G45" s="106" t="s">
        <v>465</v>
      </c>
      <c r="H45" s="106" t="s">
        <v>466</v>
      </c>
    </row>
    <row r="46" spans="1:8">
      <c r="A46" s="107" t="s">
        <v>432</v>
      </c>
      <c r="B46" s="108" t="s">
        <v>433</v>
      </c>
      <c r="C46" s="108" t="s">
        <v>411</v>
      </c>
      <c r="D46" s="109" t="s">
        <v>412</v>
      </c>
      <c r="E46" s="110">
        <f>'Lista de Serviços'!I24</f>
        <v>0</v>
      </c>
      <c r="F46" s="110">
        <f>'Lista de Serviços'!J24</f>
        <v>0</v>
      </c>
      <c r="G46" s="110">
        <f>'Lista de Serviços'!K24</f>
        <v>0</v>
      </c>
      <c r="H46" s="110">
        <f>'Lista de Serviços'!L24</f>
        <v>0</v>
      </c>
    </row>
    <row r="47" spans="1:8">
      <c r="A47" s="107" t="s">
        <v>434</v>
      </c>
      <c r="B47" s="108" t="s">
        <v>433</v>
      </c>
      <c r="C47" s="108" t="s">
        <v>411</v>
      </c>
      <c r="D47" s="109" t="s">
        <v>412</v>
      </c>
      <c r="E47" s="110">
        <f>'Lista de Serviços'!I25</f>
        <v>0</v>
      </c>
      <c r="F47" s="110">
        <f>'Lista de Serviços'!J25</f>
        <v>0</v>
      </c>
      <c r="G47" s="110">
        <f>'Lista de Serviços'!K25</f>
        <v>0</v>
      </c>
      <c r="H47" s="110">
        <f>'Lista de Serviços'!L25</f>
        <v>0</v>
      </c>
    </row>
    <row r="48" spans="1:8">
      <c r="A48" s="107"/>
      <c r="B48" s="108"/>
      <c r="C48" s="108"/>
      <c r="D48" s="109"/>
      <c r="E48" s="110"/>
      <c r="F48" s="110"/>
      <c r="G48" s="110"/>
      <c r="H48" s="110"/>
    </row>
    <row r="49" spans="1:8">
      <c r="A49" s="591" t="s">
        <v>495</v>
      </c>
      <c r="B49" s="591"/>
      <c r="C49" s="591"/>
      <c r="D49" s="591"/>
      <c r="E49" s="592"/>
      <c r="F49" s="111">
        <f>SUM(F46:F47)</f>
        <v>0</v>
      </c>
      <c r="G49" s="111">
        <f>SUM(G46:G47)</f>
        <v>0</v>
      </c>
      <c r="H49" s="111">
        <f>SUM(H46:H47)</f>
        <v>0</v>
      </c>
    </row>
    <row r="50" spans="1:8" ht="15" thickBot="1">
      <c r="A50" s="578"/>
      <c r="B50" s="578"/>
      <c r="C50" s="578"/>
      <c r="D50" s="578"/>
      <c r="E50" s="578"/>
      <c r="F50" s="578"/>
      <c r="G50" s="578"/>
      <c r="H50" s="578"/>
    </row>
    <row r="51" spans="1:8" ht="50.25" thickBot="1">
      <c r="A51" s="576" t="s">
        <v>496</v>
      </c>
      <c r="B51" s="576"/>
      <c r="C51" s="576"/>
      <c r="D51" s="576"/>
      <c r="E51" s="577"/>
      <c r="F51" s="311" t="s">
        <v>497</v>
      </c>
      <c r="G51" s="311" t="s">
        <v>498</v>
      </c>
      <c r="H51" s="311" t="s">
        <v>499</v>
      </c>
    </row>
    <row r="52" spans="1:8" ht="17.25" customHeight="1" thickBot="1">
      <c r="A52" s="576"/>
      <c r="B52" s="576"/>
      <c r="C52" s="576"/>
      <c r="D52" s="576"/>
      <c r="E52" s="577"/>
      <c r="F52" s="312">
        <f>'Reserva Mensal IN 05'!L12</f>
        <v>0</v>
      </c>
      <c r="G52" s="312">
        <f>F52*12</f>
        <v>0</v>
      </c>
      <c r="H52" s="312">
        <f>G52*5</f>
        <v>0</v>
      </c>
    </row>
    <row r="53" spans="1:8" ht="50.25" thickBot="1">
      <c r="A53" s="576"/>
      <c r="B53" s="576"/>
      <c r="C53" s="576"/>
      <c r="D53" s="576"/>
      <c r="E53" s="577"/>
      <c r="F53" s="311" t="s">
        <v>500</v>
      </c>
      <c r="G53" s="311" t="s">
        <v>501</v>
      </c>
      <c r="H53" s="311" t="s">
        <v>502</v>
      </c>
    </row>
    <row r="54" spans="1:8" ht="17.25" customHeight="1" thickBot="1">
      <c r="A54" s="576"/>
      <c r="B54" s="576"/>
      <c r="C54" s="576"/>
      <c r="D54" s="576"/>
      <c r="E54" s="577"/>
      <c r="F54" s="312">
        <f>(F9+F16+F21+F22+F35)-F52</f>
        <v>0</v>
      </c>
      <c r="G54" s="312">
        <f>F54*12</f>
        <v>0</v>
      </c>
      <c r="H54" s="312">
        <f>G54*5</f>
        <v>0</v>
      </c>
    </row>
    <row r="55" spans="1:8" ht="83.25" thickBot="1">
      <c r="A55" s="576"/>
      <c r="B55" s="576"/>
      <c r="C55" s="576"/>
      <c r="D55" s="576"/>
      <c r="E55" s="577"/>
      <c r="F55" s="313" t="s">
        <v>503</v>
      </c>
      <c r="G55" s="313" t="s">
        <v>504</v>
      </c>
      <c r="H55" s="313" t="s">
        <v>505</v>
      </c>
    </row>
    <row r="56" spans="1:8" ht="17.25" customHeight="1" thickBot="1">
      <c r="A56" s="576"/>
      <c r="B56" s="576"/>
      <c r="C56" s="576"/>
      <c r="D56" s="576"/>
      <c r="E56" s="577"/>
      <c r="F56" s="314">
        <f>(SUMIF(D9:D10,"Material",F9:F10) + SUMIF(D9:D10,"Equipamentos",F9:F10) + SUMIF(D9:D10,"Serviço Fixo",F9:F10))+
(SUMIF(D15:D16,"Material",F15:F16) + SUMIF(D15:D16,"Equipamentos",F15:F16) + SUMIF(D15:D16,"Serviço Fixo",F15:F16))+
(SUMIF(D21:D30,"Material",F21:F30) + SUMIF(D21:D30,"Equipamentos",F21:F30) + SUMIF(D21:D30,"Serviço Fixo",F21:F30))+
(SUMIF(D35:D41,"Material",F35:F41) + SUMIF(D35:D41,"Equipamentos",F35:F41) + SUMIF(D35:D41,"Serviço Fixo",F35:F41))+
(SUMIF(D46:D47,"Material",F46:F47) + SUMIF(D46:D47,"Equipamentos",F46:F47) + SUMIF(D46:D47,"Serviço Fixo",F46:F47))</f>
        <v>0</v>
      </c>
      <c r="G56" s="313">
        <f>F56*12</f>
        <v>0</v>
      </c>
      <c r="H56" s="313">
        <f>G56*5</f>
        <v>0</v>
      </c>
    </row>
    <row r="57" spans="1:8" ht="50.25" thickBot="1">
      <c r="A57" s="576"/>
      <c r="B57" s="576"/>
      <c r="C57" s="576"/>
      <c r="D57" s="576"/>
      <c r="E57" s="577"/>
      <c r="F57" s="313" t="s">
        <v>506</v>
      </c>
      <c r="G57" s="313" t="s">
        <v>507</v>
      </c>
      <c r="H57" s="313" t="s">
        <v>508</v>
      </c>
    </row>
    <row r="58" spans="1:8" ht="17.25" customHeight="1" thickBot="1">
      <c r="A58" s="576"/>
      <c r="B58" s="576"/>
      <c r="C58" s="576"/>
      <c r="D58" s="576"/>
      <c r="E58" s="577"/>
      <c r="F58" s="314">
        <f>F54+F56</f>
        <v>0</v>
      </c>
      <c r="G58" s="313">
        <f>F58*12</f>
        <v>0</v>
      </c>
      <c r="H58" s="313">
        <f>G58*5</f>
        <v>0</v>
      </c>
    </row>
    <row r="59" spans="1:8" ht="66.75" thickBot="1">
      <c r="A59" s="576"/>
      <c r="B59" s="576"/>
      <c r="C59" s="576"/>
      <c r="D59" s="576"/>
      <c r="E59" s="577"/>
      <c r="F59" s="313" t="s">
        <v>509</v>
      </c>
      <c r="G59" s="313" t="s">
        <v>510</v>
      </c>
      <c r="H59" s="313" t="s">
        <v>511</v>
      </c>
    </row>
    <row r="60" spans="1:8" ht="17.25" thickBot="1">
      <c r="A60" s="576"/>
      <c r="B60" s="576"/>
      <c r="C60" s="576"/>
      <c r="D60" s="576"/>
      <c r="E60" s="577"/>
      <c r="F60" s="314">
        <f>SUMIF(D9:D10,"Sob Demanda",F9:F10)+SUMIF(D15:D16,"Sob Demanda",F15:F16)+SUMIF(D21:D30,"Sob Demanda",F21:F30)+SUMIF(D35:D41,"Sob Demanda",F35:F41)+SUMIF(D46:D47,"Sob Demanda",F46:F47)</f>
        <v>0</v>
      </c>
      <c r="G60" s="313">
        <f>F60*12</f>
        <v>0</v>
      </c>
      <c r="H60" s="313">
        <f>G60*5</f>
        <v>0</v>
      </c>
    </row>
    <row r="61" spans="1:8" ht="66.75" thickBot="1">
      <c r="A61" s="576"/>
      <c r="B61" s="576"/>
      <c r="C61" s="576"/>
      <c r="D61" s="576"/>
      <c r="E61" s="577"/>
      <c r="F61" s="314" t="s">
        <v>512</v>
      </c>
      <c r="G61" s="313" t="s">
        <v>513</v>
      </c>
      <c r="H61" s="313" t="s">
        <v>514</v>
      </c>
    </row>
    <row r="62" spans="1:8" ht="17.25" thickBot="1">
      <c r="A62" s="576"/>
      <c r="B62" s="576"/>
      <c r="C62" s="576"/>
      <c r="D62" s="576"/>
      <c r="E62" s="577"/>
      <c r="F62" s="315">
        <f>F52+F58+F60</f>
        <v>0</v>
      </c>
      <c r="G62" s="313">
        <f>F62*12</f>
        <v>0</v>
      </c>
      <c r="H62" s="313">
        <f>G62*5</f>
        <v>0</v>
      </c>
    </row>
  </sheetData>
  <sheetProtection algorithmName="SHA-512" hashValue="cgUf+EvTbSL/BQ4sGwR6t2+SK6/asF5iSGJMeHoZavshPmvJ6ZBTt5vAEsacbGhmRTUz1SBg7CG6c5UXb7G7Ng==" saltValue="WhK55QuIKFuLgpuYXxWdgQ==" spinCount="100000" sheet="1" objects="1" scenarios="1"/>
  <mergeCells count="14">
    <mergeCell ref="A2:H5"/>
    <mergeCell ref="A32:E32"/>
    <mergeCell ref="A43:E43"/>
    <mergeCell ref="A49:E49"/>
    <mergeCell ref="A13:H13"/>
    <mergeCell ref="A19:H19"/>
    <mergeCell ref="A33:H33"/>
    <mergeCell ref="A44:H44"/>
    <mergeCell ref="A51:E62"/>
    <mergeCell ref="A50:H50"/>
    <mergeCell ref="A6:H6"/>
    <mergeCell ref="A7:G7"/>
    <mergeCell ref="A12:E12"/>
    <mergeCell ref="A18:E18"/>
  </mergeCells>
  <printOptions horizontalCentered="1"/>
  <pageMargins left="0.23622047244094491" right="0.23622047244094491" top="0.59055118110236227" bottom="0.59055118110236227" header="0.31496062992125984" footer="0.31496062992125984"/>
  <pageSetup paperSize="9" scale="46" fitToHeight="0" orientation="portrait" r:id="rId1"/>
  <headerFooter>
    <oddHeader>&amp;A</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6088A-EA4C-429D-8740-4463695F4EBE}">
  <sheetPr>
    <tabColor rgb="FF33CCCC"/>
    <pageSetUpPr fitToPage="1"/>
  </sheetPr>
  <dimension ref="A1:E28"/>
  <sheetViews>
    <sheetView showGridLines="0" topLeftCell="A8" workbookViewId="0">
      <selection activeCell="C18" sqref="C18"/>
    </sheetView>
  </sheetViews>
  <sheetFormatPr defaultColWidth="9.140625" defaultRowHeight="14.25"/>
  <cols>
    <col min="1" max="1" width="24.140625" style="3" customWidth="1"/>
    <col min="2" max="2" width="42.5703125" style="3" customWidth="1"/>
    <col min="3" max="3" width="27.85546875" style="3" customWidth="1"/>
    <col min="4" max="4" width="33.85546875" style="3" customWidth="1"/>
    <col min="5" max="5" width="34.5703125" style="3" customWidth="1"/>
    <col min="6" max="16384" width="9.140625" style="3"/>
  </cols>
  <sheetData>
    <row r="1" spans="1:5">
      <c r="A1" s="614"/>
      <c r="B1" s="614"/>
      <c r="C1" s="614"/>
      <c r="D1" s="614"/>
      <c r="E1" s="614"/>
    </row>
    <row r="2" spans="1:5">
      <c r="A2" s="185"/>
      <c r="B2" s="186"/>
      <c r="C2" s="186"/>
      <c r="D2" s="186"/>
      <c r="E2" s="187"/>
    </row>
    <row r="3" spans="1:5">
      <c r="A3" s="188"/>
      <c r="B3" s="189"/>
      <c r="C3" s="189"/>
      <c r="D3" s="189"/>
      <c r="E3" s="190"/>
    </row>
    <row r="4" spans="1:5" ht="17.25">
      <c r="A4" s="615" t="s">
        <v>22</v>
      </c>
      <c r="B4" s="616"/>
      <c r="C4" s="616"/>
      <c r="D4" s="616"/>
      <c r="E4" s="617"/>
    </row>
    <row r="5" spans="1:5" ht="17.25">
      <c r="A5" s="191"/>
      <c r="B5" s="192"/>
      <c r="C5" s="193"/>
      <c r="D5" s="193"/>
      <c r="E5" s="194"/>
    </row>
    <row r="6" spans="1:5" ht="17.25">
      <c r="A6" s="618" t="s">
        <v>515</v>
      </c>
      <c r="B6" s="619"/>
      <c r="C6" s="619"/>
      <c r="D6" s="619"/>
      <c r="E6" s="620"/>
    </row>
    <row r="7" spans="1:5" ht="17.25">
      <c r="A7" s="618" t="s">
        <v>516</v>
      </c>
      <c r="B7" s="619"/>
      <c r="C7" s="619"/>
      <c r="D7" s="619"/>
      <c r="E7" s="620"/>
    </row>
    <row r="8" spans="1:5" ht="17.25">
      <c r="A8" s="618" t="s">
        <v>517</v>
      </c>
      <c r="B8" s="619"/>
      <c r="C8" s="578"/>
      <c r="D8" s="578"/>
      <c r="E8" s="612"/>
    </row>
    <row r="9" spans="1:5">
      <c r="A9" s="611"/>
      <c r="B9" s="578"/>
      <c r="C9" s="578"/>
      <c r="D9" s="578"/>
      <c r="E9" s="612"/>
    </row>
    <row r="10" spans="1:5">
      <c r="A10" s="593" t="s">
        <v>518</v>
      </c>
      <c r="B10" s="593"/>
      <c r="C10" s="593"/>
      <c r="D10" s="593"/>
      <c r="E10" s="593"/>
    </row>
    <row r="11" spans="1:5">
      <c r="A11" s="593" t="s">
        <v>519</v>
      </c>
      <c r="B11" s="593"/>
      <c r="C11" s="593"/>
      <c r="D11" s="593"/>
      <c r="E11" s="593"/>
    </row>
    <row r="12" spans="1:5">
      <c r="A12" s="593" t="s">
        <v>520</v>
      </c>
      <c r="B12" s="593"/>
      <c r="C12" s="220" t="s">
        <v>521</v>
      </c>
      <c r="D12" s="594" t="s">
        <v>522</v>
      </c>
      <c r="E12" s="595"/>
    </row>
    <row r="13" spans="1:5">
      <c r="A13" s="593" t="s">
        <v>523</v>
      </c>
      <c r="B13" s="593"/>
      <c r="C13" s="593" t="s">
        <v>524</v>
      </c>
      <c r="D13" s="593"/>
      <c r="E13" s="593"/>
    </row>
    <row r="14" spans="1:5">
      <c r="A14" s="593" t="s">
        <v>525</v>
      </c>
      <c r="B14" s="593"/>
      <c r="C14" s="593" t="s">
        <v>526</v>
      </c>
      <c r="D14" s="593"/>
      <c r="E14" s="593"/>
    </row>
    <row r="15" spans="1:5">
      <c r="A15" s="112" t="s">
        <v>527</v>
      </c>
      <c r="B15" s="112" t="s">
        <v>528</v>
      </c>
      <c r="C15" s="112" t="s">
        <v>529</v>
      </c>
      <c r="D15" s="112" t="s">
        <v>530</v>
      </c>
      <c r="E15" s="112" t="s">
        <v>531</v>
      </c>
    </row>
    <row r="16" spans="1:5" ht="46.5" customHeight="1">
      <c r="A16" s="608">
        <v>1</v>
      </c>
      <c r="B16" s="605" t="s">
        <v>532</v>
      </c>
      <c r="C16" s="195">
        <f>RESUMO!F58</f>
        <v>0</v>
      </c>
      <c r="D16" s="195">
        <f>RESUMO!G58</f>
        <v>0</v>
      </c>
      <c r="E16" s="195">
        <f>RESUMO!H58</f>
        <v>0</v>
      </c>
    </row>
    <row r="17" spans="1:5">
      <c r="A17" s="609"/>
      <c r="B17" s="606"/>
      <c r="C17" s="112" t="s">
        <v>533</v>
      </c>
      <c r="D17" s="112" t="s">
        <v>534</v>
      </c>
      <c r="E17" s="112" t="s">
        <v>535</v>
      </c>
    </row>
    <row r="18" spans="1:5" ht="50.25" customHeight="1">
      <c r="A18" s="610"/>
      <c r="B18" s="607"/>
      <c r="C18" s="195">
        <f>RESUMO!F62</f>
        <v>0</v>
      </c>
      <c r="D18" s="195">
        <f>RESUMO!G62</f>
        <v>0</v>
      </c>
      <c r="E18" s="195">
        <f>RESUMO!H62</f>
        <v>0</v>
      </c>
    </row>
    <row r="19" spans="1:5">
      <c r="A19" s="599" t="s">
        <v>536</v>
      </c>
      <c r="B19" s="600"/>
      <c r="C19" s="600"/>
      <c r="D19" s="601"/>
      <c r="E19" s="196">
        <f>E18</f>
        <v>0</v>
      </c>
    </row>
    <row r="20" spans="1:5" ht="17.25">
      <c r="A20" s="197"/>
      <c r="B20" s="198"/>
      <c r="C20" s="198"/>
      <c r="D20" s="198"/>
      <c r="E20" s="199"/>
    </row>
    <row r="21" spans="1:5">
      <c r="A21" s="602" t="s">
        <v>537</v>
      </c>
      <c r="B21" s="603"/>
      <c r="C21" s="603"/>
      <c r="D21" s="603"/>
      <c r="E21" s="604"/>
    </row>
    <row r="22" spans="1:5">
      <c r="A22" s="602"/>
      <c r="B22" s="603"/>
      <c r="C22" s="603"/>
      <c r="D22" s="603"/>
      <c r="E22" s="604"/>
    </row>
    <row r="23" spans="1:5">
      <c r="A23" s="602"/>
      <c r="B23" s="603"/>
      <c r="C23" s="603"/>
      <c r="D23" s="603"/>
      <c r="E23" s="604"/>
    </row>
    <row r="24" spans="1:5" ht="17.25">
      <c r="A24" s="613" t="s">
        <v>538</v>
      </c>
      <c r="B24" s="613"/>
      <c r="C24" s="613"/>
      <c r="D24" s="613"/>
      <c r="E24" s="613"/>
    </row>
    <row r="25" spans="1:5">
      <c r="A25" s="611"/>
      <c r="B25" s="578"/>
      <c r="C25" s="578"/>
      <c r="D25" s="578"/>
      <c r="E25" s="612"/>
    </row>
    <row r="26" spans="1:5" ht="17.25">
      <c r="A26" s="613" t="s">
        <v>539</v>
      </c>
      <c r="B26" s="613"/>
      <c r="C26" s="613"/>
      <c r="D26" s="613"/>
      <c r="E26" s="613"/>
    </row>
    <row r="27" spans="1:5">
      <c r="A27" s="611"/>
      <c r="B27" s="578"/>
      <c r="C27" s="578"/>
      <c r="D27" s="578"/>
      <c r="E27" s="612"/>
    </row>
    <row r="28" spans="1:5" ht="17.25">
      <c r="A28" s="596" t="s">
        <v>540</v>
      </c>
      <c r="B28" s="597"/>
      <c r="C28" s="597"/>
      <c r="D28" s="597"/>
      <c r="E28" s="598"/>
    </row>
  </sheetData>
  <sheetProtection algorithmName="SHA-512" hashValue="oW1NPEzGLrfOi1cEMViX3WU4ehi1R+KhlWD0LDhzFgYeE8pHlryAVzmzp+3c+WJ219shNnCYakIumGTCV1d8ig==" saltValue="wck4ZcCcEGPr9Zt1AQlrHg==" spinCount="100000" sheet="1" objects="1" scenarios="1"/>
  <mergeCells count="24">
    <mergeCell ref="A10:E10"/>
    <mergeCell ref="A1:E1"/>
    <mergeCell ref="A4:E4"/>
    <mergeCell ref="A6:E6"/>
    <mergeCell ref="A7:E7"/>
    <mergeCell ref="A9:E9"/>
    <mergeCell ref="A8:B8"/>
    <mergeCell ref="C8:E8"/>
    <mergeCell ref="A28:E28"/>
    <mergeCell ref="A19:D19"/>
    <mergeCell ref="A21:E23"/>
    <mergeCell ref="B16:B18"/>
    <mergeCell ref="A16:A18"/>
    <mergeCell ref="A25:E25"/>
    <mergeCell ref="A27:E27"/>
    <mergeCell ref="A24:E24"/>
    <mergeCell ref="A26:E26"/>
    <mergeCell ref="A11:E11"/>
    <mergeCell ref="A12:B12"/>
    <mergeCell ref="A13:B13"/>
    <mergeCell ref="A14:B14"/>
    <mergeCell ref="D12:E12"/>
    <mergeCell ref="C14:E14"/>
    <mergeCell ref="C13:E13"/>
  </mergeCells>
  <printOptions horizontalCentered="1"/>
  <pageMargins left="0.23622047244094491" right="0.23622047244094491" top="0.59055118110236227" bottom="0.59055118110236227" header="0.31496062992125984" footer="0.31496062992125984"/>
  <pageSetup paperSize="9" scale="62" fitToHeight="0" orientation="portrait" r:id="rId1"/>
  <headerFooter>
    <oddHeader>&amp;A</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7B8EA63A647443BCE82E8E5DA43088" ma:contentTypeVersion="16" ma:contentTypeDescription="Crie um novo documento." ma:contentTypeScope="" ma:versionID="08bcf24f712302752fb7ae1b063fd165">
  <xsd:schema xmlns:xsd="http://www.w3.org/2001/XMLSchema" xmlns:xs="http://www.w3.org/2001/XMLSchema" xmlns:p="http://schemas.microsoft.com/office/2006/metadata/properties" xmlns:ns2="ccf6e716-110d-4084-8de4-e21e54faf164" xmlns:ns3="d494b7f2-b9db-4a93-a4ce-dc24fec6d981" targetNamespace="http://schemas.microsoft.com/office/2006/metadata/properties" ma:root="true" ma:fieldsID="0c93576f78767acd463ae7390673ec62" ns2:_="" ns3:_="">
    <xsd:import namespace="ccf6e716-110d-4084-8de4-e21e54faf164"/>
    <xsd:import namespace="d494b7f2-b9db-4a93-a4ce-dc24fec6d98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f6e716-110d-4084-8de4-e21e54faf1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94b7f2-b9db-4a93-a4ce-dc24fec6d981"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c665d8d4-7d3e-429f-898b-e387f6db8d4d}" ma:internalName="TaxCatchAll" ma:showField="CatchAllData" ma:web="d494b7f2-b9db-4a93-a4ce-dc24fec6d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f6e716-110d-4084-8de4-e21e54faf164">
      <Terms xmlns="http://schemas.microsoft.com/office/infopath/2007/PartnerControls"/>
    </lcf76f155ced4ddcb4097134ff3c332f>
    <TaxCatchAll xmlns="d494b7f2-b9db-4a93-a4ce-dc24fec6d981" xsi:nil="true"/>
  </documentManagement>
</p:properties>
</file>

<file path=customXml/itemProps1.xml><?xml version="1.0" encoding="utf-8"?>
<ds:datastoreItem xmlns:ds="http://schemas.openxmlformats.org/officeDocument/2006/customXml" ds:itemID="{E5D9FED1-C699-407B-B837-526DA1A777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f6e716-110d-4084-8de4-e21e54faf164"/>
    <ds:schemaRef ds:uri="d494b7f2-b9db-4a93-a4ce-dc24fec6d9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E8E2C5-AB3C-4A0B-AC70-A812C800CD8F}">
  <ds:schemaRefs>
    <ds:schemaRef ds:uri="http://schemas.microsoft.com/sharepoint/v3/contenttype/forms"/>
  </ds:schemaRefs>
</ds:datastoreItem>
</file>

<file path=customXml/itemProps3.xml><?xml version="1.0" encoding="utf-8"?>
<ds:datastoreItem xmlns:ds="http://schemas.openxmlformats.org/officeDocument/2006/customXml" ds:itemID="{1B81D41F-24CF-4754-A428-B2B60544F24C}">
  <ds:schemaRefs>
    <ds:schemaRef ds:uri="http://schemas.microsoft.com/office/2006/metadata/properties"/>
    <ds:schemaRef ds:uri="http://schemas.microsoft.com/office/infopath/2007/PartnerControls"/>
    <ds:schemaRef ds:uri="ccf6e716-110d-4084-8de4-e21e54faf164"/>
    <ds:schemaRef ds:uri="d494b7f2-b9db-4a93-a4ce-dc24fec6d9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vt:i4>
      </vt:variant>
    </vt:vector>
  </HeadingPairs>
  <TitlesOfParts>
    <vt:vector size="18" baseType="lpstr">
      <vt:lpstr>Instruções de Preenchimento</vt:lpstr>
      <vt:lpstr>Estrutura</vt:lpstr>
      <vt:lpstr>Auxiliar de Serviços Gerais</vt:lpstr>
      <vt:lpstr>Gerente Facility</vt:lpstr>
      <vt:lpstr>Recepcionista</vt:lpstr>
      <vt:lpstr>Limpeza Servente</vt:lpstr>
      <vt:lpstr>Operador de Microinformática</vt:lpstr>
      <vt:lpstr>Uniformes</vt:lpstr>
      <vt:lpstr>Limpeza Materiais</vt:lpstr>
      <vt:lpstr>Limpeza Equipamentos</vt:lpstr>
      <vt:lpstr>Limpeza Conversão de Área</vt:lpstr>
      <vt:lpstr>Limpeza Valor Unitário</vt:lpstr>
      <vt:lpstr>Limpeza Valor Total IN 05</vt:lpstr>
      <vt:lpstr>Lista de Serviços</vt:lpstr>
      <vt:lpstr>Reserva Mensal IN 05</vt:lpstr>
      <vt:lpstr>RESUMO</vt:lpstr>
      <vt:lpstr>PROPOSTA</vt:lpstr>
      <vt:lpstr>'Limpeza Valor Unitário'!Area_de_impressao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Fabricio Salles da Costa - DATAPREVRJ</dc:creator>
  <cp:keywords/>
  <dc:description/>
  <cp:lastModifiedBy>Felipe Augusto de Oliveira Guedes</cp:lastModifiedBy>
  <cp:revision/>
  <dcterms:created xsi:type="dcterms:W3CDTF">2017-04-11T17:58:31Z</dcterms:created>
  <dcterms:modified xsi:type="dcterms:W3CDTF">2026-02-26T18:02:11Z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0x010100007B8EA63A647443BCE82E8E5DA43088</vt:lpwstr>
  </property>
  <property fmtid="{D5CDD505-2E9C-101B-9397-08002B2CF9AE}" pid="3" name="MediaServiceImageTags">
    <vt:lpwstr/>
  </property>
</Properties>
</file>