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codeName="ThisWorkbook" defaultThemeVersion="166925"/>
  <xr:revisionPtr revIDLastSave="634" documentId="8_{D84B8700-779C-4682-A6DB-54107410201B}" xr6:coauthVersionLast="47" xr6:coauthVersionMax="47" xr10:uidLastSave="{83774428-6485-482F-BCE9-3269CF38C0C0}"/>
  <bookViews>
    <workbookView xWindow="-120" yWindow="-120" windowWidth="29040" windowHeight="15720" xr2:uid="{00000000-000D-0000-FFFF-FFFF00000000}"/>
  </bookViews>
  <sheets>
    <sheet name="PLANILHA_RESUMO" sheetId="9" r:id="rId1"/>
    <sheet name="PROPOSTA COMERCIAL" sheetId="1" r:id="rId2"/>
    <sheet name="PLANILHA ORCAMENTARIA" sheetId="2" r:id="rId3"/>
    <sheet name="CRONOGRAMA" sheetId="7" r:id="rId4"/>
    <sheet name="BDI" sheetId="8" r:id="rId5"/>
  </sheets>
  <definedNames>
    <definedName name="_xlnm.Print_Area" localSheetId="4">BDI!$A$1:$C$44</definedName>
    <definedName name="_xlnm.Print_Area" localSheetId="2">'PLANILHA ORCAMENTARIA'!$B$2:$J$21</definedName>
    <definedName name="_xlnm.Print_Area" localSheetId="0">PLANILHA_RESUMO!$A$1:$D$12</definedName>
    <definedName name="_xlnm.Print_Area" localSheetId="1">'PROPOSTA COMERCIAL'!$A$1:$D$14</definedName>
    <definedName name="JR_PAGE_ANCHOR_0_1" localSheetId="0">PLANILHA_RESUMO!#REF!</definedName>
    <definedName name="JR_PAGE_ANCHOR_0_1">'PROPOSTA COMERCIAL'!#REF!</definedName>
    <definedName name="JR_PAGE_ANCHOR_1_1">'PLANILHA ORCAMENTARIA'!$B$7</definedName>
    <definedName name="JR_PAGE_ANCHOR_2_1">#REF!</definedName>
    <definedName name="JR_PAGE_ANCHOR_3_1">#REF!</definedName>
    <definedName name="JR_PAGE_ANCHOR_4_1">#REF!</definedName>
    <definedName name="JR_PAGE_ANCHOR_5_1">#REF!</definedName>
    <definedName name="JR_PAGE_ANCHOR_6_1">CRONOGRAMA!$A$7</definedName>
    <definedName name="JR_PAGE_ANCHOR_7_1">BDI!$A$6</definedName>
    <definedName name="JR_PAGE_ANCHOR_8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3" i="1" l="1"/>
  <c r="D13" i="1"/>
  <c r="I15" i="2"/>
  <c r="J15" i="2" s="1"/>
  <c r="I14" i="2"/>
  <c r="J14" i="2" s="1"/>
  <c r="I13" i="2"/>
  <c r="J13" i="2" s="1"/>
  <c r="I17" i="2"/>
  <c r="J17" i="2" s="1"/>
  <c r="C14" i="7" l="1"/>
  <c r="D13" i="7"/>
  <c r="C13" i="7"/>
  <c r="I18" i="2"/>
  <c r="J18" i="2" s="1"/>
  <c r="D11" i="9"/>
  <c r="C11" i="9"/>
  <c r="C20" i="8"/>
  <c r="E12" i="7"/>
  <c r="C15" i="8"/>
  <c r="C25" i="8"/>
  <c r="C30" i="8"/>
  <c r="C37" i="8"/>
  <c r="I12" i="2"/>
  <c r="I11" i="2" s="1"/>
  <c r="I16" i="2" l="1"/>
  <c r="I19" i="2" s="1"/>
  <c r="B39" i="8"/>
  <c r="B7" i="8" s="1"/>
  <c r="J11" i="2"/>
  <c r="J12" i="2"/>
  <c r="J16" i="2" l="1"/>
  <c r="J19" i="2" s="1"/>
  <c r="B7" i="7"/>
  <c r="D14" i="7"/>
  <c r="E10" i="7"/>
  <c r="E13" i="7" s="1"/>
</calcChain>
</file>

<file path=xl/sharedStrings.xml><?xml version="1.0" encoding="utf-8"?>
<sst xmlns="http://schemas.openxmlformats.org/spreadsheetml/2006/main" count="212" uniqueCount="139">
  <si>
    <t>1</t>
  </si>
  <si>
    <t>2</t>
  </si>
  <si>
    <t>VALOR ORÇAMENTO:</t>
  </si>
  <si>
    <t xml:space="preserve">
</t>
  </si>
  <si>
    <t>ITEM</t>
  </si>
  <si>
    <t>CÓDIGO</t>
  </si>
  <si>
    <t>DESCRIÇÃO</t>
  </si>
  <si>
    <t>FONTE</t>
  </si>
  <si>
    <t>UND</t>
  </si>
  <si>
    <t>PREÇO
UNITÁRIO R$</t>
  </si>
  <si>
    <t>PREÇO
TOTAL R$</t>
  </si>
  <si>
    <t>1.1</t>
  </si>
  <si>
    <t>EMOP</t>
  </si>
  <si>
    <t>1.2</t>
  </si>
  <si>
    <t>2.1</t>
  </si>
  <si>
    <t>2.2</t>
  </si>
  <si>
    <t>INS-31162631</t>
  </si>
  <si>
    <t>Anotação de Responsabilidade Técnica - ART</t>
  </si>
  <si>
    <t>TOTAL</t>
  </si>
  <si>
    <t>%</t>
  </si>
  <si>
    <t>A</t>
  </si>
  <si>
    <t>COD</t>
  </si>
  <si>
    <t>X</t>
  </si>
  <si>
    <t>Taxa representativa das despesas indiretas, exceto tributos e despesas financeiras</t>
  </si>
  <si>
    <t>X.1</t>
  </si>
  <si>
    <t>Administração central</t>
  </si>
  <si>
    <t>X.2</t>
  </si>
  <si>
    <t>Seguro + garantia</t>
  </si>
  <si>
    <t>X.3</t>
  </si>
  <si>
    <t>Riscos</t>
  </si>
  <si>
    <t>Y</t>
  </si>
  <si>
    <t>Taxa representativa das despesas financeiras</t>
  </si>
  <si>
    <t>Y.1</t>
  </si>
  <si>
    <t>Despesas financeiras</t>
  </si>
  <si>
    <t>Z</t>
  </si>
  <si>
    <t>Taxa de representatividade de lucro</t>
  </si>
  <si>
    <t>Z.1</t>
  </si>
  <si>
    <t>Lucro</t>
  </si>
  <si>
    <t>Alíquota condicionada pelo Art. 7º-A da Lei 12.546/2011</t>
  </si>
  <si>
    <t>A.1</t>
  </si>
  <si>
    <t>CPRB (contribuição previdenciária sobre receita bruta)</t>
  </si>
  <si>
    <t>I</t>
  </si>
  <si>
    <t>Taxa representativa da incidência de impostos</t>
  </si>
  <si>
    <t>I.1</t>
  </si>
  <si>
    <t>ISS - cidade do Rio de Janeiro</t>
  </si>
  <si>
    <t>I.2</t>
  </si>
  <si>
    <t>COFINS (contribuição para o financiamento da seguridade social) - federal</t>
  </si>
  <si>
    <t>I.3</t>
  </si>
  <si>
    <t>PIS (programa de integração social) - federal</t>
  </si>
  <si>
    <t>BDI empregado</t>
  </si>
  <si>
    <t>Valor sem BDI</t>
  </si>
  <si>
    <t>Valor com BDI</t>
  </si>
  <si>
    <t>Item</t>
  </si>
  <si>
    <t>Macroetapa</t>
  </si>
  <si>
    <t>Escopo</t>
  </si>
  <si>
    <t>Local</t>
  </si>
  <si>
    <t>Contratante</t>
  </si>
  <si>
    <t>Responsável</t>
  </si>
  <si>
    <t>Observação</t>
  </si>
  <si>
    <t>Secretaria de Estado de Fazenda do Rio de Janeiro - SEFAZ</t>
  </si>
  <si>
    <t>PREÇO COM BDI</t>
  </si>
  <si>
    <t>QUANT.</t>
  </si>
  <si>
    <t>BDI</t>
  </si>
  <si>
    <t>PLANILHA ORÇAMENTÁRIA</t>
  </si>
  <si>
    <t>CRONOGRAMA FÍSICO-FINANCEIRO</t>
  </si>
  <si>
    <t>Bases</t>
  </si>
  <si>
    <t xml:space="preserve">BDI = </t>
  </si>
  <si>
    <t>Licitante</t>
  </si>
  <si>
    <t>(preencher com os dados da empresa)</t>
  </si>
  <si>
    <t>CNPJ</t>
  </si>
  <si>
    <t>Processo</t>
  </si>
  <si>
    <t>Observações</t>
  </si>
  <si>
    <t>1ª A PROPOSTA DE PREÇOS deverá:
- ser enviada, exclusivamente por meio do sistema eletrônico, sem emendas e rasuras;
- conter preços em algarismos e por extenso, por unidade, já incluídas as despesas de fretes, impostos federais ou estaduais e descontos especiais;</t>
  </si>
  <si>
    <t>4ª A licitação mediante PROPOSTA DE PREÇOS poderá ser anulada no todo ou em parte, de conformidade com a legislação vigente.</t>
  </si>
  <si>
    <t>2ª O Proponente se obrigará, mediante o envio da PROPOSTA DE PREÇOS, a cumprir os termos nela contidos;</t>
  </si>
  <si>
    <t>3ª A PROPOSTA DE PREÇOS deverá ser devolvida até a hora e data marcadas/</t>
  </si>
  <si>
    <t>Validade da Proposta-Detalhe: 60 (sessenta) dias</t>
  </si>
  <si>
    <t>Declaramos inteira submissão ao presente termo e legislação vigente.</t>
  </si>
  <si>
    <t>FIRMA PROPONENTE</t>
  </si>
  <si>
    <t>Assinatura do responsável</t>
  </si>
  <si>
    <t>PROPOSTA COMERCIAL</t>
  </si>
  <si>
    <t>PRÓPRIA</t>
  </si>
  <si>
    <t>ÍTEM</t>
  </si>
  <si>
    <t>ETAPA 1</t>
  </si>
  <si>
    <t>ETAPA 2</t>
  </si>
  <si>
    <t>FINANCEIRO ACUMULADO</t>
  </si>
  <si>
    <t>FINANCEIRO POR ETAPA</t>
  </si>
  <si>
    <t>Elaborado de acordo com as Notas Para Uso do Boletim da 13° Ed. do Boletim EMOP.</t>
  </si>
  <si>
    <t>Ana Beatriz da Silva Campos, CREA: 201916914</t>
  </si>
  <si>
    <t>PLANILHA RESUMO</t>
  </si>
  <si>
    <t>Orçamento com desoneração</t>
  </si>
  <si>
    <t>A prioridade da escolha das composições foi a fonte EMOP e, não havendo equivalência, outras tabelas oficiais foram utilizadas. Quando houve alterações na composição, elas estão sinalizadas com o termo "adaptada", que foi alocado na parte do título que foi alterada.</t>
  </si>
  <si>
    <t>As composições utilizadas se outros índices tiveram seus insumos alterados, sempre que possível, para o índice EMOP.</t>
  </si>
  <si>
    <t>Declaro que os quantitativos e dos custos constantes de referidas planilhas são compatíveis com os quantitativos do projeto de  engenharia, de acordo com o nível de detalhamento possível na etapa presente, e com os custos do sistema utilizado</t>
  </si>
  <si>
    <t>Índice</t>
  </si>
  <si>
    <t>Página</t>
  </si>
  <si>
    <t>Documento</t>
  </si>
  <si>
    <t>Planilha Resumo</t>
  </si>
  <si>
    <t>Planilha Orçamentária</t>
  </si>
  <si>
    <t>Memória de Cálculo</t>
  </si>
  <si>
    <t>Curva ABC - Serviços</t>
  </si>
  <si>
    <t>Curva ABC - Insumo</t>
  </si>
  <si>
    <t>Cronograma Físico - Financeiro</t>
  </si>
  <si>
    <t>Composição BDI</t>
  </si>
  <si>
    <t>COMPOSIÇÃO BDI</t>
  </si>
  <si>
    <t>Relatório Sintético - Composição Próprias</t>
  </si>
  <si>
    <t>Relatório Sintético - Mão de Obra</t>
  </si>
  <si>
    <t>Relatório Sintético - Serviços</t>
  </si>
  <si>
    <t>Composições Analíticas - Custo</t>
  </si>
  <si>
    <t>Defensas</t>
  </si>
  <si>
    <t>SEI 040002/002660/2025</t>
  </si>
  <si>
    <t>Contratação de serviços especializados para a instalação de defensas de concreto na edificação localizada às margens da Rodovia Presidente Dutra, sentido São Paulo.</t>
  </si>
  <si>
    <t xml:space="preserve">Rod. Pres. Dutra, Itatiaia - RJ, 27580-000 </t>
  </si>
  <si>
    <t>SINAP - 2025/05</t>
  </si>
  <si>
    <t>EMOP - 2025/05</t>
  </si>
  <si>
    <t>Prazo de Execução: Conforme Termo de Referência SEI 105129323.</t>
  </si>
  <si>
    <t>Local de Execução: Conforme Termo de Referência SEI 105129323</t>
  </si>
  <si>
    <t>SINAPI</t>
  </si>
  <si>
    <t>FORNECIMENTO E INSTALAÇÃO DE BARREIRA DE CONCRETO PERFIL NEW JERSEY DUPLA - 1070 MM. AF_03/2022</t>
  </si>
  <si>
    <t>GUINDAUTO COM CAPACIDADE MAXIMA DE CARGA EM TORNO DE 3,5T AAPROXIMADAMENTE 2,00M E ALCANCE MAXIMO VERTICAL(DO SOLO)A APROXIMADAMENTE 7,00M,ANGULO DE GIRO DE 180º,MONTADO SOBRE CHASSIS DE CAMINHAO,EXCLUSIVE ESTE.SAO CONSIDERADOS DOIS AJUDANTES,EXCLUSIVE OPERADOR QUE E CONSIDERADO O MOTORISTA DO CAMINHAO</t>
  </si>
  <si>
    <t>19.004.0080-E</t>
  </si>
  <si>
    <t>H</t>
  </si>
  <si>
    <t>1.3</t>
  </si>
  <si>
    <t>MAO-DE-OBRA DE ENGENHEIRO OU ARQUITETO SENIOR,INCLUSIVE ENCARGOS SOCIAIS</t>
  </si>
  <si>
    <t>UN</t>
  </si>
  <si>
    <t>Mobilização  + Plano de Rigging + ART</t>
  </si>
  <si>
    <t>Execução + Entrega Final</t>
  </si>
  <si>
    <t>PRÓPRIA - 2025/07</t>
  </si>
  <si>
    <t>FORNECIMENTO E INSTALAÇÃO</t>
  </si>
  <si>
    <t>1.4</t>
  </si>
  <si>
    <t>PLANO DE RIGGING</t>
  </si>
  <si>
    <t>CARRETA PARA TRANSPORTE PESADO, CAPACIDADE PARA CARGA UTIL DE60/80T, INCLUSIVE MOTORISTA</t>
  </si>
  <si>
    <t>19.004.0030-C</t>
  </si>
  <si>
    <t>CAMINHAO COM CARROCERIA FIXA, NO TOCO, CAPACIDADE DE 7, 5T, INCLUSIVE MOTORISTA</t>
  </si>
  <si>
    <t>19.004.0004-E</t>
  </si>
  <si>
    <t>Relatório Analítico - Composições Auxiliares</t>
  </si>
  <si>
    <t>Proposta Comercial</t>
  </si>
  <si>
    <t>Composições Analíticas - Composições Próprias</t>
  </si>
  <si>
    <t>Em (sete de agosto  de 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</si>
</sst>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R$&quot;\ * #,##0.00_-;\-&quot;R$&quot;\ * #,##0.00_-;_-&quot;R$&quot;\ * &quot;-&quot;??_-;_-@_-"/>
    <numFmt numFmtId="164" formatCode="\R\$\ #,##0.00"/>
    <numFmt numFmtId="165" formatCode="\'\R\$\ \'###,###,##0.00"/>
    <numFmt numFmtId="166" formatCode="#,##0.00%"/>
    <numFmt numFmtId="167" formatCode="_-&quot;R$&quot;\ * #,##0.000_-;\-&quot;R$&quot;\ * #,##0.000_-;_-&quot;R$&quot;\ * &quot;-&quot;??_-;_-@_-"/>
    <numFmt numFmtId="168" formatCode="0.0000%"/>
    <numFmt numFmtId="169" formatCode="0.000%"/>
  </numFmts>
  <fonts count="18">
    <font>
      <sz val="11"/>
      <color theme="1"/>
      <name val="Calibri"/>
      <family val="2"/>
      <scheme val="minor"/>
    </font>
    <font>
      <b/>
      <sz val="7"/>
      <color rgb="FF00000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sz val="10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0"/>
      <color theme="1"/>
      <name val="Arial"/>
      <family val="2"/>
    </font>
    <font>
      <b/>
      <sz val="10"/>
      <color rgb="FF000000"/>
      <name val="Calibri  "/>
    </font>
    <font>
      <sz val="10"/>
      <color rgb="FF000000"/>
      <name val="Calibri  "/>
    </font>
    <font>
      <b/>
      <sz val="16"/>
      <color theme="1"/>
      <name val="Calibri"/>
      <family val="2"/>
      <scheme val="minor"/>
    </font>
    <font>
      <sz val="10"/>
      <color rgb="FF000000"/>
      <name val="SansSerif"/>
      <family val="2"/>
    </font>
    <font>
      <sz val="8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12"/>
      <color theme="1"/>
      <name val="Calibri"/>
      <family val="2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CCCCCC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CCCCCC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DFDFDF"/>
      </patternFill>
    </fill>
    <fill>
      <patternFill patternType="none"/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71">
    <xf numFmtId="0" fontId="0" fillId="0" borderId="0" xfId="0"/>
    <xf numFmtId="0" fontId="0" fillId="6" borderId="0" xfId="0" applyFill="1" applyAlignment="1" applyProtection="1">
      <alignment wrapText="1"/>
      <protection locked="0"/>
    </xf>
    <xf numFmtId="164" fontId="4" fillId="4" borderId="1" xfId="0" applyNumberFormat="1" applyFont="1" applyFill="1" applyBorder="1" applyAlignment="1">
      <alignment horizontal="right" vertical="center" wrapText="1"/>
    </xf>
    <xf numFmtId="0" fontId="5" fillId="6" borderId="0" xfId="0" applyFont="1" applyFill="1" applyAlignment="1" applyProtection="1">
      <alignment wrapText="1"/>
      <protection locked="0"/>
    </xf>
    <xf numFmtId="0" fontId="4" fillId="7" borderId="1" xfId="0" applyFont="1" applyFill="1" applyBorder="1" applyAlignment="1">
      <alignment horizontal="right" vertical="center" wrapText="1"/>
    </xf>
    <xf numFmtId="10" fontId="4" fillId="4" borderId="1" xfId="2" applyNumberFormat="1" applyFont="1" applyFill="1" applyBorder="1" applyAlignment="1">
      <alignment horizontal="right" vertical="center" wrapText="1"/>
    </xf>
    <xf numFmtId="0" fontId="7" fillId="6" borderId="0" xfId="0" applyFont="1" applyFill="1" applyAlignment="1" applyProtection="1">
      <alignment horizontal="right" wrapText="1"/>
      <protection locked="0"/>
    </xf>
    <xf numFmtId="0" fontId="6" fillId="3" borderId="8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left" vertical="center" wrapText="1"/>
    </xf>
    <xf numFmtId="164" fontId="6" fillId="4" borderId="8" xfId="0" applyNumberFormat="1" applyFont="1" applyFill="1" applyBorder="1" applyAlignment="1">
      <alignment horizontal="right" vertical="center" wrapText="1"/>
    </xf>
    <xf numFmtId="44" fontId="6" fillId="5" borderId="8" xfId="1" applyFont="1" applyFill="1" applyBorder="1" applyAlignment="1">
      <alignment horizontal="right" vertical="center" wrapText="1"/>
    </xf>
    <xf numFmtId="0" fontId="5" fillId="6" borderId="8" xfId="0" applyFont="1" applyFill="1" applyBorder="1" applyAlignment="1" applyProtection="1">
      <alignment wrapText="1"/>
      <protection locked="0"/>
    </xf>
    <xf numFmtId="0" fontId="7" fillId="6" borderId="8" xfId="0" applyFont="1" applyFill="1" applyBorder="1" applyAlignment="1" applyProtection="1">
      <alignment horizontal="right" wrapText="1"/>
      <protection locked="0"/>
    </xf>
    <xf numFmtId="164" fontId="4" fillId="4" borderId="8" xfId="0" applyNumberFormat="1" applyFont="1" applyFill="1" applyBorder="1" applyAlignment="1">
      <alignment horizontal="right" vertical="center" wrapText="1"/>
    </xf>
    <xf numFmtId="44" fontId="7" fillId="6" borderId="8" xfId="0" applyNumberFormat="1" applyFont="1" applyFill="1" applyBorder="1" applyAlignment="1" applyProtection="1">
      <alignment wrapText="1"/>
      <protection locked="0"/>
    </xf>
    <xf numFmtId="10" fontId="4" fillId="4" borderId="8" xfId="2" applyNumberFormat="1" applyFont="1" applyFill="1" applyBorder="1" applyAlignment="1">
      <alignment horizontal="right" vertical="center" wrapText="1"/>
    </xf>
    <xf numFmtId="0" fontId="3" fillId="2" borderId="8" xfId="0" applyFont="1" applyFill="1" applyBorder="1" applyAlignment="1" applyProtection="1">
      <alignment horizontal="center" vertical="center" wrapText="1"/>
      <protection locked="0"/>
    </xf>
    <xf numFmtId="10" fontId="4" fillId="4" borderId="8" xfId="2" applyNumberFormat="1" applyFont="1" applyFill="1" applyBorder="1" applyAlignment="1">
      <alignment horizontal="center" vertical="center" wrapText="1"/>
    </xf>
    <xf numFmtId="0" fontId="3" fillId="2" borderId="8" xfId="0" applyFont="1" applyFill="1" applyBorder="1" applyAlignment="1" applyProtection="1">
      <alignment horizontal="left" vertical="center" wrapText="1"/>
      <protection locked="0"/>
    </xf>
    <xf numFmtId="0" fontId="3" fillId="2" borderId="8" xfId="0" applyFont="1" applyFill="1" applyBorder="1" applyAlignment="1" applyProtection="1">
      <alignment wrapText="1"/>
      <protection locked="0"/>
    </xf>
    <xf numFmtId="0" fontId="3" fillId="2" borderId="8" xfId="0" applyFont="1" applyFill="1" applyBorder="1" applyAlignment="1" applyProtection="1">
      <alignment vertical="center" wrapText="1"/>
      <protection locked="0"/>
    </xf>
    <xf numFmtId="0" fontId="0" fillId="2" borderId="9" xfId="0" applyFill="1" applyBorder="1" applyAlignment="1" applyProtection="1">
      <alignment horizontal="left" vertical="center" wrapText="1"/>
      <protection locked="0"/>
    </xf>
    <xf numFmtId="0" fontId="0" fillId="2" borderId="8" xfId="0" applyFill="1" applyBorder="1" applyAlignment="1" applyProtection="1">
      <alignment horizontal="left" vertical="center" wrapText="1"/>
      <protection locked="0"/>
    </xf>
    <xf numFmtId="0" fontId="9" fillId="12" borderId="2" xfId="0" applyFont="1" applyFill="1" applyBorder="1" applyAlignment="1">
      <alignment horizontal="center" vertical="center" wrapText="1"/>
    </xf>
    <xf numFmtId="4" fontId="9" fillId="14" borderId="2" xfId="0" applyNumberFormat="1" applyFont="1" applyFill="1" applyBorder="1" applyAlignment="1">
      <alignment horizontal="right" vertical="center" wrapText="1"/>
    </xf>
    <xf numFmtId="164" fontId="9" fillId="15" borderId="2" xfId="0" applyNumberFormat="1" applyFont="1" applyFill="1" applyBorder="1" applyAlignment="1">
      <alignment horizontal="right" vertical="center" wrapText="1"/>
    </xf>
    <xf numFmtId="165" fontId="9" fillId="16" borderId="4" xfId="0" applyNumberFormat="1" applyFont="1" applyFill="1" applyBorder="1" applyAlignment="1">
      <alignment horizontal="right" vertical="center" wrapText="1"/>
    </xf>
    <xf numFmtId="10" fontId="4" fillId="9" borderId="1" xfId="2" applyNumberFormat="1" applyFont="1" applyFill="1" applyBorder="1" applyAlignment="1">
      <alignment horizontal="left" vertical="center" wrapText="1"/>
    </xf>
    <xf numFmtId="0" fontId="8" fillId="10" borderId="8" xfId="0" applyFont="1" applyFill="1" applyBorder="1" applyAlignment="1">
      <alignment horizontal="center" vertical="center" wrapText="1"/>
    </xf>
    <xf numFmtId="164" fontId="8" fillId="37" borderId="7" xfId="0" applyNumberFormat="1" applyFont="1" applyFill="1" applyBorder="1" applyAlignment="1">
      <alignment horizontal="right" vertical="center" wrapText="1"/>
    </xf>
    <xf numFmtId="164" fontId="8" fillId="37" borderId="4" xfId="0" applyNumberFormat="1" applyFont="1" applyFill="1" applyBorder="1" applyAlignment="1">
      <alignment horizontal="right" vertical="center" wrapText="1"/>
    </xf>
    <xf numFmtId="0" fontId="0" fillId="0" borderId="1" xfId="0" applyBorder="1"/>
    <xf numFmtId="0" fontId="9" fillId="13" borderId="2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 applyProtection="1">
      <alignment vertical="center" wrapText="1"/>
      <protection locked="0"/>
    </xf>
    <xf numFmtId="166" fontId="6" fillId="20" borderId="3" xfId="0" applyNumberFormat="1" applyFont="1" applyFill="1" applyBorder="1" applyAlignment="1">
      <alignment horizontal="right" vertical="center" wrapText="1"/>
    </xf>
    <xf numFmtId="164" fontId="4" fillId="23" borderId="2" xfId="0" applyNumberFormat="1" applyFont="1" applyFill="1" applyBorder="1" applyAlignment="1">
      <alignment horizontal="right" vertical="center" wrapText="1"/>
    </xf>
    <xf numFmtId="164" fontId="6" fillId="25" borderId="3" xfId="0" applyNumberFormat="1" applyFont="1" applyFill="1" applyBorder="1" applyAlignment="1">
      <alignment horizontal="right" vertical="center" wrapText="1"/>
    </xf>
    <xf numFmtId="164" fontId="6" fillId="22" borderId="5" xfId="0" applyNumberFormat="1" applyFont="1" applyFill="1" applyBorder="1" applyAlignment="1">
      <alignment horizontal="right" vertical="center" wrapText="1"/>
    </xf>
    <xf numFmtId="166" fontId="6" fillId="21" borderId="3" xfId="0" applyNumberFormat="1" applyFont="1" applyFill="1" applyBorder="1" applyAlignment="1">
      <alignment horizontal="right" vertical="center" wrapText="1"/>
    </xf>
    <xf numFmtId="164" fontId="6" fillId="39" borderId="2" xfId="0" applyNumberFormat="1" applyFont="1" applyFill="1" applyBorder="1" applyAlignment="1">
      <alignment horizontal="right" vertical="center" wrapText="1"/>
    </xf>
    <xf numFmtId="0" fontId="0" fillId="0" borderId="0" xfId="0" applyAlignment="1">
      <alignment vertical="center"/>
    </xf>
    <xf numFmtId="0" fontId="10" fillId="2" borderId="9" xfId="0" applyFont="1" applyFill="1" applyBorder="1" applyAlignment="1" applyProtection="1">
      <alignment horizontal="center" vertical="center" wrapText="1"/>
      <protection locked="0"/>
    </xf>
    <xf numFmtId="0" fontId="10" fillId="2" borderId="10" xfId="0" applyFont="1" applyFill="1" applyBorder="1" applyAlignment="1" applyProtection="1">
      <alignment horizontal="center" vertical="center" wrapText="1"/>
      <protection locked="0"/>
    </xf>
    <xf numFmtId="0" fontId="10" fillId="2" borderId="11" xfId="0" applyFont="1" applyFill="1" applyBorder="1" applyAlignment="1" applyProtection="1">
      <alignment horizontal="center" vertical="center" wrapText="1"/>
      <protection locked="0"/>
    </xf>
    <xf numFmtId="44" fontId="0" fillId="0" borderId="0" xfId="0" applyNumberFormat="1"/>
    <xf numFmtId="166" fontId="6" fillId="20" borderId="13" xfId="0" applyNumberFormat="1" applyFont="1" applyFill="1" applyBorder="1" applyAlignment="1">
      <alignment horizontal="right" vertical="center" wrapText="1"/>
    </xf>
    <xf numFmtId="166" fontId="6" fillId="21" borderId="13" xfId="0" applyNumberFormat="1" applyFont="1" applyFill="1" applyBorder="1" applyAlignment="1">
      <alignment horizontal="right" vertical="center" wrapText="1"/>
    </xf>
    <xf numFmtId="0" fontId="3" fillId="2" borderId="14" xfId="0" applyFont="1" applyFill="1" applyBorder="1" applyAlignment="1" applyProtection="1">
      <alignment vertical="center" wrapText="1"/>
      <protection locked="0"/>
    </xf>
    <xf numFmtId="10" fontId="3" fillId="8" borderId="8" xfId="0" applyNumberFormat="1" applyFont="1" applyFill="1" applyBorder="1" applyAlignment="1" applyProtection="1">
      <alignment horizontal="center" vertical="center" wrapText="1"/>
      <protection locked="0"/>
    </xf>
    <xf numFmtId="164" fontId="6" fillId="25" borderId="18" xfId="0" applyNumberFormat="1" applyFont="1" applyFill="1" applyBorder="1" applyAlignment="1">
      <alignment horizontal="right" vertical="center" wrapText="1"/>
    </xf>
    <xf numFmtId="0" fontId="3" fillId="0" borderId="0" xfId="0" applyFont="1" applyAlignment="1">
      <alignment horizontal="left"/>
    </xf>
    <xf numFmtId="167" fontId="0" fillId="0" borderId="0" xfId="0" applyNumberFormat="1"/>
    <xf numFmtId="44" fontId="0" fillId="0" borderId="0" xfId="1" applyFont="1"/>
    <xf numFmtId="10" fontId="0" fillId="8" borderId="1" xfId="0" applyNumberFormat="1" applyFill="1" applyBorder="1" applyAlignment="1" applyProtection="1">
      <alignment horizontal="left" vertical="center" wrapText="1"/>
      <protection locked="0"/>
    </xf>
    <xf numFmtId="0" fontId="15" fillId="27" borderId="8" xfId="0" applyFont="1" applyFill="1" applyBorder="1" applyAlignment="1">
      <alignment horizontal="center" vertical="center" wrapText="1"/>
    </xf>
    <xf numFmtId="0" fontId="15" fillId="28" borderId="2" xfId="0" applyFont="1" applyFill="1" applyBorder="1" applyAlignment="1">
      <alignment horizontal="center" vertical="top" wrapText="1"/>
    </xf>
    <xf numFmtId="0" fontId="15" fillId="29" borderId="2" xfId="0" applyFont="1" applyFill="1" applyBorder="1" applyAlignment="1">
      <alignment horizontal="left" vertical="top" wrapText="1"/>
    </xf>
    <xf numFmtId="0" fontId="16" fillId="30" borderId="2" xfId="0" applyFont="1" applyFill="1" applyBorder="1" applyAlignment="1">
      <alignment horizontal="center" vertical="top" wrapText="1"/>
    </xf>
    <xf numFmtId="0" fontId="17" fillId="6" borderId="0" xfId="0" applyFont="1" applyFill="1" applyAlignment="1" applyProtection="1">
      <alignment horizontal="right" vertical="center" wrapText="1"/>
      <protection locked="0"/>
    </xf>
    <xf numFmtId="167" fontId="0" fillId="0" borderId="0" xfId="1" applyNumberFormat="1" applyFont="1"/>
    <xf numFmtId="0" fontId="0" fillId="0" borderId="8" xfId="0" applyBorder="1"/>
    <xf numFmtId="4" fontId="0" fillId="0" borderId="0" xfId="0" applyNumberFormat="1"/>
    <xf numFmtId="164" fontId="6" fillId="25" borderId="20" xfId="0" applyNumberFormat="1" applyFont="1" applyFill="1" applyBorder="1" applyAlignment="1">
      <alignment horizontal="right" vertical="center" wrapText="1"/>
    </xf>
    <xf numFmtId="10" fontId="0" fillId="0" borderId="0" xfId="2" applyNumberFormat="1" applyFont="1"/>
    <xf numFmtId="169" fontId="0" fillId="0" borderId="0" xfId="2" applyNumberFormat="1" applyFont="1"/>
    <xf numFmtId="168" fontId="0" fillId="0" borderId="0" xfId="2" applyNumberFormat="1" applyFont="1"/>
    <xf numFmtId="9" fontId="0" fillId="0" borderId="0" xfId="0" applyNumberFormat="1" applyAlignment="1">
      <alignment horizontal="left"/>
    </xf>
    <xf numFmtId="10" fontId="0" fillId="0" borderId="0" xfId="0" applyNumberFormat="1" applyAlignment="1">
      <alignment horizontal="left"/>
    </xf>
    <xf numFmtId="0" fontId="3" fillId="2" borderId="24" xfId="0" applyFont="1" applyFill="1" applyBorder="1" applyAlignment="1" applyProtection="1">
      <alignment horizontal="left" vertical="center" wrapText="1"/>
      <protection locked="0"/>
    </xf>
    <xf numFmtId="0" fontId="3" fillId="2" borderId="24" xfId="0" applyFont="1" applyFill="1" applyBorder="1" applyAlignment="1" applyProtection="1">
      <alignment wrapText="1"/>
      <protection locked="0"/>
    </xf>
    <xf numFmtId="0" fontId="3" fillId="2" borderId="24" xfId="0" applyFont="1" applyFill="1" applyBorder="1" applyAlignment="1" applyProtection="1">
      <alignment vertical="center" wrapText="1"/>
      <protection locked="0"/>
    </xf>
    <xf numFmtId="0" fontId="3" fillId="6" borderId="26" xfId="0" applyFont="1" applyFill="1" applyBorder="1" applyAlignment="1" applyProtection="1">
      <alignment wrapText="1"/>
      <protection locked="0"/>
    </xf>
    <xf numFmtId="0" fontId="0" fillId="6" borderId="27" xfId="0" applyFill="1" applyBorder="1" applyAlignment="1" applyProtection="1">
      <alignment wrapText="1"/>
      <protection locked="0"/>
    </xf>
    <xf numFmtId="10" fontId="4" fillId="9" borderId="28" xfId="2" applyNumberFormat="1" applyFont="1" applyFill="1" applyBorder="1" applyAlignment="1">
      <alignment horizontal="left" vertical="center" wrapText="1"/>
    </xf>
    <xf numFmtId="0" fontId="8" fillId="10" borderId="26" xfId="0" applyFont="1" applyFill="1" applyBorder="1" applyAlignment="1">
      <alignment horizontal="center" vertical="center" wrapText="1"/>
    </xf>
    <xf numFmtId="0" fontId="8" fillId="17" borderId="25" xfId="0" applyFont="1" applyFill="1" applyBorder="1" applyAlignment="1">
      <alignment vertical="center" wrapText="1"/>
    </xf>
    <xf numFmtId="0" fontId="8" fillId="37" borderId="29" xfId="0" applyFont="1" applyFill="1" applyBorder="1" applyAlignment="1">
      <alignment horizontal="left" vertical="center" wrapText="1"/>
    </xf>
    <xf numFmtId="44" fontId="8" fillId="37" borderId="30" xfId="1" applyFont="1" applyFill="1" applyBorder="1" applyAlignment="1">
      <alignment vertical="center" wrapText="1"/>
    </xf>
    <xf numFmtId="0" fontId="9" fillId="11" borderId="31" xfId="0" applyFont="1" applyFill="1" applyBorder="1" applyAlignment="1">
      <alignment horizontal="left" vertical="center" wrapText="1"/>
    </xf>
    <xf numFmtId="44" fontId="9" fillId="36" borderId="30" xfId="1" applyFont="1" applyFill="1" applyBorder="1" applyAlignment="1">
      <alignment vertical="center" wrapText="1"/>
    </xf>
    <xf numFmtId="0" fontId="8" fillId="37" borderId="31" xfId="0" applyFont="1" applyFill="1" applyBorder="1" applyAlignment="1">
      <alignment horizontal="left" vertical="center" wrapText="1"/>
    </xf>
    <xf numFmtId="0" fontId="0" fillId="0" borderId="8" xfId="0" applyBorder="1" applyAlignment="1">
      <alignment horizontal="left"/>
    </xf>
    <xf numFmtId="9" fontId="0" fillId="0" borderId="0" xfId="2" applyFont="1"/>
    <xf numFmtId="9" fontId="16" fillId="31" borderId="2" xfId="0" applyNumberFormat="1" applyFont="1" applyFill="1" applyBorder="1" applyAlignment="1">
      <alignment horizontal="left" vertical="top" wrapText="1"/>
    </xf>
    <xf numFmtId="9" fontId="15" fillId="33" borderId="2" xfId="0" applyNumberFormat="1" applyFont="1" applyFill="1" applyBorder="1" applyAlignment="1">
      <alignment horizontal="right" vertical="center" wrapText="1"/>
    </xf>
    <xf numFmtId="9" fontId="15" fillId="29" borderId="2" xfId="0" applyNumberFormat="1" applyFont="1" applyFill="1" applyBorder="1" applyAlignment="1">
      <alignment horizontal="left" vertical="top" wrapText="1"/>
    </xf>
    <xf numFmtId="9" fontId="0" fillId="6" borderId="0" xfId="0" applyNumberFormat="1" applyFill="1" applyAlignment="1" applyProtection="1">
      <alignment wrapText="1"/>
      <protection locked="0"/>
    </xf>
    <xf numFmtId="10" fontId="16" fillId="32" borderId="2" xfId="2" applyNumberFormat="1" applyFont="1" applyFill="1" applyBorder="1" applyAlignment="1">
      <alignment horizontal="right" vertical="top" wrapText="1"/>
    </xf>
    <xf numFmtId="10" fontId="15" fillId="34" borderId="2" xfId="2" applyNumberFormat="1" applyFont="1" applyFill="1" applyBorder="1" applyAlignment="1">
      <alignment horizontal="right" vertical="top" wrapText="1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10" fillId="2" borderId="9" xfId="0" applyFont="1" applyFill="1" applyBorder="1" applyAlignment="1" applyProtection="1">
      <alignment horizontal="center" vertical="center" wrapText="1"/>
      <protection locked="0"/>
    </xf>
    <xf numFmtId="0" fontId="10" fillId="2" borderId="10" xfId="0" applyFont="1" applyFill="1" applyBorder="1" applyAlignment="1" applyProtection="1">
      <alignment horizontal="center" vertical="center" wrapText="1"/>
      <protection locked="0"/>
    </xf>
    <xf numFmtId="0" fontId="10" fillId="2" borderId="11" xfId="0" applyFont="1" applyFill="1" applyBorder="1" applyAlignment="1" applyProtection="1">
      <alignment horizontal="center" vertical="center" wrapText="1"/>
      <protection locked="0"/>
    </xf>
    <xf numFmtId="0" fontId="0" fillId="2" borderId="8" xfId="0" applyFill="1" applyBorder="1" applyAlignment="1" applyProtection="1">
      <alignment horizontal="left" wrapText="1"/>
      <protection locked="0"/>
    </xf>
    <xf numFmtId="0" fontId="0" fillId="2" borderId="9" xfId="0" applyFill="1" applyBorder="1" applyAlignment="1" applyProtection="1">
      <alignment horizontal="left" wrapText="1"/>
      <protection locked="0"/>
    </xf>
    <xf numFmtId="0" fontId="0" fillId="2" borderId="10" xfId="0" applyFill="1" applyBorder="1" applyAlignment="1" applyProtection="1">
      <alignment horizontal="left" wrapText="1"/>
      <protection locked="0"/>
    </xf>
    <xf numFmtId="0" fontId="0" fillId="2" borderId="11" xfId="0" applyFill="1" applyBorder="1" applyAlignment="1" applyProtection="1">
      <alignment horizontal="left" wrapText="1"/>
      <protection locked="0"/>
    </xf>
    <xf numFmtId="0" fontId="0" fillId="2" borderId="9" xfId="0" applyFill="1" applyBorder="1" applyAlignment="1" applyProtection="1">
      <alignment horizontal="left" vertical="center" wrapText="1"/>
      <protection locked="0"/>
    </xf>
    <xf numFmtId="0" fontId="0" fillId="2" borderId="10" xfId="0" applyFill="1" applyBorder="1" applyAlignment="1" applyProtection="1">
      <alignment horizontal="left" vertical="center" wrapText="1"/>
      <protection locked="0"/>
    </xf>
    <xf numFmtId="0" fontId="0" fillId="2" borderId="11" xfId="0" applyFill="1" applyBorder="1" applyAlignment="1" applyProtection="1">
      <alignment horizontal="left" vertical="center" wrapText="1"/>
      <protection locked="0"/>
    </xf>
    <xf numFmtId="0" fontId="3" fillId="2" borderId="9" xfId="0" applyFont="1" applyFill="1" applyBorder="1" applyAlignment="1" applyProtection="1">
      <alignment horizontal="center" vertical="center" wrapText="1"/>
      <protection locked="0"/>
    </xf>
    <xf numFmtId="0" fontId="3" fillId="2" borderId="10" xfId="0" applyFont="1" applyFill="1" applyBorder="1" applyAlignment="1" applyProtection="1">
      <alignment horizontal="center" vertical="center" wrapText="1"/>
      <protection locked="0"/>
    </xf>
    <xf numFmtId="0" fontId="3" fillId="2" borderId="11" xfId="0" applyFont="1" applyFill="1" applyBorder="1" applyAlignment="1" applyProtection="1">
      <alignment horizontal="center" vertical="center" wrapText="1"/>
      <protection locked="0"/>
    </xf>
    <xf numFmtId="0" fontId="3" fillId="40" borderId="8" xfId="0" applyFont="1" applyFill="1" applyBorder="1" applyAlignment="1">
      <alignment horizontal="center"/>
    </xf>
    <xf numFmtId="0" fontId="0" fillId="0" borderId="8" xfId="0" applyBorder="1" applyAlignment="1">
      <alignment vertical="center" wrapText="1"/>
    </xf>
    <xf numFmtId="0" fontId="0" fillId="0" borderId="8" xfId="0" applyBorder="1" applyAlignment="1">
      <alignment vertical="center"/>
    </xf>
    <xf numFmtId="0" fontId="0" fillId="0" borderId="8" xfId="0" applyBorder="1" applyAlignment="1">
      <alignment horizontal="left" wrapText="1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8" xfId="0" applyBorder="1" applyAlignment="1">
      <alignment horizontal="left" vertical="center" wrapText="1"/>
    </xf>
    <xf numFmtId="0" fontId="0" fillId="0" borderId="8" xfId="0" applyBorder="1" applyAlignment="1">
      <alignment horizontal="left" vertical="center"/>
    </xf>
    <xf numFmtId="0" fontId="8" fillId="10" borderId="32" xfId="0" applyFont="1" applyFill="1" applyBorder="1" applyAlignment="1">
      <alignment horizontal="right" vertical="center" wrapText="1"/>
    </xf>
    <xf numFmtId="0" fontId="8" fillId="10" borderId="33" xfId="0" applyFont="1" applyFill="1" applyBorder="1" applyAlignment="1">
      <alignment horizontal="right" vertical="center" wrapText="1"/>
    </xf>
    <xf numFmtId="0" fontId="8" fillId="10" borderId="34" xfId="0" applyFont="1" applyFill="1" applyBorder="1" applyAlignment="1">
      <alignment horizontal="right" vertical="center" wrapText="1"/>
    </xf>
    <xf numFmtId="0" fontId="0" fillId="0" borderId="25" xfId="0" applyBorder="1" applyAlignment="1">
      <alignment horizontal="left" vertical="center" wrapText="1"/>
    </xf>
    <xf numFmtId="0" fontId="10" fillId="0" borderId="21" xfId="0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0" fontId="10" fillId="0" borderId="23" xfId="0" applyFont="1" applyBorder="1" applyAlignment="1">
      <alignment horizontal="center" vertical="center"/>
    </xf>
    <xf numFmtId="0" fontId="8" fillId="37" borderId="6" xfId="0" applyFont="1" applyFill="1" applyBorder="1" applyAlignment="1">
      <alignment horizontal="left" vertical="center" wrapText="1"/>
    </xf>
    <xf numFmtId="0" fontId="0" fillId="0" borderId="25" xfId="0" applyBorder="1" applyAlignment="1">
      <alignment horizontal="left" vertical="center"/>
    </xf>
    <xf numFmtId="0" fontId="0" fillId="8" borderId="8" xfId="0" applyFill="1" applyBorder="1" applyAlignment="1" applyProtection="1">
      <alignment horizontal="left" vertical="center" wrapText="1"/>
      <protection locked="0"/>
    </xf>
    <xf numFmtId="0" fontId="0" fillId="8" borderId="25" xfId="0" applyFill="1" applyBorder="1" applyAlignment="1" applyProtection="1">
      <alignment horizontal="left" vertical="center" wrapText="1"/>
      <protection locked="0"/>
    </xf>
    <xf numFmtId="10" fontId="4" fillId="9" borderId="8" xfId="2" applyNumberFormat="1" applyFont="1" applyFill="1" applyBorder="1" applyAlignment="1">
      <alignment horizontal="left" vertical="center" wrapText="1"/>
    </xf>
    <xf numFmtId="10" fontId="4" fillId="9" borderId="25" xfId="2" applyNumberFormat="1" applyFont="1" applyFill="1" applyBorder="1" applyAlignment="1">
      <alignment horizontal="left" vertical="center" wrapText="1"/>
    </xf>
    <xf numFmtId="0" fontId="8" fillId="37" borderId="2" xfId="0" applyFont="1" applyFill="1" applyBorder="1" applyAlignment="1">
      <alignment horizontal="left" vertical="center" wrapText="1"/>
    </xf>
    <xf numFmtId="44" fontId="4" fillId="22" borderId="2" xfId="1" applyFont="1" applyFill="1" applyBorder="1" applyAlignment="1">
      <alignment horizontal="right" vertical="center" wrapText="1"/>
    </xf>
    <xf numFmtId="0" fontId="14" fillId="24" borderId="9" xfId="0" applyFont="1" applyFill="1" applyBorder="1" applyAlignment="1" applyProtection="1">
      <alignment horizontal="left" wrapText="1"/>
      <protection locked="0"/>
    </xf>
    <xf numFmtId="0" fontId="14" fillId="24" borderId="11" xfId="0" applyFont="1" applyFill="1" applyBorder="1" applyAlignment="1" applyProtection="1">
      <alignment horizontal="left" wrapText="1"/>
      <protection locked="0"/>
    </xf>
    <xf numFmtId="0" fontId="14" fillId="26" borderId="19" xfId="0" applyFont="1" applyFill="1" applyBorder="1" applyAlignment="1" applyProtection="1">
      <alignment horizontal="left" wrapText="1"/>
      <protection locked="0"/>
    </xf>
    <xf numFmtId="0" fontId="14" fillId="26" borderId="12" xfId="0" applyFont="1" applyFill="1" applyBorder="1" applyAlignment="1" applyProtection="1">
      <alignment horizontal="left" wrapText="1"/>
      <protection locked="0"/>
    </xf>
    <xf numFmtId="0" fontId="10" fillId="0" borderId="8" xfId="0" applyFont="1" applyBorder="1" applyAlignment="1">
      <alignment horizontal="center" vertical="center"/>
    </xf>
    <xf numFmtId="0" fontId="0" fillId="8" borderId="9" xfId="0" applyFill="1" applyBorder="1" applyAlignment="1" applyProtection="1">
      <alignment horizontal="left" vertical="center" wrapText="1"/>
      <protection locked="0"/>
    </xf>
    <xf numFmtId="0" fontId="0" fillId="8" borderId="10" xfId="0" applyFill="1" applyBorder="1" applyAlignment="1" applyProtection="1">
      <alignment horizontal="left" vertical="center" wrapText="1"/>
      <protection locked="0"/>
    </xf>
    <xf numFmtId="0" fontId="0" fillId="8" borderId="11" xfId="0" applyFill="1" applyBorder="1" applyAlignment="1" applyProtection="1">
      <alignment horizontal="left" vertical="center" wrapText="1"/>
      <protection locked="0"/>
    </xf>
    <xf numFmtId="0" fontId="11" fillId="18" borderId="2" xfId="0" applyFont="1" applyFill="1" applyBorder="1" applyAlignment="1">
      <alignment horizontal="center" vertical="center" wrapText="1"/>
    </xf>
    <xf numFmtId="0" fontId="6" fillId="19" borderId="2" xfId="0" applyFont="1" applyFill="1" applyBorder="1" applyAlignment="1">
      <alignment horizontal="left" vertical="center" wrapText="1"/>
    </xf>
    <xf numFmtId="10" fontId="0" fillId="8" borderId="15" xfId="0" applyNumberFormat="1" applyFill="1" applyBorder="1" applyAlignment="1" applyProtection="1">
      <alignment horizontal="left" vertical="center" wrapText="1"/>
      <protection locked="0"/>
    </xf>
    <xf numFmtId="10" fontId="0" fillId="8" borderId="16" xfId="0" applyNumberFormat="1" applyFill="1" applyBorder="1" applyAlignment="1" applyProtection="1">
      <alignment horizontal="left" vertical="center" wrapText="1"/>
      <protection locked="0"/>
    </xf>
    <xf numFmtId="10" fontId="0" fillId="8" borderId="17" xfId="0" applyNumberFormat="1" applyFill="1" applyBorder="1" applyAlignment="1" applyProtection="1">
      <alignment horizontal="left" vertical="center" wrapText="1"/>
      <protection locked="0"/>
    </xf>
    <xf numFmtId="0" fontId="11" fillId="18" borderId="6" xfId="0" applyFont="1" applyFill="1" applyBorder="1" applyAlignment="1">
      <alignment horizontal="center" vertical="center" wrapText="1"/>
    </xf>
    <xf numFmtId="0" fontId="6" fillId="19" borderId="6" xfId="0" applyFont="1" applyFill="1" applyBorder="1" applyAlignment="1">
      <alignment horizontal="left" vertical="center" wrapText="1"/>
    </xf>
    <xf numFmtId="9" fontId="15" fillId="9" borderId="1" xfId="0" applyNumberFormat="1" applyFont="1" applyFill="1" applyBorder="1" applyAlignment="1">
      <alignment horizontal="right" vertical="center" wrapText="1"/>
    </xf>
    <xf numFmtId="0" fontId="1" fillId="9" borderId="1" xfId="0" applyFont="1" applyFill="1" applyBorder="1" applyAlignment="1">
      <alignment horizontal="right" vertical="center" wrapText="1"/>
    </xf>
    <xf numFmtId="10" fontId="4" fillId="35" borderId="1" xfId="0" applyNumberFormat="1" applyFont="1" applyFill="1" applyBorder="1" applyAlignment="1">
      <alignment horizontal="left" vertical="center" wrapText="1"/>
    </xf>
    <xf numFmtId="0" fontId="0" fillId="6" borderId="0" xfId="0" applyFill="1" applyAlignment="1" applyProtection="1">
      <alignment horizontal="center" vertical="center" wrapText="1"/>
      <protection locked="0"/>
    </xf>
    <xf numFmtId="0" fontId="15" fillId="9" borderId="1" xfId="0" applyFont="1" applyFill="1" applyBorder="1" applyAlignment="1">
      <alignment horizontal="right" vertical="center" wrapText="1"/>
    </xf>
    <xf numFmtId="10" fontId="0" fillId="8" borderId="8" xfId="0" applyNumberFormat="1" applyFill="1" applyBorder="1" applyAlignment="1" applyProtection="1">
      <alignment horizontal="left" vertical="center" wrapText="1"/>
      <protection locked="0"/>
    </xf>
    <xf numFmtId="44" fontId="8" fillId="38" borderId="35" xfId="1" applyNumberFormat="1" applyFont="1" applyFill="1" applyBorder="1" applyAlignment="1">
      <alignment vertical="center" wrapText="1"/>
    </xf>
    <xf numFmtId="2" fontId="0" fillId="0" borderId="0" xfId="0" applyNumberFormat="1"/>
    <xf numFmtId="0" fontId="0" fillId="0" borderId="9" xfId="0" applyBorder="1" applyAlignment="1">
      <alignment horizontal="left" wrapText="1"/>
    </xf>
    <xf numFmtId="0" fontId="0" fillId="0" borderId="10" xfId="0" applyBorder="1" applyAlignment="1">
      <alignment horizontal="left" wrapText="1"/>
    </xf>
    <xf numFmtId="0" fontId="0" fillId="0" borderId="11" xfId="0" applyBorder="1" applyAlignment="1">
      <alignment horizontal="left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3" fillId="40" borderId="9" xfId="0" applyFont="1" applyFill="1" applyBorder="1" applyAlignment="1">
      <alignment horizontal="center"/>
    </xf>
    <xf numFmtId="0" fontId="3" fillId="40" borderId="10" xfId="0" applyFont="1" applyFill="1" applyBorder="1" applyAlignment="1">
      <alignment horizontal="center"/>
    </xf>
    <xf numFmtId="0" fontId="3" fillId="40" borderId="11" xfId="0" applyFont="1" applyFill="1" applyBorder="1" applyAlignment="1">
      <alignment horizont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13" fillId="2" borderId="9" xfId="0" applyFont="1" applyFill="1" applyBorder="1" applyAlignment="1" applyProtection="1">
      <alignment horizontal="left" vertical="center" wrapText="1"/>
      <protection locked="0"/>
    </xf>
    <xf numFmtId="0" fontId="13" fillId="2" borderId="10" xfId="0" applyFont="1" applyFill="1" applyBorder="1" applyAlignment="1" applyProtection="1">
      <alignment horizontal="left" vertical="center" wrapText="1"/>
      <protection locked="0"/>
    </xf>
    <xf numFmtId="0" fontId="13" fillId="2" borderId="11" xfId="0" applyFont="1" applyFill="1" applyBorder="1" applyAlignment="1" applyProtection="1">
      <alignment horizontal="left" vertical="center" wrapText="1"/>
      <protection locked="0"/>
    </xf>
  </cellXfs>
  <cellStyles count="3">
    <cellStyle name="Moeda" xfId="1" builtinId="4"/>
    <cellStyle name="Normal" xfId="0" builtinId="0"/>
    <cellStyle name="Porcentagem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104775</xdr:rowOff>
    </xdr:from>
    <xdr:to>
      <xdr:col>1</xdr:col>
      <xdr:colOff>47625</xdr:colOff>
      <xdr:row>0</xdr:row>
      <xdr:rowOff>914400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59934524-C76F-44CF-B9DD-A68B0E14E2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" y="104775"/>
          <a:ext cx="809625" cy="8096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104775</xdr:rowOff>
    </xdr:from>
    <xdr:to>
      <xdr:col>1</xdr:col>
      <xdr:colOff>114300</xdr:colOff>
      <xdr:row>0</xdr:row>
      <xdr:rowOff>914400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FDC3325-E3D4-4E98-8274-4618E9666D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104775"/>
          <a:ext cx="809625" cy="8096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112183</xdr:colOff>
      <xdr:row>1</xdr:row>
      <xdr:rowOff>93133</xdr:rowOff>
    </xdr:from>
    <xdr:to>
      <xdr:col>2</xdr:col>
      <xdr:colOff>112183</xdr:colOff>
      <xdr:row>1</xdr:row>
      <xdr:rowOff>902758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938BB298-01B0-5629-9413-82225C49F4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6016" y="294216"/>
          <a:ext cx="814917" cy="80962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104775</xdr:rowOff>
    </xdr:from>
    <xdr:to>
      <xdr:col>1</xdr:col>
      <xdr:colOff>57150</xdr:colOff>
      <xdr:row>0</xdr:row>
      <xdr:rowOff>914400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BC23EEF-FC25-47A5-8F3C-E7AD07EA22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104775"/>
          <a:ext cx="809625" cy="80962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783166</xdr:colOff>
      <xdr:row>39</xdr:row>
      <xdr:rowOff>116416</xdr:rowOff>
    </xdr:from>
    <xdr:to>
      <xdr:col>2</xdr:col>
      <xdr:colOff>539749</xdr:colOff>
      <xdr:row>40</xdr:row>
      <xdr:rowOff>338666</xdr:rowOff>
    </xdr:to>
    <xdr:pic>
      <xdr:nvPicPr>
        <xdr:cNvPr id="2066070046" name="Picture">
          <a:extLst>
            <a:ext uri="{FF2B5EF4-FFF2-40B4-BE49-F238E27FC236}">
              <a16:creationId xmlns:a16="http://schemas.microsoft.com/office/drawing/2014/main" id="{00000000-0008-0000-0700-00001EBA257B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 r="39090"/>
        </a:stretch>
      </xdr:blipFill>
      <xdr:spPr>
        <a:xfrm>
          <a:off x="783166" y="9281583"/>
          <a:ext cx="4572000" cy="550333"/>
        </a:xfrm>
        <a:prstGeom prst="rect">
          <a:avLst/>
        </a:prstGeom>
      </xdr:spPr>
    </xdr:pic>
    <xdr:clientData/>
  </xdr:twoCellAnchor>
  <xdr:twoCellAnchor editAs="oneCell">
    <xdr:from>
      <xdr:col>0</xdr:col>
      <xdr:colOff>84667</xdr:colOff>
      <xdr:row>0</xdr:row>
      <xdr:rowOff>95250</xdr:rowOff>
    </xdr:from>
    <xdr:to>
      <xdr:col>1</xdr:col>
      <xdr:colOff>100542</xdr:colOff>
      <xdr:row>0</xdr:row>
      <xdr:rowOff>904875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684493AA-7C72-450C-A6E8-2C402E8E49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667" y="95250"/>
          <a:ext cx="809625" cy="809625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B6A48B-05D8-4AD6-9622-EFFA12A39653}">
  <sheetPr>
    <outlinePr summaryBelow="0"/>
    <pageSetUpPr fitToPage="1"/>
  </sheetPr>
  <dimension ref="A1:I36"/>
  <sheetViews>
    <sheetView tabSelected="1" workbookViewId="0">
      <selection activeCell="B5" sqref="B5:D5"/>
    </sheetView>
  </sheetViews>
  <sheetFormatPr defaultRowHeight="15"/>
  <cols>
    <col min="1" max="1" width="11.85546875" customWidth="1"/>
    <col min="2" max="2" width="62.42578125" customWidth="1"/>
    <col min="3" max="4" width="15.42578125" customWidth="1"/>
    <col min="5" max="5" width="14.28515625" bestFit="1" customWidth="1"/>
    <col min="6" max="6" width="13.28515625" bestFit="1" customWidth="1"/>
    <col min="7" max="7" width="14.28515625" bestFit="1" customWidth="1"/>
  </cols>
  <sheetData>
    <row r="1" spans="1:9" ht="78.75" customHeight="1">
      <c r="A1" s="93" t="s">
        <v>89</v>
      </c>
      <c r="B1" s="94"/>
      <c r="C1" s="94"/>
      <c r="D1" s="95"/>
    </row>
    <row r="2" spans="1:9" ht="44.1" customHeight="1">
      <c r="A2" s="18" t="s">
        <v>54</v>
      </c>
      <c r="B2" s="96" t="s">
        <v>111</v>
      </c>
      <c r="C2" s="96"/>
      <c r="D2" s="96"/>
    </row>
    <row r="3" spans="1:9">
      <c r="A3" s="19" t="s">
        <v>55</v>
      </c>
      <c r="B3" s="97" t="s">
        <v>112</v>
      </c>
      <c r="C3" s="98"/>
      <c r="D3" s="99"/>
    </row>
    <row r="4" spans="1:9">
      <c r="A4" s="20" t="s">
        <v>56</v>
      </c>
      <c r="B4" s="97" t="s">
        <v>59</v>
      </c>
      <c r="C4" s="98"/>
      <c r="D4" s="99"/>
    </row>
    <row r="5" spans="1:9">
      <c r="A5" s="20" t="s">
        <v>70</v>
      </c>
      <c r="B5" s="97" t="s">
        <v>110</v>
      </c>
      <c r="C5" s="98"/>
      <c r="D5" s="99"/>
    </row>
    <row r="6" spans="1:9" ht="18" customHeight="1">
      <c r="A6" s="20" t="s">
        <v>57</v>
      </c>
      <c r="B6" s="100" t="s">
        <v>88</v>
      </c>
      <c r="C6" s="101"/>
      <c r="D6" s="102"/>
    </row>
    <row r="7" spans="1:9" ht="18" customHeight="1">
      <c r="A7" s="20" t="s">
        <v>58</v>
      </c>
      <c r="B7" s="21" t="s">
        <v>90</v>
      </c>
      <c r="C7" s="22" t="s">
        <v>49</v>
      </c>
      <c r="D7" s="15">
        <v>0.27600000000000002</v>
      </c>
    </row>
    <row r="8" spans="1:9" ht="18" customHeight="1">
      <c r="A8" s="103"/>
      <c r="B8" s="104"/>
      <c r="C8" s="104"/>
      <c r="D8" s="105"/>
    </row>
    <row r="9" spans="1:9" ht="54.95" customHeight="1">
      <c r="A9" s="16" t="s">
        <v>52</v>
      </c>
      <c r="B9" s="16" t="s">
        <v>53</v>
      </c>
      <c r="C9" s="16" t="s">
        <v>50</v>
      </c>
      <c r="D9" s="17" t="s">
        <v>51</v>
      </c>
      <c r="H9" s="4"/>
      <c r="I9" s="5"/>
    </row>
    <row r="10" spans="1:9" ht="20.100000000000001" customHeight="1">
      <c r="A10" s="7" t="s">
        <v>0</v>
      </c>
      <c r="B10" s="8" t="s">
        <v>109</v>
      </c>
      <c r="C10" s="9">
        <v>28053.06</v>
      </c>
      <c r="D10" s="10">
        <v>35795.699999999997</v>
      </c>
      <c r="E10" s="44"/>
      <c r="F10" s="52"/>
      <c r="G10" s="44"/>
    </row>
    <row r="11" spans="1:9" ht="15" customHeight="1">
      <c r="A11" s="11"/>
      <c r="B11" s="12" t="s">
        <v>2</v>
      </c>
      <c r="C11" s="13">
        <f>C10</f>
        <v>28053.06</v>
      </c>
      <c r="D11" s="14">
        <f>D10</f>
        <v>35795.699999999997</v>
      </c>
    </row>
    <row r="12" spans="1:9" ht="15" customHeight="1">
      <c r="A12" s="3"/>
      <c r="B12" s="6"/>
      <c r="C12" s="2"/>
      <c r="D12" s="3"/>
    </row>
    <row r="13" spans="1:9">
      <c r="A13" s="106" t="s">
        <v>65</v>
      </c>
      <c r="B13" s="106"/>
      <c r="C13" s="106"/>
      <c r="D13" s="106"/>
    </row>
    <row r="14" spans="1:9">
      <c r="A14" s="89" t="s">
        <v>113</v>
      </c>
      <c r="B14" s="89"/>
      <c r="C14" s="89"/>
      <c r="D14" s="89"/>
    </row>
    <row r="15" spans="1:9">
      <c r="A15" s="89" t="s">
        <v>114</v>
      </c>
      <c r="B15" s="89"/>
      <c r="C15" s="89"/>
      <c r="D15" s="89"/>
    </row>
    <row r="16" spans="1:9">
      <c r="A16" s="89" t="s">
        <v>127</v>
      </c>
      <c r="B16" s="89"/>
      <c r="C16" s="89"/>
      <c r="D16" s="89"/>
    </row>
    <row r="17" spans="1:4">
      <c r="A17" s="106" t="s">
        <v>71</v>
      </c>
      <c r="B17" s="106"/>
      <c r="C17" s="106"/>
      <c r="D17" s="106"/>
    </row>
    <row r="18" spans="1:4" ht="49.5" customHeight="1">
      <c r="A18" s="107" t="s">
        <v>91</v>
      </c>
      <c r="B18" s="108"/>
      <c r="C18" s="108"/>
      <c r="D18" s="108"/>
    </row>
    <row r="19" spans="1:4">
      <c r="A19" s="109" t="s">
        <v>92</v>
      </c>
      <c r="B19" s="109"/>
      <c r="C19" s="109"/>
      <c r="D19" s="109"/>
    </row>
    <row r="20" spans="1:4" ht="48" customHeight="1">
      <c r="A20" s="109" t="s">
        <v>93</v>
      </c>
      <c r="B20" s="109"/>
      <c r="C20" s="109"/>
      <c r="D20" s="109"/>
    </row>
    <row r="21" spans="1:4" ht="19.5" customHeight="1">
      <c r="A21" s="106" t="s">
        <v>94</v>
      </c>
      <c r="B21" s="106"/>
      <c r="C21" s="106"/>
      <c r="D21" s="106"/>
    </row>
    <row r="22" spans="1:4">
      <c r="A22" s="60" t="s">
        <v>95</v>
      </c>
      <c r="B22" s="110" t="s">
        <v>96</v>
      </c>
      <c r="C22" s="111"/>
      <c r="D22" s="112"/>
    </row>
    <row r="23" spans="1:4">
      <c r="A23" s="81">
        <v>1</v>
      </c>
      <c r="B23" s="90" t="s">
        <v>97</v>
      </c>
      <c r="C23" s="91"/>
      <c r="D23" s="92"/>
    </row>
    <row r="24" spans="1:4">
      <c r="A24" s="81">
        <v>2</v>
      </c>
      <c r="B24" s="90" t="s">
        <v>98</v>
      </c>
      <c r="C24" s="91"/>
      <c r="D24" s="92"/>
    </row>
    <row r="25" spans="1:4">
      <c r="A25" s="81">
        <v>3</v>
      </c>
      <c r="B25" s="90" t="s">
        <v>99</v>
      </c>
      <c r="C25" s="91"/>
      <c r="D25" s="92"/>
    </row>
    <row r="26" spans="1:4">
      <c r="A26" s="81">
        <v>5</v>
      </c>
      <c r="B26" s="90" t="s">
        <v>108</v>
      </c>
      <c r="C26" s="91"/>
      <c r="D26" s="92"/>
    </row>
    <row r="27" spans="1:4">
      <c r="A27" s="81">
        <v>8</v>
      </c>
      <c r="B27" s="90" t="s">
        <v>137</v>
      </c>
      <c r="C27" s="91"/>
      <c r="D27" s="92"/>
    </row>
    <row r="28" spans="1:4">
      <c r="A28" s="81">
        <v>9</v>
      </c>
      <c r="B28" s="90" t="s">
        <v>135</v>
      </c>
      <c r="C28" s="91"/>
      <c r="D28" s="92"/>
    </row>
    <row r="29" spans="1:4">
      <c r="A29" s="81">
        <v>17</v>
      </c>
      <c r="B29" s="90" t="s">
        <v>101</v>
      </c>
      <c r="C29" s="91"/>
      <c r="D29" s="92"/>
    </row>
    <row r="30" spans="1:4">
      <c r="A30" s="81">
        <v>19</v>
      </c>
      <c r="B30" s="90" t="s">
        <v>100</v>
      </c>
      <c r="C30" s="91"/>
      <c r="D30" s="92"/>
    </row>
    <row r="31" spans="1:4">
      <c r="A31" s="81">
        <v>20</v>
      </c>
      <c r="B31" s="90" t="s">
        <v>102</v>
      </c>
      <c r="C31" s="91"/>
      <c r="D31" s="92"/>
    </row>
    <row r="32" spans="1:4">
      <c r="A32" s="81">
        <v>21</v>
      </c>
      <c r="B32" s="89" t="s">
        <v>103</v>
      </c>
      <c r="C32" s="89"/>
      <c r="D32" s="89"/>
    </row>
    <row r="33" spans="1:4">
      <c r="A33" s="81">
        <v>22</v>
      </c>
      <c r="B33" s="89" t="s">
        <v>105</v>
      </c>
      <c r="C33" s="89"/>
      <c r="D33" s="89"/>
    </row>
    <row r="34" spans="1:4">
      <c r="A34" s="81">
        <v>23</v>
      </c>
      <c r="B34" s="89" t="s">
        <v>106</v>
      </c>
      <c r="C34" s="89"/>
      <c r="D34" s="89"/>
    </row>
    <row r="35" spans="1:4">
      <c r="A35" s="81">
        <v>24</v>
      </c>
      <c r="B35" s="89" t="s">
        <v>107</v>
      </c>
      <c r="C35" s="89"/>
      <c r="D35" s="89"/>
    </row>
    <row r="36" spans="1:4">
      <c r="A36" s="81">
        <v>25</v>
      </c>
      <c r="B36" s="89" t="s">
        <v>136</v>
      </c>
      <c r="C36" s="89"/>
      <c r="D36" s="89"/>
    </row>
  </sheetData>
  <mergeCells count="31">
    <mergeCell ref="A21:D21"/>
    <mergeCell ref="B32:D32"/>
    <mergeCell ref="B22:D22"/>
    <mergeCell ref="B23:D23"/>
    <mergeCell ref="B24:D24"/>
    <mergeCell ref="B25:D25"/>
    <mergeCell ref="B27:D27"/>
    <mergeCell ref="B26:D26"/>
    <mergeCell ref="B29:D29"/>
    <mergeCell ref="B30:D30"/>
    <mergeCell ref="B31:D31"/>
    <mergeCell ref="A17:D17"/>
    <mergeCell ref="A18:D18"/>
    <mergeCell ref="A19:D19"/>
    <mergeCell ref="A16:D16"/>
    <mergeCell ref="A20:D20"/>
    <mergeCell ref="B6:D6"/>
    <mergeCell ref="A8:D8"/>
    <mergeCell ref="A13:D13"/>
    <mergeCell ref="A14:D14"/>
    <mergeCell ref="A15:D15"/>
    <mergeCell ref="A1:D1"/>
    <mergeCell ref="B2:D2"/>
    <mergeCell ref="B3:D3"/>
    <mergeCell ref="B4:D4"/>
    <mergeCell ref="B5:D5"/>
    <mergeCell ref="B35:D35"/>
    <mergeCell ref="B28:D28"/>
    <mergeCell ref="B33:D33"/>
    <mergeCell ref="B34:D34"/>
    <mergeCell ref="B36:D36"/>
  </mergeCells>
  <printOptions horizontalCentered="1"/>
  <pageMargins left="0.25" right="0.25" top="0.75" bottom="0.75" header="0.3" footer="0.3"/>
  <pageSetup paperSize="9" scale="9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I31"/>
  <sheetViews>
    <sheetView workbookViewId="0">
      <selection activeCell="A22" sqref="A22:D22"/>
    </sheetView>
  </sheetViews>
  <sheetFormatPr defaultRowHeight="15"/>
  <cols>
    <col min="1" max="1" width="11.85546875" customWidth="1"/>
    <col min="2" max="2" width="62.42578125" customWidth="1"/>
    <col min="3" max="4" width="15.42578125" customWidth="1"/>
    <col min="5" max="5" width="14.28515625" bestFit="1" customWidth="1"/>
    <col min="6" max="6" width="13.28515625" bestFit="1" customWidth="1"/>
    <col min="7" max="7" width="14.28515625" bestFit="1" customWidth="1"/>
  </cols>
  <sheetData>
    <row r="1" spans="1:9" ht="78.75" customHeight="1">
      <c r="A1" s="93" t="s">
        <v>80</v>
      </c>
      <c r="B1" s="94"/>
      <c r="C1" s="94"/>
      <c r="D1" s="95"/>
    </row>
    <row r="2" spans="1:9" ht="54" customHeight="1">
      <c r="A2" s="18" t="s">
        <v>67</v>
      </c>
      <c r="B2" s="168" t="s">
        <v>68</v>
      </c>
      <c r="C2" s="169"/>
      <c r="D2" s="170"/>
    </row>
    <row r="3" spans="1:9" ht="21">
      <c r="A3" s="18" t="s">
        <v>69</v>
      </c>
      <c r="B3" s="41"/>
      <c r="C3" s="42"/>
      <c r="D3" s="43"/>
    </row>
    <row r="4" spans="1:9" ht="44.1" customHeight="1">
      <c r="A4" s="18" t="s">
        <v>54</v>
      </c>
      <c r="B4" s="97" t="s">
        <v>111</v>
      </c>
      <c r="C4" s="98"/>
      <c r="D4" s="99"/>
    </row>
    <row r="5" spans="1:9">
      <c r="A5" s="19" t="s">
        <v>55</v>
      </c>
      <c r="B5" s="97" t="s">
        <v>112</v>
      </c>
      <c r="C5" s="98"/>
      <c r="D5" s="99"/>
    </row>
    <row r="6" spans="1:9">
      <c r="A6" s="20" t="s">
        <v>56</v>
      </c>
      <c r="B6" s="97" t="s">
        <v>59</v>
      </c>
      <c r="C6" s="98"/>
      <c r="D6" s="99"/>
    </row>
    <row r="7" spans="1:9">
      <c r="A7" s="20" t="s">
        <v>70</v>
      </c>
      <c r="B7" s="97" t="s">
        <v>110</v>
      </c>
      <c r="C7" s="98"/>
      <c r="D7" s="99"/>
    </row>
    <row r="8" spans="1:9" ht="18" customHeight="1">
      <c r="A8" s="20" t="s">
        <v>57</v>
      </c>
      <c r="B8" s="100" t="s">
        <v>88</v>
      </c>
      <c r="C8" s="101"/>
      <c r="D8" s="102"/>
    </row>
    <row r="9" spans="1:9" ht="18" customHeight="1">
      <c r="A9" s="20" t="s">
        <v>58</v>
      </c>
      <c r="B9" s="21"/>
      <c r="C9" s="22" t="s">
        <v>49</v>
      </c>
      <c r="D9" s="15">
        <v>0.27600000000000002</v>
      </c>
    </row>
    <row r="10" spans="1:9" ht="18" customHeight="1">
      <c r="A10" s="103"/>
      <c r="B10" s="104"/>
      <c r="C10" s="104"/>
      <c r="D10" s="105"/>
    </row>
    <row r="11" spans="1:9" ht="54.95" customHeight="1">
      <c r="A11" s="16" t="s">
        <v>52</v>
      </c>
      <c r="B11" s="16" t="s">
        <v>53</v>
      </c>
      <c r="C11" s="16" t="s">
        <v>50</v>
      </c>
      <c r="D11" s="17" t="s">
        <v>51</v>
      </c>
      <c r="H11" s="4"/>
      <c r="I11" s="5"/>
    </row>
    <row r="12" spans="1:9" ht="20.100000000000001" customHeight="1">
      <c r="A12" s="7" t="s">
        <v>0</v>
      </c>
      <c r="B12" s="8" t="s">
        <v>109</v>
      </c>
      <c r="C12" s="9">
        <v>28053.06</v>
      </c>
      <c r="D12" s="10">
        <v>35795.699999999997</v>
      </c>
      <c r="E12" s="44"/>
      <c r="F12" s="52"/>
      <c r="G12" s="44"/>
    </row>
    <row r="13" spans="1:9" ht="15" customHeight="1">
      <c r="A13" s="11"/>
      <c r="B13" s="12" t="s">
        <v>2</v>
      </c>
      <c r="C13" s="13">
        <f>C12</f>
        <v>28053.06</v>
      </c>
      <c r="D13" s="14">
        <f>D12</f>
        <v>35795.699999999997</v>
      </c>
    </row>
    <row r="14" spans="1:9" ht="15" customHeight="1">
      <c r="A14" s="3"/>
      <c r="B14" s="6"/>
      <c r="C14" s="2"/>
      <c r="D14" s="3"/>
    </row>
    <row r="15" spans="1:9">
      <c r="A15" s="159" t="s">
        <v>65</v>
      </c>
      <c r="B15" s="160"/>
      <c r="C15" s="160"/>
      <c r="D15" s="161"/>
    </row>
    <row r="16" spans="1:9">
      <c r="A16" s="90" t="s">
        <v>113</v>
      </c>
      <c r="B16" s="91"/>
      <c r="C16" s="91"/>
      <c r="D16" s="92"/>
    </row>
    <row r="17" spans="1:4">
      <c r="A17" s="90" t="s">
        <v>114</v>
      </c>
      <c r="B17" s="91"/>
      <c r="C17" s="91"/>
      <c r="D17" s="92"/>
    </row>
    <row r="18" spans="1:4">
      <c r="A18" s="90" t="s">
        <v>127</v>
      </c>
      <c r="B18" s="91"/>
      <c r="C18" s="91"/>
      <c r="D18" s="92"/>
    </row>
    <row r="19" spans="1:4">
      <c r="A19" s="159" t="s">
        <v>71</v>
      </c>
      <c r="B19" s="160"/>
      <c r="C19" s="160"/>
      <c r="D19" s="161"/>
    </row>
    <row r="20" spans="1:4" ht="60" customHeight="1">
      <c r="A20" s="156" t="s">
        <v>72</v>
      </c>
      <c r="B20" s="157"/>
      <c r="C20" s="157"/>
      <c r="D20" s="158"/>
    </row>
    <row r="21" spans="1:4" ht="15" customHeight="1">
      <c r="A21" s="153" t="s">
        <v>74</v>
      </c>
      <c r="B21" s="154"/>
      <c r="C21" s="154"/>
      <c r="D21" s="155"/>
    </row>
    <row r="22" spans="1:4" ht="15" customHeight="1">
      <c r="A22" s="153" t="s">
        <v>75</v>
      </c>
      <c r="B22" s="154"/>
      <c r="C22" s="154"/>
      <c r="D22" s="155"/>
    </row>
    <row r="23" spans="1:4" ht="30.75" customHeight="1">
      <c r="A23" s="153" t="s">
        <v>73</v>
      </c>
      <c r="B23" s="154"/>
      <c r="C23" s="154"/>
      <c r="D23" s="155"/>
    </row>
    <row r="24" spans="1:4">
      <c r="A24" s="90" t="s">
        <v>115</v>
      </c>
      <c r="B24" s="91"/>
      <c r="C24" s="91"/>
      <c r="D24" s="92"/>
    </row>
    <row r="25" spans="1:4">
      <c r="A25" s="90" t="s">
        <v>76</v>
      </c>
      <c r="B25" s="91"/>
      <c r="C25" s="91"/>
      <c r="D25" s="92"/>
    </row>
    <row r="26" spans="1:4">
      <c r="A26" s="90" t="s">
        <v>116</v>
      </c>
      <c r="B26" s="91"/>
      <c r="C26" s="91"/>
      <c r="D26" s="92"/>
    </row>
    <row r="27" spans="1:4">
      <c r="A27" s="90" t="s">
        <v>77</v>
      </c>
      <c r="B27" s="91"/>
      <c r="C27" s="91"/>
      <c r="D27" s="92"/>
    </row>
    <row r="28" spans="1:4">
      <c r="A28" s="90" t="s">
        <v>138</v>
      </c>
      <c r="B28" s="91"/>
      <c r="C28" s="91"/>
      <c r="D28" s="92"/>
    </row>
    <row r="29" spans="1:4">
      <c r="A29" s="162" t="s">
        <v>78</v>
      </c>
      <c r="B29" s="163"/>
      <c r="C29" s="163"/>
      <c r="D29" s="164"/>
    </row>
    <row r="30" spans="1:4">
      <c r="A30" s="165"/>
      <c r="B30" s="166"/>
      <c r="C30" s="166"/>
      <c r="D30" s="167"/>
    </row>
    <row r="31" spans="1:4">
      <c r="A31" s="110" t="s">
        <v>79</v>
      </c>
      <c r="B31" s="111"/>
      <c r="C31" s="111"/>
      <c r="D31" s="112"/>
    </row>
  </sheetData>
  <mergeCells count="24">
    <mergeCell ref="A18:D18"/>
    <mergeCell ref="A15:D15"/>
    <mergeCell ref="A16:D16"/>
    <mergeCell ref="A17:D17"/>
    <mergeCell ref="A1:D1"/>
    <mergeCell ref="B4:D4"/>
    <mergeCell ref="B5:D5"/>
    <mergeCell ref="B6:D6"/>
    <mergeCell ref="B8:D8"/>
    <mergeCell ref="B2:D2"/>
    <mergeCell ref="B7:D7"/>
    <mergeCell ref="A10:D10"/>
    <mergeCell ref="A28:D28"/>
    <mergeCell ref="A29:D30"/>
    <mergeCell ref="A31:D31"/>
    <mergeCell ref="A24:D24"/>
    <mergeCell ref="A25:D25"/>
    <mergeCell ref="A26:D26"/>
    <mergeCell ref="A27:D27"/>
    <mergeCell ref="A19:D19"/>
    <mergeCell ref="A20:D20"/>
    <mergeCell ref="A21:D21"/>
    <mergeCell ref="A22:D22"/>
    <mergeCell ref="A23:D23"/>
  </mergeCells>
  <printOptions horizontalCentered="1"/>
  <pageMargins left="0.59055118110236227" right="0.59055118110236227" top="0.59055118110236227" bottom="0.59055118110236227" header="0.31496062992125984" footer="0.31496062992125984"/>
  <pageSetup paperSize="9" scale="85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B1:O19"/>
  <sheetViews>
    <sheetView zoomScale="90" zoomScaleNormal="90" workbookViewId="0">
      <selection activeCell="J19" sqref="B2:J19"/>
    </sheetView>
  </sheetViews>
  <sheetFormatPr defaultRowHeight="15"/>
  <cols>
    <col min="2" max="2" width="12.140625" customWidth="1"/>
    <col min="3" max="3" width="14.140625" customWidth="1"/>
    <col min="4" max="4" width="42.7109375" bestFit="1"/>
    <col min="5" max="5" width="9.85546875" customWidth="1"/>
    <col min="6" max="6" width="8.28515625" customWidth="1"/>
    <col min="7" max="7" width="10.28515625" customWidth="1"/>
    <col min="8" max="8" width="14.28515625" customWidth="1"/>
    <col min="9" max="9" width="15.85546875" customWidth="1"/>
    <col min="10" max="10" width="17.5703125" bestFit="1" customWidth="1"/>
    <col min="12" max="12" width="14.28515625" bestFit="1" customWidth="1"/>
    <col min="13" max="13" width="13.85546875" bestFit="1" customWidth="1"/>
    <col min="14" max="14" width="14.28515625" bestFit="1" customWidth="1"/>
  </cols>
  <sheetData>
    <row r="1" spans="2:15" ht="15.75" thickBot="1"/>
    <row r="2" spans="2:15" s="40" customFormat="1" ht="78.75" customHeight="1">
      <c r="B2" s="119" t="s">
        <v>63</v>
      </c>
      <c r="C2" s="120"/>
      <c r="D2" s="120"/>
      <c r="E2" s="120"/>
      <c r="F2" s="120"/>
      <c r="G2" s="120"/>
      <c r="H2" s="120"/>
      <c r="I2" s="120"/>
      <c r="J2" s="121"/>
    </row>
    <row r="3" spans="2:15" ht="33" customHeight="1">
      <c r="B3" s="68" t="s">
        <v>54</v>
      </c>
      <c r="C3" s="113" t="s">
        <v>111</v>
      </c>
      <c r="D3" s="113"/>
      <c r="E3" s="113"/>
      <c r="F3" s="113"/>
      <c r="G3" s="113"/>
      <c r="H3" s="113"/>
      <c r="I3" s="113"/>
      <c r="J3" s="118"/>
    </row>
    <row r="4" spans="2:15">
      <c r="B4" s="69" t="s">
        <v>55</v>
      </c>
      <c r="C4" s="114" t="s">
        <v>112</v>
      </c>
      <c r="D4" s="114"/>
      <c r="E4" s="114"/>
      <c r="F4" s="114"/>
      <c r="G4" s="114"/>
      <c r="H4" s="114"/>
      <c r="I4" s="114"/>
      <c r="J4" s="123"/>
    </row>
    <row r="5" spans="2:15">
      <c r="B5" s="70" t="s">
        <v>56</v>
      </c>
      <c r="C5" s="114" t="s">
        <v>59</v>
      </c>
      <c r="D5" s="114"/>
      <c r="E5" s="114"/>
      <c r="F5" s="114"/>
      <c r="G5" s="114"/>
      <c r="H5" s="114"/>
      <c r="I5" s="114"/>
      <c r="J5" s="123"/>
    </row>
    <row r="6" spans="2:15">
      <c r="B6" s="70" t="s">
        <v>57</v>
      </c>
      <c r="C6" s="114" t="s">
        <v>88</v>
      </c>
      <c r="D6" s="114"/>
      <c r="E6" s="114"/>
      <c r="F6" s="114"/>
      <c r="G6" s="114"/>
      <c r="H6" s="114"/>
      <c r="I6" s="114"/>
      <c r="J6" s="123"/>
    </row>
    <row r="7" spans="2:15" ht="15" customHeight="1">
      <c r="B7" s="70" t="s">
        <v>58</v>
      </c>
      <c r="C7" s="124" t="s">
        <v>90</v>
      </c>
      <c r="D7" s="124"/>
      <c r="E7" s="124"/>
      <c r="F7" s="124"/>
      <c r="G7" s="124"/>
      <c r="H7" s="124"/>
      <c r="I7" s="124"/>
      <c r="J7" s="125"/>
    </row>
    <row r="8" spans="2:15" ht="15" customHeight="1">
      <c r="B8" s="71" t="s">
        <v>62</v>
      </c>
      <c r="C8" s="126">
        <v>0.27600000000000002</v>
      </c>
      <c r="D8" s="126"/>
      <c r="E8" s="126"/>
      <c r="F8" s="126"/>
      <c r="G8" s="126"/>
      <c r="H8" s="126"/>
      <c r="I8" s="126"/>
      <c r="J8" s="127"/>
    </row>
    <row r="9" spans="2:15" ht="15" hidden="1" customHeight="1">
      <c r="B9" s="72"/>
      <c r="C9" s="27"/>
      <c r="D9" s="27"/>
      <c r="E9" s="27"/>
      <c r="F9" s="27"/>
      <c r="G9" s="27"/>
      <c r="H9" s="27"/>
      <c r="I9" s="27"/>
      <c r="J9" s="73"/>
    </row>
    <row r="10" spans="2:15" ht="25.5">
      <c r="B10" s="74" t="s">
        <v>4</v>
      </c>
      <c r="C10" s="28" t="s">
        <v>5</v>
      </c>
      <c r="D10" s="28" t="s">
        <v>6</v>
      </c>
      <c r="E10" s="28" t="s">
        <v>7</v>
      </c>
      <c r="F10" s="28" t="s">
        <v>8</v>
      </c>
      <c r="G10" s="28" t="s">
        <v>61</v>
      </c>
      <c r="H10" s="28" t="s">
        <v>9</v>
      </c>
      <c r="I10" s="28" t="s">
        <v>10</v>
      </c>
      <c r="J10" s="75" t="s">
        <v>60</v>
      </c>
    </row>
    <row r="11" spans="2:15" ht="20.100000000000001" customHeight="1">
      <c r="B11" s="76" t="s">
        <v>0</v>
      </c>
      <c r="C11" s="122" t="s">
        <v>128</v>
      </c>
      <c r="D11" s="122"/>
      <c r="E11" s="122"/>
      <c r="F11" s="122"/>
      <c r="G11" s="122"/>
      <c r="H11" s="122"/>
      <c r="I11" s="29">
        <f>SUM(I12:I15)</f>
        <v>22880.280000000002</v>
      </c>
      <c r="J11" s="77">
        <f t="shared" ref="J11:J13" si="0">(C$8+1)*I11</f>
        <v>29195.237280000005</v>
      </c>
    </row>
    <row r="12" spans="2:15" ht="42.75" customHeight="1">
      <c r="B12" s="78" t="s">
        <v>11</v>
      </c>
      <c r="C12" s="23">
        <v>103755</v>
      </c>
      <c r="D12" s="32" t="s">
        <v>118</v>
      </c>
      <c r="E12" s="23" t="s">
        <v>117</v>
      </c>
      <c r="F12" s="23" t="s">
        <v>124</v>
      </c>
      <c r="G12" s="24">
        <v>14</v>
      </c>
      <c r="H12" s="25">
        <v>537.6</v>
      </c>
      <c r="I12" s="26">
        <f>SUM(G12*H12)</f>
        <v>7526.4000000000005</v>
      </c>
      <c r="J12" s="79">
        <f t="shared" si="0"/>
        <v>9603.6864000000005</v>
      </c>
      <c r="L12" s="52"/>
      <c r="M12" s="52"/>
      <c r="N12" s="52"/>
    </row>
    <row r="13" spans="2:15" ht="48" customHeight="1">
      <c r="B13" s="78" t="s">
        <v>13</v>
      </c>
      <c r="C13" s="23" t="s">
        <v>132</v>
      </c>
      <c r="D13" s="32" t="s">
        <v>131</v>
      </c>
      <c r="E13" s="23" t="s">
        <v>12</v>
      </c>
      <c r="F13" s="23" t="s">
        <v>121</v>
      </c>
      <c r="G13" s="24">
        <v>21</v>
      </c>
      <c r="H13" s="25">
        <v>531.44000000000005</v>
      </c>
      <c r="I13" s="26">
        <f>SUM(G13*H13)</f>
        <v>11160.240000000002</v>
      </c>
      <c r="J13" s="79">
        <f t="shared" si="0"/>
        <v>14240.466240000002</v>
      </c>
      <c r="L13" s="52"/>
      <c r="M13" s="52"/>
      <c r="N13" s="52"/>
    </row>
    <row r="14" spans="2:15" ht="132.75" customHeight="1">
      <c r="B14" s="78" t="s">
        <v>122</v>
      </c>
      <c r="C14" s="23" t="s">
        <v>120</v>
      </c>
      <c r="D14" s="32" t="s">
        <v>119</v>
      </c>
      <c r="E14" s="23" t="s">
        <v>12</v>
      </c>
      <c r="F14" s="23" t="s">
        <v>121</v>
      </c>
      <c r="G14" s="24">
        <v>36</v>
      </c>
      <c r="H14" s="25">
        <v>51.73</v>
      </c>
      <c r="I14" s="26">
        <f t="shared" ref="I14:I15" si="1">SUM(G14*H14)</f>
        <v>1862.28</v>
      </c>
      <c r="J14" s="79">
        <f t="shared" ref="J14:J15" si="2">(C$8+1)*I14</f>
        <v>2376.26928</v>
      </c>
      <c r="L14" s="52"/>
      <c r="M14" s="52"/>
      <c r="N14" s="52"/>
      <c r="O14" s="152"/>
    </row>
    <row r="15" spans="2:15" ht="39" customHeight="1">
      <c r="B15" s="78" t="s">
        <v>129</v>
      </c>
      <c r="C15" s="23" t="s">
        <v>134</v>
      </c>
      <c r="D15" s="32" t="s">
        <v>133</v>
      </c>
      <c r="E15" s="23" t="s">
        <v>12</v>
      </c>
      <c r="F15" s="23" t="s">
        <v>121</v>
      </c>
      <c r="G15" s="24">
        <v>36</v>
      </c>
      <c r="H15" s="25">
        <v>64.760000000000005</v>
      </c>
      <c r="I15" s="26">
        <f t="shared" si="1"/>
        <v>2331.36</v>
      </c>
      <c r="J15" s="79">
        <f t="shared" si="2"/>
        <v>2974.8153600000001</v>
      </c>
      <c r="L15" s="52"/>
      <c r="M15" s="52"/>
      <c r="N15" s="52"/>
    </row>
    <row r="16" spans="2:15" ht="20.100000000000001" customHeight="1">
      <c r="B16" s="80">
        <v>2</v>
      </c>
      <c r="C16" s="128" t="s">
        <v>130</v>
      </c>
      <c r="D16" s="128"/>
      <c r="E16" s="128"/>
      <c r="F16" s="128"/>
      <c r="G16" s="128"/>
      <c r="H16" s="128"/>
      <c r="I16" s="30">
        <f>SUM(I17:I18)</f>
        <v>5172.7800000000007</v>
      </c>
      <c r="J16" s="77">
        <f>(C$8+1)*I16</f>
        <v>6600.4672800000008</v>
      </c>
      <c r="L16" s="52"/>
      <c r="M16" s="52"/>
      <c r="N16" s="52"/>
    </row>
    <row r="17" spans="2:14" ht="44.25" customHeight="1">
      <c r="B17" s="78" t="s">
        <v>14</v>
      </c>
      <c r="C17" s="23">
        <v>20071</v>
      </c>
      <c r="D17" s="32" t="s">
        <v>123</v>
      </c>
      <c r="E17" s="23" t="s">
        <v>12</v>
      </c>
      <c r="F17" s="23" t="s">
        <v>121</v>
      </c>
      <c r="G17" s="24">
        <v>20</v>
      </c>
      <c r="H17" s="25">
        <v>233.18</v>
      </c>
      <c r="I17" s="26">
        <f t="shared" ref="I17" si="3">SUM(G17*H17)</f>
        <v>4663.6000000000004</v>
      </c>
      <c r="J17" s="79">
        <f t="shared" ref="J17" si="4">(C$8+1)*I17</f>
        <v>5950.7536000000009</v>
      </c>
      <c r="L17" s="52"/>
      <c r="M17" s="52"/>
      <c r="N17" s="52"/>
    </row>
    <row r="18" spans="2:14">
      <c r="B18" s="78" t="s">
        <v>15</v>
      </c>
      <c r="C18" s="23" t="s">
        <v>16</v>
      </c>
      <c r="D18" s="32" t="s">
        <v>17</v>
      </c>
      <c r="E18" s="23" t="s">
        <v>81</v>
      </c>
      <c r="F18" s="23" t="s">
        <v>124</v>
      </c>
      <c r="G18" s="24">
        <v>2</v>
      </c>
      <c r="H18" s="25">
        <v>254.59</v>
      </c>
      <c r="I18" s="26">
        <f t="shared" ref="I18" si="5">SUM(G18*H18)</f>
        <v>509.18</v>
      </c>
      <c r="J18" s="79">
        <f t="shared" ref="J18" si="6">(C$8+1)*I18</f>
        <v>649.71368000000007</v>
      </c>
      <c r="L18" s="52"/>
      <c r="M18" s="52"/>
      <c r="N18" s="52"/>
    </row>
    <row r="19" spans="2:14" ht="15" customHeight="1" thickBot="1">
      <c r="B19" s="115" t="s">
        <v>2</v>
      </c>
      <c r="C19" s="116"/>
      <c r="D19" s="116"/>
      <c r="E19" s="116"/>
      <c r="F19" s="116"/>
      <c r="G19" s="116"/>
      <c r="H19" s="117"/>
      <c r="I19" s="151">
        <f>I11+I16</f>
        <v>28053.060000000005</v>
      </c>
      <c r="J19" s="151">
        <f>J11+J16</f>
        <v>35795.704560000006</v>
      </c>
      <c r="K19" s="31"/>
    </row>
  </sheetData>
  <mergeCells count="10">
    <mergeCell ref="B19:H19"/>
    <mergeCell ref="C3:J3"/>
    <mergeCell ref="B2:J2"/>
    <mergeCell ref="C11:H11"/>
    <mergeCell ref="C5:J5"/>
    <mergeCell ref="C4:J4"/>
    <mergeCell ref="C7:J7"/>
    <mergeCell ref="C8:J8"/>
    <mergeCell ref="C6:J6"/>
    <mergeCell ref="C16:H16"/>
  </mergeCells>
  <phoneticPr fontId="12" type="noConversion"/>
  <pageMargins left="0.59055118110236215" right="0.59055118110236215" top="0.59055118110236215" bottom="0.59055118110236215" header="0.31496062992125984" footer="0.31496062992125984"/>
  <pageSetup paperSize="9" scale="85" fitToWidth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  <pageSetUpPr fitToPage="1"/>
  </sheetPr>
  <dimension ref="A1:I15"/>
  <sheetViews>
    <sheetView workbookViewId="0">
      <selection activeCell="F22" sqref="F22"/>
    </sheetView>
  </sheetViews>
  <sheetFormatPr defaultRowHeight="15"/>
  <cols>
    <col min="1" max="1" width="12.7109375" customWidth="1"/>
    <col min="2" max="2" width="34.7109375" customWidth="1"/>
    <col min="3" max="4" width="15.7109375" customWidth="1"/>
    <col min="5" max="5" width="16.28515625" bestFit="1" customWidth="1"/>
    <col min="7" max="7" width="15.42578125" customWidth="1"/>
    <col min="8" max="9" width="15.28515625" bestFit="1" customWidth="1"/>
  </cols>
  <sheetData>
    <row r="1" spans="1:9" ht="78.75" customHeight="1">
      <c r="A1" s="134" t="s">
        <v>64</v>
      </c>
      <c r="B1" s="134"/>
      <c r="C1" s="134"/>
      <c r="D1" s="134"/>
      <c r="E1" s="134"/>
    </row>
    <row r="2" spans="1:9" ht="15" customHeight="1">
      <c r="A2" s="18" t="s">
        <v>54</v>
      </c>
      <c r="B2" s="135" t="s">
        <v>111</v>
      </c>
      <c r="C2" s="136"/>
      <c r="D2" s="136"/>
      <c r="E2" s="137"/>
    </row>
    <row r="3" spans="1:9" ht="15" customHeight="1">
      <c r="A3" s="19" t="s">
        <v>55</v>
      </c>
      <c r="B3" s="135" t="s">
        <v>112</v>
      </c>
      <c r="C3" s="136"/>
      <c r="D3" s="136"/>
      <c r="E3" s="137"/>
    </row>
    <row r="4" spans="1:9" ht="15" customHeight="1">
      <c r="A4" s="20" t="s">
        <v>56</v>
      </c>
      <c r="B4" s="135" t="s">
        <v>59</v>
      </c>
      <c r="C4" s="136"/>
      <c r="D4" s="136"/>
      <c r="E4" s="137"/>
    </row>
    <row r="5" spans="1:9" ht="15" customHeight="1">
      <c r="A5" s="20" t="s">
        <v>57</v>
      </c>
      <c r="B5" s="135" t="s">
        <v>88</v>
      </c>
      <c r="C5" s="136"/>
      <c r="D5" s="136"/>
      <c r="E5" s="137"/>
    </row>
    <row r="6" spans="1:9">
      <c r="A6" s="20" t="s">
        <v>58</v>
      </c>
      <c r="B6" s="135"/>
      <c r="C6" s="136"/>
      <c r="D6" s="136"/>
      <c r="E6" s="137"/>
    </row>
    <row r="7" spans="1:9">
      <c r="A7" s="47" t="s">
        <v>62</v>
      </c>
      <c r="B7" s="140">
        <f>BDI!B39</f>
        <v>0.27595630275745631</v>
      </c>
      <c r="C7" s="141"/>
      <c r="D7" s="141"/>
      <c r="E7" s="142"/>
    </row>
    <row r="8" spans="1:9">
      <c r="A8" s="16" t="s">
        <v>82</v>
      </c>
      <c r="B8" s="48" t="s">
        <v>6</v>
      </c>
      <c r="C8" s="48" t="s">
        <v>83</v>
      </c>
      <c r="D8" s="48" t="s">
        <v>84</v>
      </c>
      <c r="E8" s="48"/>
      <c r="H8" s="61"/>
      <c r="I8" s="59"/>
    </row>
    <row r="9" spans="1:9" ht="12" customHeight="1">
      <c r="A9" s="143" t="s">
        <v>0</v>
      </c>
      <c r="B9" s="144" t="s">
        <v>125</v>
      </c>
      <c r="C9" s="45">
        <v>0.3</v>
      </c>
      <c r="D9" s="45">
        <v>0</v>
      </c>
      <c r="E9" s="46">
        <v>1</v>
      </c>
      <c r="H9" s="44"/>
      <c r="I9" s="59"/>
    </row>
    <row r="10" spans="1:9" ht="12.95" customHeight="1">
      <c r="A10" s="138"/>
      <c r="B10" s="139"/>
      <c r="C10" s="39">
        <v>10738.71</v>
      </c>
      <c r="D10" s="39">
        <v>0</v>
      </c>
      <c r="E10" s="35">
        <f>SUM(C10:D10)</f>
        <v>10738.71</v>
      </c>
      <c r="G10" s="52"/>
      <c r="H10" s="51"/>
      <c r="I10" s="59"/>
    </row>
    <row r="11" spans="1:9" ht="12" customHeight="1">
      <c r="A11" s="138" t="s">
        <v>1</v>
      </c>
      <c r="B11" s="139" t="s">
        <v>126</v>
      </c>
      <c r="C11" s="34">
        <v>0</v>
      </c>
      <c r="D11" s="45">
        <v>0.7</v>
      </c>
      <c r="E11" s="38">
        <v>1</v>
      </c>
      <c r="H11" s="51"/>
      <c r="I11" s="52"/>
    </row>
    <row r="12" spans="1:9" ht="12.95" customHeight="1">
      <c r="A12" s="138"/>
      <c r="B12" s="139"/>
      <c r="C12" s="39">
        <v>0</v>
      </c>
      <c r="D12" s="39">
        <v>25056.99</v>
      </c>
      <c r="E12" s="35">
        <f>SUM(C12:D12)</f>
        <v>25056.99</v>
      </c>
      <c r="G12" s="59"/>
      <c r="H12" s="51"/>
      <c r="I12" s="52"/>
    </row>
    <row r="13" spans="1:9" ht="12" customHeight="1">
      <c r="A13" s="130" t="s">
        <v>86</v>
      </c>
      <c r="B13" s="131"/>
      <c r="C13" s="49">
        <f>SUM(C10,C12)</f>
        <v>10738.71</v>
      </c>
      <c r="D13" s="36">
        <f>SUM(D10,D12)</f>
        <v>25056.99</v>
      </c>
      <c r="E13" s="129">
        <f>SUM(E10,E12)</f>
        <v>35795.699999999997</v>
      </c>
    </row>
    <row r="14" spans="1:9" ht="12.95" customHeight="1">
      <c r="A14" s="132" t="s">
        <v>85</v>
      </c>
      <c r="B14" s="133"/>
      <c r="C14" s="62">
        <f>SUM(C10,C12)</f>
        <v>10738.71</v>
      </c>
      <c r="D14" s="37">
        <f>SUM(C14,D13)</f>
        <v>35795.699999999997</v>
      </c>
      <c r="E14" s="129"/>
      <c r="G14" s="52"/>
      <c r="H14" s="44"/>
    </row>
    <row r="15" spans="1:9">
      <c r="A15" s="50"/>
      <c r="B15" s="50"/>
      <c r="H15" s="44"/>
    </row>
  </sheetData>
  <mergeCells count="14">
    <mergeCell ref="E13:E14"/>
    <mergeCell ref="A13:B13"/>
    <mergeCell ref="A14:B14"/>
    <mergeCell ref="A1:E1"/>
    <mergeCell ref="B2:E2"/>
    <mergeCell ref="B3:E3"/>
    <mergeCell ref="B4:E4"/>
    <mergeCell ref="B5:E5"/>
    <mergeCell ref="B6:E6"/>
    <mergeCell ref="A11:A12"/>
    <mergeCell ref="B11:B12"/>
    <mergeCell ref="B7:E7"/>
    <mergeCell ref="A9:A10"/>
    <mergeCell ref="B9:B10"/>
  </mergeCells>
  <pageMargins left="0.70866141732283461" right="0.70866141732283461" top="0.74803149606299213" bottom="0.74803149606299213" header="0.31496062992125984" footer="0.31496062992125984"/>
  <pageSetup paperSize="9" scale="91" fitToHeight="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/>
    <pageSetUpPr fitToPage="1"/>
  </sheetPr>
  <dimension ref="A1:F43"/>
  <sheetViews>
    <sheetView zoomScale="90" zoomScaleNormal="90" workbookViewId="0">
      <selection activeCell="H30" sqref="H30"/>
    </sheetView>
  </sheetViews>
  <sheetFormatPr defaultRowHeight="15"/>
  <cols>
    <col min="1" max="1" width="11.85546875" customWidth="1"/>
    <col min="2" max="2" width="60.28515625" customWidth="1"/>
    <col min="3" max="3" width="11.42578125" bestFit="1" customWidth="1"/>
  </cols>
  <sheetData>
    <row r="1" spans="1:6" ht="78.75" customHeight="1">
      <c r="A1" s="134" t="s">
        <v>104</v>
      </c>
      <c r="B1" s="134"/>
      <c r="C1" s="134"/>
    </row>
    <row r="2" spans="1:6" ht="54" customHeight="1">
      <c r="A2" s="18" t="s">
        <v>54</v>
      </c>
      <c r="B2" s="135" t="s">
        <v>111</v>
      </c>
      <c r="C2" s="137"/>
    </row>
    <row r="3" spans="1:6">
      <c r="A3" s="19" t="s">
        <v>55</v>
      </c>
      <c r="B3" s="135" t="s">
        <v>112</v>
      </c>
      <c r="C3" s="137"/>
    </row>
    <row r="4" spans="1:6">
      <c r="A4" s="20" t="s">
        <v>56</v>
      </c>
      <c r="B4" s="135" t="s">
        <v>59</v>
      </c>
      <c r="C4" s="137"/>
    </row>
    <row r="5" spans="1:6" ht="20.25" customHeight="1">
      <c r="A5" s="20" t="s">
        <v>57</v>
      </c>
      <c r="B5" s="135" t="s">
        <v>88</v>
      </c>
      <c r="C5" s="137"/>
    </row>
    <row r="6" spans="1:6" ht="29.25" customHeight="1">
      <c r="A6" s="20" t="s">
        <v>58</v>
      </c>
      <c r="B6" s="135" t="s">
        <v>87</v>
      </c>
      <c r="C6" s="137"/>
    </row>
    <row r="7" spans="1:6" ht="15" customHeight="1">
      <c r="A7" s="20" t="s">
        <v>62</v>
      </c>
      <c r="B7" s="150">
        <f>B39</f>
        <v>0.27595630275745631</v>
      </c>
      <c r="C7" s="150"/>
    </row>
    <row r="8" spans="1:6" ht="15" customHeight="1">
      <c r="A8" s="33"/>
      <c r="B8" s="53"/>
      <c r="C8" s="53"/>
    </row>
    <row r="9" spans="1:6" ht="15" customHeight="1">
      <c r="A9" s="54" t="s">
        <v>21</v>
      </c>
      <c r="B9" s="54" t="s">
        <v>6</v>
      </c>
      <c r="C9" s="54" t="s">
        <v>19</v>
      </c>
    </row>
    <row r="10" spans="1:6">
      <c r="A10" s="1"/>
      <c r="B10" s="149"/>
      <c r="C10" s="149"/>
    </row>
    <row r="11" spans="1:6" ht="30">
      <c r="A11" s="55" t="s">
        <v>22</v>
      </c>
      <c r="B11" s="56" t="s">
        <v>23</v>
      </c>
      <c r="C11" s="1"/>
    </row>
    <row r="12" spans="1:6" ht="12.95" customHeight="1">
      <c r="A12" s="57" t="s">
        <v>24</v>
      </c>
      <c r="B12" s="83" t="s">
        <v>25</v>
      </c>
      <c r="C12" s="87">
        <v>0.05</v>
      </c>
      <c r="D12" s="82"/>
      <c r="E12" s="64"/>
      <c r="F12" s="63"/>
    </row>
    <row r="13" spans="1:6" ht="12.95" customHeight="1">
      <c r="A13" s="57" t="s">
        <v>26</v>
      </c>
      <c r="B13" s="83" t="s">
        <v>27</v>
      </c>
      <c r="C13" s="87">
        <v>8.5000000000000006E-3</v>
      </c>
      <c r="D13" s="63"/>
      <c r="E13" s="64"/>
      <c r="F13" s="63"/>
    </row>
    <row r="14" spans="1:6" ht="12.95" customHeight="1">
      <c r="A14" s="57" t="s">
        <v>28</v>
      </c>
      <c r="B14" s="83" t="s">
        <v>29</v>
      </c>
      <c r="C14" s="87">
        <v>6.4999999999999997E-3</v>
      </c>
      <c r="D14" s="63"/>
      <c r="F14" s="64"/>
    </row>
    <row r="15" spans="1:6" ht="24" customHeight="1">
      <c r="A15" s="1"/>
      <c r="B15" s="84" t="s">
        <v>18</v>
      </c>
      <c r="C15" s="88">
        <f>SUM(C12:C14)</f>
        <v>6.5000000000000002E-2</v>
      </c>
    </row>
    <row r="16" spans="1:6" ht="26.25" customHeight="1">
      <c r="A16" s="1"/>
      <c r="B16" s="145"/>
      <c r="C16" s="145"/>
    </row>
    <row r="17" spans="1:6">
      <c r="A17" s="1"/>
      <c r="B17" s="145"/>
      <c r="C17" s="145"/>
    </row>
    <row r="18" spans="1:6" ht="12.95" customHeight="1">
      <c r="A18" s="55" t="s">
        <v>30</v>
      </c>
      <c r="B18" s="85" t="s">
        <v>31</v>
      </c>
      <c r="C18" s="86"/>
    </row>
    <row r="19" spans="1:6" ht="12.95" customHeight="1">
      <c r="A19" s="57" t="s">
        <v>32</v>
      </c>
      <c r="B19" s="83" t="s">
        <v>33</v>
      </c>
      <c r="C19" s="87">
        <v>8.9999999999999993E-3</v>
      </c>
      <c r="D19" s="63"/>
      <c r="E19" s="63"/>
    </row>
    <row r="20" spans="1:6" ht="15" customHeight="1">
      <c r="A20" s="1"/>
      <c r="B20" s="84" t="s">
        <v>18</v>
      </c>
      <c r="C20" s="88">
        <f>C19</f>
        <v>8.9999999999999993E-3</v>
      </c>
      <c r="F20" s="64"/>
    </row>
    <row r="21" spans="1:6" ht="15" customHeight="1">
      <c r="A21" s="1"/>
      <c r="B21" s="145" t="s">
        <v>3</v>
      </c>
      <c r="C21" s="145"/>
    </row>
    <row r="22" spans="1:6">
      <c r="A22" s="1"/>
      <c r="B22" s="145"/>
      <c r="C22" s="145"/>
    </row>
    <row r="23" spans="1:6" ht="12.95" customHeight="1">
      <c r="A23" s="55" t="s">
        <v>34</v>
      </c>
      <c r="B23" s="85" t="s">
        <v>35</v>
      </c>
      <c r="C23" s="86"/>
    </row>
    <row r="24" spans="1:6" ht="12.95" customHeight="1">
      <c r="A24" s="57" t="s">
        <v>36</v>
      </c>
      <c r="B24" s="83" t="s">
        <v>37</v>
      </c>
      <c r="C24" s="87">
        <v>5.5E-2</v>
      </c>
      <c r="D24" s="63"/>
      <c r="E24" s="63"/>
    </row>
    <row r="25" spans="1:6" ht="15" customHeight="1">
      <c r="A25" s="1"/>
      <c r="B25" s="84" t="s">
        <v>18</v>
      </c>
      <c r="C25" s="88">
        <f>C24</f>
        <v>5.5E-2</v>
      </c>
    </row>
    <row r="26" spans="1:6" ht="15" customHeight="1">
      <c r="A26" s="1"/>
      <c r="B26" s="145" t="s">
        <v>3</v>
      </c>
      <c r="C26" s="145"/>
    </row>
    <row r="27" spans="1:6">
      <c r="A27" s="1"/>
      <c r="B27" s="145"/>
      <c r="C27" s="145"/>
    </row>
    <row r="28" spans="1:6" ht="12.95" customHeight="1">
      <c r="A28" s="55" t="s">
        <v>20</v>
      </c>
      <c r="B28" s="85" t="s">
        <v>38</v>
      </c>
      <c r="C28" s="86"/>
    </row>
    <row r="29" spans="1:6" ht="12.95" customHeight="1">
      <c r="A29" s="57" t="s">
        <v>39</v>
      </c>
      <c r="B29" s="83" t="s">
        <v>40</v>
      </c>
      <c r="C29" s="87">
        <v>4.4999999999999998E-2</v>
      </c>
      <c r="D29" s="63"/>
      <c r="E29" s="63"/>
      <c r="F29" s="64"/>
    </row>
    <row r="30" spans="1:6" ht="15" customHeight="1">
      <c r="A30" s="1"/>
      <c r="B30" s="84" t="s">
        <v>18</v>
      </c>
      <c r="C30" s="88">
        <f>C29</f>
        <v>4.4999999999999998E-2</v>
      </c>
      <c r="E30" s="63"/>
    </row>
    <row r="31" spans="1:6" ht="15" customHeight="1">
      <c r="A31" s="1"/>
      <c r="B31" s="145" t="s">
        <v>3</v>
      </c>
      <c r="C31" s="145"/>
    </row>
    <row r="32" spans="1:6">
      <c r="A32" s="1"/>
      <c r="B32" s="145"/>
      <c r="C32" s="145"/>
    </row>
    <row r="33" spans="1:4" ht="12.95" customHeight="1">
      <c r="A33" s="55" t="s">
        <v>41</v>
      </c>
      <c r="B33" s="85" t="s">
        <v>42</v>
      </c>
      <c r="C33" s="86"/>
    </row>
    <row r="34" spans="1:4" ht="12.95" customHeight="1">
      <c r="A34" s="57" t="s">
        <v>43</v>
      </c>
      <c r="B34" s="83" t="s">
        <v>44</v>
      </c>
      <c r="C34" s="87">
        <v>0.03</v>
      </c>
    </row>
    <row r="35" spans="1:4" ht="12.95" customHeight="1">
      <c r="A35" s="57" t="s">
        <v>45</v>
      </c>
      <c r="B35" s="83" t="s">
        <v>46</v>
      </c>
      <c r="C35" s="87">
        <v>0.03</v>
      </c>
    </row>
    <row r="36" spans="1:4" ht="12.95" customHeight="1">
      <c r="A36" s="57" t="s">
        <v>47</v>
      </c>
      <c r="B36" s="83" t="s">
        <v>48</v>
      </c>
      <c r="C36" s="87">
        <v>6.4999999999999997E-3</v>
      </c>
    </row>
    <row r="37" spans="1:4" ht="15" customHeight="1">
      <c r="A37" s="1"/>
      <c r="B37" s="84" t="s">
        <v>18</v>
      </c>
      <c r="C37" s="88">
        <f>SUM(C34:C36)</f>
        <v>6.6500000000000004E-2</v>
      </c>
    </row>
    <row r="38" spans="1:4" ht="15" customHeight="1">
      <c r="A38" s="1"/>
      <c r="B38" s="146" t="s">
        <v>3</v>
      </c>
      <c r="C38" s="146"/>
      <c r="D38" s="65"/>
    </row>
    <row r="39" spans="1:4" ht="26.1" customHeight="1">
      <c r="A39" s="58" t="s">
        <v>66</v>
      </c>
      <c r="B39" s="147">
        <f>((1+C15)*(1+C20)*(1+C25)/(1-(C30+C37))-1)</f>
        <v>0.27595630275745631</v>
      </c>
      <c r="C39" s="147"/>
    </row>
    <row r="40" spans="1:4" ht="26.1" customHeight="1">
      <c r="A40" s="148"/>
      <c r="B40" s="148"/>
      <c r="C40" s="148"/>
    </row>
    <row r="41" spans="1:4" ht="44.1" customHeight="1">
      <c r="A41" s="148"/>
      <c r="B41" s="148"/>
      <c r="C41" s="148"/>
    </row>
    <row r="42" spans="1:4">
      <c r="B42" s="66"/>
    </row>
    <row r="43" spans="1:4">
      <c r="B43" s="67"/>
    </row>
  </sheetData>
  <mergeCells count="19">
    <mergeCell ref="B6:C6"/>
    <mergeCell ref="B21:C21"/>
    <mergeCell ref="B22:C22"/>
    <mergeCell ref="B26:C26"/>
    <mergeCell ref="B27:C27"/>
    <mergeCell ref="B10:C10"/>
    <mergeCell ref="B16:C16"/>
    <mergeCell ref="B17:C17"/>
    <mergeCell ref="B7:C7"/>
    <mergeCell ref="A1:C1"/>
    <mergeCell ref="B2:C2"/>
    <mergeCell ref="B3:C3"/>
    <mergeCell ref="B4:C4"/>
    <mergeCell ref="B5:C5"/>
    <mergeCell ref="B32:C32"/>
    <mergeCell ref="B38:C38"/>
    <mergeCell ref="B39:C39"/>
    <mergeCell ref="B31:C31"/>
    <mergeCell ref="A40:C41"/>
  </mergeCells>
  <printOptions horizontalCentered="1"/>
  <pageMargins left="0.59055118110236227" right="0.59055118110236227" top="0.59055118110236227" bottom="0.59055118110236227" header="0.31496062992125984" footer="0.31496062992125984"/>
  <pageSetup paperSize="9" scale="92" fitToWidth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7</vt:i4>
      </vt:variant>
    </vt:vector>
  </HeadingPairs>
  <TitlesOfParts>
    <vt:vector size="12" baseType="lpstr">
      <vt:lpstr>PLANILHA_RESUMO</vt:lpstr>
      <vt:lpstr>PROPOSTA COMERCIAL</vt:lpstr>
      <vt:lpstr>PLANILHA ORCAMENTARIA</vt:lpstr>
      <vt:lpstr>CRONOGRAMA</vt:lpstr>
      <vt:lpstr>BDI</vt:lpstr>
      <vt:lpstr>BDI!Area_de_impressao</vt:lpstr>
      <vt:lpstr>'PLANILHA ORCAMENTARIA'!Area_de_impressao</vt:lpstr>
      <vt:lpstr>PLANILHA_RESUMO!Area_de_impressao</vt:lpstr>
      <vt:lpstr>'PROPOSTA COMERCIAL'!Area_de_impressao</vt:lpstr>
      <vt:lpstr>JR_PAGE_ANCHOR_1_1</vt:lpstr>
      <vt:lpstr>JR_PAGE_ANCHOR_6_1</vt:lpstr>
      <vt:lpstr>JR_PAGE_ANCHOR_7_1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2023-12-05T13:16:18Z</dcterms:created>
  <dcterms:modified xsi:type="dcterms:W3CDTF">2025-08-07T15:37:06Z</dcterms:modified>
</cp:coreProperties>
</file>