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 activeTab="7"/>
  </bookViews>
  <sheets>
    <sheet name="ORÇAMENTO" sheetId="1" r:id="rId1"/>
    <sheet name="Cronograma" sheetId="3" r:id="rId2"/>
    <sheet name="Lista de Ruas" sheetId="8" r:id="rId3"/>
    <sheet name="memoria de calculo (3)" sheetId="6" state="hidden" r:id="rId4"/>
    <sheet name="lista ruas revisão 3" sheetId="4" state="hidden" r:id="rId5"/>
    <sheet name="memoria de calculo (2)" sheetId="5" state="hidden" r:id="rId6"/>
    <sheet name="Memória de cálculo" sheetId="9" r:id="rId7"/>
    <sheet name="COMPOSIÇÃO" sheetId="7" r:id="rId8"/>
    <sheet name="Plan1" sheetId="10" r:id="rId9"/>
  </sheets>
  <definedNames>
    <definedName name="_xlnm.Print_Area" localSheetId="1">Cronograma!$A$1:$G$17</definedName>
    <definedName name="_xlnm.Print_Area" localSheetId="0">ORÇAMENTO!$A$1:$I$16</definedName>
  </definedNames>
  <calcPr calcId="144525"/>
</workbook>
</file>

<file path=xl/calcChain.xml><?xml version="1.0" encoding="utf-8"?>
<calcChain xmlns="http://schemas.openxmlformats.org/spreadsheetml/2006/main">
  <c r="J2" i="6" l="1"/>
  <c r="I2" i="6"/>
  <c r="G2" i="6"/>
  <c r="E2" i="6" l="1"/>
  <c r="J37" i="6"/>
  <c r="J35" i="6"/>
  <c r="J36" i="6"/>
  <c r="G36" i="6"/>
  <c r="H36" i="6"/>
  <c r="J38" i="6"/>
  <c r="J39" i="6"/>
  <c r="J23" i="6"/>
  <c r="J22" i="6" l="1"/>
  <c r="J21" i="6"/>
  <c r="J19" i="6"/>
  <c r="J20" i="6"/>
  <c r="J16" i="6" l="1"/>
  <c r="J15" i="6"/>
  <c r="J14" i="6"/>
  <c r="J18" i="6"/>
  <c r="J13" i="6"/>
  <c r="J17" i="6" l="1"/>
  <c r="J8" i="6"/>
  <c r="J9" i="6"/>
  <c r="J7" i="6"/>
  <c r="J5" i="6"/>
  <c r="J6" i="6"/>
  <c r="J24" i="6" l="1"/>
  <c r="J11" i="6"/>
  <c r="H11" i="6"/>
  <c r="I11" i="6" s="1"/>
  <c r="J10" i="6"/>
  <c r="N13" i="6"/>
  <c r="L12" i="6"/>
  <c r="J12" i="6"/>
  <c r="J29" i="6"/>
  <c r="H29" i="6"/>
  <c r="I29" i="6" s="1"/>
  <c r="I30" i="6"/>
  <c r="J28" i="6"/>
  <c r="I28" i="6"/>
  <c r="J27" i="6"/>
  <c r="H27" i="6"/>
  <c r="I27" i="6" s="1"/>
  <c r="J25" i="6"/>
  <c r="I25" i="6"/>
  <c r="J40" i="6"/>
  <c r="I40" i="6"/>
  <c r="H40" i="6"/>
  <c r="J41" i="6"/>
  <c r="I41" i="6"/>
  <c r="F51" i="6"/>
  <c r="J43" i="6"/>
  <c r="I39" i="6"/>
  <c r="I38" i="6"/>
  <c r="I37" i="6"/>
  <c r="I36" i="6"/>
  <c r="I35" i="6"/>
  <c r="I34" i="6"/>
  <c r="J33" i="6"/>
  <c r="H33" i="6"/>
  <c r="I33" i="6" s="1"/>
  <c r="J32" i="6"/>
  <c r="I32" i="6"/>
  <c r="J31" i="6"/>
  <c r="I31" i="6"/>
  <c r="I26" i="6"/>
  <c r="H24" i="6"/>
  <c r="I24" i="6" s="1"/>
  <c r="I23" i="6"/>
  <c r="H22" i="6"/>
  <c r="I22" i="6" s="1"/>
  <c r="H21" i="6"/>
  <c r="I21" i="6" s="1"/>
  <c r="H20" i="6"/>
  <c r="I20" i="6" s="1"/>
  <c r="H19" i="6"/>
  <c r="I19" i="6" s="1"/>
  <c r="I18" i="6"/>
  <c r="B18" i="6"/>
  <c r="I17" i="6"/>
  <c r="H16" i="6"/>
  <c r="I16" i="6" s="1"/>
  <c r="I15" i="6"/>
  <c r="H14" i="6"/>
  <c r="I14" i="6" s="1"/>
  <c r="I13" i="6"/>
  <c r="H12" i="6"/>
  <c r="I12" i="6" s="1"/>
  <c r="I10" i="6"/>
  <c r="N9" i="6"/>
  <c r="I9" i="6"/>
  <c r="I8" i="6"/>
  <c r="B8" i="6"/>
  <c r="B9" i="6" s="1"/>
  <c r="I7" i="6"/>
  <c r="I6" i="6"/>
  <c r="I5" i="6"/>
  <c r="J43" i="4"/>
  <c r="H43" i="4"/>
  <c r="I43" i="4" s="1"/>
  <c r="J54" i="4"/>
  <c r="J35" i="4"/>
  <c r="H35" i="4"/>
  <c r="I35" i="4" s="1"/>
  <c r="J50" i="4"/>
  <c r="J49" i="4"/>
  <c r="H49" i="4"/>
  <c r="I49" i="4" s="1"/>
  <c r="J36" i="4"/>
  <c r="J45" i="4"/>
  <c r="J34" i="4"/>
  <c r="J55" i="4"/>
  <c r="H55" i="4"/>
  <c r="I55" i="4" s="1"/>
  <c r="J48" i="4"/>
  <c r="J33" i="4"/>
  <c r="J32" i="4"/>
  <c r="J56" i="4"/>
  <c r="L12" i="4"/>
  <c r="L5" i="4"/>
  <c r="L6" i="4"/>
  <c r="L7" i="4"/>
  <c r="L8" i="4"/>
  <c r="L9" i="4"/>
  <c r="L10" i="4"/>
  <c r="L11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7" i="4"/>
  <c r="L28" i="4"/>
  <c r="L29" i="4"/>
  <c r="L30" i="4"/>
  <c r="L31" i="4"/>
  <c r="L34" i="4"/>
  <c r="L36" i="4"/>
  <c r="L37" i="4"/>
  <c r="L38" i="4"/>
  <c r="L39" i="4"/>
  <c r="L40" i="4"/>
  <c r="L41" i="4"/>
  <c r="L42" i="4"/>
  <c r="L44" i="4"/>
  <c r="L46" i="4"/>
  <c r="L47" i="4"/>
  <c r="L51" i="4"/>
  <c r="L52" i="4"/>
  <c r="J52" i="4"/>
  <c r="J81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1" i="4"/>
  <c r="L48" i="4"/>
  <c r="J47" i="4"/>
  <c r="J46" i="4"/>
  <c r="J44" i="4"/>
  <c r="J42" i="4"/>
  <c r="J41" i="4"/>
  <c r="J40" i="4"/>
  <c r="J39" i="4"/>
  <c r="J38" i="4"/>
  <c r="J37" i="4"/>
  <c r="J31" i="4"/>
  <c r="J30" i="4"/>
  <c r="J29" i="4"/>
  <c r="J28" i="4"/>
  <c r="J27" i="4"/>
  <c r="J2" i="4"/>
  <c r="I56" i="4"/>
  <c r="I54" i="4"/>
  <c r="I53" i="4"/>
  <c r="I52" i="4"/>
  <c r="I51" i="4"/>
  <c r="I50" i="4"/>
  <c r="L50" i="4" s="1"/>
  <c r="I48" i="4"/>
  <c r="I47" i="4"/>
  <c r="I46" i="4"/>
  <c r="I45" i="4"/>
  <c r="I44" i="4"/>
  <c r="I42" i="4"/>
  <c r="I41" i="4"/>
  <c r="I40" i="4"/>
  <c r="I39" i="4"/>
  <c r="I38" i="4"/>
  <c r="I37" i="4"/>
  <c r="I36" i="4"/>
  <c r="I34" i="4"/>
  <c r="I33" i="4"/>
  <c r="I32" i="4"/>
  <c r="I31" i="4"/>
  <c r="I30" i="4"/>
  <c r="I29" i="4"/>
  <c r="I28" i="4"/>
  <c r="I27" i="4"/>
  <c r="I26" i="4"/>
  <c r="J26" i="4" s="1"/>
  <c r="L26" i="4" s="1"/>
  <c r="I25" i="4"/>
  <c r="L54" i="4"/>
  <c r="L56" i="4"/>
  <c r="L36" i="6" l="1"/>
  <c r="L6" i="6"/>
  <c r="L25" i="6"/>
  <c r="L33" i="6"/>
  <c r="L28" i="6"/>
  <c r="L13" i="6"/>
  <c r="L41" i="6"/>
  <c r="L7" i="6"/>
  <c r="L18" i="6"/>
  <c r="L27" i="6"/>
  <c r="L23" i="6"/>
  <c r="L24" i="6"/>
  <c r="L8" i="6"/>
  <c r="L38" i="6"/>
  <c r="L37" i="6"/>
  <c r="L14" i="6"/>
  <c r="L29" i="6"/>
  <c r="L19" i="6"/>
  <c r="L20" i="6"/>
  <c r="L9" i="6"/>
  <c r="L39" i="6"/>
  <c r="L31" i="6"/>
  <c r="L30" i="6"/>
  <c r="L34" i="6"/>
  <c r="L10" i="6"/>
  <c r="L16" i="6"/>
  <c r="L35" i="6"/>
  <c r="L5" i="6"/>
  <c r="L22" i="6"/>
  <c r="L15" i="6"/>
  <c r="L21" i="6"/>
  <c r="L11" i="6"/>
  <c r="L17" i="6"/>
  <c r="L32" i="6"/>
  <c r="L40" i="6"/>
  <c r="L26" i="6"/>
  <c r="L53" i="4"/>
  <c r="L43" i="4"/>
  <c r="L35" i="4"/>
  <c r="L49" i="4"/>
  <c r="L45" i="4"/>
  <c r="L55" i="4"/>
  <c r="L33" i="4"/>
  <c r="L32" i="4"/>
  <c r="F56" i="5"/>
  <c r="K42" i="5"/>
  <c r="K41" i="5"/>
  <c r="K40" i="5"/>
  <c r="K34" i="5"/>
  <c r="K33" i="5"/>
  <c r="K32" i="5"/>
  <c r="K24" i="5"/>
  <c r="K23" i="5"/>
  <c r="K22" i="5"/>
  <c r="K18" i="5"/>
  <c r="B18" i="5"/>
  <c r="K17" i="5"/>
  <c r="K13" i="5"/>
  <c r="K12" i="5"/>
  <c r="K11" i="5"/>
  <c r="M9" i="5"/>
  <c r="K39" i="5" s="1"/>
  <c r="B8" i="5"/>
  <c r="B9" i="5" s="1"/>
  <c r="K6" i="5"/>
  <c r="G2" i="5"/>
  <c r="I2" i="5" l="1"/>
  <c r="K7" i="5"/>
  <c r="K8" i="5"/>
  <c r="K19" i="5"/>
  <c r="K27" i="5"/>
  <c r="K35" i="5"/>
  <c r="K43" i="5"/>
  <c r="K14" i="5"/>
  <c r="K28" i="5"/>
  <c r="K36" i="5"/>
  <c r="K44" i="5"/>
  <c r="K20" i="5"/>
  <c r="K9" i="5"/>
  <c r="K29" i="5"/>
  <c r="K37" i="5"/>
  <c r="K45" i="5"/>
  <c r="K15" i="5"/>
  <c r="K21" i="5"/>
  <c r="K30" i="5"/>
  <c r="K38" i="5"/>
  <c r="K46" i="5"/>
  <c r="K5" i="5"/>
  <c r="K16" i="5"/>
  <c r="K10" i="5"/>
  <c r="K31" i="5"/>
  <c r="G2" i="4"/>
  <c r="I74" i="4"/>
  <c r="I76" i="4" l="1"/>
  <c r="I75" i="4"/>
  <c r="I73" i="4" l="1"/>
  <c r="I72" i="4"/>
  <c r="I71" i="4"/>
  <c r="F89" i="4" l="1"/>
  <c r="B18" i="4" l="1"/>
  <c r="N9" i="4"/>
  <c r="I79" i="4"/>
  <c r="I78" i="4"/>
  <c r="I77" i="4"/>
  <c r="I70" i="4"/>
  <c r="I69" i="4"/>
  <c r="I68" i="4"/>
  <c r="I67" i="4"/>
  <c r="I66" i="4"/>
  <c r="I65" i="4"/>
  <c r="I64" i="4"/>
  <c r="I63" i="4"/>
  <c r="I62" i="4"/>
  <c r="I61" i="4"/>
  <c r="I60" i="4"/>
  <c r="L72" i="4" l="1"/>
  <c r="L79" i="4"/>
  <c r="L77" i="4"/>
  <c r="L74" i="4"/>
  <c r="L73" i="4"/>
  <c r="L75" i="4"/>
  <c r="L76" i="4"/>
  <c r="L78" i="4"/>
  <c r="L71" i="4"/>
  <c r="L70" i="4"/>
  <c r="L69" i="4"/>
  <c r="L61" i="4"/>
  <c r="L68" i="4"/>
  <c r="L67" i="4"/>
  <c r="L66" i="4"/>
  <c r="L63" i="4"/>
  <c r="L62" i="4"/>
  <c r="L65" i="4"/>
  <c r="L64" i="4"/>
  <c r="L60" i="4"/>
  <c r="H15" i="4"/>
  <c r="I15" i="4" s="1"/>
  <c r="H19" i="4"/>
  <c r="I19" i="4" s="1"/>
  <c r="H10" i="4"/>
  <c r="I10" i="4" s="1"/>
  <c r="H12" i="4"/>
  <c r="I12" i="4" s="1"/>
  <c r="H14" i="4"/>
  <c r="I14" i="4" s="1"/>
  <c r="H16" i="4"/>
  <c r="I16" i="4" s="1"/>
  <c r="H22" i="4"/>
  <c r="I22" i="4" s="1"/>
  <c r="H5" i="4"/>
  <c r="I5" i="4" s="1"/>
  <c r="H21" i="4"/>
  <c r="I21" i="4" s="1"/>
  <c r="H6" i="4"/>
  <c r="I6" i="4" s="1"/>
  <c r="H20" i="4"/>
  <c r="I20" i="4" s="1"/>
  <c r="I11" i="4"/>
  <c r="I18" i="4"/>
  <c r="I17" i="4"/>
  <c r="I8" i="4"/>
  <c r="I13" i="4"/>
  <c r="I9" i="4"/>
  <c r="I7" i="4"/>
  <c r="H24" i="4"/>
  <c r="I24" i="4" s="1"/>
  <c r="H23" i="4"/>
  <c r="I23" i="4" s="1"/>
  <c r="I2" i="4" l="1"/>
  <c r="B8" i="4" l="1"/>
  <c r="B9" i="4" s="1"/>
  <c r="I43" i="6" l="1"/>
  <c r="I48" i="5" l="1"/>
  <c r="I81" i="4"/>
</calcChain>
</file>

<file path=xl/comments1.xml><?xml version="1.0" encoding="utf-8"?>
<comments xmlns="http://schemas.openxmlformats.org/spreadsheetml/2006/main">
  <authors>
    <author>gtd</author>
  </authors>
  <commentList>
    <comment ref="F60" authorId="0">
      <text>
        <r>
          <rPr>
            <b/>
            <sz val="9"/>
            <color indexed="81"/>
            <rFont val="Tahoma"/>
            <family val="2"/>
          </rPr>
          <t xml:space="preserve">única que não tem as entradas nas curvas </t>
        </r>
      </text>
    </comment>
  </commentList>
</comments>
</file>

<file path=xl/comments2.xml><?xml version="1.0" encoding="utf-8"?>
<comments xmlns="http://schemas.openxmlformats.org/spreadsheetml/2006/main">
  <authors>
    <author>gtd</author>
  </authors>
  <commentList>
    <comment ref="F27" authorId="0">
      <text>
        <r>
          <rPr>
            <b/>
            <sz val="9"/>
            <color indexed="81"/>
            <rFont val="Tahoma"/>
            <family val="2"/>
          </rPr>
          <t xml:space="preserve">única que não tem as entradas nas curvas </t>
        </r>
      </text>
    </comment>
  </commentList>
</comments>
</file>

<file path=xl/sharedStrings.xml><?xml version="1.0" encoding="utf-8"?>
<sst xmlns="http://schemas.openxmlformats.org/spreadsheetml/2006/main" count="947" uniqueCount="388">
  <si>
    <t>PREFEITURA MUNICIPAL DE MARÍLIA</t>
  </si>
  <si>
    <t>SECRETARIA MUNICIPAL DE PLANEJAMENTO URBANO</t>
  </si>
  <si>
    <t>ENDEREÇO: DIVERSAS RUAS DE MARILIA</t>
  </si>
  <si>
    <t xml:space="preserve">DATA: </t>
  </si>
  <si>
    <t>BDI (%)</t>
  </si>
  <si>
    <t>PLANILHA ORÇAMENTÁRIA</t>
  </si>
  <si>
    <t>ITEM</t>
  </si>
  <si>
    <t>FONTE</t>
  </si>
  <si>
    <t xml:space="preserve"> CÓDIGO</t>
  </si>
  <si>
    <t>DESCRIÇÃO</t>
  </si>
  <si>
    <t>UNID</t>
  </si>
  <si>
    <t>QUANT</t>
  </si>
  <si>
    <t>PREÇO UNIT (SEM BDI)</t>
  </si>
  <si>
    <t>PREÇO UNIT (COM BDI)</t>
  </si>
  <si>
    <t>PREÇO TOT (R$)</t>
  </si>
  <si>
    <t>SERVIÇOS INICIAIS</t>
  </si>
  <si>
    <t>1.1</t>
  </si>
  <si>
    <t>RECAPE COM FRESA</t>
  </si>
  <si>
    <t>UN</t>
  </si>
  <si>
    <t>M2</t>
  </si>
  <si>
    <t>M</t>
  </si>
  <si>
    <t>M3</t>
  </si>
  <si>
    <t>H</t>
  </si>
  <si>
    <t>Fresagem de pavimento asfáltico com espessura até 5 cm, inclusive remoção do material fresado até 10 quilômetros e varrição</t>
  </si>
  <si>
    <t>KG</t>
  </si>
  <si>
    <t>L</t>
  </si>
  <si>
    <t>T</t>
  </si>
  <si>
    <t>M3XKM</t>
  </si>
  <si>
    <t>Varrição de pavimento para recapeamento</t>
  </si>
  <si>
    <t>Camada de rolamento em concreto betuminoso usinado quente - CBUQ</t>
  </si>
  <si>
    <t>Imprimação betuminosa ligante</t>
  </si>
  <si>
    <t>m²</t>
  </si>
  <si>
    <t>m</t>
  </si>
  <si>
    <t>pedro de toledo</t>
  </si>
  <si>
    <t>santo antonio</t>
  </si>
  <si>
    <t>rio grandfe do sul</t>
  </si>
  <si>
    <t>republica</t>
  </si>
  <si>
    <t>sampaio vidal</t>
  </si>
  <si>
    <t>maria cecilia alves</t>
  </si>
  <si>
    <t>duarte da costa</t>
  </si>
  <si>
    <t>praça fragata</t>
  </si>
  <si>
    <t>joaquim cavina</t>
  </si>
  <si>
    <t>9 de julho</t>
  </si>
  <si>
    <t>m2 fresa (1,00 m de cada borda)</t>
  </si>
  <si>
    <t>TOTAL:</t>
  </si>
  <si>
    <t>CRONOGRAMA FÍSICO-FINANCEIRO</t>
  </si>
  <si>
    <t>VALOR</t>
  </si>
  <si>
    <t>DIVERSAS RUAS DO MUNICIPIO</t>
  </si>
  <si>
    <t>OBRA: RECAPE DE DIVERSAS RUAS NO MUNICIPIO DE MARÍLIA/SP</t>
  </si>
  <si>
    <t>2.1</t>
  </si>
  <si>
    <t>2.2</t>
  </si>
  <si>
    <t>2.3</t>
  </si>
  <si>
    <t>2.4</t>
  </si>
  <si>
    <t>R OSVALDO CRUZ E R PARAIBA</t>
  </si>
  <si>
    <t>R GOIAS E R RIO GRANDE SUL</t>
  </si>
  <si>
    <t>R 09 JULHO E R SERGIPE</t>
  </si>
  <si>
    <t>R PARANA E R OSVALDO CRUZ</t>
  </si>
  <si>
    <t>AV VICENTE FERREIRA E R SARGENTO ANANIAS DE OLIVEIRA</t>
  </si>
  <si>
    <t>R SARGENTO ANANIAS DE OLIVEIRA E AV MAUÁ</t>
  </si>
  <si>
    <t>AV MAUÁ E R 24 DE DEZEMBRO</t>
  </si>
  <si>
    <t>R BORBA GATO E R BASSAN</t>
  </si>
  <si>
    <t>R BASSAN E R JOAQUIM DE ABREU SAMPAIO VIDAL</t>
  </si>
  <si>
    <t>R DR JOAQUIM ABREU SAMPAIO VIDAL E R CAMPOS SALES</t>
  </si>
  <si>
    <t>R CAMPOS SALES E R CEL GALDINO DE ALMEIDA</t>
  </si>
  <si>
    <t>R CEL GALDINO ALMEIDA E R PRESIDENTE VARGAS</t>
  </si>
  <si>
    <t>AV CASCATA E R PAULA FABIANA TUDELA</t>
  </si>
  <si>
    <t>AV DAS ESMERALDAS E R PAULA FABIANA TUDELA</t>
  </si>
  <si>
    <t>R CAMPOS SALES E R SETE DE SETEMBRO</t>
  </si>
  <si>
    <t>AV IPIRANGA E AV VICENTE FERREIRA</t>
  </si>
  <si>
    <t>BOLSÃO ATHOS FRAGATA</t>
  </si>
  <si>
    <t>RUA</t>
  </si>
  <si>
    <t>TRECHO</t>
  </si>
  <si>
    <t>AV JOÃO MARTINS COELHO E AV ANTONIETA ALTENFELDER</t>
  </si>
  <si>
    <t>Av JOÃO RAMALHO E AV TOMÉ DE SOUZA</t>
  </si>
  <si>
    <t>AV MANOEL MULLER E R DAS PERDIZES</t>
  </si>
  <si>
    <t>TOTAL EM R$</t>
  </si>
  <si>
    <t>Urias Avelino de Moraes</t>
  </si>
  <si>
    <t>R BENEDITO ALVES DELFINO E R PEDRO LUCAS ARRAES</t>
  </si>
  <si>
    <t>FILOMENA OTAIANO LOSASSO</t>
  </si>
  <si>
    <t>R JOSE CONEGLIAN E NOSSA SENHORA DE FATIMA</t>
  </si>
  <si>
    <t>R AUGUSTO RODOLPHO E R STEPHANO MATTIUZZO</t>
  </si>
  <si>
    <t>VICTORIO BONATO</t>
  </si>
  <si>
    <t>JOSE OSWALDO PETITO</t>
  </si>
  <si>
    <t>R BENEDITO ALVES DELFINO E R MARIÁPOLIS</t>
  </si>
  <si>
    <t>FRANCISCO MARTINELLI</t>
  </si>
  <si>
    <t>RAFAEL CAMPRUBI</t>
  </si>
  <si>
    <t>AV BRIGADEIRO EDUARDO GOMES E JOSE FREIRE SOBRINHO</t>
  </si>
  <si>
    <t>ADÃO ESTEVES RUBIO</t>
  </si>
  <si>
    <t>PEDROMA RTINS PARRA</t>
  </si>
  <si>
    <t>AV ANTONIETA ALTENFELDER E ELIEZER ROCHA</t>
  </si>
  <si>
    <t>R STA CECILIA E RODRIGUES ALVES</t>
  </si>
  <si>
    <t>CAMPOS SALLES</t>
  </si>
  <si>
    <t xml:space="preserve">R RODRIGUES ALVES E R BONFIM </t>
  </si>
  <si>
    <t>R SÃO LUIZ E R 4 DE ABRIL</t>
  </si>
  <si>
    <t>R 4 DE ABRIL E AV SAMPAIO VIDAL</t>
  </si>
  <si>
    <t>FRANCISCO JOSE CAPELLINI</t>
  </si>
  <si>
    <t>R OTAVIO GOMES FERREIRA E R TUPINAMBAS</t>
  </si>
  <si>
    <t>EUCLIDES DA SILVA NUNES</t>
  </si>
  <si>
    <t>R LEONOR TANURI E R DR ROGRIDO DE ARGOLLO FERRAO</t>
  </si>
  <si>
    <t>2.5</t>
  </si>
  <si>
    <t>Estimativa de sinalização:</t>
  </si>
  <si>
    <t>Seguindo projeto de Asfaltamento das Ruas Alípio Duarte de Almeida e Rua Francisco de Assis Cabral, tem-se que:</t>
  </si>
  <si>
    <t>asfaltamento:</t>
  </si>
  <si>
    <t>sinalização viária</t>
  </si>
  <si>
    <t>arquivo-&gt; P:\.Projetos\2025\4274 - Asfalto Rua Alípio Duarte de Almeida e Rua Francisco de Assis Cabral\Rev03</t>
  </si>
  <si>
    <t>proporção de pintura para m² de asfalto</t>
  </si>
  <si>
    <t>proporção de sinalização por m² de asfalto</t>
  </si>
  <si>
    <t>sinalização</t>
  </si>
  <si>
    <t>VERA MARILDA SEREN CORTARELLO</t>
  </si>
  <si>
    <t>PILA DE MORE LOPES</t>
  </si>
  <si>
    <t>JOSE MEDINA</t>
  </si>
  <si>
    <t>AV ESMERALDAS E R JOSE ABREU NETO</t>
  </si>
  <si>
    <t>OPALAS</t>
  </si>
  <si>
    <t>AV ESMERALDAS E R TOPAZIOS</t>
  </si>
  <si>
    <t>RUA DOS BRILHANTES</t>
  </si>
  <si>
    <t>R TURQUESAS E R OPALAS</t>
  </si>
  <si>
    <t>HERMES DA FONSECA</t>
  </si>
  <si>
    <t>AV BENEDITO ALVES DELFINO E MARÍÁPOLIS</t>
  </si>
  <si>
    <t>GONÇALVES LEDO</t>
  </si>
  <si>
    <t>THOMAZ ALCALDE E MARIÁPOLIS</t>
  </si>
  <si>
    <t>R BENEDITO ALVES DELFINO E R THOMAZ ALCALDE</t>
  </si>
  <si>
    <t>215,03+639,73</t>
  </si>
  <si>
    <t>797,76+45,88</t>
  </si>
  <si>
    <t>268,93+443,62+232,67+360,52</t>
  </si>
  <si>
    <t>935,32+2108,5</t>
  </si>
  <si>
    <t>694,71+24,65+24,6+22,08+14,76+46,32+31,95+43,2+1063</t>
  </si>
  <si>
    <t>1662,21+83,38+37,72+50,35+45,11+161,19+168,8</t>
  </si>
  <si>
    <t>1126,47+162,71</t>
  </si>
  <si>
    <t>667,23+370,83+102,72+19,2</t>
  </si>
  <si>
    <t>66,64+67,78</t>
  </si>
  <si>
    <t>977,24+104,96+202,97</t>
  </si>
  <si>
    <t>998,9+37,69+47,32+25,77+28,77+9,59+50,38+14,89+31,97+27,97+31,96+6,24+8,44</t>
  </si>
  <si>
    <t>699,52+351,5</t>
  </si>
  <si>
    <t>1644,27 x 1</t>
  </si>
  <si>
    <t>841,28 x 1</t>
  </si>
  <si>
    <t>215,03+639,73 x 1</t>
  </si>
  <si>
    <t>797,76+45,88 x 1</t>
  </si>
  <si>
    <t>268,93+443,62+232,67+360,52 x 1</t>
  </si>
  <si>
    <t>935,32+2108,5 x 1</t>
  </si>
  <si>
    <t>265,23 x 1</t>
  </si>
  <si>
    <t>221,32 x 1</t>
  </si>
  <si>
    <t>694,71+24,65+24,6+22,08+14,76+46*1,32+31,95+43,2+1063 x 1</t>
  </si>
  <si>
    <t>1662,21+83,38+37,72+50,35+45,11+161,19+168,8 x 1</t>
  </si>
  <si>
    <t>1048,14 x 1</t>
  </si>
  <si>
    <t>1083,9 x 1</t>
  </si>
  <si>
    <t>1612,47 x 1</t>
  </si>
  <si>
    <t>1126,47+162,71 x 1</t>
  </si>
  <si>
    <t>667,23+370,83+102,72+19,2 x 1</t>
  </si>
  <si>
    <t>66,64+67,78 x 1</t>
  </si>
  <si>
    <t>977,24+104,96+202,97 x 1</t>
  </si>
  <si>
    <t>998,9+37,69+47,32+25,77+28,77+9,59+50,38+14,89+31,97+27,97+31,96+6,24+8,44 x 1</t>
  </si>
  <si>
    <t>699,52+351,5 x 1</t>
  </si>
  <si>
    <t>1046,66 x 1</t>
  </si>
  <si>
    <t>1846,85 x 1</t>
  </si>
  <si>
    <t>506,37 x 1</t>
  </si>
  <si>
    <t>807,49 x 1</t>
  </si>
  <si>
    <t>1145,09 x 1</t>
  </si>
  <si>
    <t>1139,37 x 1</t>
  </si>
  <si>
    <t>437,58 x 1</t>
  </si>
  <si>
    <t>686,27 x 1</t>
  </si>
  <si>
    <t>1463,58 x 1</t>
  </si>
  <si>
    <t>612,04 x 1</t>
  </si>
  <si>
    <t>210,92 x 1</t>
  </si>
  <si>
    <t>216,48 x 1</t>
  </si>
  <si>
    <t>273,83 x 1</t>
  </si>
  <si>
    <t>1724,95 x 1</t>
  </si>
  <si>
    <t>1160,39 x 1</t>
  </si>
  <si>
    <t>361,8 x 1</t>
  </si>
  <si>
    <t>390,03 x 1</t>
  </si>
  <si>
    <t>417,9 x 1</t>
  </si>
  <si>
    <t>212,15 x 1</t>
  </si>
  <si>
    <t>857,27 x 1</t>
  </si>
  <si>
    <t>777,34 x 1</t>
  </si>
  <si>
    <t>rio grande do sul</t>
  </si>
  <si>
    <t>RUA HUMBERTO REIS ALVES</t>
  </si>
  <si>
    <t>AV. DR. JOSÉ GUIMARÃES TONI x RUA ALBÉRICO MENDES PINTO</t>
  </si>
  <si>
    <t>RUA OMAR NUNES CARDOSO</t>
  </si>
  <si>
    <t>RUA YOSUKE SAGAWA x RUA FRANCISCO ÂNGELO MONTOLAR BUIL</t>
  </si>
  <si>
    <t>RUA JOAQUIM DE ABREU SAMPAIO VIDAL</t>
  </si>
  <si>
    <t>ROT. DA RUA FRANCISCO SOLANO DE ALMEIDA x RUA JOSÉ MARIA SOUTO</t>
  </si>
  <si>
    <t>AV. GUIOMAR NOVAES</t>
  </si>
  <si>
    <t>AV. ANTONIETA ALTENFELDER x RUA LEONOR MAZALI</t>
  </si>
  <si>
    <t xml:space="preserve">JORGE MUSSI R </t>
  </si>
  <si>
    <t>AV ANTONIETA ALTENFELDER E R BENTO DE ABREU FILHO</t>
  </si>
  <si>
    <t>RUA TOMOJIRO UMEDA</t>
  </si>
  <si>
    <t>AV. ELIEZER ROCHA x ATÉ FINAL</t>
  </si>
  <si>
    <t>RUA JOSÉ GALETI</t>
  </si>
  <si>
    <t>RUA ALFREDO AUGUSTO DE ARAUJO x ATÉ O FINAL</t>
  </si>
  <si>
    <t>RUA FARÁH SALOMÃO FARÁH</t>
  </si>
  <si>
    <t>AV. JOÃO RAMALHO x RUA AMÉLIE BOUDET</t>
  </si>
  <si>
    <t>RUA ANA RITA (VIADUTO DO JD FONTANELLI)</t>
  </si>
  <si>
    <t>AV. KEIJI AKUTAGAWA e AV. ERMELINDA CLARICE SANCHES CASARINI</t>
  </si>
  <si>
    <t>RUA ERNESTINA RAVANELLI</t>
  </si>
  <si>
    <t>AV. KEIJI AKUTAGAWA e RUA dos CRISANTEMOS</t>
  </si>
  <si>
    <t>AV. MARIÁPOLIS</t>
  </si>
  <si>
    <t>RUA FRANCISCO MARTINELLI x AV. JOSÉ RINO</t>
  </si>
  <si>
    <t>RUA VINICIUS DE MORAES</t>
  </si>
  <si>
    <t>AV. BRIGADEIRO EDUARDO GOMES x AV. ARI BARROSO</t>
  </si>
  <si>
    <t>RUA AMADOR BUENO</t>
  </si>
  <si>
    <t>RUA ANA SARAIVA PAVARINI x RUA MONSENHOR JOÃO BATISTA TOFOLI</t>
  </si>
  <si>
    <t>RUA FRANCISCO GUAGLIANONE x RUA JOSÉ SOBRAL</t>
  </si>
  <si>
    <t>AV. BENEDITO ALVES DELFINO</t>
  </si>
  <si>
    <t>AV. ALCEBÍADES SPADOTO x AV. LUZIA DOS SANTOS ALVES</t>
  </si>
  <si>
    <t>AV. SIGISMUNDO NUNES DE OLIVEIRA</t>
  </si>
  <si>
    <t>AV. LUZIA DOS SANTOS ALVES x ROTATÓRIA RUA OTÁVIO DE AZEVEDO FALCÃO</t>
  </si>
  <si>
    <t>AV. DR. ADEMAR DE TOLEDO</t>
  </si>
  <si>
    <t>RUA HERMÍNIO CAVALARI x RUA DR. LUIS SCAGLIO</t>
  </si>
  <si>
    <t>RUA JOÃO CASADEI</t>
  </si>
  <si>
    <t>RUA SANTA HELENA x RUA MONSENHOR VITOR RIBEIRO MAZEI</t>
  </si>
  <si>
    <t>RUA FRANCISCO JOSÉ CAPELINE</t>
  </si>
  <si>
    <t>INTEIRA</t>
  </si>
  <si>
    <t>AV. JOÃO BARCELON</t>
  </si>
  <si>
    <t xml:space="preserve">RUA URIAS AVELINO DE MORAES </t>
  </si>
  <si>
    <t>RUA BENEDITO ALVES DELFINO x RUA URIAS AVELINO DE MORAES, 912</t>
  </si>
  <si>
    <t>RUA GUIOMAR DE CARVALHO ROCHA</t>
  </si>
  <si>
    <t>RUA BENEDITO ALVES DELFINO x RUA BELINE MARCONATO</t>
  </si>
  <si>
    <t>RUA FILOMENA OTAIANO LOSASSO</t>
  </si>
  <si>
    <t xml:space="preserve">INTEIRA </t>
  </si>
  <si>
    <t>RUA ATÍLIO FANCHELI</t>
  </si>
  <si>
    <t xml:space="preserve">RUA VITÓRIO BONATO </t>
  </si>
  <si>
    <t xml:space="preserve">RUA JOSÉ OSVALDO PETITO </t>
  </si>
  <si>
    <t>RUA BENEDITO ALVES DELFINO x RUA JOSÉ RINO</t>
  </si>
  <si>
    <t xml:space="preserve">RUA FRANCISCO MARTINELLI </t>
  </si>
  <si>
    <t xml:space="preserve">RUA ADÃO ESTEVES RUBIO </t>
  </si>
  <si>
    <t xml:space="preserve">RUA RAFAEL CAMPRUBI </t>
  </si>
  <si>
    <t>AV. BRIGADEIRO EDUARDO GOMES x RUA RAFAEL CAMPRUBI, 161</t>
  </si>
  <si>
    <t xml:space="preserve">RUA PEDRO MARTINS PARRA </t>
  </si>
  <si>
    <t>AV. JOÃO MARTINS COELHO x AV. ANTONIETA ALTENFELDER</t>
  </si>
  <si>
    <t xml:space="preserve">RUA CAMPOS SALES </t>
  </si>
  <si>
    <t>RUA SÃO LUIZ x AV. SAMPAIO VIDAL</t>
  </si>
  <si>
    <t xml:space="preserve">RUA EUCLIDES DA SILVA NUNES </t>
  </si>
  <si>
    <t>Pintura de solo</t>
  </si>
  <si>
    <t>RUA BENEDITO ALVES DELFINO x RUA CELMIRA MALTA ROLIN</t>
  </si>
  <si>
    <t>ESPARGIDOR DE ASFALTO PRESSURIZADO, TANQUE 6 M3 COM ISOLAÇÃO TÉRMICA, AQUECIDO COM 2 MAÇARICOS, COM BARRA ESPARGIDORA 3,60 M, MONTADO SOBRE CAMINHÃO TOCO, PBT 14.300 KG, POTÊNCIA 185 CV - CHI DIURNO. AF_05/2023</t>
  </si>
  <si>
    <t>CHI</t>
  </si>
  <si>
    <t>TRATOR DE PNEUS, POTÊNCIA 85 CV, TRAÇÃO 4X4, PESO COM LASTRO DE 4.675 KG - CHI DIURNO. AF_06/2014</t>
  </si>
  <si>
    <t>TRATOR DE PNEUS, POTÊNCIA 85 CV, TRAÇÃO 4X4, PESO COM LASTRO DE 4.675 KG - CHP DIURNO. AF_06/2014</t>
  </si>
  <si>
    <t>CHP</t>
  </si>
  <si>
    <t>SERVENTE COM ENCARGOS COMPLEMENTARES</t>
  </si>
  <si>
    <t>ESPARGIDOR DE ASFALTO PRESSURIZADO, TANQUE 6 M3 COM ISOLAÇÃO TÉRMICA, AQUECIDO COM 2 MAÇARICOS, COM BARRA ESPARGIDORA 3,60 M, MONTADO SOBRE CAMINHÃO TOCO, PBT 14.300 KG, POTÊNCIA 185 CV - CHP DIURNO. AF_05/2023</t>
  </si>
  <si>
    <t>VASSOURA MECÂNICA REBOCÁVEL COM ESCOVA CILÍNDRICA, LARGURA ÚTIL DE VARRIMENTO DE 2,44 M - CHI DIURNO. AF_06/2014</t>
  </si>
  <si>
    <t>VASSOURA MECÂNICA REBOCÁVEL COM ESCOVA CILÍNDRICA, LARGURA ÚTIL DE VARRIMENTO DE 2,44 M - CHP DIURNO. AF_06/2014</t>
  </si>
  <si>
    <t>SINAPI</t>
  </si>
  <si>
    <t>CP001</t>
  </si>
  <si>
    <t>UNIDADE</t>
  </si>
  <si>
    <t>CÓDIGO</t>
  </si>
  <si>
    <t>CUSTO UNIT.</t>
  </si>
  <si>
    <t>CUSTO TOTAL</t>
  </si>
  <si>
    <t>COMPOSIÇÃO</t>
  </si>
  <si>
    <t>Pintura de solo (m²)</t>
  </si>
  <si>
    <t>TOTAL</t>
  </si>
  <si>
    <t>((6,48+79,84+60,66+6,03+36,45+28+1,24+41,87)*0,15*2)+9,14+(18,72*2)</t>
  </si>
  <si>
    <t>(6*18,72)+(((4,5*0,15*3)*(65,37+21,96+100,72+77,64+88,59+100,21+99,54+89,71+87,56+102,28))/9)</t>
  </si>
  <si>
    <t>(2*18,72)+(((4,5*0,15*3)*(87,72))/9)</t>
  </si>
  <si>
    <t>(2*18,72)+(((4,5*0,15*3)*(1*87,72))/9)</t>
  </si>
  <si>
    <t>(4*18,72)+(((4,5*0,15*3)*(7*87,72))/9)</t>
  </si>
  <si>
    <t>(4*0,36*16)+(18,72*4)</t>
  </si>
  <si>
    <t>8*18,72</t>
  </si>
  <si>
    <t>(18,72*4)+(14,4*7)+6,08</t>
  </si>
  <si>
    <t>(4*18,72)+(((4,5*0,15*2)*(4*86,64))/9)+(4*86,64*2*0,15)</t>
  </si>
  <si>
    <t>(8*18,72)+(((4,5*0,15*2)*(4*86,64))/9)+(4*86,64*2*0,15)</t>
  </si>
  <si>
    <t>(3*18,72)+(((4,5*0,15*2)*(127,32+140,08+23,25+12,19))/9)+((12,19+23,25+140,08+103,3)*2*0,15)+9,14</t>
  </si>
  <si>
    <t>(10*18,72)+(((4,5*0,15*2)*(5*86,64))/9)+(5*86,64*2*0,15)</t>
  </si>
  <si>
    <t>(5*18,72)+(((4,5*0,15*3)*(89,36+86,64+56,26+124,78+95,16))/9)</t>
  </si>
  <si>
    <t>(6*18,72)+(((4,5*0,15*2)*(8*86,64))/9)+(8*86,64*2*0,15)</t>
  </si>
  <si>
    <t>((4*0,36*21)*14)+(((4,5*0,15*2)*(166,82+77,61+77,61+52,76))/9)+(((4,5*0,15)*(45,62+31,82+40,95))/9)+(13,43*0,15)+(0,36*3)+(1,52*2)+(((4,5*0,15*3)*(40,94+82,74))/9)+(((4,5*0,15*1)*(81,48))/9)</t>
  </si>
  <si>
    <t>(5*18,72)+(5*9,14)+(3,2+(5*0,36))+(3*(15*0,15+0,36*4,5))</t>
  </si>
  <si>
    <t>((4*0,36*18)*2)+(((4,5*0,15*2)*(43,2+40,88+14,87+42,25))/9)</t>
  </si>
  <si>
    <t>(4*0,36*21)*5+(4*0,36*17)+(0,15*230,33*2)+(0,15*54,66*2)+(0,15*128,13*2)</t>
  </si>
  <si>
    <t>9,14+18,72</t>
  </si>
  <si>
    <t>(4*9,14)+18,72</t>
  </si>
  <si>
    <t>9,14*6</t>
  </si>
  <si>
    <t>(18,72*2)+(9,14*2)+(0,15*42,14*2)+(0,15*35*4)</t>
  </si>
  <si>
    <t>(9,14)+18,72</t>
  </si>
  <si>
    <t>3,2+(7,4*0,36)+18,72+18,72</t>
  </si>
  <si>
    <t>(2*9,14)+(18,72*3)</t>
  </si>
  <si>
    <t>(4*9,14)+(2*18,72)</t>
  </si>
  <si>
    <t>18,72+9,14</t>
  </si>
  <si>
    <t>9,14*2</t>
  </si>
  <si>
    <t>6,08+9,14+(0,15*5,5*21)</t>
  </si>
  <si>
    <t>4*9,14</t>
  </si>
  <si>
    <t>700,96*1</t>
  </si>
  <si>
    <t>2108,5*1</t>
  </si>
  <si>
    <t>221,32*1</t>
  </si>
  <si>
    <t>265,23*1</t>
  </si>
  <si>
    <t>1157,04*1</t>
  </si>
  <si>
    <t>841,28*1</t>
  </si>
  <si>
    <t>797,76*1</t>
  </si>
  <si>
    <t>1048,14*1</t>
  </si>
  <si>
    <t>1083,9*1</t>
  </si>
  <si>
    <t>1612,47*1</t>
  </si>
  <si>
    <t>297,51*1</t>
  </si>
  <si>
    <t>506,07*1</t>
  </si>
  <si>
    <t>845,16*1</t>
  </si>
  <si>
    <t>431,97*1</t>
  </si>
  <si>
    <t>673,3*1</t>
  </si>
  <si>
    <t>274,38*1</t>
  </si>
  <si>
    <t>350,57*1</t>
  </si>
  <si>
    <t>391,14*1</t>
  </si>
  <si>
    <t>441,47*1</t>
  </si>
  <si>
    <t>(738,91+404,75)*1</t>
  </si>
  <si>
    <t>(232,07+212,07)*1</t>
  </si>
  <si>
    <t>(475,45+692,53)*1</t>
  </si>
  <si>
    <t>(268,93+443,62+232,67+360,52)*1</t>
  </si>
  <si>
    <t>(1662,21+83,38+37,72+50,35+45,11+161,19+168,8)*1</t>
  </si>
  <si>
    <t>(215,03+639,73)*1</t>
  </si>
  <si>
    <t>(699,52+351,5)*1</t>
  </si>
  <si>
    <t>(103,3+296,86+768,67-9,44-9,44-17,46-17,46)*1</t>
  </si>
  <si>
    <t>(483,39+390,31)*1</t>
  </si>
  <si>
    <t>EXECUÇÃO DE PAVIMENTO COM APLICAÇÃO DE CONCRETO ASFÁLTICO, CAMADA DE ROLAMENTO - EXCLUSIVE CARGA E TRANSPORTE. AF_10/2025</t>
  </si>
  <si>
    <t>FRESAGEM DE PAVIMENTO ASFÁLTICO, COM LARGURA DA VIA MAIOR QUE 6,00 M E MENOR OU IGUAL 10,00 M, EM LOCAIS COM NIVEL BAIXO DE INTERFERÊNCIA. AF_10/2025</t>
  </si>
  <si>
    <t>EXECUÇÃO DE PINTURA DE LIGAÇÃO COM EMULSÃO ASFÁLTICA RR-2C, PARA OBRAS DE RECONSTRUÇÃO DE PAVIMENTOS. AF_09/2024</t>
  </si>
  <si>
    <t>CAMINHÃO DE TRANSPORTE DE MATERIAL ASFÁLTICO 20.000 L, COM CAVALO MECÂNICO DE CAPACIDADE MÁXIMA DE TRAÇÃO COMBINADO DE 45.000 KG, POTÊNCIA 330 CV, INCLUSIVE TANQUE DE ASFALTO COM MAÇARICO - CHI DIURNO. AF_12/2015</t>
  </si>
  <si>
    <t>CAMINHÃO DE TRANSPORTE DE MATERIAL ASFÁLTICO 20.000 L, COM CAVALO MECÂNICO DE CAPACIDADE MÁXIMA DE TRAÇÃO COMBINADO DE 45.000 KG, POTÊNCIA 330 CV, INCLUSIVE TANQUE DE ASFALTO COM MAÇARICO - CHP DIURNO. AF_12/2015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</si>
  <si>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</si>
  <si>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EXECUÇÃO DE SARJETA DE CONCRETO USINADO, MOLDADA IN LOCO EM TRECHO RETO, 30 CM BASE X 15 CM ALTURA. AF_01/2024</t>
  </si>
  <si>
    <t>PINTOR COM ENCARGOS COMPLEMENTARES</t>
  </si>
  <si>
    <t>EXECUÇÃO DE PASSEIO (CALÇADA) OU PISO DE CONCRETO COM CONCRETO MOLDADO IN LOCO, USINADO C20, ACABAMENTO CONVENCIONAL, NÃO ARMADO. AF_08/2022</t>
  </si>
  <si>
    <t>COMPACTAÇÃO MECÂNICA DE SOLO PARA EXECUÇÃO DE RADIER, PISO DE CONCRETO OU LAJE SOBRE SOLO, COM COMPACTADOR DE SOLOS TIPO PLACA VIBRATÓRIA. AF_09/2021</t>
  </si>
  <si>
    <t>FORNECIMENTO E INSTALAÇÃO DE PLACA DE OBRA COM CHAPA GALVANIZADA E ESTRUTURA DE MADEIRA. AF_03/2022_PS</t>
  </si>
  <si>
    <t>LIMPEZA MECANIZADA DE CAMADA VEGETAL, VEGETAÇÃO E PEQUENAS ÁRVORES (DIÂMETRO DE TRONCO MENOR QUE 0,20 M), COM TRATOR DE ESTEIRAS. AF_03/2024</t>
  </si>
  <si>
    <t>TXKM</t>
  </si>
  <si>
    <t>CP002</t>
  </si>
  <si>
    <t xml:space="preserve">RAZÃO DE T / M3 -&gt; CONCRETO BETUMINOSO USINADO A QUENTE (CBUQ) </t>
  </si>
  <si>
    <t>(0,16+1,78) X 2,5663714 =</t>
  </si>
  <si>
    <t xml:space="preserve">ADÃO ESTEVES RUBIO </t>
  </si>
  <si>
    <t xml:space="preserve">CAMPOS SALES </t>
  </si>
  <si>
    <t>BRILHANTES</t>
  </si>
  <si>
    <t xml:space="preserve">EUCLIDES DA SILVA NUNES </t>
  </si>
  <si>
    <t>FRANCISCO JOSÉ CAPELINE</t>
  </si>
  <si>
    <t xml:space="preserve">FRANCISCO MARTINELLI </t>
  </si>
  <si>
    <t xml:space="preserve">JOSÉ OSVALDO PETITO </t>
  </si>
  <si>
    <t xml:space="preserve">PEDRO MARTINS PARRA </t>
  </si>
  <si>
    <t xml:space="preserve">RAFAEL CAMPRUBI </t>
  </si>
  <si>
    <t xml:space="preserve">URIAS AVELINO DE MORAES </t>
  </si>
  <si>
    <t>VINICIUS DE MORAES</t>
  </si>
  <si>
    <t xml:space="preserve">VITÓRIO BONATO </t>
  </si>
  <si>
    <t>ATHOS fragata</t>
  </si>
  <si>
    <t>comprimento</t>
  </si>
  <si>
    <t>65,00 x 2,50 + 102,00 X 2,50</t>
  </si>
  <si>
    <t>111,44 X 2,50</t>
  </si>
  <si>
    <t>111,04 X 2,50</t>
  </si>
  <si>
    <t>58,35 X 2,50 + 83,89 X 2,50</t>
  </si>
  <si>
    <t>32,71 X 2,50</t>
  </si>
  <si>
    <t>3.1</t>
  </si>
  <si>
    <t>3.2</t>
  </si>
  <si>
    <t>3.3</t>
  </si>
  <si>
    <t>CALÇADA</t>
  </si>
  <si>
    <t>CP003</t>
  </si>
  <si>
    <t>GUIA E SARJETA</t>
  </si>
  <si>
    <t>m³</t>
  </si>
  <si>
    <t>417,5 X 0,06</t>
  </si>
  <si>
    <t>278,6 X 0,06</t>
  </si>
  <si>
    <t>275,1 X 0,06</t>
  </si>
  <si>
    <t>355,6 X 0,06</t>
  </si>
  <si>
    <t>81,775 X 0,06</t>
  </si>
  <si>
    <t>244,14 X 0,06</t>
  </si>
  <si>
    <t>PASSEIO PÚBLICO</t>
  </si>
  <si>
    <t>RECAPE</t>
  </si>
  <si>
    <t>SINALIZAÇÃO HORIZONTAL COM TINTA RETRORREFLETIVA A BASE DE RESINA ACRÍLICA COM MICROESFERAS DE VIDRO, E = 30 CM, APLICAÇÃO MANUAL</t>
  </si>
  <si>
    <t>TRANSPORTE COM CAMINHÃO TANQUE DE TRANSPORTE DE MATERIAL ASFÁLTICO DE 20000 L, EM VIA URBANA PAVIMENTADA, DMT ATÉ 30KM (UNIDADE: TXKM)</t>
  </si>
  <si>
    <t>MICROESFERAS DE VIDRO PARA SINALIZACAO HORIZONTAL VIARIA, TIPO I-B (PREMIX) - NBR 16184</t>
  </si>
  <si>
    <t>MICROESFERAS DE VIDRO PARA SINALIZACAO HORIZONTAL VIARIA, TIPO II-A (DROP-ON) - NBR 16184</t>
  </si>
  <si>
    <t>FITA CREPE ROLO DE *25* MM X 50 M</t>
  </si>
  <si>
    <t>TINTA ACRILICA A BASE DE SOLVENTE, PARA SINALIZACAO HORIZONTAL VIARIA (NBR 11862)</t>
  </si>
  <si>
    <t>DILUENTE AGUARRAS</t>
  </si>
  <si>
    <t>EMULSÃO ASFÁLTICA CATIÔNICA RR-2C PARA USO EM PAVIMENTAÇÃO ASFÁLTICA (COLETADO NA ANP ACRESCIDO DE ICMS)</t>
  </si>
  <si>
    <t>t</t>
  </si>
  <si>
    <t>68.09.21</t>
  </si>
  <si>
    <t>SUDECAPCS</t>
  </si>
  <si>
    <t>TABELAS DE REFERÊNCIA: CDHU 200; SINAPI 01-2026; SUDECAP 01/2026</t>
  </si>
  <si>
    <t>3.4</t>
  </si>
  <si>
    <t>3.5</t>
  </si>
  <si>
    <t>1788,89*1</t>
  </si>
  <si>
    <t>(407,66+404,2)*0,15</t>
  </si>
  <si>
    <t>2144,36*1</t>
  </si>
  <si>
    <t>(1275,99+53,38)*1</t>
  </si>
  <si>
    <t>841,11*1</t>
  </si>
  <si>
    <t>788,75*1</t>
  </si>
  <si>
    <t>1289,18*1</t>
  </si>
  <si>
    <t>1765,53*1</t>
  </si>
  <si>
    <t>670,09*1</t>
  </si>
  <si>
    <t>878,23*1</t>
  </si>
  <si>
    <t>(987,83+33,34+28,57+223,08+104,96+202,97)*1</t>
  </si>
  <si>
    <t>mês 1</t>
  </si>
  <si>
    <t>mês 2</t>
  </si>
  <si>
    <t>mês 3</t>
  </si>
  <si>
    <t>mês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</si>
</sst>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[Red]\-[$R$-416]\ #,##0.00"/>
    <numFmt numFmtId="165" formatCode="_(* #,##0.00_);_(* \(#,##0.00\);_(* &quot;-&quot;??_);_(@_)"/>
    <numFmt numFmtId="166" formatCode="#,##0.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D9D9D9"/>
      <name val="Arial"/>
      <family val="2"/>
    </font>
    <font>
      <u/>
      <sz val="11"/>
      <color theme="10"/>
      <name val="Calibri"/>
      <family val="2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0" borderId="0"/>
    <xf numFmtId="165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249">
    <xf numFmtId="0" fontId="0" fillId="0" borderId="0" xfId="0"/>
    <xf numFmtId="0" fontId="0" fillId="0" borderId="0" xfId="0"/>
    <xf numFmtId="0" fontId="2" fillId="0" borderId="0" xfId="3" applyFont="1" applyBorder="1" applyAlignment="1"/>
    <xf numFmtId="0" fontId="2" fillId="0" borderId="0" xfId="3" applyFont="1" applyBorder="1"/>
    <xf numFmtId="0" fontId="3" fillId="2" borderId="0" xfId="3" applyFont="1" applyFill="1" applyBorder="1" applyAlignment="1">
      <alignment horizontal="left" vertical="center"/>
    </xf>
    <xf numFmtId="0" fontId="3" fillId="2" borderId="0" xfId="3" applyFont="1" applyFill="1" applyBorder="1" applyAlignment="1">
      <alignment horizontal="left" vertical="center" wrapText="1"/>
    </xf>
    <xf numFmtId="0" fontId="3" fillId="2" borderId="0" xfId="3" applyFont="1" applyFill="1" applyBorder="1" applyAlignment="1">
      <alignment vertical="center"/>
    </xf>
    <xf numFmtId="0" fontId="3" fillId="2" borderId="0" xfId="3" applyFont="1" applyFill="1" applyBorder="1" applyAlignment="1"/>
    <xf numFmtId="14" fontId="3" fillId="2" borderId="0" xfId="3" applyNumberFormat="1" applyFont="1" applyFill="1" applyBorder="1" applyAlignment="1">
      <alignment vertical="center"/>
    </xf>
    <xf numFmtId="0" fontId="3" fillId="2" borderId="0" xfId="3" applyFont="1" applyFill="1" applyBorder="1" applyAlignment="1">
      <alignment vertical="center" wrapText="1"/>
    </xf>
    <xf numFmtId="0" fontId="4" fillId="0" borderId="0" xfId="3" applyFont="1" applyBorder="1" applyAlignment="1">
      <alignment wrapText="1"/>
    </xf>
    <xf numFmtId="10" fontId="2" fillId="0" borderId="0" xfId="3" applyNumberFormat="1" applyBorder="1"/>
    <xf numFmtId="0" fontId="2" fillId="0" borderId="0" xfId="3" applyBorder="1" applyAlignment="1"/>
    <xf numFmtId="0" fontId="2" fillId="0" borderId="0" xfId="3" applyBorder="1"/>
    <xf numFmtId="0" fontId="5" fillId="0" borderId="2" xfId="3" applyFont="1" applyBorder="1"/>
    <xf numFmtId="0" fontId="5" fillId="0" borderId="2" xfId="3" applyFont="1" applyBorder="1" applyAlignment="1">
      <alignment horizontal="left"/>
    </xf>
    <xf numFmtId="0" fontId="6" fillId="0" borderId="2" xfId="3" applyFont="1" applyBorder="1" applyAlignment="1">
      <alignment horizontal="left"/>
    </xf>
    <xf numFmtId="0" fontId="5" fillId="0" borderId="2" xfId="3" applyFont="1" applyBorder="1" applyAlignment="1">
      <alignment wrapText="1"/>
    </xf>
    <xf numFmtId="0" fontId="5" fillId="3" borderId="2" xfId="3" applyFont="1" applyFill="1" applyBorder="1"/>
    <xf numFmtId="0" fontId="5" fillId="3" borderId="2" xfId="3" applyFont="1" applyFill="1" applyBorder="1" applyAlignment="1">
      <alignment horizontal="left"/>
    </xf>
    <xf numFmtId="164" fontId="5" fillId="3" borderId="2" xfId="3" applyNumberFormat="1" applyFont="1" applyFill="1" applyBorder="1" applyAlignment="1"/>
    <xf numFmtId="164" fontId="5" fillId="3" borderId="2" xfId="3" applyNumberFormat="1" applyFont="1" applyFill="1" applyBorder="1"/>
    <xf numFmtId="0" fontId="5" fillId="4" borderId="2" xfId="3" applyFont="1" applyFill="1" applyBorder="1" applyAlignment="1">
      <alignment wrapText="1"/>
    </xf>
    <xf numFmtId="2" fontId="5" fillId="4" borderId="2" xfId="3" applyNumberFormat="1" applyFont="1" applyFill="1" applyBorder="1" applyAlignment="1">
      <alignment horizontal="left" wrapText="1"/>
    </xf>
    <xf numFmtId="1" fontId="5" fillId="4" borderId="2" xfId="3" applyNumberFormat="1" applyFont="1" applyFill="1" applyBorder="1" applyAlignment="1">
      <alignment horizontal="center" wrapText="1"/>
    </xf>
    <xf numFmtId="2" fontId="5" fillId="4" borderId="2" xfId="3" applyNumberFormat="1" applyFont="1" applyFill="1" applyBorder="1" applyAlignment="1">
      <alignment wrapText="1"/>
    </xf>
    <xf numFmtId="164" fontId="5" fillId="4" borderId="2" xfId="3" applyNumberFormat="1" applyFont="1" applyFill="1" applyBorder="1" applyAlignment="1">
      <alignment wrapText="1"/>
    </xf>
    <xf numFmtId="0" fontId="4" fillId="0" borderId="2" xfId="3" applyFont="1" applyFill="1" applyBorder="1" applyAlignment="1">
      <alignment wrapText="1"/>
    </xf>
    <xf numFmtId="2" fontId="4" fillId="0" borderId="2" xfId="3" applyNumberFormat="1" applyFont="1" applyFill="1" applyBorder="1" applyAlignment="1">
      <alignment horizontal="left" wrapText="1"/>
    </xf>
    <xf numFmtId="49" fontId="4" fillId="0" borderId="2" xfId="3" applyNumberFormat="1" applyFont="1" applyFill="1" applyBorder="1" applyAlignment="1">
      <alignment horizontal="center" wrapText="1"/>
    </xf>
    <xf numFmtId="2" fontId="4" fillId="0" borderId="2" xfId="3" applyNumberFormat="1" applyFont="1" applyFill="1" applyBorder="1" applyAlignment="1">
      <alignment wrapText="1"/>
    </xf>
    <xf numFmtId="43" fontId="4" fillId="0" borderId="2" xfId="1" applyFont="1" applyFill="1" applyBorder="1" applyAlignment="1">
      <alignment wrapText="1"/>
    </xf>
    <xf numFmtId="164" fontId="4" fillId="0" borderId="2" xfId="3" applyNumberFormat="1" applyFont="1" applyFill="1" applyBorder="1" applyAlignment="1">
      <alignment wrapText="1"/>
    </xf>
    <xf numFmtId="0" fontId="5" fillId="3" borderId="2" xfId="3" applyFont="1" applyFill="1" applyBorder="1" applyAlignment="1">
      <alignment horizontal="left" wrapText="1"/>
    </xf>
    <xf numFmtId="0" fontId="0" fillId="0" borderId="0" xfId="0" applyAlignment="1">
      <alignment wrapText="1"/>
    </xf>
    <xf numFmtId="44" fontId="0" fillId="0" borderId="0" xfId="6" applyFont="1"/>
    <xf numFmtId="0" fontId="9" fillId="0" borderId="2" xfId="0" applyFont="1" applyBorder="1"/>
    <xf numFmtId="44" fontId="5" fillId="6" borderId="2" xfId="0" applyNumberFormat="1" applyFont="1" applyFill="1" applyBorder="1" applyAlignment="1">
      <alignment wrapText="1"/>
    </xf>
    <xf numFmtId="10" fontId="1" fillId="6" borderId="2" xfId="2" applyNumberFormat="1" applyFill="1" applyBorder="1" applyAlignment="1">
      <alignment wrapText="1"/>
    </xf>
    <xf numFmtId="0" fontId="4" fillId="4" borderId="2" xfId="0" applyFont="1" applyFill="1" applyBorder="1" applyAlignment="1">
      <alignment wrapText="1"/>
    </xf>
    <xf numFmtId="44" fontId="4" fillId="4" borderId="2" xfId="6" applyFont="1" applyFill="1" applyBorder="1"/>
    <xf numFmtId="10" fontId="1" fillId="4" borderId="2" xfId="2" applyNumberFormat="1" applyFill="1" applyBorder="1"/>
    <xf numFmtId="0" fontId="4" fillId="0" borderId="2" xfId="0" applyFont="1" applyFill="1" applyBorder="1" applyAlignment="1">
      <alignment wrapText="1"/>
    </xf>
    <xf numFmtId="44" fontId="4" fillId="0" borderId="2" xfId="6" applyFont="1" applyFill="1" applyBorder="1"/>
    <xf numFmtId="9" fontId="1" fillId="7" borderId="2" xfId="2" applyFill="1" applyBorder="1"/>
    <xf numFmtId="9" fontId="1" fillId="0" borderId="2" xfId="2" applyFill="1" applyBorder="1"/>
    <xf numFmtId="0" fontId="8" fillId="5" borderId="0" xfId="0" applyFont="1" applyFill="1" applyBorder="1" applyAlignment="1">
      <alignment vertical="center"/>
    </xf>
    <xf numFmtId="14" fontId="8" fillId="5" borderId="0" xfId="0" applyNumberFormat="1" applyFont="1" applyFill="1" applyBorder="1" applyAlignment="1">
      <alignment horizontal="left" vertical="center"/>
    </xf>
    <xf numFmtId="43" fontId="0" fillId="0" borderId="0" xfId="1" applyFont="1"/>
    <xf numFmtId="0" fontId="0" fillId="0" borderId="2" xfId="0" applyBorder="1"/>
    <xf numFmtId="43" fontId="0" fillId="0" borderId="2" xfId="1" applyFont="1" applyBorder="1"/>
    <xf numFmtId="0" fontId="0" fillId="0" borderId="6" xfId="0" applyBorder="1"/>
    <xf numFmtId="0" fontId="11" fillId="8" borderId="3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" xfId="0" applyFill="1" applyBorder="1"/>
    <xf numFmtId="43" fontId="0" fillId="4" borderId="2" xfId="1" applyFont="1" applyFill="1" applyBorder="1"/>
    <xf numFmtId="0" fontId="0" fillId="4" borderId="8" xfId="0" applyFill="1" applyBorder="1"/>
    <xf numFmtId="0" fontId="0" fillId="4" borderId="9" xfId="0" applyFill="1" applyBorder="1"/>
    <xf numFmtId="43" fontId="0" fillId="4" borderId="9" xfId="1" applyFont="1" applyFill="1" applyBorder="1"/>
    <xf numFmtId="0" fontId="11" fillId="8" borderId="11" xfId="0" applyFont="1" applyFill="1" applyBorder="1"/>
    <xf numFmtId="44" fontId="11" fillId="8" borderId="12" xfId="6" applyFont="1" applyFill="1" applyBorder="1"/>
    <xf numFmtId="10" fontId="0" fillId="0" borderId="0" xfId="2" applyNumberFormat="1" applyFont="1"/>
    <xf numFmtId="44" fontId="0" fillId="0" borderId="0" xfId="0" applyNumberFormat="1"/>
    <xf numFmtId="49" fontId="0" fillId="0" borderId="2" xfId="1" applyNumberFormat="1" applyFont="1" applyBorder="1" applyAlignment="1">
      <alignment vertical="center"/>
    </xf>
    <xf numFmtId="49" fontId="0" fillId="4" borderId="2" xfId="1" applyNumberFormat="1" applyFont="1" applyFill="1" applyBorder="1" applyAlignment="1">
      <alignment vertical="center"/>
    </xf>
    <xf numFmtId="49" fontId="0" fillId="4" borderId="9" xfId="1" applyNumberFormat="1" applyFont="1" applyFill="1" applyBorder="1" applyAlignment="1">
      <alignment vertical="center"/>
    </xf>
    <xf numFmtId="49" fontId="0" fillId="0" borderId="2" xfId="1" applyNumberFormat="1" applyFont="1" applyBorder="1" applyAlignment="1">
      <alignment vertical="center" wrapText="1"/>
    </xf>
    <xf numFmtId="49" fontId="0" fillId="4" borderId="2" xfId="1" applyNumberFormat="1" applyFont="1" applyFill="1" applyBorder="1" applyAlignment="1">
      <alignment vertical="center" wrapText="1"/>
    </xf>
    <xf numFmtId="49" fontId="0" fillId="4" borderId="9" xfId="1" applyNumberFormat="1" applyFont="1" applyFill="1" applyBorder="1" applyAlignment="1">
      <alignment vertical="center" wrapText="1"/>
    </xf>
    <xf numFmtId="49" fontId="0" fillId="0" borderId="7" xfId="1" applyNumberFormat="1" applyFont="1" applyBorder="1" applyAlignment="1">
      <alignment wrapText="1"/>
    </xf>
    <xf numFmtId="49" fontId="0" fillId="4" borderId="7" xfId="1" applyNumberFormat="1" applyFont="1" applyFill="1" applyBorder="1" applyAlignment="1">
      <alignment wrapText="1"/>
    </xf>
    <xf numFmtId="49" fontId="0" fillId="4" borderId="10" xfId="1" applyNumberFormat="1" applyFont="1" applyFill="1" applyBorder="1" applyAlignment="1">
      <alignment wrapText="1"/>
    </xf>
    <xf numFmtId="49" fontId="0" fillId="0" borderId="7" xfId="1" applyNumberFormat="1" applyFont="1" applyBorder="1"/>
    <xf numFmtId="49" fontId="0" fillId="4" borderId="7" xfId="1" applyNumberFormat="1" applyFont="1" applyFill="1" applyBorder="1"/>
    <xf numFmtId="49" fontId="0" fillId="4" borderId="10" xfId="1" applyNumberFormat="1" applyFont="1" applyFill="1" applyBorder="1"/>
    <xf numFmtId="0" fontId="11" fillId="8" borderId="16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43" fontId="0" fillId="4" borderId="9" xfId="1" applyFont="1" applyFill="1" applyBorder="1" applyAlignment="1">
      <alignment horizontal="left" vertical="center"/>
    </xf>
    <xf numFmtId="43" fontId="0" fillId="4" borderId="10" xfId="1" applyFont="1" applyFill="1" applyBorder="1" applyAlignment="1">
      <alignment horizontal="left" vertical="center"/>
    </xf>
    <xf numFmtId="43" fontId="0" fillId="4" borderId="2" xfId="1" applyFont="1" applyFill="1" applyBorder="1" applyAlignment="1">
      <alignment horizontal="right" vertical="center"/>
    </xf>
    <xf numFmtId="43" fontId="0" fillId="4" borderId="7" xfId="1" applyFont="1" applyFill="1" applyBorder="1" applyAlignment="1">
      <alignment horizontal="right" vertical="center"/>
    </xf>
    <xf numFmtId="43" fontId="0" fillId="0" borderId="2" xfId="1" applyFont="1" applyBorder="1" applyAlignment="1">
      <alignment horizontal="right" vertical="center"/>
    </xf>
    <xf numFmtId="43" fontId="0" fillId="0" borderId="7" xfId="1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3" fontId="0" fillId="0" borderId="14" xfId="1" applyFont="1" applyBorder="1" applyAlignment="1">
      <alignment horizontal="right" vertical="center"/>
    </xf>
    <xf numFmtId="43" fontId="0" fillId="0" borderId="15" xfId="1" applyFont="1" applyBorder="1" applyAlignment="1">
      <alignment horizontal="right" vertical="center"/>
    </xf>
    <xf numFmtId="0" fontId="0" fillId="0" borderId="0" xfId="0" applyAlignment="1"/>
    <xf numFmtId="43" fontId="0" fillId="0" borderId="0" xfId="1" applyFont="1" applyAlignment="1"/>
    <xf numFmtId="44" fontId="0" fillId="0" borderId="0" xfId="6" applyFont="1" applyAlignment="1"/>
    <xf numFmtId="2" fontId="4" fillId="0" borderId="2" xfId="3" applyNumberFormat="1" applyFont="1" applyFill="1" applyBorder="1" applyAlignment="1"/>
    <xf numFmtId="164" fontId="4" fillId="0" borderId="2" xfId="3" applyNumberFormat="1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43" fontId="0" fillId="0" borderId="4" xfId="1" applyFont="1" applyBorder="1" applyAlignment="1"/>
    <xf numFmtId="43" fontId="0" fillId="0" borderId="5" xfId="1" applyFont="1" applyBorder="1" applyAlignment="1"/>
    <xf numFmtId="2" fontId="5" fillId="4" borderId="2" xfId="3" applyNumberFormat="1" applyFont="1" applyFill="1" applyBorder="1" applyAlignment="1"/>
    <xf numFmtId="164" fontId="5" fillId="4" borderId="2" xfId="3" applyNumberFormat="1" applyFont="1" applyFill="1" applyBorder="1" applyAlignment="1"/>
    <xf numFmtId="0" fontId="0" fillId="4" borderId="6" xfId="0" applyFill="1" applyBorder="1" applyAlignment="1"/>
    <xf numFmtId="0" fontId="0" fillId="4" borderId="2" xfId="0" applyFill="1" applyBorder="1" applyAlignment="1"/>
    <xf numFmtId="43" fontId="0" fillId="4" borderId="2" xfId="1" applyFont="1" applyFill="1" applyBorder="1" applyAlignment="1"/>
    <xf numFmtId="43" fontId="0" fillId="4" borderId="7" xfId="1" applyFont="1" applyFill="1" applyBorder="1" applyAlignment="1"/>
    <xf numFmtId="0" fontId="0" fillId="0" borderId="6" xfId="0" applyBorder="1" applyAlignment="1"/>
    <xf numFmtId="0" fontId="0" fillId="0" borderId="2" xfId="0" applyBorder="1" applyAlignment="1"/>
    <xf numFmtId="43" fontId="0" fillId="0" borderId="2" xfId="1" applyFont="1" applyBorder="1" applyAlignment="1"/>
    <xf numFmtId="43" fontId="0" fillId="0" borderId="7" xfId="1" applyFont="1" applyBorder="1" applyAlignment="1"/>
    <xf numFmtId="0" fontId="0" fillId="4" borderId="8" xfId="0" applyFill="1" applyBorder="1" applyAlignment="1"/>
    <xf numFmtId="0" fontId="0" fillId="4" borderId="9" xfId="0" applyFill="1" applyBorder="1" applyAlignment="1"/>
    <xf numFmtId="43" fontId="0" fillId="4" borderId="9" xfId="1" applyFont="1" applyFill="1" applyBorder="1" applyAlignment="1"/>
    <xf numFmtId="43" fontId="0" fillId="4" borderId="10" xfId="1" applyFont="1" applyFill="1" applyBorder="1" applyAlignment="1"/>
    <xf numFmtId="0" fontId="0" fillId="0" borderId="14" xfId="0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0" borderId="0" xfId="0" applyFill="1" applyBorder="1" applyAlignment="1"/>
    <xf numFmtId="0" fontId="11" fillId="8" borderId="11" xfId="0" applyFont="1" applyFill="1" applyBorder="1" applyAlignment="1"/>
    <xf numFmtId="44" fontId="11" fillId="8" borderId="12" xfId="6" applyFont="1" applyFill="1" applyBorder="1" applyAlignment="1"/>
    <xf numFmtId="44" fontId="0" fillId="0" borderId="0" xfId="0" applyNumberFormat="1" applyAlignment="1"/>
    <xf numFmtId="10" fontId="0" fillId="0" borderId="0" xfId="2" applyNumberFormat="1" applyFont="1" applyAlignment="1"/>
    <xf numFmtId="0" fontId="0" fillId="0" borderId="8" xfId="0" applyBorder="1" applyAlignment="1"/>
    <xf numFmtId="0" fontId="0" fillId="0" borderId="9" xfId="0" applyBorder="1" applyAlignment="1"/>
    <xf numFmtId="43" fontId="0" fillId="0" borderId="9" xfId="1" applyFont="1" applyBorder="1" applyAlignment="1"/>
    <xf numFmtId="43" fontId="0" fillId="0" borderId="10" xfId="1" applyFont="1" applyBorder="1" applyAlignment="1"/>
    <xf numFmtId="0" fontId="0" fillId="0" borderId="3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1" fillId="4" borderId="7" xfId="1" applyFont="1" applyFill="1" applyBorder="1" applyAlignment="1"/>
    <xf numFmtId="0" fontId="0" fillId="0" borderId="0" xfId="0" applyFill="1" applyAlignment="1"/>
    <xf numFmtId="0" fontId="13" fillId="0" borderId="0" xfId="0" applyFont="1" applyFill="1" applyAlignment="1"/>
    <xf numFmtId="0" fontId="0" fillId="4" borderId="6" xfId="0" applyFont="1" applyFill="1" applyBorder="1" applyAlignment="1"/>
    <xf numFmtId="43" fontId="0" fillId="0" borderId="0" xfId="0" applyNumberFormat="1" applyAlignment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164" fontId="0" fillId="0" borderId="0" xfId="0" applyNumberFormat="1"/>
    <xf numFmtId="2" fontId="4" fillId="0" borderId="0" xfId="3" applyNumberFormat="1" applyFont="1" applyFill="1" applyBorder="1" applyAlignment="1"/>
    <xf numFmtId="164" fontId="4" fillId="0" borderId="0" xfId="3" applyNumberFormat="1" applyFont="1" applyFill="1" applyBorder="1" applyAlignment="1"/>
    <xf numFmtId="43" fontId="0" fillId="4" borderId="2" xfId="1" applyFont="1" applyFill="1" applyBorder="1" applyAlignment="1">
      <alignment wrapText="1"/>
    </xf>
    <xf numFmtId="43" fontId="0" fillId="4" borderId="7" xfId="1" applyFont="1" applyFill="1" applyBorder="1" applyAlignment="1">
      <alignment wrapText="1"/>
    </xf>
    <xf numFmtId="43" fontId="0" fillId="0" borderId="2" xfId="1" applyFont="1" applyBorder="1" applyAlignment="1">
      <alignment wrapText="1"/>
    </xf>
    <xf numFmtId="0" fontId="2" fillId="0" borderId="27" xfId="3" applyFont="1" applyBorder="1"/>
    <xf numFmtId="0" fontId="2" fillId="0" borderId="27" xfId="3" applyFont="1" applyBorder="1" applyAlignment="1"/>
    <xf numFmtId="0" fontId="2" fillId="0" borderId="28" xfId="3" applyFont="1" applyBorder="1"/>
    <xf numFmtId="0" fontId="2" fillId="0" borderId="30" xfId="3" applyFont="1" applyBorder="1"/>
    <xf numFmtId="0" fontId="3" fillId="2" borderId="29" xfId="3" applyFont="1" applyFill="1" applyBorder="1" applyAlignment="1">
      <alignment horizontal="left" vertical="center"/>
    </xf>
    <xf numFmtId="0" fontId="3" fillId="2" borderId="29" xfId="3" applyFont="1" applyFill="1" applyBorder="1" applyAlignment="1">
      <alignment vertical="center"/>
    </xf>
    <xf numFmtId="10" fontId="2" fillId="0" borderId="30" xfId="2" applyNumberFormat="1" applyFont="1" applyBorder="1"/>
    <xf numFmtId="0" fontId="2" fillId="0" borderId="32" xfId="3" applyBorder="1"/>
    <xf numFmtId="0" fontId="2" fillId="0" borderId="33" xfId="3" applyFont="1" applyBorder="1"/>
    <xf numFmtId="0" fontId="0" fillId="0" borderId="28" xfId="0" applyFont="1" applyBorder="1"/>
    <xf numFmtId="0" fontId="0" fillId="0" borderId="30" xfId="0" applyFont="1" applyBorder="1"/>
    <xf numFmtId="0" fontId="8" fillId="5" borderId="29" xfId="0" applyFont="1" applyFill="1" applyBorder="1" applyAlignment="1">
      <alignment vertical="center"/>
    </xf>
    <xf numFmtId="10" fontId="0" fillId="0" borderId="30" xfId="0" applyNumberFormat="1" applyBorder="1"/>
    <xf numFmtId="0" fontId="8" fillId="5" borderId="31" xfId="0" applyFont="1" applyFill="1" applyBorder="1"/>
    <xf numFmtId="0" fontId="0" fillId="0" borderId="32" xfId="0" applyFont="1" applyBorder="1"/>
    <xf numFmtId="44" fontId="9" fillId="0" borderId="32" xfId="6" applyFont="1" applyBorder="1"/>
    <xf numFmtId="44" fontId="9" fillId="0" borderId="33" xfId="6" applyFont="1" applyBorder="1"/>
    <xf numFmtId="0" fontId="11" fillId="8" borderId="34" xfId="0" applyFont="1" applyFill="1" applyBorder="1" applyAlignment="1"/>
    <xf numFmtId="43" fontId="11" fillId="8" borderId="35" xfId="0" applyNumberFormat="1" applyFont="1" applyFill="1" applyBorder="1" applyAlignment="1"/>
    <xf numFmtId="0" fontId="11" fillId="8" borderId="35" xfId="0" applyFont="1" applyFill="1" applyBorder="1" applyAlignment="1"/>
    <xf numFmtId="43" fontId="11" fillId="8" borderId="36" xfId="0" applyNumberFormat="1" applyFont="1" applyFill="1" applyBorder="1" applyAlignment="1"/>
    <xf numFmtId="0" fontId="0" fillId="4" borderId="2" xfId="0" applyFont="1" applyFill="1" applyBorder="1" applyAlignment="1"/>
    <xf numFmtId="0" fontId="4" fillId="0" borderId="2" xfId="3" applyNumberFormat="1" applyFont="1" applyFill="1" applyBorder="1" applyAlignment="1">
      <alignment horizontal="center" wrapText="1"/>
    </xf>
    <xf numFmtId="0" fontId="0" fillId="0" borderId="0" xfId="0"/>
    <xf numFmtId="0" fontId="14" fillId="0" borderId="2" xfId="0" applyFont="1" applyBorder="1" applyAlignment="1">
      <alignment wrapText="1"/>
    </xf>
    <xf numFmtId="0" fontId="0" fillId="0" borderId="0" xfId="0"/>
    <xf numFmtId="0" fontId="15" fillId="0" borderId="2" xfId="0" applyFont="1" applyBorder="1" applyAlignment="1">
      <alignment wrapText="1"/>
    </xf>
    <xf numFmtId="0" fontId="15" fillId="0" borderId="9" xfId="0" applyFont="1" applyBorder="1" applyAlignment="1">
      <alignment wrapText="1"/>
    </xf>
    <xf numFmtId="0" fontId="18" fillId="0" borderId="9" xfId="0" applyFont="1" applyBorder="1" applyAlignment="1">
      <alignment wrapText="1"/>
    </xf>
    <xf numFmtId="44" fontId="18" fillId="0" borderId="10" xfId="6" applyFont="1" applyBorder="1" applyAlignment="1">
      <alignment horizontal="center" wrapText="1"/>
    </xf>
    <xf numFmtId="44" fontId="4" fillId="0" borderId="2" xfId="6" applyFont="1" applyFill="1" applyBorder="1" applyAlignment="1">
      <alignment wrapText="1"/>
    </xf>
    <xf numFmtId="44" fontId="5" fillId="4" borderId="2" xfId="6" applyFont="1" applyFill="1" applyBorder="1" applyAlignment="1">
      <alignment wrapText="1"/>
    </xf>
    <xf numFmtId="0" fontId="0" fillId="0" borderId="22" xfId="0" applyBorder="1" applyAlignment="1">
      <alignment wrapText="1"/>
    </xf>
    <xf numFmtId="0" fontId="14" fillId="0" borderId="23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166" fontId="15" fillId="0" borderId="2" xfId="0" applyNumberFormat="1" applyFont="1" applyBorder="1" applyAlignment="1">
      <alignment horizontal="right" wrapText="1"/>
    </xf>
    <xf numFmtId="44" fontId="15" fillId="0" borderId="2" xfId="6" applyFont="1" applyBorder="1" applyAlignment="1">
      <alignment horizontal="center" wrapText="1"/>
    </xf>
    <xf numFmtId="44" fontId="0" fillId="0" borderId="7" xfId="6" applyFont="1" applyBorder="1" applyAlignment="1">
      <alignment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166" fontId="15" fillId="0" borderId="9" xfId="0" applyNumberFormat="1" applyFont="1" applyBorder="1" applyAlignment="1">
      <alignment horizontal="right" wrapText="1"/>
    </xf>
    <xf numFmtId="44" fontId="15" fillId="0" borderId="9" xfId="6" applyFont="1" applyBorder="1" applyAlignment="1">
      <alignment horizontal="center" wrapText="1"/>
    </xf>
    <xf numFmtId="44" fontId="0" fillId="0" borderId="10" xfId="6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44" fontId="15" fillId="0" borderId="7" xfId="6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18" fillId="0" borderId="8" xfId="0" applyFont="1" applyBorder="1" applyAlignment="1">
      <alignment horizontal="center" wrapText="1"/>
    </xf>
    <xf numFmtId="0" fontId="18" fillId="0" borderId="9" xfId="0" applyFont="1" applyBorder="1" applyAlignment="1">
      <alignment horizontal="center" wrapText="1"/>
    </xf>
    <xf numFmtId="166" fontId="18" fillId="0" borderId="9" xfId="0" applyNumberFormat="1" applyFont="1" applyBorder="1" applyAlignment="1">
      <alignment horizontal="right" wrapText="1"/>
    </xf>
    <xf numFmtId="44" fontId="18" fillId="0" borderId="9" xfId="6" applyFont="1" applyBorder="1" applyAlignment="1">
      <alignment horizont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/>
    <xf numFmtId="43" fontId="0" fillId="4" borderId="4" xfId="1" applyFont="1" applyFill="1" applyBorder="1" applyAlignment="1"/>
    <xf numFmtId="43" fontId="0" fillId="4" borderId="5" xfId="1" applyFont="1" applyFill="1" applyBorder="1" applyAlignment="1"/>
    <xf numFmtId="49" fontId="0" fillId="4" borderId="7" xfId="1" applyNumberFormat="1" applyFont="1" applyFill="1" applyBorder="1" applyAlignment="1">
      <alignment horizontal="left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ont="1" applyFill="1" applyBorder="1" applyAlignment="1"/>
    <xf numFmtId="0" fontId="0" fillId="0" borderId="9" xfId="0" applyFill="1" applyBorder="1" applyAlignment="1"/>
    <xf numFmtId="43" fontId="0" fillId="0" borderId="9" xfId="1" applyFont="1" applyFill="1" applyBorder="1" applyAlignment="1"/>
    <xf numFmtId="43" fontId="0" fillId="0" borderId="10" xfId="1" applyFont="1" applyFill="1" applyBorder="1" applyAlignment="1"/>
    <xf numFmtId="0" fontId="15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wrapText="1"/>
    </xf>
    <xf numFmtId="166" fontId="15" fillId="3" borderId="4" xfId="0" applyNumberFormat="1" applyFont="1" applyFill="1" applyBorder="1" applyAlignment="1">
      <alignment horizontal="right" wrapText="1"/>
    </xf>
    <xf numFmtId="44" fontId="14" fillId="3" borderId="5" xfId="6" applyFont="1" applyFill="1" applyBorder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49" fontId="0" fillId="4" borderId="2" xfId="1" applyNumberFormat="1" applyFont="1" applyFill="1" applyBorder="1" applyAlignment="1">
      <alignment wrapText="1"/>
    </xf>
    <xf numFmtId="43" fontId="11" fillId="8" borderId="34" xfId="0" applyNumberFormat="1" applyFont="1" applyFill="1" applyBorder="1" applyAlignment="1"/>
    <xf numFmtId="44" fontId="15" fillId="0" borderId="10" xfId="6" applyFont="1" applyBorder="1" applyAlignment="1">
      <alignment horizontal="center" wrapText="1"/>
    </xf>
    <xf numFmtId="2" fontId="4" fillId="4" borderId="2" xfId="0" applyNumberFormat="1" applyFont="1" applyFill="1" applyBorder="1" applyAlignment="1">
      <alignment wrapText="1"/>
    </xf>
    <xf numFmtId="49" fontId="0" fillId="4" borderId="4" xfId="1" applyNumberFormat="1" applyFont="1" applyFill="1" applyBorder="1" applyAlignment="1">
      <alignment wrapText="1"/>
    </xf>
    <xf numFmtId="49" fontId="0" fillId="0" borderId="2" xfId="1" applyNumberFormat="1" applyFont="1" applyBorder="1" applyAlignment="1">
      <alignment wrapText="1"/>
    </xf>
    <xf numFmtId="49" fontId="0" fillId="0" borderId="9" xfId="1" applyNumberFormat="1" applyFont="1" applyFill="1" applyBorder="1" applyAlignment="1"/>
    <xf numFmtId="49" fontId="0" fillId="4" borderId="5" xfId="1" applyNumberFormat="1" applyFont="1" applyFill="1" applyBorder="1" applyAlignment="1">
      <alignment horizontal="left" wrapText="1"/>
    </xf>
    <xf numFmtId="49" fontId="0" fillId="0" borderId="7" xfId="1" applyNumberFormat="1" applyFont="1" applyBorder="1" applyAlignment="1">
      <alignment horizontal="left" wrapText="1"/>
    </xf>
    <xf numFmtId="49" fontId="0" fillId="0" borderId="10" xfId="1" applyNumberFormat="1" applyFont="1" applyFill="1" applyBorder="1" applyAlignment="1">
      <alignment horizontal="left" wrapText="1"/>
    </xf>
    <xf numFmtId="0" fontId="3" fillId="2" borderId="25" xfId="3" applyFont="1" applyFill="1" applyBorder="1" applyAlignment="1">
      <alignment horizontal="left" vertical="center" wrapText="1"/>
    </xf>
    <xf numFmtId="0" fontId="3" fillId="2" borderId="26" xfId="3" applyFont="1" applyFill="1" applyBorder="1" applyAlignment="1">
      <alignment horizontal="left" vertical="center" wrapText="1"/>
    </xf>
    <xf numFmtId="0" fontId="3" fillId="2" borderId="29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left" vertical="center"/>
    </xf>
    <xf numFmtId="0" fontId="3" fillId="2" borderId="29" xfId="3" applyFont="1" applyFill="1" applyBorder="1" applyAlignment="1">
      <alignment horizontal="left" vertical="center" wrapText="1"/>
    </xf>
    <xf numFmtId="0" fontId="3" fillId="2" borderId="29" xfId="3" applyFont="1" applyFill="1" applyBorder="1" applyAlignment="1">
      <alignment horizontal="left" vertical="top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31" xfId="3" applyFont="1" applyFill="1" applyBorder="1" applyAlignment="1">
      <alignment horizontal="left" vertical="top" wrapText="1"/>
    </xf>
    <xf numFmtId="0" fontId="3" fillId="2" borderId="32" xfId="3" applyFont="1" applyFill="1" applyBorder="1" applyAlignment="1">
      <alignment horizontal="left" vertical="top" wrapText="1"/>
    </xf>
    <xf numFmtId="0" fontId="5" fillId="0" borderId="14" xfId="3" applyFont="1" applyBorder="1" applyAlignment="1">
      <alignment horizontal="center" vertical="center"/>
    </xf>
    <xf numFmtId="0" fontId="8" fillId="5" borderId="25" xfId="0" applyFont="1" applyFill="1" applyBorder="1" applyAlignment="1">
      <alignment horizontal="left" vertical="center"/>
    </xf>
    <xf numFmtId="0" fontId="8" fillId="5" borderId="27" xfId="0" applyFont="1" applyFill="1" applyBorder="1" applyAlignment="1">
      <alignment horizontal="left" vertical="center"/>
    </xf>
    <xf numFmtId="0" fontId="8" fillId="5" borderId="29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/>
    </xf>
    <xf numFmtId="0" fontId="8" fillId="5" borderId="29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</cellXfs>
  <cellStyles count="8">
    <cellStyle name="Hiperlink 2" xfId="7"/>
    <cellStyle name="Moeda" xfId="6" builtinId="4"/>
    <cellStyle name="Normal" xfId="0" builtinId="0"/>
    <cellStyle name="Normal 2" xfId="4"/>
    <cellStyle name="Normal 2 2 2" xfId="3"/>
    <cellStyle name="Porcentagem" xfId="2" builtinId="5"/>
    <cellStyle name="Vírgula" xfId="1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1</xdr:row>
      <xdr:rowOff>0</xdr:rowOff>
    </xdr:from>
    <xdr:to>
      <xdr:col>8</xdr:col>
      <xdr:colOff>638175</xdr:colOff>
      <xdr:row>3</xdr:row>
      <xdr:rowOff>156297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90500"/>
          <a:ext cx="2381250" cy="537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1</xdr:row>
      <xdr:rowOff>74894</xdr:rowOff>
    </xdr:from>
    <xdr:to>
      <xdr:col>6</xdr:col>
      <xdr:colOff>152400</xdr:colOff>
      <xdr:row>4</xdr:row>
      <xdr:rowOff>40691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265394"/>
          <a:ext cx="2381250" cy="537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sqref="A1:XFD1048576"/>
    </sheetView>
  </sheetViews>
  <sheetFormatPr defaultRowHeight="15" x14ac:dyDescent="0.25"/>
  <cols>
    <col min="2" max="2" width="10.85546875" customWidth="1"/>
    <col min="4" max="4" width="55.7109375" style="34" customWidth="1"/>
    <col min="6" max="6" width="10.85546875" bestFit="1" customWidth="1"/>
    <col min="7" max="7" width="10.140625" bestFit="1" customWidth="1"/>
    <col min="9" max="9" width="15.42578125" bestFit="1" customWidth="1"/>
  </cols>
  <sheetData>
    <row r="1" spans="1:9" x14ac:dyDescent="0.25">
      <c r="A1" s="231" t="s">
        <v>0</v>
      </c>
      <c r="B1" s="232"/>
      <c r="C1" s="232"/>
      <c r="D1" s="232"/>
      <c r="E1" s="232"/>
      <c r="F1" s="149"/>
      <c r="G1" s="150"/>
      <c r="H1" s="149"/>
      <c r="I1" s="151"/>
    </row>
    <row r="2" spans="1:9" x14ac:dyDescent="0.25">
      <c r="A2" s="233" t="s">
        <v>1</v>
      </c>
      <c r="B2" s="234"/>
      <c r="C2" s="234"/>
      <c r="D2" s="234"/>
      <c r="E2" s="234"/>
      <c r="F2" s="234"/>
      <c r="G2" s="2"/>
      <c r="H2" s="3"/>
      <c r="I2" s="152"/>
    </row>
    <row r="3" spans="1:9" x14ac:dyDescent="0.25">
      <c r="A3" s="153" t="s">
        <v>48</v>
      </c>
      <c r="B3" s="4"/>
      <c r="C3" s="4"/>
      <c r="D3" s="5"/>
      <c r="E3" s="6"/>
      <c r="F3" s="3"/>
      <c r="G3" s="2"/>
      <c r="H3" s="3"/>
      <c r="I3" s="152"/>
    </row>
    <row r="4" spans="1:9" x14ac:dyDescent="0.25">
      <c r="A4" s="235" t="s">
        <v>2</v>
      </c>
      <c r="B4" s="234"/>
      <c r="C4" s="234"/>
      <c r="D4" s="234"/>
      <c r="E4" s="234"/>
      <c r="F4" s="6"/>
      <c r="G4" s="7"/>
      <c r="H4" s="3"/>
      <c r="I4" s="152"/>
    </row>
    <row r="5" spans="1:9" x14ac:dyDescent="0.25">
      <c r="A5" s="154" t="s">
        <v>3</v>
      </c>
      <c r="B5" s="8">
        <v>46153</v>
      </c>
      <c r="C5" s="6"/>
      <c r="D5" s="9"/>
      <c r="E5" s="10"/>
      <c r="F5" s="11"/>
      <c r="G5" s="12"/>
      <c r="H5" s="13"/>
      <c r="I5" s="152"/>
    </row>
    <row r="6" spans="1:9" x14ac:dyDescent="0.25">
      <c r="A6" s="236" t="s">
        <v>370</v>
      </c>
      <c r="B6" s="237"/>
      <c r="C6" s="237"/>
      <c r="D6" s="237"/>
      <c r="E6" s="237"/>
      <c r="F6" s="237"/>
      <c r="G6" s="237"/>
      <c r="H6" s="10" t="s">
        <v>4</v>
      </c>
      <c r="I6" s="155">
        <v>0.2034</v>
      </c>
    </row>
    <row r="7" spans="1:9" ht="15.75" thickBot="1" x14ac:dyDescent="0.3">
      <c r="A7" s="238"/>
      <c r="B7" s="239"/>
      <c r="C7" s="239"/>
      <c r="D7" s="239"/>
      <c r="E7" s="239"/>
      <c r="F7" s="239"/>
      <c r="G7" s="239"/>
      <c r="H7" s="156"/>
      <c r="I7" s="157"/>
    </row>
    <row r="8" spans="1:9" x14ac:dyDescent="0.25">
      <c r="A8" s="240" t="s">
        <v>5</v>
      </c>
      <c r="B8" s="240"/>
      <c r="C8" s="240"/>
      <c r="D8" s="240"/>
      <c r="E8" s="240"/>
      <c r="F8" s="240"/>
      <c r="G8" s="240"/>
      <c r="H8" s="240"/>
      <c r="I8" s="240"/>
    </row>
    <row r="9" spans="1:9" ht="34.5" x14ac:dyDescent="0.25">
      <c r="A9" s="14" t="s">
        <v>6</v>
      </c>
      <c r="B9" s="15" t="s">
        <v>7</v>
      </c>
      <c r="C9" s="16" t="s">
        <v>8</v>
      </c>
      <c r="D9" s="17" t="s">
        <v>9</v>
      </c>
      <c r="E9" s="14" t="s">
        <v>10</v>
      </c>
      <c r="F9" s="14" t="s">
        <v>11</v>
      </c>
      <c r="G9" s="17" t="s">
        <v>12</v>
      </c>
      <c r="H9" s="17" t="s">
        <v>13</v>
      </c>
      <c r="I9" s="17" t="s">
        <v>14</v>
      </c>
    </row>
    <row r="10" spans="1:9" x14ac:dyDescent="0.25">
      <c r="A10" s="18"/>
      <c r="B10" s="19"/>
      <c r="C10" s="19"/>
      <c r="D10" s="33"/>
      <c r="E10" s="18"/>
      <c r="F10" s="18"/>
      <c r="G10" s="20"/>
      <c r="H10" s="21" t="s">
        <v>44</v>
      </c>
      <c r="I10" s="21">
        <v>11589688.229999999</v>
      </c>
    </row>
    <row r="11" spans="1:9" x14ac:dyDescent="0.25">
      <c r="A11" s="22">
        <v>1</v>
      </c>
      <c r="B11" s="23"/>
      <c r="C11" s="24"/>
      <c r="D11" s="25" t="s">
        <v>15</v>
      </c>
      <c r="E11" s="25"/>
      <c r="F11" s="25"/>
      <c r="G11" s="26"/>
      <c r="H11" s="26"/>
      <c r="I11" s="26">
        <v>4567.5200000000004</v>
      </c>
    </row>
    <row r="12" spans="1:9" ht="23.25" x14ac:dyDescent="0.25">
      <c r="A12" s="27" t="s">
        <v>16</v>
      </c>
      <c r="B12" s="28" t="s">
        <v>242</v>
      </c>
      <c r="C12" s="171">
        <v>103689</v>
      </c>
      <c r="D12" s="30" t="s">
        <v>319</v>
      </c>
      <c r="E12" s="30" t="s">
        <v>19</v>
      </c>
      <c r="F12" s="31">
        <v>8</v>
      </c>
      <c r="G12" s="179">
        <v>474.44</v>
      </c>
      <c r="H12" s="32">
        <v>570.94000000000005</v>
      </c>
      <c r="I12" s="32">
        <v>4567.5200000000004</v>
      </c>
    </row>
    <row r="13" spans="1:9" x14ac:dyDescent="0.25">
      <c r="A13" s="22">
        <v>2</v>
      </c>
      <c r="B13" s="23"/>
      <c r="C13" s="24"/>
      <c r="D13" s="25" t="s">
        <v>17</v>
      </c>
      <c r="E13" s="25"/>
      <c r="F13" s="25"/>
      <c r="G13" s="180"/>
      <c r="H13" s="26"/>
      <c r="I13" s="26">
        <v>11496125.35</v>
      </c>
    </row>
    <row r="14" spans="1:9" ht="34.5" x14ac:dyDescent="0.25">
      <c r="A14" s="27" t="s">
        <v>49</v>
      </c>
      <c r="B14" s="28" t="s">
        <v>242</v>
      </c>
      <c r="C14" s="171">
        <v>96001</v>
      </c>
      <c r="D14" s="30" t="s">
        <v>310</v>
      </c>
      <c r="E14" s="30" t="s">
        <v>19</v>
      </c>
      <c r="F14" s="31">
        <v>37289.219999999994</v>
      </c>
      <c r="G14" s="179">
        <v>8.93</v>
      </c>
      <c r="H14" s="32">
        <v>10.75</v>
      </c>
      <c r="I14" s="32">
        <v>400859.12</v>
      </c>
    </row>
    <row r="15" spans="1:9" ht="23.25" x14ac:dyDescent="0.25">
      <c r="A15" s="27" t="s">
        <v>50</v>
      </c>
      <c r="B15" s="28" t="s">
        <v>248</v>
      </c>
      <c r="C15" s="29" t="s">
        <v>243</v>
      </c>
      <c r="D15" s="30" t="s">
        <v>311</v>
      </c>
      <c r="E15" s="30" t="s">
        <v>19</v>
      </c>
      <c r="F15" s="31">
        <v>179988.75</v>
      </c>
      <c r="G15" s="179">
        <v>2.94</v>
      </c>
      <c r="H15" s="32">
        <v>3.54</v>
      </c>
      <c r="I15" s="32">
        <v>637160.18000000005</v>
      </c>
    </row>
    <row r="16" spans="1:9" ht="24.75" customHeight="1" x14ac:dyDescent="0.25">
      <c r="A16" s="27" t="s">
        <v>51</v>
      </c>
      <c r="B16" s="28" t="s">
        <v>242</v>
      </c>
      <c r="C16" s="171">
        <v>95995</v>
      </c>
      <c r="D16" s="30" t="s">
        <v>309</v>
      </c>
      <c r="E16" s="30" t="s">
        <v>21</v>
      </c>
      <c r="F16" s="31">
        <v>5399.6624999999995</v>
      </c>
      <c r="G16" s="179">
        <v>1497.58</v>
      </c>
      <c r="H16" s="32">
        <v>1802.19</v>
      </c>
      <c r="I16" s="32">
        <v>9731217.7599999998</v>
      </c>
    </row>
    <row r="17" spans="1:9" s="172" customFormat="1" ht="34.5" x14ac:dyDescent="0.25">
      <c r="A17" s="27" t="s">
        <v>52</v>
      </c>
      <c r="B17" s="28" t="s">
        <v>248</v>
      </c>
      <c r="C17" s="171" t="s">
        <v>322</v>
      </c>
      <c r="D17" s="30" t="s">
        <v>360</v>
      </c>
      <c r="E17" s="30" t="s">
        <v>27</v>
      </c>
      <c r="F17" s="31">
        <v>80994.937499999985</v>
      </c>
      <c r="G17" s="179">
        <v>4.9800000000000004</v>
      </c>
      <c r="H17" s="32">
        <v>5.99</v>
      </c>
      <c r="I17" s="32">
        <v>485159.67999999999</v>
      </c>
    </row>
    <row r="18" spans="1:9" ht="34.5" x14ac:dyDescent="0.25">
      <c r="A18" s="27" t="s">
        <v>99</v>
      </c>
      <c r="B18" s="28" t="s">
        <v>248</v>
      </c>
      <c r="C18" s="171" t="s">
        <v>348</v>
      </c>
      <c r="D18" s="30" t="s">
        <v>359</v>
      </c>
      <c r="E18" s="30" t="s">
        <v>19</v>
      </c>
      <c r="F18" s="31">
        <v>4879.4632499999998</v>
      </c>
      <c r="G18" s="179">
        <v>41.17</v>
      </c>
      <c r="H18" s="32">
        <v>49.54</v>
      </c>
      <c r="I18" s="32">
        <v>241728.61</v>
      </c>
    </row>
    <row r="19" spans="1:9" x14ac:dyDescent="0.25">
      <c r="A19" s="22">
        <v>3</v>
      </c>
      <c r="B19" s="23"/>
      <c r="C19" s="24"/>
      <c r="D19" s="25" t="s">
        <v>347</v>
      </c>
      <c r="E19" s="25"/>
      <c r="F19" s="25"/>
      <c r="G19" s="180"/>
      <c r="H19" s="26"/>
      <c r="I19" s="26">
        <v>88995.359999999986</v>
      </c>
    </row>
    <row r="20" spans="1:9" ht="34.5" x14ac:dyDescent="0.25">
      <c r="A20" s="27" t="s">
        <v>344</v>
      </c>
      <c r="B20" s="28" t="s">
        <v>242</v>
      </c>
      <c r="C20" s="171">
        <v>98525</v>
      </c>
      <c r="D20" s="30" t="s">
        <v>320</v>
      </c>
      <c r="E20" s="30" t="s">
        <v>19</v>
      </c>
      <c r="F20" s="31">
        <v>1652.7150000000001</v>
      </c>
      <c r="G20" s="179">
        <v>0.74</v>
      </c>
      <c r="H20" s="32">
        <v>0.89</v>
      </c>
      <c r="I20" s="32">
        <v>1470.92</v>
      </c>
    </row>
    <row r="21" spans="1:9" ht="34.5" x14ac:dyDescent="0.25">
      <c r="A21" s="27" t="s">
        <v>345</v>
      </c>
      <c r="B21" s="28" t="s">
        <v>242</v>
      </c>
      <c r="C21" s="171">
        <v>97084</v>
      </c>
      <c r="D21" s="30" t="s">
        <v>318</v>
      </c>
      <c r="E21" s="30" t="s">
        <v>19</v>
      </c>
      <c r="F21" s="31">
        <v>1652.7150000000001</v>
      </c>
      <c r="G21" s="179">
        <v>0.96</v>
      </c>
      <c r="H21" s="32">
        <v>1.1599999999999999</v>
      </c>
      <c r="I21" s="32">
        <v>1917.15</v>
      </c>
    </row>
    <row r="22" spans="1:9" ht="45.75" x14ac:dyDescent="0.25">
      <c r="A22" s="27" t="s">
        <v>346</v>
      </c>
      <c r="B22" s="28" t="s">
        <v>242</v>
      </c>
      <c r="C22" s="171">
        <v>94279</v>
      </c>
      <c r="D22" s="30" t="s">
        <v>314</v>
      </c>
      <c r="E22" s="30" t="s">
        <v>20</v>
      </c>
      <c r="F22" s="31">
        <v>50</v>
      </c>
      <c r="G22" s="179">
        <v>44.4</v>
      </c>
      <c r="H22" s="32">
        <v>53.43</v>
      </c>
      <c r="I22" s="32">
        <v>2671.5</v>
      </c>
    </row>
    <row r="23" spans="1:9" s="174" customFormat="1" ht="23.25" x14ac:dyDescent="0.25">
      <c r="A23" s="27" t="s">
        <v>371</v>
      </c>
      <c r="B23" s="28" t="s">
        <v>242</v>
      </c>
      <c r="C23" s="171">
        <v>94281</v>
      </c>
      <c r="D23" s="30" t="s">
        <v>315</v>
      </c>
      <c r="E23" s="30" t="s">
        <v>20</v>
      </c>
      <c r="F23" s="31">
        <v>50</v>
      </c>
      <c r="G23" s="179">
        <v>44.12</v>
      </c>
      <c r="H23" s="32">
        <v>53.09</v>
      </c>
      <c r="I23" s="32">
        <v>2654.5</v>
      </c>
    </row>
    <row r="24" spans="1:9" s="174" customFormat="1" ht="34.5" x14ac:dyDescent="0.25">
      <c r="A24" s="27" t="s">
        <v>372</v>
      </c>
      <c r="B24" s="28" t="s">
        <v>242</v>
      </c>
      <c r="C24" s="171">
        <v>94991</v>
      </c>
      <c r="D24" s="30" t="s">
        <v>317</v>
      </c>
      <c r="E24" s="30" t="s">
        <v>21</v>
      </c>
      <c r="F24" s="31">
        <v>99.162900000000008</v>
      </c>
      <c r="G24" s="179">
        <v>672.75</v>
      </c>
      <c r="H24" s="32">
        <v>809.59</v>
      </c>
      <c r="I24" s="32">
        <v>80281.289999999994</v>
      </c>
    </row>
    <row r="25" spans="1:9" x14ac:dyDescent="0.25">
      <c r="D25"/>
      <c r="G25" s="143"/>
    </row>
    <row r="26" spans="1:9" x14ac:dyDescent="0.25">
      <c r="D26"/>
    </row>
    <row r="27" spans="1:9" x14ac:dyDescent="0.25">
      <c r="D27"/>
    </row>
    <row r="28" spans="1:9" x14ac:dyDescent="0.25">
      <c r="D28"/>
    </row>
    <row r="29" spans="1:9" x14ac:dyDescent="0.25">
      <c r="D29"/>
    </row>
    <row r="30" spans="1:9" x14ac:dyDescent="0.25">
      <c r="D30"/>
    </row>
  </sheetData>
  <mergeCells count="5">
    <mergeCell ref="A1:E1"/>
    <mergeCell ref="A2:F2"/>
    <mergeCell ref="A4:E4"/>
    <mergeCell ref="A6:G7"/>
    <mergeCell ref="A8:I8"/>
  </mergeCells>
  <pageMargins left="0.511811024" right="0.511811024" top="0.78740157499999996" bottom="0.78740157499999996" header="0.31496062000000002" footer="0.31496062000000002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B24" sqref="B24"/>
    </sheetView>
  </sheetViews>
  <sheetFormatPr defaultRowHeight="15" x14ac:dyDescent="0.25"/>
  <cols>
    <col min="2" max="2" width="70.140625" customWidth="1"/>
    <col min="3" max="3" width="14.42578125" bestFit="1" customWidth="1"/>
    <col min="4" max="4" width="11.7109375" customWidth="1"/>
    <col min="5" max="5" width="11.7109375" style="1" customWidth="1"/>
    <col min="6" max="7" width="11.7109375" customWidth="1"/>
  </cols>
  <sheetData>
    <row r="1" spans="1:7" x14ac:dyDescent="0.25">
      <c r="A1" s="241" t="s">
        <v>0</v>
      </c>
      <c r="B1" s="242"/>
      <c r="C1" s="242"/>
      <c r="D1" s="242"/>
      <c r="E1" s="242"/>
      <c r="F1" s="242"/>
      <c r="G1" s="158"/>
    </row>
    <row r="2" spans="1:7" x14ac:dyDescent="0.25">
      <c r="A2" s="243" t="s">
        <v>1</v>
      </c>
      <c r="B2" s="244"/>
      <c r="C2" s="244"/>
      <c r="D2" s="244"/>
      <c r="E2" s="244"/>
      <c r="F2" s="244"/>
      <c r="G2" s="159"/>
    </row>
    <row r="3" spans="1:7" x14ac:dyDescent="0.25">
      <c r="A3" s="245" t="s">
        <v>48</v>
      </c>
      <c r="B3" s="246"/>
      <c r="C3" s="246"/>
      <c r="D3" s="246"/>
      <c r="E3" s="246"/>
      <c r="F3" s="246"/>
      <c r="G3" s="159"/>
    </row>
    <row r="4" spans="1:7" x14ac:dyDescent="0.25">
      <c r="A4" s="243" t="s">
        <v>47</v>
      </c>
      <c r="B4" s="244"/>
      <c r="C4" s="244"/>
      <c r="D4" s="244"/>
      <c r="E4" s="244"/>
      <c r="F4" s="244"/>
      <c r="G4" s="247"/>
    </row>
    <row r="5" spans="1:7" x14ac:dyDescent="0.25">
      <c r="A5" s="160" t="s">
        <v>3</v>
      </c>
      <c r="B5" s="47">
        <v>46153</v>
      </c>
      <c r="C5" s="46"/>
      <c r="D5" s="46"/>
      <c r="E5" s="46"/>
      <c r="F5" s="46"/>
      <c r="G5" s="161"/>
    </row>
    <row r="6" spans="1:7" ht="15.75" thickBot="1" x14ac:dyDescent="0.3">
      <c r="A6" s="162"/>
      <c r="B6" s="163"/>
      <c r="C6" s="163"/>
      <c r="D6" s="164"/>
      <c r="E6" s="164"/>
      <c r="F6" s="164"/>
      <c r="G6" s="165"/>
    </row>
    <row r="7" spans="1:7" x14ac:dyDescent="0.25">
      <c r="A7" s="248" t="s">
        <v>45</v>
      </c>
      <c r="B7" s="248"/>
      <c r="C7" s="248"/>
      <c r="D7" s="248"/>
      <c r="E7" s="248"/>
      <c r="F7" s="248"/>
      <c r="G7" s="248"/>
    </row>
    <row r="8" spans="1:7" x14ac:dyDescent="0.25">
      <c r="A8" s="36" t="s">
        <v>6</v>
      </c>
      <c r="B8" s="36" t="s">
        <v>9</v>
      </c>
      <c r="C8" s="36" t="s">
        <v>46</v>
      </c>
      <c r="D8" s="36" t="s">
        <v>384</v>
      </c>
      <c r="E8" s="36" t="s">
        <v>385</v>
      </c>
      <c r="F8" s="36" t="s">
        <v>386</v>
      </c>
      <c r="G8" s="36" t="s">
        <v>387</v>
      </c>
    </row>
    <row r="9" spans="1:7" x14ac:dyDescent="0.25">
      <c r="A9" s="18"/>
      <c r="B9" s="37"/>
      <c r="C9" s="37">
        <v>11589688.229999999</v>
      </c>
      <c r="D9" s="38"/>
      <c r="E9" s="38"/>
      <c r="F9" s="38"/>
      <c r="G9" s="38"/>
    </row>
    <row r="10" spans="1:7" x14ac:dyDescent="0.25">
      <c r="A10" s="22">
        <v>1</v>
      </c>
      <c r="B10" s="39" t="s">
        <v>15</v>
      </c>
      <c r="C10" s="40">
        <v>4567.5200000000004</v>
      </c>
      <c r="D10" s="41"/>
      <c r="E10" s="41"/>
      <c r="F10" s="41"/>
      <c r="G10" s="41"/>
    </row>
    <row r="11" spans="1:7" ht="23.25" x14ac:dyDescent="0.25">
      <c r="A11" s="27" t="s">
        <v>16</v>
      </c>
      <c r="B11" s="42" t="s">
        <v>319</v>
      </c>
      <c r="C11" s="43">
        <v>4567.5200000000004</v>
      </c>
      <c r="D11" s="44">
        <v>1</v>
      </c>
      <c r="E11" s="45"/>
      <c r="F11" s="45"/>
      <c r="G11" s="45"/>
    </row>
    <row r="12" spans="1:7" s="1" customFormat="1" x14ac:dyDescent="0.25">
      <c r="A12" s="22">
        <v>2</v>
      </c>
      <c r="B12" s="39" t="s">
        <v>17</v>
      </c>
      <c r="C12" s="40">
        <v>11496125.35</v>
      </c>
      <c r="D12" s="41"/>
      <c r="E12" s="41"/>
      <c r="F12" s="41"/>
      <c r="G12" s="41"/>
    </row>
    <row r="13" spans="1:7" s="1" customFormat="1" ht="23.25" x14ac:dyDescent="0.25">
      <c r="A13" s="27" t="s">
        <v>49</v>
      </c>
      <c r="B13" s="42" t="s">
        <v>310</v>
      </c>
      <c r="C13" s="43">
        <v>400859.12</v>
      </c>
      <c r="D13" s="45">
        <v>0.25</v>
      </c>
      <c r="E13" s="45">
        <v>0.25</v>
      </c>
      <c r="F13" s="45">
        <v>0.25</v>
      </c>
      <c r="G13" s="45">
        <v>0.25</v>
      </c>
    </row>
    <row r="14" spans="1:7" s="1" customFormat="1" ht="23.25" x14ac:dyDescent="0.25">
      <c r="A14" s="27" t="s">
        <v>50</v>
      </c>
      <c r="B14" s="42" t="s">
        <v>311</v>
      </c>
      <c r="C14" s="43">
        <v>637160.18000000005</v>
      </c>
      <c r="D14" s="45">
        <v>0.25</v>
      </c>
      <c r="E14" s="45">
        <v>0.25</v>
      </c>
      <c r="F14" s="45">
        <v>0.25</v>
      </c>
      <c r="G14" s="45">
        <v>0.25</v>
      </c>
    </row>
    <row r="15" spans="1:7" s="1" customFormat="1" ht="23.25" x14ac:dyDescent="0.25">
      <c r="A15" s="27" t="s">
        <v>51</v>
      </c>
      <c r="B15" s="42" t="s">
        <v>309</v>
      </c>
      <c r="C15" s="43">
        <v>9731217.7599999998</v>
      </c>
      <c r="D15" s="45">
        <v>0.25</v>
      </c>
      <c r="E15" s="45">
        <v>0.25</v>
      </c>
      <c r="F15" s="45">
        <v>0.25</v>
      </c>
      <c r="G15" s="45">
        <v>0.25</v>
      </c>
    </row>
    <row r="16" spans="1:7" s="174" customFormat="1" ht="23.25" x14ac:dyDescent="0.25">
      <c r="A16" s="27" t="s">
        <v>52</v>
      </c>
      <c r="B16" s="42" t="s">
        <v>360</v>
      </c>
      <c r="C16" s="43">
        <v>485159.67999999999</v>
      </c>
      <c r="D16" s="45">
        <v>0.25</v>
      </c>
      <c r="E16" s="45">
        <v>0.25</v>
      </c>
      <c r="F16" s="45">
        <v>0.25</v>
      </c>
      <c r="G16" s="45">
        <v>0.25</v>
      </c>
    </row>
    <row r="17" spans="1:7" s="1" customFormat="1" ht="23.25" x14ac:dyDescent="0.25">
      <c r="A17" s="27" t="s">
        <v>99</v>
      </c>
      <c r="B17" s="42" t="s">
        <v>359</v>
      </c>
      <c r="C17" s="43">
        <v>241728.61</v>
      </c>
      <c r="D17" s="45">
        <v>0.25</v>
      </c>
      <c r="E17" s="45">
        <v>0.25</v>
      </c>
      <c r="F17" s="45">
        <v>0.25</v>
      </c>
      <c r="G17" s="45">
        <v>0.25</v>
      </c>
    </row>
    <row r="18" spans="1:7" x14ac:dyDescent="0.25">
      <c r="A18" s="22">
        <v>3</v>
      </c>
      <c r="B18" s="224" t="s">
        <v>347</v>
      </c>
      <c r="C18" s="40">
        <v>88995.359999999986</v>
      </c>
      <c r="D18" s="41"/>
      <c r="E18" s="41"/>
      <c r="F18" s="41"/>
      <c r="G18" s="41"/>
    </row>
    <row r="19" spans="1:7" ht="23.25" x14ac:dyDescent="0.25">
      <c r="A19" s="27" t="s">
        <v>344</v>
      </c>
      <c r="B19" s="42" t="s">
        <v>320</v>
      </c>
      <c r="C19" s="43">
        <v>1470.92</v>
      </c>
      <c r="D19" s="45"/>
      <c r="E19" s="45"/>
      <c r="F19" s="45">
        <v>0.5</v>
      </c>
      <c r="G19" s="45">
        <v>0.5</v>
      </c>
    </row>
    <row r="20" spans="1:7" ht="23.25" x14ac:dyDescent="0.25">
      <c r="A20" s="27" t="s">
        <v>345</v>
      </c>
      <c r="B20" s="42" t="s">
        <v>318</v>
      </c>
      <c r="C20" s="43">
        <v>1917.15</v>
      </c>
      <c r="D20" s="45"/>
      <c r="E20" s="45"/>
      <c r="F20" s="45">
        <v>0.5</v>
      </c>
      <c r="G20" s="45">
        <v>0.5</v>
      </c>
    </row>
    <row r="21" spans="1:7" ht="34.5" x14ac:dyDescent="0.25">
      <c r="A21" s="27" t="s">
        <v>346</v>
      </c>
      <c r="B21" s="42" t="s">
        <v>314</v>
      </c>
      <c r="C21" s="43">
        <v>2671.5</v>
      </c>
      <c r="D21" s="45"/>
      <c r="E21" s="45"/>
      <c r="F21" s="45">
        <v>0.5</v>
      </c>
      <c r="G21" s="45">
        <v>0.5</v>
      </c>
    </row>
    <row r="22" spans="1:7" ht="23.25" x14ac:dyDescent="0.25">
      <c r="A22" s="27" t="s">
        <v>371</v>
      </c>
      <c r="B22" s="42" t="s">
        <v>315</v>
      </c>
      <c r="C22" s="43">
        <v>2654.5</v>
      </c>
      <c r="D22" s="45"/>
      <c r="E22" s="45"/>
      <c r="F22" s="45">
        <v>0.5</v>
      </c>
      <c r="G22" s="45">
        <v>0.5</v>
      </c>
    </row>
    <row r="23" spans="1:7" ht="23.25" x14ac:dyDescent="0.25">
      <c r="A23" s="27" t="s">
        <v>372</v>
      </c>
      <c r="B23" s="42" t="s">
        <v>317</v>
      </c>
      <c r="C23" s="43">
        <v>80281.289999999994</v>
      </c>
      <c r="D23" s="45"/>
      <c r="E23" s="45"/>
      <c r="F23" s="45">
        <v>0.5</v>
      </c>
      <c r="G23" s="45">
        <v>0.5</v>
      </c>
    </row>
  </sheetData>
  <mergeCells count="5">
    <mergeCell ref="A1:F1"/>
    <mergeCell ref="A2:F2"/>
    <mergeCell ref="A3:F3"/>
    <mergeCell ref="A4:G4"/>
    <mergeCell ref="A7:G7"/>
  </mergeCells>
  <pageMargins left="0.511811024" right="0.511811024" top="0.78740157499999996" bottom="0.78740157499999996" header="0.31496062000000002" footer="0.31496062000000002"/>
  <pageSetup paperSize="9" scale="9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2"/>
  <sheetViews>
    <sheetView topLeftCell="B1" workbookViewId="0">
      <pane xSplit="3" ySplit="4" topLeftCell="E12" activePane="bottomRight" state="frozen"/>
      <selection activeCell="B1" sqref="B1"/>
      <selection pane="topRight" activeCell="E1" sqref="E1"/>
      <selection pane="bottomLeft" activeCell="B5" sqref="B5"/>
      <selection pane="bottomRight" activeCell="F25" sqref="F25"/>
    </sheetView>
  </sheetViews>
  <sheetFormatPr defaultRowHeight="15" x14ac:dyDescent="0.25"/>
  <cols>
    <col min="1" max="1" width="9.140625" style="98"/>
    <col min="2" max="2" width="15.85546875" style="98" bestFit="1" customWidth="1"/>
    <col min="3" max="3" width="9.140625" style="137"/>
    <col min="4" max="4" width="9.140625" style="98"/>
    <col min="5" max="5" width="28.140625" style="98" bestFit="1" customWidth="1"/>
    <col min="6" max="6" width="59.5703125" style="98" bestFit="1" customWidth="1"/>
    <col min="7" max="8" width="15.28515625" style="98" customWidth="1"/>
    <col min="9" max="10" width="29.42578125" style="98" bestFit="1" customWidth="1"/>
    <col min="11" max="16384" width="9.140625" style="98"/>
  </cols>
  <sheetData>
    <row r="1" spans="2:10" x14ac:dyDescent="0.25">
      <c r="G1" s="98" t="s">
        <v>31</v>
      </c>
      <c r="I1" s="98" t="s">
        <v>43</v>
      </c>
      <c r="J1" s="98" t="s">
        <v>231</v>
      </c>
    </row>
    <row r="2" spans="2:10" x14ac:dyDescent="0.25">
      <c r="E2" s="140"/>
      <c r="G2" s="99">
        <v>179988.75</v>
      </c>
      <c r="H2" s="99"/>
      <c r="I2" s="99">
        <v>37289.219999999994</v>
      </c>
      <c r="J2" s="99">
        <v>4879.4632499999998</v>
      </c>
    </row>
    <row r="3" spans="2:10" ht="15.75" thickBot="1" x14ac:dyDescent="0.3">
      <c r="G3" s="99"/>
      <c r="H3" s="99"/>
      <c r="I3" s="99"/>
      <c r="J3" s="99"/>
    </row>
    <row r="4" spans="2:10" ht="15.75" thickBot="1" x14ac:dyDescent="0.3">
      <c r="E4" s="77" t="s">
        <v>70</v>
      </c>
      <c r="F4" s="78" t="s">
        <v>71</v>
      </c>
      <c r="G4" s="78" t="s">
        <v>31</v>
      </c>
      <c r="H4" s="78" t="s">
        <v>32</v>
      </c>
      <c r="I4" s="79" t="s">
        <v>43</v>
      </c>
      <c r="J4" s="79" t="s">
        <v>249</v>
      </c>
    </row>
    <row r="5" spans="2:10" x14ac:dyDescent="0.25">
      <c r="D5" s="204">
        <v>1</v>
      </c>
      <c r="E5" s="205" t="s">
        <v>42</v>
      </c>
      <c r="F5" s="205" t="s">
        <v>57</v>
      </c>
      <c r="G5" s="206">
        <v>5703.88</v>
      </c>
      <c r="H5" s="206">
        <v>1157.04</v>
      </c>
      <c r="I5" s="206">
        <v>1157.04</v>
      </c>
      <c r="J5" s="207">
        <v>97.919999999999987</v>
      </c>
    </row>
    <row r="6" spans="2:10" x14ac:dyDescent="0.25">
      <c r="D6" s="134">
        <v>2</v>
      </c>
      <c r="E6" s="114" t="s">
        <v>42</v>
      </c>
      <c r="F6" s="114" t="s">
        <v>58</v>
      </c>
      <c r="G6" s="115">
        <v>5219.3500000000004</v>
      </c>
      <c r="H6" s="115">
        <v>1115.0299999999997</v>
      </c>
      <c r="I6" s="115">
        <v>1115.0299999999997</v>
      </c>
      <c r="J6" s="116">
        <v>149.76</v>
      </c>
    </row>
    <row r="7" spans="2:10" x14ac:dyDescent="0.25">
      <c r="C7" s="138"/>
      <c r="D7" s="133">
        <v>3</v>
      </c>
      <c r="E7" s="170" t="s">
        <v>42</v>
      </c>
      <c r="F7" s="110" t="s">
        <v>59</v>
      </c>
      <c r="G7" s="111">
        <v>4094.48</v>
      </c>
      <c r="H7" s="111">
        <v>1051.02</v>
      </c>
      <c r="I7" s="111">
        <v>1051.02</v>
      </c>
      <c r="J7" s="112">
        <v>181.76000000000002</v>
      </c>
    </row>
    <row r="8" spans="2:10" x14ac:dyDescent="0.25">
      <c r="D8" s="134">
        <v>4</v>
      </c>
      <c r="E8" s="114" t="s">
        <v>325</v>
      </c>
      <c r="F8" s="114" t="s">
        <v>217</v>
      </c>
      <c r="G8" s="115">
        <v>4121.38</v>
      </c>
      <c r="H8" s="115">
        <v>841.11</v>
      </c>
      <c r="I8" s="115">
        <v>841.11</v>
      </c>
      <c r="J8" s="116">
        <v>89.361999999999995</v>
      </c>
    </row>
    <row r="9" spans="2:10" x14ac:dyDescent="0.25">
      <c r="B9" s="100"/>
      <c r="D9" s="133">
        <v>5</v>
      </c>
      <c r="E9" s="170" t="s">
        <v>337</v>
      </c>
      <c r="F9" s="110" t="s">
        <v>69</v>
      </c>
      <c r="G9" s="111">
        <v>1805.93</v>
      </c>
      <c r="H9" s="111">
        <v>297.51</v>
      </c>
      <c r="I9" s="111">
        <v>297.51</v>
      </c>
      <c r="J9" s="112">
        <v>73.02</v>
      </c>
    </row>
    <row r="10" spans="2:10" x14ac:dyDescent="0.25">
      <c r="D10" s="134">
        <v>6</v>
      </c>
      <c r="E10" s="114" t="s">
        <v>327</v>
      </c>
      <c r="F10" s="114" t="s">
        <v>115</v>
      </c>
      <c r="G10" s="115">
        <v>1934.65</v>
      </c>
      <c r="H10" s="115">
        <v>441.47</v>
      </c>
      <c r="I10" s="115">
        <v>441.47</v>
      </c>
      <c r="J10" s="116">
        <v>32.545000000000002</v>
      </c>
    </row>
    <row r="11" spans="2:10" x14ac:dyDescent="0.25">
      <c r="D11" s="133">
        <v>7</v>
      </c>
      <c r="E11" s="170" t="s">
        <v>326</v>
      </c>
      <c r="F11" s="110" t="s">
        <v>229</v>
      </c>
      <c r="G11" s="111">
        <v>1411.11</v>
      </c>
      <c r="H11" s="111">
        <v>444.14</v>
      </c>
      <c r="I11" s="111">
        <v>444.14</v>
      </c>
      <c r="J11" s="112">
        <v>43.304000000000002</v>
      </c>
    </row>
    <row r="12" spans="2:10" x14ac:dyDescent="0.25">
      <c r="D12" s="134">
        <v>8</v>
      </c>
      <c r="E12" s="114" t="s">
        <v>39</v>
      </c>
      <c r="F12" s="114" t="s">
        <v>73</v>
      </c>
      <c r="G12" s="115">
        <v>8795.68</v>
      </c>
      <c r="H12" s="115">
        <v>1329.3700000000001</v>
      </c>
      <c r="I12" s="115">
        <v>1329.3700000000001</v>
      </c>
      <c r="J12" s="116">
        <v>299.61600000000004</v>
      </c>
    </row>
    <row r="13" spans="2:10" x14ac:dyDescent="0.25">
      <c r="D13" s="133">
        <v>9</v>
      </c>
      <c r="E13" s="170" t="s">
        <v>328</v>
      </c>
      <c r="F13" s="110" t="s">
        <v>217</v>
      </c>
      <c r="G13" s="111">
        <v>3331.16</v>
      </c>
      <c r="H13" s="111">
        <v>788.75</v>
      </c>
      <c r="I13" s="111">
        <v>788.75</v>
      </c>
      <c r="J13" s="112">
        <v>18.28</v>
      </c>
    </row>
    <row r="14" spans="2:10" x14ac:dyDescent="0.25">
      <c r="D14" s="134">
        <v>10</v>
      </c>
      <c r="E14" s="114" t="s">
        <v>78</v>
      </c>
      <c r="F14" s="114" t="s">
        <v>217</v>
      </c>
      <c r="G14" s="115">
        <v>1913.11</v>
      </c>
      <c r="H14" s="115">
        <v>506.07</v>
      </c>
      <c r="I14" s="115">
        <v>506.07</v>
      </c>
      <c r="J14" s="116">
        <v>9.14</v>
      </c>
    </row>
    <row r="15" spans="2:10" x14ac:dyDescent="0.25">
      <c r="D15" s="133">
        <v>11</v>
      </c>
      <c r="E15" s="170" t="s">
        <v>329</v>
      </c>
      <c r="F15" s="110" t="s">
        <v>210</v>
      </c>
      <c r="G15" s="111">
        <v>3395.64</v>
      </c>
      <c r="H15" s="111">
        <v>873.7</v>
      </c>
      <c r="I15" s="111">
        <v>873.7</v>
      </c>
      <c r="J15" s="112">
        <v>36.56</v>
      </c>
    </row>
    <row r="16" spans="2:10" x14ac:dyDescent="0.25">
      <c r="D16" s="134">
        <v>12</v>
      </c>
      <c r="E16" s="114" t="s">
        <v>330</v>
      </c>
      <c r="F16" s="114" t="s">
        <v>217</v>
      </c>
      <c r="G16" s="115">
        <v>4648.22</v>
      </c>
      <c r="H16" s="115">
        <v>1167.98</v>
      </c>
      <c r="I16" s="115">
        <v>1167.98</v>
      </c>
      <c r="J16" s="116">
        <v>54.84</v>
      </c>
    </row>
    <row r="17" spans="4:10" x14ac:dyDescent="0.25">
      <c r="D17" s="133">
        <v>13</v>
      </c>
      <c r="E17" s="170" t="s">
        <v>118</v>
      </c>
      <c r="F17" s="110" t="s">
        <v>119</v>
      </c>
      <c r="G17" s="111">
        <v>1505.06</v>
      </c>
      <c r="H17" s="111">
        <v>391.14</v>
      </c>
      <c r="I17" s="111">
        <v>391.14</v>
      </c>
      <c r="J17" s="112">
        <v>18.28</v>
      </c>
    </row>
    <row r="18" spans="4:10" x14ac:dyDescent="0.25">
      <c r="D18" s="134">
        <v>14</v>
      </c>
      <c r="E18" s="114" t="s">
        <v>116</v>
      </c>
      <c r="F18" s="114" t="s">
        <v>117</v>
      </c>
      <c r="G18" s="115">
        <v>4575.83</v>
      </c>
      <c r="H18" s="115">
        <v>1143.6599999999999</v>
      </c>
      <c r="I18" s="115">
        <v>1143.6599999999999</v>
      </c>
      <c r="J18" s="116">
        <v>74</v>
      </c>
    </row>
    <row r="19" spans="4:10" x14ac:dyDescent="0.25">
      <c r="D19" s="133">
        <v>15</v>
      </c>
      <c r="E19" s="170" t="s">
        <v>41</v>
      </c>
      <c r="F19" s="110" t="s">
        <v>65</v>
      </c>
      <c r="G19" s="111">
        <v>8526.6499999999978</v>
      </c>
      <c r="H19" s="111">
        <v>1580.75</v>
      </c>
      <c r="I19" s="111">
        <v>1580.75</v>
      </c>
      <c r="J19" s="112">
        <v>121.779</v>
      </c>
    </row>
    <row r="20" spans="4:10" x14ac:dyDescent="0.25">
      <c r="D20" s="134">
        <v>16</v>
      </c>
      <c r="E20" s="114" t="s">
        <v>110</v>
      </c>
      <c r="F20" s="114" t="s">
        <v>111</v>
      </c>
      <c r="G20" s="115">
        <v>8559.76</v>
      </c>
      <c r="H20" s="115">
        <v>1788.89</v>
      </c>
      <c r="I20" s="115">
        <v>1788.89</v>
      </c>
      <c r="J20" s="116">
        <v>74.44</v>
      </c>
    </row>
    <row r="21" spans="4:10" x14ac:dyDescent="0.25">
      <c r="D21" s="133">
        <v>17</v>
      </c>
      <c r="E21" s="170" t="s">
        <v>331</v>
      </c>
      <c r="F21" s="110" t="s">
        <v>221</v>
      </c>
      <c r="G21" s="111">
        <v>2992.34</v>
      </c>
      <c r="H21" s="111">
        <v>845.16</v>
      </c>
      <c r="I21" s="111">
        <v>845.16</v>
      </c>
      <c r="J21" s="112">
        <v>55.28</v>
      </c>
    </row>
    <row r="22" spans="4:10" x14ac:dyDescent="0.25">
      <c r="D22" s="134">
        <v>18</v>
      </c>
      <c r="E22" s="114" t="s">
        <v>38</v>
      </c>
      <c r="F22" s="114" t="s">
        <v>66</v>
      </c>
      <c r="G22" s="115">
        <v>4970.45</v>
      </c>
      <c r="H22" s="115">
        <v>1289.18</v>
      </c>
      <c r="I22" s="115">
        <v>1289.18</v>
      </c>
      <c r="J22" s="116">
        <v>95.93</v>
      </c>
    </row>
    <row r="23" spans="4:10" x14ac:dyDescent="0.25">
      <c r="D23" s="133">
        <v>19</v>
      </c>
      <c r="E23" s="170" t="s">
        <v>112</v>
      </c>
      <c r="F23" s="110" t="s">
        <v>113</v>
      </c>
      <c r="G23" s="111">
        <v>1506.93</v>
      </c>
      <c r="H23" s="111">
        <v>350.57</v>
      </c>
      <c r="I23" s="111">
        <v>350.57</v>
      </c>
      <c r="J23" s="112">
        <v>27.86</v>
      </c>
    </row>
    <row r="24" spans="4:10" x14ac:dyDescent="0.25">
      <c r="D24" s="134">
        <v>20</v>
      </c>
      <c r="E24" s="114" t="s">
        <v>33</v>
      </c>
      <c r="F24" s="114" t="s">
        <v>54</v>
      </c>
      <c r="G24" s="115">
        <v>939.56</v>
      </c>
      <c r="H24" s="115">
        <v>221.32</v>
      </c>
      <c r="I24" s="115">
        <v>221.32</v>
      </c>
      <c r="J24" s="116">
        <v>57.176999999999992</v>
      </c>
    </row>
    <row r="25" spans="4:10" x14ac:dyDescent="0.25">
      <c r="D25" s="133">
        <v>21</v>
      </c>
      <c r="E25" s="170" t="s">
        <v>33</v>
      </c>
      <c r="F25" s="110" t="s">
        <v>55</v>
      </c>
      <c r="G25" s="111">
        <v>1104.99</v>
      </c>
      <c r="H25" s="111">
        <v>265.23</v>
      </c>
      <c r="I25" s="111">
        <v>265.23</v>
      </c>
      <c r="J25" s="112">
        <v>57.176999999999992</v>
      </c>
    </row>
    <row r="26" spans="4:10" x14ac:dyDescent="0.25">
      <c r="D26" s="134">
        <v>22</v>
      </c>
      <c r="E26" s="114" t="s">
        <v>33</v>
      </c>
      <c r="F26" s="114" t="s">
        <v>56</v>
      </c>
      <c r="G26" s="115">
        <v>9103.1200000000008</v>
      </c>
      <c r="H26" s="115">
        <v>1765.53</v>
      </c>
      <c r="I26" s="115">
        <v>1765.53</v>
      </c>
      <c r="J26" s="116">
        <v>213.03899999999999</v>
      </c>
    </row>
    <row r="27" spans="4:10" x14ac:dyDescent="0.25">
      <c r="D27" s="133">
        <v>23</v>
      </c>
      <c r="E27" s="170" t="s">
        <v>332</v>
      </c>
      <c r="F27" s="110" t="s">
        <v>227</v>
      </c>
      <c r="G27" s="111">
        <v>2937.32</v>
      </c>
      <c r="H27" s="111">
        <v>673.3</v>
      </c>
      <c r="I27" s="111">
        <v>673.3</v>
      </c>
      <c r="J27" s="112">
        <v>27.86</v>
      </c>
    </row>
    <row r="28" spans="4:10" x14ac:dyDescent="0.25">
      <c r="D28" s="134">
        <v>24</v>
      </c>
      <c r="E28" s="114" t="s">
        <v>333</v>
      </c>
      <c r="F28" s="114" t="s">
        <v>225</v>
      </c>
      <c r="G28" s="115">
        <v>1724.79</v>
      </c>
      <c r="H28" s="115">
        <v>431.97</v>
      </c>
      <c r="I28" s="115">
        <v>431.97</v>
      </c>
      <c r="J28" s="116">
        <v>9.14</v>
      </c>
    </row>
    <row r="29" spans="4:10" x14ac:dyDescent="0.25">
      <c r="D29" s="133">
        <v>25</v>
      </c>
      <c r="E29" s="170" t="s">
        <v>36</v>
      </c>
      <c r="F29" s="110" t="s">
        <v>72</v>
      </c>
      <c r="G29" s="111">
        <v>3173.73</v>
      </c>
      <c r="H29" s="111">
        <v>700.96</v>
      </c>
      <c r="I29" s="111">
        <v>700.96</v>
      </c>
      <c r="J29" s="112">
        <v>124.751</v>
      </c>
    </row>
    <row r="30" spans="4:10" x14ac:dyDescent="0.25">
      <c r="D30" s="134">
        <v>26</v>
      </c>
      <c r="E30" s="114" t="s">
        <v>36</v>
      </c>
      <c r="F30" s="114" t="s">
        <v>53</v>
      </c>
      <c r="G30" s="115">
        <v>9691.75</v>
      </c>
      <c r="H30" s="115">
        <v>2108.5</v>
      </c>
      <c r="I30" s="115">
        <v>2108.5</v>
      </c>
      <c r="J30" s="116">
        <v>299.87549999999999</v>
      </c>
    </row>
    <row r="31" spans="4:10" x14ac:dyDescent="0.25">
      <c r="D31" s="133">
        <v>27</v>
      </c>
      <c r="E31" s="170" t="s">
        <v>173</v>
      </c>
      <c r="F31" s="110" t="s">
        <v>68</v>
      </c>
      <c r="G31" s="111">
        <v>5635.02</v>
      </c>
      <c r="H31" s="111">
        <v>1305.7399999999998</v>
      </c>
      <c r="I31" s="111">
        <v>1305.7399999999998</v>
      </c>
      <c r="J31" s="112">
        <v>155.91000000000003</v>
      </c>
    </row>
    <row r="32" spans="4:10" x14ac:dyDescent="0.25">
      <c r="D32" s="134">
        <v>28</v>
      </c>
      <c r="E32" s="114" t="s">
        <v>37</v>
      </c>
      <c r="F32" s="114" t="s">
        <v>67</v>
      </c>
      <c r="G32" s="115">
        <v>11733.9</v>
      </c>
      <c r="H32" s="115">
        <v>2208.7600000000002</v>
      </c>
      <c r="I32" s="115">
        <v>2208.7600000000002</v>
      </c>
      <c r="J32" s="116">
        <v>528.53274999999996</v>
      </c>
    </row>
    <row r="33" spans="4:10" x14ac:dyDescent="0.25">
      <c r="D33" s="133">
        <v>29</v>
      </c>
      <c r="E33" s="170" t="s">
        <v>34</v>
      </c>
      <c r="F33" s="110" t="s">
        <v>60</v>
      </c>
      <c r="G33" s="111">
        <v>4592.59</v>
      </c>
      <c r="H33" s="111">
        <v>841.28</v>
      </c>
      <c r="I33" s="111">
        <v>841.28</v>
      </c>
      <c r="J33" s="112">
        <v>230.83199999999999</v>
      </c>
    </row>
    <row r="34" spans="4:10" x14ac:dyDescent="0.25">
      <c r="D34" s="134">
        <v>30</v>
      </c>
      <c r="E34" s="114" t="s">
        <v>34</v>
      </c>
      <c r="F34" s="114" t="s">
        <v>64</v>
      </c>
      <c r="G34" s="115">
        <v>4825.1899999999996</v>
      </c>
      <c r="H34" s="115">
        <v>854.76</v>
      </c>
      <c r="I34" s="115">
        <v>854.76</v>
      </c>
      <c r="J34" s="116">
        <v>305.71199999999999</v>
      </c>
    </row>
    <row r="35" spans="4:10" x14ac:dyDescent="0.25">
      <c r="D35" s="133">
        <v>31</v>
      </c>
      <c r="E35" s="170" t="s">
        <v>34</v>
      </c>
      <c r="F35" s="110" t="s">
        <v>74</v>
      </c>
      <c r="G35" s="111">
        <v>4953.67</v>
      </c>
      <c r="H35" s="111">
        <v>797.76</v>
      </c>
      <c r="I35" s="111">
        <v>797.76</v>
      </c>
      <c r="J35" s="112">
        <v>194.37199999999996</v>
      </c>
    </row>
    <row r="36" spans="4:10" x14ac:dyDescent="0.25">
      <c r="D36" s="134">
        <v>32</v>
      </c>
      <c r="E36" s="114" t="s">
        <v>34</v>
      </c>
      <c r="F36" s="114" t="s">
        <v>63</v>
      </c>
      <c r="G36" s="115">
        <v>6316.56</v>
      </c>
      <c r="H36" s="115">
        <v>1048.1400000000001</v>
      </c>
      <c r="I36" s="115">
        <v>1048.1400000000001</v>
      </c>
      <c r="J36" s="116">
        <v>382.14</v>
      </c>
    </row>
    <row r="37" spans="4:10" x14ac:dyDescent="0.25">
      <c r="D37" s="133">
        <v>33</v>
      </c>
      <c r="E37" s="170" t="s">
        <v>34</v>
      </c>
      <c r="F37" s="110" t="s">
        <v>61</v>
      </c>
      <c r="G37" s="111">
        <v>6382.92</v>
      </c>
      <c r="H37" s="111">
        <v>1083.9000000000001</v>
      </c>
      <c r="I37" s="111">
        <v>1083.9000000000001</v>
      </c>
      <c r="J37" s="112">
        <v>195.34499999999997</v>
      </c>
    </row>
    <row r="38" spans="4:10" x14ac:dyDescent="0.25">
      <c r="D38" s="134">
        <v>34</v>
      </c>
      <c r="E38" s="114" t="s">
        <v>34</v>
      </c>
      <c r="F38" s="114" t="s">
        <v>62</v>
      </c>
      <c r="G38" s="115">
        <v>9652.09</v>
      </c>
      <c r="H38" s="115">
        <v>1612.47</v>
      </c>
      <c r="I38" s="115">
        <v>1612.47</v>
      </c>
      <c r="J38" s="116">
        <v>424.22399999999999</v>
      </c>
    </row>
    <row r="39" spans="4:10" x14ac:dyDescent="0.25">
      <c r="D39" s="133">
        <v>35</v>
      </c>
      <c r="E39" s="170" t="s">
        <v>334</v>
      </c>
      <c r="F39" s="110" t="s">
        <v>232</v>
      </c>
      <c r="G39" s="111">
        <v>11154.39</v>
      </c>
      <c r="H39" s="111">
        <v>2144.36</v>
      </c>
      <c r="I39" s="111">
        <v>2144.36</v>
      </c>
      <c r="J39" s="112">
        <v>27.86</v>
      </c>
    </row>
    <row r="40" spans="4:10" x14ac:dyDescent="0.25">
      <c r="D40" s="134">
        <v>36</v>
      </c>
      <c r="E40" s="114" t="s">
        <v>108</v>
      </c>
      <c r="F40" s="114" t="s">
        <v>109</v>
      </c>
      <c r="G40" s="115">
        <v>1031.49</v>
      </c>
      <c r="H40" s="115">
        <v>274.38</v>
      </c>
      <c r="I40" s="115">
        <v>274.38</v>
      </c>
      <c r="J40" s="116">
        <v>9.14</v>
      </c>
    </row>
    <row r="41" spans="4:10" x14ac:dyDescent="0.25">
      <c r="D41" s="133">
        <v>37</v>
      </c>
      <c r="E41" s="170" t="s">
        <v>335</v>
      </c>
      <c r="F41" s="110" t="s">
        <v>197</v>
      </c>
      <c r="G41" s="111">
        <v>2705.73</v>
      </c>
      <c r="H41" s="111">
        <v>670.09</v>
      </c>
      <c r="I41" s="111">
        <v>670.09</v>
      </c>
      <c r="J41" s="112">
        <v>27.86</v>
      </c>
    </row>
    <row r="42" spans="4:10" ht="15.75" thickBot="1" x14ac:dyDescent="0.3">
      <c r="D42" s="209">
        <v>38</v>
      </c>
      <c r="E42" s="210" t="s">
        <v>336</v>
      </c>
      <c r="F42" s="211" t="s">
        <v>217</v>
      </c>
      <c r="G42" s="212">
        <v>3318.33</v>
      </c>
      <c r="H42" s="212">
        <v>878.23</v>
      </c>
      <c r="I42" s="212">
        <v>878.23</v>
      </c>
      <c r="J42" s="213">
        <v>54.84</v>
      </c>
    </row>
    <row r="43" spans="4:10" ht="15.75" thickBot="1" x14ac:dyDescent="0.3">
      <c r="F43" s="166" t="s">
        <v>250</v>
      </c>
      <c r="G43" s="167">
        <v>179988.75</v>
      </c>
      <c r="H43" s="168"/>
      <c r="I43" s="167">
        <v>37289.219999999994</v>
      </c>
      <c r="J43" s="169">
        <v>4879.4632499999998</v>
      </c>
    </row>
    <row r="45" spans="4:10" ht="15.75" hidden="1" customHeight="1" thickBot="1" x14ac:dyDescent="0.3">
      <c r="H45" s="124" t="s">
        <v>75</v>
      </c>
      <c r="I45" s="125">
        <v>11589688.229999999</v>
      </c>
    </row>
    <row r="46" spans="4:10" ht="15" hidden="1" customHeight="1" x14ac:dyDescent="0.25"/>
    <row r="47" spans="4:10" ht="15" hidden="1" customHeight="1" x14ac:dyDescent="0.25"/>
    <row r="48" spans="4:10" ht="15" hidden="1" customHeight="1" x14ac:dyDescent="0.25"/>
    <row r="49" spans="5:8" ht="15.75" thickBot="1" x14ac:dyDescent="0.3">
      <c r="F49" s="99" t="s">
        <v>357</v>
      </c>
    </row>
    <row r="50" spans="5:8" x14ac:dyDescent="0.25">
      <c r="E50" s="77" t="s">
        <v>70</v>
      </c>
      <c r="F50" s="78" t="s">
        <v>71</v>
      </c>
      <c r="G50" s="78" t="s">
        <v>31</v>
      </c>
      <c r="H50" s="79" t="s">
        <v>338</v>
      </c>
    </row>
    <row r="51" spans="5:8" x14ac:dyDescent="0.25">
      <c r="E51" s="113" t="s">
        <v>334</v>
      </c>
      <c r="F51" s="114" t="s">
        <v>232</v>
      </c>
      <c r="G51" s="115">
        <v>417.5</v>
      </c>
      <c r="H51" s="116">
        <v>25.05</v>
      </c>
    </row>
    <row r="52" spans="5:8" x14ac:dyDescent="0.25">
      <c r="E52" s="109" t="s">
        <v>38</v>
      </c>
      <c r="F52" s="110" t="s">
        <v>66</v>
      </c>
      <c r="G52" s="111">
        <v>278.60000000000002</v>
      </c>
      <c r="H52" s="112">
        <v>16.716000000000001</v>
      </c>
    </row>
    <row r="53" spans="5:8" x14ac:dyDescent="0.25">
      <c r="E53" s="113" t="s">
        <v>41</v>
      </c>
      <c r="F53" s="114" t="s">
        <v>65</v>
      </c>
      <c r="G53" s="115">
        <v>275.10000000000002</v>
      </c>
      <c r="H53" s="116">
        <v>16.506</v>
      </c>
    </row>
    <row r="54" spans="5:8" x14ac:dyDescent="0.25">
      <c r="E54" s="109" t="s">
        <v>110</v>
      </c>
      <c r="F54" s="110" t="s">
        <v>111</v>
      </c>
      <c r="G54" s="111">
        <v>355.6</v>
      </c>
      <c r="H54" s="112">
        <v>21.336000000000002</v>
      </c>
    </row>
    <row r="55" spans="5:8" x14ac:dyDescent="0.25">
      <c r="E55" s="113" t="s">
        <v>330</v>
      </c>
      <c r="F55" s="114" t="s">
        <v>217</v>
      </c>
      <c r="G55" s="115">
        <v>81.775000000000006</v>
      </c>
      <c r="H55" s="116">
        <v>4.9065000000000003</v>
      </c>
    </row>
    <row r="56" spans="5:8" ht="15.75" thickBot="1" x14ac:dyDescent="0.3">
      <c r="E56" s="117" t="s">
        <v>39</v>
      </c>
      <c r="F56" s="118" t="s">
        <v>73</v>
      </c>
      <c r="G56" s="119">
        <v>244.14</v>
      </c>
      <c r="H56" s="120">
        <v>14.648399999999999</v>
      </c>
    </row>
    <row r="57" spans="5:8" ht="15.75" thickBot="1" x14ac:dyDescent="0.3">
      <c r="F57" s="222" t="s">
        <v>250</v>
      </c>
      <c r="G57" s="167">
        <v>1652.7150000000001</v>
      </c>
      <c r="H57" s="169">
        <v>99.162899999999993</v>
      </c>
    </row>
    <row r="59" spans="5:8" ht="15.75" thickBot="1" x14ac:dyDescent="0.3">
      <c r="F59" s="99" t="s">
        <v>349</v>
      </c>
    </row>
    <row r="60" spans="5:8" x14ac:dyDescent="0.25">
      <c r="E60" s="77" t="s">
        <v>70</v>
      </c>
      <c r="F60" s="78" t="s">
        <v>71</v>
      </c>
      <c r="G60" s="78"/>
      <c r="H60" s="79" t="s">
        <v>338</v>
      </c>
    </row>
    <row r="61" spans="5:8" ht="15.75" thickBot="1" x14ac:dyDescent="0.3">
      <c r="E61" s="117" t="s">
        <v>335</v>
      </c>
      <c r="F61" s="118" t="s">
        <v>197</v>
      </c>
      <c r="G61" s="119"/>
      <c r="H61" s="120">
        <v>50</v>
      </c>
    </row>
    <row r="62" spans="5:8" ht="15.75" thickBot="1" x14ac:dyDescent="0.3">
      <c r="G62" s="222" t="s">
        <v>250</v>
      </c>
      <c r="H62" s="169">
        <v>163.81129999999999</v>
      </c>
    </row>
  </sheetData>
  <sortState ref="D5:J43">
    <sortCondition ref="E5"/>
  </sortState>
  <pageMargins left="0.511811024" right="0.511811024" top="0.78740157499999996" bottom="0.78740157499999996" header="0.31496062000000002" footer="0.31496062000000002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B1" workbookViewId="0">
      <pane xSplit="3" ySplit="4" topLeftCell="E5" activePane="bottomRight" state="frozen"/>
      <selection activeCell="B1" sqref="B1"/>
      <selection pane="topRight" activeCell="E1" sqref="E1"/>
      <selection pane="bottomLeft" activeCell="B5" sqref="B5"/>
      <selection pane="bottomRight" activeCell="J3" sqref="J3"/>
    </sheetView>
  </sheetViews>
  <sheetFormatPr defaultRowHeight="15" x14ac:dyDescent="0.25"/>
  <cols>
    <col min="1" max="1" width="9.140625" style="98"/>
    <col min="2" max="2" width="15.85546875" style="98" bestFit="1" customWidth="1"/>
    <col min="3" max="3" width="9.140625" style="137"/>
    <col min="4" max="4" width="9.140625" style="98"/>
    <col min="5" max="5" width="28.140625" style="98" bestFit="1" customWidth="1"/>
    <col min="6" max="6" width="54.7109375" style="98" bestFit="1" customWidth="1"/>
    <col min="7" max="8" width="15.28515625" style="98" customWidth="1"/>
    <col min="9" max="10" width="29.42578125" style="98" bestFit="1" customWidth="1"/>
    <col min="11" max="11" width="4" style="98" customWidth="1"/>
    <col min="12" max="12" width="17.5703125" style="98" customWidth="1"/>
    <col min="13" max="13" width="3" style="98" bestFit="1" customWidth="1"/>
    <col min="14" max="14" width="9.5703125" style="98" bestFit="1" customWidth="1"/>
    <col min="15" max="16384" width="9.140625" style="98"/>
  </cols>
  <sheetData>
    <row r="1" spans="2:15" x14ac:dyDescent="0.25">
      <c r="G1" s="98" t="s">
        <v>31</v>
      </c>
      <c r="H1" s="98" t="s">
        <v>32</v>
      </c>
      <c r="I1" s="98" t="s">
        <v>43</v>
      </c>
      <c r="J1" s="98" t="s">
        <v>231</v>
      </c>
    </row>
    <row r="2" spans="2:15" x14ac:dyDescent="0.25">
      <c r="E2" s="140">
        <f>G2*0.03</f>
        <v>5039.7515999999978</v>
      </c>
      <c r="G2" s="99">
        <f>SUM(G5:G41)</f>
        <v>167991.71999999994</v>
      </c>
      <c r="H2" s="99"/>
      <c r="I2" s="99">
        <f>SUM(I5:I41)</f>
        <v>35530.889999999992</v>
      </c>
      <c r="J2" s="99">
        <f>SUM(J5:J41)</f>
        <v>4832.1272499999995</v>
      </c>
      <c r="K2" s="100"/>
    </row>
    <row r="3" spans="2:15" ht="15.75" thickBot="1" x14ac:dyDescent="0.3">
      <c r="G3" s="99"/>
      <c r="H3" s="99"/>
      <c r="I3" s="99"/>
      <c r="J3" s="99"/>
    </row>
    <row r="4" spans="2:15" ht="15.75" thickBot="1" x14ac:dyDescent="0.3">
      <c r="E4" s="77" t="s">
        <v>70</v>
      </c>
      <c r="F4" s="78" t="s">
        <v>71</v>
      </c>
      <c r="G4" s="78" t="s">
        <v>31</v>
      </c>
      <c r="H4" s="78" t="s">
        <v>32</v>
      </c>
      <c r="I4" s="79" t="s">
        <v>43</v>
      </c>
      <c r="J4" s="79" t="s">
        <v>231</v>
      </c>
      <c r="M4" s="101" t="s">
        <v>19</v>
      </c>
      <c r="N4" s="102">
        <v>1113.04</v>
      </c>
    </row>
    <row r="5" spans="2:15" x14ac:dyDescent="0.25">
      <c r="D5" s="89">
        <v>1</v>
      </c>
      <c r="E5" s="103" t="s">
        <v>36</v>
      </c>
      <c r="F5" s="104" t="s">
        <v>72</v>
      </c>
      <c r="G5" s="105">
        <v>3173.73</v>
      </c>
      <c r="H5" s="105">
        <v>700.96</v>
      </c>
      <c r="I5" s="105">
        <f>H5*1</f>
        <v>700.96</v>
      </c>
      <c r="J5" s="106">
        <f>((6.48+79.84+60.66+6.03+36.45+28+1.24+41.87)*0.15*2)+9.14+(18.72*2)</f>
        <v>124.751</v>
      </c>
      <c r="L5" s="100">
        <f>ROUND(((G5*($N$8+$N$9))+(I5*$N$6)+((G5-I5)*$N$7))+($N$10*J5),2)</f>
        <v>222664.39</v>
      </c>
      <c r="M5" s="107"/>
      <c r="N5" s="108"/>
    </row>
    <row r="6" spans="2:15" x14ac:dyDescent="0.25">
      <c r="D6" s="90">
        <v>2</v>
      </c>
      <c r="E6" s="109" t="s">
        <v>36</v>
      </c>
      <c r="F6" s="110" t="s">
        <v>53</v>
      </c>
      <c r="G6" s="111">
        <v>9691.75</v>
      </c>
      <c r="H6" s="111">
        <v>2108.5</v>
      </c>
      <c r="I6" s="111">
        <f>H6*1</f>
        <v>2108.5</v>
      </c>
      <c r="J6" s="112">
        <f>(6*18.72)+(((4.5*0.15*3)*(65.37+21.96+100.72+77.64+88.59+100.21+99.54+89.71+87.56+102.28))/9)</f>
        <v>299.87549999999999</v>
      </c>
      <c r="L6" s="100">
        <f t="shared" ref="L6:L24" si="0">ROUND(((G6*($N$8+$N$9))+(I6*$N$6)+((G6-I6)*$N$7))+($N$10*J6),2)</f>
        <v>676012.97</v>
      </c>
      <c r="M6" s="101" t="s">
        <v>19</v>
      </c>
      <c r="N6" s="102">
        <v>17.98</v>
      </c>
      <c r="O6" s="98" t="s">
        <v>23</v>
      </c>
    </row>
    <row r="7" spans="2:15" x14ac:dyDescent="0.25">
      <c r="C7" s="138"/>
      <c r="D7" s="91">
        <v>3</v>
      </c>
      <c r="E7" s="113" t="s">
        <v>33</v>
      </c>
      <c r="F7" s="114" t="s">
        <v>54</v>
      </c>
      <c r="G7" s="115">
        <v>939.56</v>
      </c>
      <c r="H7" s="115">
        <v>221.32</v>
      </c>
      <c r="I7" s="115">
        <f>H7*1</f>
        <v>221.32</v>
      </c>
      <c r="J7" s="116">
        <f>(2*18.72)+(((4.5*0.15*3)*(87.72))/9)</f>
        <v>57.176999999999992</v>
      </c>
      <c r="L7" s="100">
        <f t="shared" si="0"/>
        <v>67001.539999999994</v>
      </c>
      <c r="M7" s="101" t="s">
        <v>19</v>
      </c>
      <c r="N7" s="102">
        <v>1.1000000000000001</v>
      </c>
      <c r="O7" s="98" t="s">
        <v>28</v>
      </c>
    </row>
    <row r="8" spans="2:15" x14ac:dyDescent="0.25">
      <c r="B8" s="98">
        <f>112520.76</f>
        <v>112520.76</v>
      </c>
      <c r="D8" s="90">
        <v>4</v>
      </c>
      <c r="E8" s="109" t="s">
        <v>33</v>
      </c>
      <c r="F8" s="110" t="s">
        <v>55</v>
      </c>
      <c r="G8" s="111">
        <v>1104.99</v>
      </c>
      <c r="H8" s="111">
        <v>265.23</v>
      </c>
      <c r="I8" s="111">
        <f>H8*1</f>
        <v>265.23</v>
      </c>
      <c r="J8" s="136">
        <f>(2*18.72)+(((4.5*0.15*3)*(1*87.72))/9)</f>
        <v>57.176999999999992</v>
      </c>
      <c r="L8" s="100">
        <f t="shared" si="0"/>
        <v>78459.22</v>
      </c>
      <c r="M8" s="101" t="s">
        <v>19</v>
      </c>
      <c r="N8" s="102">
        <v>8.01</v>
      </c>
      <c r="O8" s="98" t="s">
        <v>30</v>
      </c>
    </row>
    <row r="9" spans="2:15" x14ac:dyDescent="0.25">
      <c r="B9" s="100">
        <f>B8*64.78</f>
        <v>7289094.8328</v>
      </c>
      <c r="D9" s="91">
        <v>5</v>
      </c>
      <c r="E9" s="113" t="s">
        <v>33</v>
      </c>
      <c r="F9" s="114" t="s">
        <v>56</v>
      </c>
      <c r="G9" s="115">
        <v>7644.5</v>
      </c>
      <c r="H9" s="115">
        <v>1644.27</v>
      </c>
      <c r="I9" s="115">
        <f t="shared" ref="I9:I22" si="1">H9*1</f>
        <v>1644.27</v>
      </c>
      <c r="J9" s="116">
        <f>(4*18.72)+(((4.5*0.15*3)*(7*87.72))/9)</f>
        <v>213.03899999999999</v>
      </c>
      <c r="L9" s="100">
        <f t="shared" si="0"/>
        <v>531909.80000000005</v>
      </c>
      <c r="M9" s="101" t="s">
        <v>19</v>
      </c>
      <c r="N9" s="102">
        <f>1855.65*0.03</f>
        <v>55.669499999999999</v>
      </c>
      <c r="O9" s="98" t="s">
        <v>29</v>
      </c>
    </row>
    <row r="10" spans="2:15" x14ac:dyDescent="0.25">
      <c r="D10" s="90">
        <v>6</v>
      </c>
      <c r="E10" s="109" t="s">
        <v>42</v>
      </c>
      <c r="F10" s="110" t="s">
        <v>57</v>
      </c>
      <c r="G10" s="111">
        <v>5703.88</v>
      </c>
      <c r="H10" s="111">
        <v>1157.04</v>
      </c>
      <c r="I10" s="111">
        <f>H10*1</f>
        <v>1157.04</v>
      </c>
      <c r="J10" s="112">
        <f>(4*0.36*16)+(18.72*4)</f>
        <v>97.919999999999987</v>
      </c>
      <c r="L10" s="100">
        <f t="shared" si="0"/>
        <v>393137.97</v>
      </c>
      <c r="M10" s="101" t="s">
        <v>31</v>
      </c>
      <c r="N10" s="102">
        <v>42</v>
      </c>
      <c r="O10" s="98" t="s">
        <v>107</v>
      </c>
    </row>
    <row r="11" spans="2:15" x14ac:dyDescent="0.25">
      <c r="D11" s="91">
        <v>7</v>
      </c>
      <c r="E11" s="113" t="s">
        <v>42</v>
      </c>
      <c r="F11" s="114" t="s">
        <v>58</v>
      </c>
      <c r="G11" s="115">
        <v>5219.3500000000004</v>
      </c>
      <c r="H11" s="115">
        <f>103.3+296.86+768.67-9.44-9.44-17.46-17.46</f>
        <v>1115.0299999999997</v>
      </c>
      <c r="I11" s="115">
        <f>H11*1</f>
        <v>1115.0299999999997</v>
      </c>
      <c r="J11" s="116">
        <f>8*18.72</f>
        <v>149.76</v>
      </c>
      <c r="L11" s="100">
        <f t="shared" si="0"/>
        <v>363218.51</v>
      </c>
    </row>
    <row r="12" spans="2:15" x14ac:dyDescent="0.25">
      <c r="D12" s="90">
        <v>8</v>
      </c>
      <c r="E12" s="139" t="s">
        <v>42</v>
      </c>
      <c r="F12" s="110" t="s">
        <v>59</v>
      </c>
      <c r="G12" s="111">
        <v>4094.48</v>
      </c>
      <c r="H12" s="111">
        <f>699.52+351.5</f>
        <v>1051.02</v>
      </c>
      <c r="I12" s="111">
        <f>H12*1</f>
        <v>1051.02</v>
      </c>
      <c r="J12" s="112">
        <f>(18.72*4)+(14.4*7)+6.08</f>
        <v>181.76000000000002</v>
      </c>
      <c r="L12" s="100">
        <f>ROUND(((G12*($N$8+$N$9))+(I12*$N$6)+((G12-I12)*$N$7))+($N$10*J12),2)</f>
        <v>290613.5</v>
      </c>
    </row>
    <row r="13" spans="2:15" x14ac:dyDescent="0.25">
      <c r="D13" s="91">
        <v>9</v>
      </c>
      <c r="E13" s="113" t="s">
        <v>34</v>
      </c>
      <c r="F13" s="114" t="s">
        <v>60</v>
      </c>
      <c r="G13" s="115">
        <v>4592.59</v>
      </c>
      <c r="H13" s="115">
        <v>841.28</v>
      </c>
      <c r="I13" s="115">
        <f t="shared" si="1"/>
        <v>841.28</v>
      </c>
      <c r="J13" s="116">
        <f>(4*18.72)+(((4.5*0.15*2)*(4*86.64))/9)+(4*86.64*2*0.15)</f>
        <v>230.83199999999999</v>
      </c>
      <c r="L13" s="100">
        <f t="shared" si="0"/>
        <v>321401.43</v>
      </c>
      <c r="N13" s="98">
        <f>4*0.36*16</f>
        <v>23.04</v>
      </c>
    </row>
    <row r="14" spans="2:15" x14ac:dyDescent="0.25">
      <c r="D14" s="90">
        <v>10</v>
      </c>
      <c r="E14" s="109" t="s">
        <v>34</v>
      </c>
      <c r="F14" s="110" t="s">
        <v>64</v>
      </c>
      <c r="G14" s="111">
        <v>4825.1899999999996</v>
      </c>
      <c r="H14" s="111">
        <f>215.03+639.73</f>
        <v>854.76</v>
      </c>
      <c r="I14" s="111">
        <f t="shared" si="1"/>
        <v>854.76</v>
      </c>
      <c r="J14" s="112">
        <f>(8*18.72)+(((4.5*0.15*2)*(4*86.64))/9)+(4*86.64*2*0.15)</f>
        <v>305.71199999999999</v>
      </c>
      <c r="L14" s="100">
        <f t="shared" si="0"/>
        <v>339841.65</v>
      </c>
    </row>
    <row r="15" spans="2:15" x14ac:dyDescent="0.25">
      <c r="D15" s="91">
        <v>11</v>
      </c>
      <c r="E15" s="113" t="s">
        <v>34</v>
      </c>
      <c r="F15" s="114" t="s">
        <v>74</v>
      </c>
      <c r="G15" s="115">
        <v>4953.67</v>
      </c>
      <c r="H15" s="115">
        <v>797.76</v>
      </c>
      <c r="I15" s="115">
        <f t="shared" si="1"/>
        <v>797.76</v>
      </c>
      <c r="J15" s="116">
        <f>(3*18.72)+(((4.5*0.15*2)*(127.32+140.08+23.25+12.19))/9)+((12.19+23.25+140.08+103.3)*2*0.15)+9.14</f>
        <v>194.37199999999996</v>
      </c>
      <c r="L15" s="100">
        <f t="shared" si="0"/>
        <v>342526.08</v>
      </c>
    </row>
    <row r="16" spans="2:15" x14ac:dyDescent="0.25">
      <c r="D16" s="90">
        <v>12</v>
      </c>
      <c r="E16" s="109" t="s">
        <v>34</v>
      </c>
      <c r="F16" s="110" t="s">
        <v>63</v>
      </c>
      <c r="G16" s="111">
        <v>6316.56</v>
      </c>
      <c r="H16" s="111">
        <f>1048.14</f>
        <v>1048.1400000000001</v>
      </c>
      <c r="I16" s="111">
        <f t="shared" ref="I16:I21" si="2">H16*1</f>
        <v>1048.1400000000001</v>
      </c>
      <c r="J16" s="112">
        <f>(10*18.72)+(((4.5*0.15*2)*(5*86.64))/9)+(5*86.64*2*0.15)</f>
        <v>382.14</v>
      </c>
      <c r="L16" s="100">
        <f t="shared" si="0"/>
        <v>442926.08000000002</v>
      </c>
    </row>
    <row r="17" spans="2:12" x14ac:dyDescent="0.25">
      <c r="D17" s="91">
        <v>13</v>
      </c>
      <c r="E17" s="113" t="s">
        <v>34</v>
      </c>
      <c r="F17" s="114" t="s">
        <v>61</v>
      </c>
      <c r="G17" s="115">
        <v>6382.92</v>
      </c>
      <c r="H17" s="115">
        <v>1083.9000000000001</v>
      </c>
      <c r="I17" s="115">
        <f t="shared" si="2"/>
        <v>1083.9000000000001</v>
      </c>
      <c r="J17" s="116">
        <f>(5*18.72)+(((4.5*0.15*3)*(89.36+86.64+56.26+124.78+95.16))/9)</f>
        <v>195.34499999999997</v>
      </c>
      <c r="L17" s="100">
        <f t="shared" si="0"/>
        <v>439983.09</v>
      </c>
    </row>
    <row r="18" spans="2:12" x14ac:dyDescent="0.25">
      <c r="B18" s="98">
        <f>13*0.9</f>
        <v>11.700000000000001</v>
      </c>
      <c r="D18" s="90">
        <v>14</v>
      </c>
      <c r="E18" s="109" t="s">
        <v>34</v>
      </c>
      <c r="F18" s="110" t="s">
        <v>62</v>
      </c>
      <c r="G18" s="111">
        <v>9652.09</v>
      </c>
      <c r="H18" s="111">
        <v>1612.47</v>
      </c>
      <c r="I18" s="111">
        <f t="shared" si="2"/>
        <v>1612.47</v>
      </c>
      <c r="J18" s="112">
        <f>(6*18.72)+(((4.5*0.15*2)*(8*86.64))/9)+(8*86.64*2*0.15)</f>
        <v>424.22399999999999</v>
      </c>
      <c r="L18" s="100">
        <f t="shared" si="0"/>
        <v>670293.47</v>
      </c>
    </row>
    <row r="19" spans="2:12" x14ac:dyDescent="0.25">
      <c r="D19" s="91">
        <v>15</v>
      </c>
      <c r="E19" s="113" t="s">
        <v>41</v>
      </c>
      <c r="F19" s="114" t="s">
        <v>65</v>
      </c>
      <c r="G19" s="115">
        <v>7530.91</v>
      </c>
      <c r="H19" s="115">
        <f>977.24+104.96+202.97</f>
        <v>1285.17</v>
      </c>
      <c r="I19" s="115">
        <f t="shared" si="2"/>
        <v>1285.17</v>
      </c>
      <c r="J19" s="116">
        <f>(341*2*0.15)</f>
        <v>102.3</v>
      </c>
      <c r="L19" s="100">
        <f t="shared" si="0"/>
        <v>513838.85</v>
      </c>
    </row>
    <row r="20" spans="2:12" x14ac:dyDescent="0.25">
      <c r="D20" s="90">
        <v>16</v>
      </c>
      <c r="E20" s="109" t="s">
        <v>38</v>
      </c>
      <c r="F20" s="110" t="s">
        <v>66</v>
      </c>
      <c r="G20" s="111">
        <v>4970.45</v>
      </c>
      <c r="H20" s="111">
        <f>1126.47+162.71</f>
        <v>1289.18</v>
      </c>
      <c r="I20" s="111">
        <f t="shared" si="2"/>
        <v>1289.18</v>
      </c>
      <c r="J20" s="112">
        <f>((7.3+7.3+490.7+23.64)*0.15)+(35.04*2*0.15)+6.08</f>
        <v>95.933000000000007</v>
      </c>
      <c r="L20" s="100">
        <f t="shared" si="0"/>
        <v>347773.81</v>
      </c>
    </row>
    <row r="21" spans="2:12" x14ac:dyDescent="0.25">
      <c r="D21" s="91">
        <v>17</v>
      </c>
      <c r="E21" s="113" t="s">
        <v>37</v>
      </c>
      <c r="F21" s="114" t="s">
        <v>67</v>
      </c>
      <c r="G21" s="115">
        <v>11733.9</v>
      </c>
      <c r="H21" s="115">
        <f>1662.21+83.38+37.72+50.35+45.11+161.19+168.8</f>
        <v>2208.7600000000002</v>
      </c>
      <c r="I21" s="115">
        <f t="shared" si="2"/>
        <v>2208.7600000000002</v>
      </c>
      <c r="J21" s="116">
        <f>((4*0.36*21)*14)+(((4.5*0.15*2)*(166.82+77.61+77.61+52.76))/9)+(((4.5*0.15)*(45.62+31.82+40.95))/9)+(13.43*0.15)+(0.36*3)+(1.52*2)+(((4.5*0.15*3)*(40.94+82.74))/9)+(((4.5*0.15*1)*(81.48))/9)</f>
        <v>528.53274999999996</v>
      </c>
      <c r="L21" s="100">
        <f t="shared" si="0"/>
        <v>819598.42</v>
      </c>
    </row>
    <row r="22" spans="2:12" x14ac:dyDescent="0.25">
      <c r="D22" s="90">
        <v>18</v>
      </c>
      <c r="E22" s="109" t="s">
        <v>173</v>
      </c>
      <c r="F22" s="110" t="s">
        <v>68</v>
      </c>
      <c r="G22" s="111">
        <v>5635.02</v>
      </c>
      <c r="H22" s="111">
        <f>268.93+443.62+232.67+360.52</f>
        <v>1305.7399999999998</v>
      </c>
      <c r="I22" s="111">
        <f t="shared" si="1"/>
        <v>1305.7399999999998</v>
      </c>
      <c r="J22" s="112">
        <f>(5*18.72)+(5*9.14)+(3.2+(5*0.36))+(3*(15*0.15+0.36*4.5))</f>
        <v>155.91000000000003</v>
      </c>
      <c r="L22" s="100">
        <f t="shared" si="0"/>
        <v>393622.89</v>
      </c>
    </row>
    <row r="23" spans="2:12" x14ac:dyDescent="0.25">
      <c r="D23" s="91">
        <v>19</v>
      </c>
      <c r="E23" s="113" t="s">
        <v>40</v>
      </c>
      <c r="F23" s="114" t="s">
        <v>69</v>
      </c>
      <c r="G23" s="115">
        <v>1805.93</v>
      </c>
      <c r="H23" s="115">
        <v>297.51</v>
      </c>
      <c r="I23" s="115">
        <f>H23*1</f>
        <v>297.51</v>
      </c>
      <c r="J23" s="116">
        <f>((4*0.36*18)*2)+(((4.5*0.15*2)*(43.2+40.88+14.87+42.25))/9)</f>
        <v>73.02</v>
      </c>
      <c r="L23" s="100">
        <f t="shared" si="0"/>
        <v>125076.05</v>
      </c>
    </row>
    <row r="24" spans="2:12" ht="15.75" thickBot="1" x14ac:dyDescent="0.3">
      <c r="D24" s="92">
        <v>20</v>
      </c>
      <c r="E24" s="117" t="s">
        <v>39</v>
      </c>
      <c r="F24" s="118" t="s">
        <v>73</v>
      </c>
      <c r="G24" s="119">
        <v>7743.79</v>
      </c>
      <c r="H24" s="119">
        <f>667.23+370.83+102.72+19.2</f>
        <v>1159.98</v>
      </c>
      <c r="I24" s="119">
        <f t="shared" ref="I24:I25" si="3">H24*1</f>
        <v>1159.98</v>
      </c>
      <c r="J24" s="120">
        <f>(4*0.36*21)*5+(4*0.36*17)+(0.15*230.33*2)+(0.15*54.66*2)+(0.15*128.13*2)</f>
        <v>299.61600000000004</v>
      </c>
      <c r="L24" s="100">
        <f t="shared" si="0"/>
        <v>533803.18000000005</v>
      </c>
    </row>
    <row r="25" spans="2:12" x14ac:dyDescent="0.25">
      <c r="D25" s="132">
        <v>21</v>
      </c>
      <c r="E25" s="103" t="s">
        <v>212</v>
      </c>
      <c r="F25" s="104" t="s">
        <v>232</v>
      </c>
      <c r="G25" s="105">
        <v>8629.41</v>
      </c>
      <c r="H25" s="105">
        <v>1917.31</v>
      </c>
      <c r="I25" s="105">
        <f t="shared" si="3"/>
        <v>1917.31</v>
      </c>
      <c r="J25" s="106">
        <f>9.14+18.72</f>
        <v>27.86</v>
      </c>
      <c r="L25" s="100">
        <f>ROUND(((G25*($N$8+$N$9))+(I25*$N$6)+((G25-I25)*$N$7))+($N$10*J25),2)</f>
        <v>592543.18000000005</v>
      </c>
    </row>
    <row r="26" spans="2:12" x14ac:dyDescent="0.25">
      <c r="D26" s="133">
        <v>22</v>
      </c>
      <c r="E26" s="109" t="s">
        <v>216</v>
      </c>
      <c r="F26" s="110" t="s">
        <v>217</v>
      </c>
      <c r="G26" s="111">
        <v>1913.11</v>
      </c>
      <c r="H26" s="111">
        <v>506.07</v>
      </c>
      <c r="I26" s="111">
        <f>H26*1</f>
        <v>506.07</v>
      </c>
      <c r="J26" s="112">
        <v>9.14</v>
      </c>
      <c r="L26" s="100">
        <f>ROUND(((G26*($N$8+$N$9))+(I26*$N$6)+((G26-I26)*$N$7))+($N$10*J26),2)</f>
        <v>132856.65</v>
      </c>
    </row>
    <row r="27" spans="2:12" x14ac:dyDescent="0.25">
      <c r="D27" s="134">
        <v>23</v>
      </c>
      <c r="E27" s="113" t="s">
        <v>219</v>
      </c>
      <c r="F27" s="114" t="s">
        <v>217</v>
      </c>
      <c r="G27" s="115">
        <v>3318.33</v>
      </c>
      <c r="H27" s="115">
        <f>809.36+68.87</f>
        <v>878.23</v>
      </c>
      <c r="I27" s="115">
        <f t="shared" ref="I27:I28" si="4">H27*1</f>
        <v>878.23</v>
      </c>
      <c r="J27" s="116">
        <f>6*9.14</f>
        <v>54.84</v>
      </c>
      <c r="L27" s="100">
        <f>ROUND(((G27*($N$8+$N$9))+(I27*$N$6)+((G27-I27)*$N$7))+($N$10*J27),2)</f>
        <v>232087.56</v>
      </c>
    </row>
    <row r="28" spans="2:12" x14ac:dyDescent="0.25">
      <c r="D28" s="133">
        <v>24</v>
      </c>
      <c r="E28" s="109" t="s">
        <v>220</v>
      </c>
      <c r="F28" s="110" t="s">
        <v>221</v>
      </c>
      <c r="G28" s="111">
        <v>2992.34</v>
      </c>
      <c r="H28" s="111">
        <v>845.16</v>
      </c>
      <c r="I28" s="111">
        <f t="shared" si="4"/>
        <v>845.16</v>
      </c>
      <c r="J28" s="112">
        <f>(4*9.14)+18.72</f>
        <v>55.28</v>
      </c>
      <c r="L28" s="100">
        <f>ROUND(((G28*($N$8+$N$9))+(I28*$N$6)+((G28-I28)*$N$7))+($N$10*J28),2)</f>
        <v>210430.35</v>
      </c>
    </row>
    <row r="29" spans="2:12" x14ac:dyDescent="0.25">
      <c r="D29" s="134">
        <v>25</v>
      </c>
      <c r="E29" s="113" t="s">
        <v>222</v>
      </c>
      <c r="F29" s="114" t="s">
        <v>217</v>
      </c>
      <c r="G29" s="115">
        <v>4648.22</v>
      </c>
      <c r="H29" s="115">
        <f>475.45+692.53</f>
        <v>1167.98</v>
      </c>
      <c r="I29" s="115">
        <f>H29*1</f>
        <v>1167.98</v>
      </c>
      <c r="J29" s="116">
        <f>9.14*6</f>
        <v>54.84</v>
      </c>
      <c r="L29" s="100">
        <f>ROUND(((G29*($N$8+$N$9))+(I29*$N$6)+((G29-I29)*$N$7))+($N$10*J29),2)</f>
        <v>323128.15000000002</v>
      </c>
    </row>
    <row r="30" spans="2:12" x14ac:dyDescent="0.25">
      <c r="D30" s="133">
        <v>26</v>
      </c>
      <c r="E30" s="109" t="s">
        <v>224</v>
      </c>
      <c r="F30" s="110" t="s">
        <v>225</v>
      </c>
      <c r="G30" s="111">
        <v>1724.79</v>
      </c>
      <c r="H30" s="111">
        <v>431.97</v>
      </c>
      <c r="I30" s="111">
        <f t="shared" ref="I30" si="5">H30*1</f>
        <v>431.97</v>
      </c>
      <c r="J30" s="112">
        <v>9.14</v>
      </c>
      <c r="L30" s="100">
        <f>ROUND(((G30*($N$8+$N$9))+(I30*$N$6)+((G30-I30)*$N$7))+(G30*$N$10*0.105256301699993),2)</f>
        <v>126647.58</v>
      </c>
    </row>
    <row r="31" spans="2:12" x14ac:dyDescent="0.25">
      <c r="D31" s="134">
        <v>27</v>
      </c>
      <c r="E31" s="113" t="s">
        <v>223</v>
      </c>
      <c r="F31" s="114" t="s">
        <v>217</v>
      </c>
      <c r="G31" s="115">
        <v>2990.91</v>
      </c>
      <c r="H31" s="115">
        <v>732.77</v>
      </c>
      <c r="I31" s="115">
        <f t="shared" ref="I31:I39" si="6">H31*1</f>
        <v>732.77</v>
      </c>
      <c r="J31" s="116">
        <f>(18.72*2)+(9.14*2)+(0.15*42.14*2)+(0.15*35*4)</f>
        <v>89.361999999999995</v>
      </c>
      <c r="L31" s="100">
        <f>ROUND(((G31*($N$8+$N$9))+(I31*$N$6)+((G31-I31)*$N$7))+($N$10*J31),2)</f>
        <v>209872.02</v>
      </c>
    </row>
    <row r="32" spans="2:12" x14ac:dyDescent="0.25">
      <c r="D32" s="133">
        <v>28</v>
      </c>
      <c r="E32" s="109" t="s">
        <v>226</v>
      </c>
      <c r="F32" s="110" t="s">
        <v>227</v>
      </c>
      <c r="G32" s="111">
        <v>2937.32</v>
      </c>
      <c r="H32" s="111">
        <v>673.3</v>
      </c>
      <c r="I32" s="111">
        <f t="shared" si="6"/>
        <v>673.3</v>
      </c>
      <c r="J32" s="112">
        <f>(9.14)+18.72</f>
        <v>27.86</v>
      </c>
      <c r="L32" s="100">
        <f t="shared" ref="L32:L41" si="7">ROUND(((G32*($N$8+$N$9))+(I32*$N$6)+((G32-I32)*$N$7))+(G32*$N$10*0.105256301699993),2)</f>
        <v>214628.63</v>
      </c>
    </row>
    <row r="33" spans="4:12" x14ac:dyDescent="0.25">
      <c r="D33" s="134">
        <v>29</v>
      </c>
      <c r="E33" s="113" t="s">
        <v>228</v>
      </c>
      <c r="F33" s="114" t="s">
        <v>229</v>
      </c>
      <c r="G33" s="115">
        <v>1411.11</v>
      </c>
      <c r="H33" s="115">
        <f>232.07+212.07</f>
        <v>444.14</v>
      </c>
      <c r="I33" s="115">
        <f t="shared" si="6"/>
        <v>444.14</v>
      </c>
      <c r="J33" s="116">
        <f>3.2+(7.4*0.36)+18.72+18.72</f>
        <v>43.304000000000002</v>
      </c>
      <c r="L33" s="100">
        <f t="shared" si="7"/>
        <v>105146.27</v>
      </c>
    </row>
    <row r="34" spans="4:12" x14ac:dyDescent="0.25">
      <c r="D34" s="133">
        <v>30</v>
      </c>
      <c r="E34" s="109" t="s">
        <v>108</v>
      </c>
      <c r="F34" s="110" t="s">
        <v>109</v>
      </c>
      <c r="G34" s="111">
        <v>1031.49</v>
      </c>
      <c r="H34" s="111">
        <v>274.38</v>
      </c>
      <c r="I34" s="111">
        <f t="shared" si="6"/>
        <v>274.38</v>
      </c>
      <c r="J34" s="112">
        <v>9.14</v>
      </c>
      <c r="L34" s="100">
        <f t="shared" si="7"/>
        <v>76010.92</v>
      </c>
    </row>
    <row r="35" spans="4:12" x14ac:dyDescent="0.25">
      <c r="D35" s="134">
        <v>31</v>
      </c>
      <c r="E35" s="113" t="s">
        <v>110</v>
      </c>
      <c r="F35" s="114" t="s">
        <v>111</v>
      </c>
      <c r="G35" s="115">
        <v>6641.11</v>
      </c>
      <c r="H35" s="115">
        <v>1642.71</v>
      </c>
      <c r="I35" s="115">
        <f t="shared" si="6"/>
        <v>1642.71</v>
      </c>
      <c r="J35" s="116">
        <f>(2*9.14)+(18.72*3)</f>
        <v>74.44</v>
      </c>
      <c r="L35" s="100">
        <f t="shared" si="7"/>
        <v>487295.51</v>
      </c>
    </row>
    <row r="36" spans="4:12" x14ac:dyDescent="0.25">
      <c r="D36" s="133">
        <v>32</v>
      </c>
      <c r="E36" s="109" t="s">
        <v>116</v>
      </c>
      <c r="F36" s="110" t="s">
        <v>117</v>
      </c>
      <c r="G36" s="111">
        <f>1606.67+2969.16</f>
        <v>4575.83</v>
      </c>
      <c r="H36" s="111">
        <f>738.91+404.75</f>
        <v>1143.6599999999999</v>
      </c>
      <c r="I36" s="111">
        <f t="shared" si="6"/>
        <v>1143.6599999999999</v>
      </c>
      <c r="J36" s="112">
        <f>(4*9.14)+(2*18.72)</f>
        <v>74</v>
      </c>
      <c r="L36" s="100">
        <f t="shared" si="7"/>
        <v>335953.63</v>
      </c>
    </row>
    <row r="37" spans="4:12" x14ac:dyDescent="0.25">
      <c r="D37" s="134">
        <v>33</v>
      </c>
      <c r="E37" s="113" t="s">
        <v>112</v>
      </c>
      <c r="F37" s="114" t="s">
        <v>113</v>
      </c>
      <c r="G37" s="115">
        <v>1506.93</v>
      </c>
      <c r="H37" s="115">
        <v>350.57</v>
      </c>
      <c r="I37" s="115">
        <f t="shared" si="6"/>
        <v>350.57</v>
      </c>
      <c r="J37" s="116">
        <f>18.72+9.14</f>
        <v>27.86</v>
      </c>
      <c r="L37" s="100">
        <f t="shared" si="7"/>
        <v>110197.58</v>
      </c>
    </row>
    <row r="38" spans="4:12" x14ac:dyDescent="0.25">
      <c r="D38" s="133">
        <v>34</v>
      </c>
      <c r="E38" s="109" t="s">
        <v>118</v>
      </c>
      <c r="F38" s="110" t="s">
        <v>119</v>
      </c>
      <c r="G38" s="111">
        <v>1505.06</v>
      </c>
      <c r="H38" s="111">
        <v>391.14</v>
      </c>
      <c r="I38" s="111">
        <f t="shared" si="6"/>
        <v>391.14</v>
      </c>
      <c r="J38" s="112">
        <f>9.14*2</f>
        <v>18.28</v>
      </c>
      <c r="L38" s="100">
        <f t="shared" si="7"/>
        <v>110752.99</v>
      </c>
    </row>
    <row r="39" spans="4:12" x14ac:dyDescent="0.25">
      <c r="D39" s="134">
        <v>35</v>
      </c>
      <c r="E39" s="113" t="s">
        <v>114</v>
      </c>
      <c r="F39" s="114" t="s">
        <v>115</v>
      </c>
      <c r="G39" s="115">
        <v>1934.65</v>
      </c>
      <c r="H39" s="115">
        <v>441.47</v>
      </c>
      <c r="I39" s="115">
        <f t="shared" si="6"/>
        <v>441.47</v>
      </c>
      <c r="J39" s="116">
        <f>6.08+9.14+(0.15*5.5*21)</f>
        <v>32.545000000000002</v>
      </c>
      <c r="L39" s="100">
        <f t="shared" si="7"/>
        <v>141330.31</v>
      </c>
    </row>
    <row r="40" spans="4:12" x14ac:dyDescent="0.25">
      <c r="D40" s="133">
        <v>36</v>
      </c>
      <c r="E40" s="109" t="s">
        <v>209</v>
      </c>
      <c r="F40" s="110" t="s">
        <v>210</v>
      </c>
      <c r="G40" s="111">
        <v>3395.64</v>
      </c>
      <c r="H40" s="111">
        <f>483.39+390.31</f>
        <v>873.7</v>
      </c>
      <c r="I40" s="111">
        <f t="shared" ref="I40" si="8">H40*1</f>
        <v>873.7</v>
      </c>
      <c r="J40" s="112">
        <f>4*9.14</f>
        <v>36.56</v>
      </c>
      <c r="L40" s="100">
        <f t="shared" si="7"/>
        <v>249727.24</v>
      </c>
    </row>
    <row r="41" spans="4:12" ht="15.75" thickBot="1" x14ac:dyDescent="0.3">
      <c r="D41" s="135">
        <v>37</v>
      </c>
      <c r="E41" s="128" t="s">
        <v>230</v>
      </c>
      <c r="F41" s="129" t="s">
        <v>217</v>
      </c>
      <c r="G41" s="130">
        <v>3120.21</v>
      </c>
      <c r="H41" s="130">
        <v>768.31</v>
      </c>
      <c r="I41" s="130">
        <f t="shared" ref="I41" si="9">H41*1</f>
        <v>768.31</v>
      </c>
      <c r="J41" s="131">
        <f>9.14*2</f>
        <v>18.28</v>
      </c>
      <c r="L41" s="100">
        <f t="shared" si="7"/>
        <v>228888.43</v>
      </c>
    </row>
    <row r="42" spans="4:12" ht="15.75" thickBot="1" x14ac:dyDescent="0.3"/>
    <row r="43" spans="4:12" ht="15.75" thickBot="1" x14ac:dyDescent="0.3">
      <c r="H43" s="124" t="s">
        <v>75</v>
      </c>
      <c r="I43" s="125">
        <f>ORÇAMENTO!I10</f>
        <v>11589688.229999999</v>
      </c>
      <c r="J43" s="125">
        <f>ORÇAMENTO!J10</f>
        <v>0</v>
      </c>
      <c r="L43" s="126"/>
    </row>
    <row r="47" spans="4:12" x14ac:dyDescent="0.25">
      <c r="E47" s="98" t="s">
        <v>100</v>
      </c>
      <c r="F47" s="98" t="s">
        <v>104</v>
      </c>
    </row>
    <row r="48" spans="4:12" x14ac:dyDescent="0.25">
      <c r="E48" s="98" t="s">
        <v>101</v>
      </c>
    </row>
    <row r="49" spans="5:7" x14ac:dyDescent="0.25">
      <c r="E49" s="98" t="s">
        <v>102</v>
      </c>
      <c r="F49" s="99">
        <v>1535.3</v>
      </c>
      <c r="G49" s="98" t="s">
        <v>31</v>
      </c>
    </row>
    <row r="50" spans="5:7" x14ac:dyDescent="0.25">
      <c r="E50" s="98" t="s">
        <v>103</v>
      </c>
      <c r="F50" s="99">
        <v>161.6</v>
      </c>
      <c r="G50" s="98" t="s">
        <v>31</v>
      </c>
    </row>
    <row r="51" spans="5:7" x14ac:dyDescent="0.25">
      <c r="E51" s="98" t="s">
        <v>106</v>
      </c>
      <c r="F51" s="127">
        <f>F50/F49</f>
        <v>0.10525630169999349</v>
      </c>
      <c r="G51" s="98" t="s">
        <v>105</v>
      </c>
    </row>
  </sheetData>
  <pageMargins left="0.511811024" right="0.511811024" top="0.78740157499999996" bottom="0.78740157499999996" header="0.31496062000000002" footer="0.31496062000000002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O89"/>
  <sheetViews>
    <sheetView topLeftCell="B10" workbookViewId="0">
      <selection activeCell="J48" sqref="J48"/>
    </sheetView>
  </sheetViews>
  <sheetFormatPr defaultRowHeight="15" x14ac:dyDescent="0.25"/>
  <cols>
    <col min="1" max="1" width="9.140625" style="98"/>
    <col min="2" max="2" width="15.85546875" style="98" bestFit="1" customWidth="1"/>
    <col min="3" max="4" width="9.140625" style="98"/>
    <col min="5" max="5" width="28.140625" style="98" bestFit="1" customWidth="1"/>
    <col min="6" max="6" width="54.7109375" style="98" bestFit="1" customWidth="1"/>
    <col min="7" max="8" width="15.28515625" style="98" customWidth="1"/>
    <col min="9" max="10" width="29.42578125" style="98" bestFit="1" customWidth="1"/>
    <col min="11" max="11" width="4" style="98" customWidth="1"/>
    <col min="12" max="12" width="17.5703125" style="98" customWidth="1"/>
    <col min="13" max="13" width="3" style="98" bestFit="1" customWidth="1"/>
    <col min="14" max="14" width="9.5703125" style="98" bestFit="1" customWidth="1"/>
    <col min="15" max="16384" width="9.140625" style="98"/>
  </cols>
  <sheetData>
    <row r="1" spans="2:15" x14ac:dyDescent="0.25">
      <c r="G1" s="98" t="s">
        <v>31</v>
      </c>
      <c r="H1" s="98" t="s">
        <v>32</v>
      </c>
      <c r="I1" s="98" t="s">
        <v>43</v>
      </c>
      <c r="J1" s="98" t="s">
        <v>43</v>
      </c>
    </row>
    <row r="2" spans="2:15" x14ac:dyDescent="0.25">
      <c r="G2" s="99">
        <f>SUM(G9:G79)</f>
        <v>263401.55</v>
      </c>
      <c r="H2" s="99"/>
      <c r="I2" s="99">
        <f>SUM(I9:I24,I60:I79)</f>
        <v>33976.979999999996</v>
      </c>
      <c r="J2" s="99">
        <f>SUM(J9:J24,J60:J79)</f>
        <v>15247.699999999999</v>
      </c>
      <c r="K2" s="100"/>
    </row>
    <row r="3" spans="2:15" ht="15.75" thickBot="1" x14ac:dyDescent="0.3">
      <c r="G3" s="99"/>
      <c r="H3" s="99"/>
      <c r="I3" s="99"/>
      <c r="J3" s="99"/>
    </row>
    <row r="4" spans="2:15" ht="15.75" thickBot="1" x14ac:dyDescent="0.3">
      <c r="E4" s="77" t="s">
        <v>70</v>
      </c>
      <c r="F4" s="78" t="s">
        <v>71</v>
      </c>
      <c r="G4" s="78" t="s">
        <v>31</v>
      </c>
      <c r="H4" s="78" t="s">
        <v>32</v>
      </c>
      <c r="I4" s="79" t="s">
        <v>43</v>
      </c>
      <c r="J4" s="79" t="s">
        <v>231</v>
      </c>
      <c r="M4" s="101" t="s">
        <v>19</v>
      </c>
      <c r="N4" s="102">
        <v>1113.04</v>
      </c>
    </row>
    <row r="5" spans="2:15" x14ac:dyDescent="0.25">
      <c r="D5" s="89">
        <v>1</v>
      </c>
      <c r="E5" s="103" t="s">
        <v>36</v>
      </c>
      <c r="F5" s="104" t="s">
        <v>72</v>
      </c>
      <c r="G5" s="105">
        <v>3173.73</v>
      </c>
      <c r="H5" s="105">
        <f>694.71+24.65+24.6+22.08+14.76+46.32+31.95+43.2+1063</f>
        <v>1965.2700000000002</v>
      </c>
      <c r="I5" s="105">
        <f>H5*1</f>
        <v>1965.2700000000002</v>
      </c>
      <c r="J5" s="106"/>
      <c r="L5" s="100">
        <f>ROUND(((G5*($N$8+$N$9))+(I5*$N$6)+((G5-I5)*$N$7))+($N$10*J5),2)</f>
        <v>238766.4</v>
      </c>
      <c r="M5" s="107"/>
      <c r="N5" s="108"/>
    </row>
    <row r="6" spans="2:15" x14ac:dyDescent="0.25">
      <c r="D6" s="90">
        <v>2</v>
      </c>
      <c r="E6" s="109" t="s">
        <v>36</v>
      </c>
      <c r="F6" s="110" t="s">
        <v>53</v>
      </c>
      <c r="G6" s="111">
        <v>9691.75</v>
      </c>
      <c r="H6" s="111">
        <f>935.32+2108.5</f>
        <v>3043.82</v>
      </c>
      <c r="I6" s="111">
        <f>H6*1</f>
        <v>3043.82</v>
      </c>
      <c r="J6" s="112"/>
      <c r="L6" s="100">
        <f t="shared" ref="L6:L51" si="0">ROUND(((G6*($N$8+$N$9))+(I6*$N$6)+((G6-I6)*$N$7))+($N$10*J6),2)</f>
        <v>679206.40000000002</v>
      </c>
      <c r="M6" s="101" t="s">
        <v>19</v>
      </c>
      <c r="N6" s="102">
        <v>17.98</v>
      </c>
      <c r="O6" s="98" t="s">
        <v>23</v>
      </c>
    </row>
    <row r="7" spans="2:15" x14ac:dyDescent="0.25">
      <c r="D7" s="91">
        <v>3</v>
      </c>
      <c r="E7" s="113" t="s">
        <v>33</v>
      </c>
      <c r="F7" s="114" t="s">
        <v>54</v>
      </c>
      <c r="G7" s="115">
        <v>939.56</v>
      </c>
      <c r="H7" s="115">
        <v>221.32</v>
      </c>
      <c r="I7" s="115">
        <f>H7*1</f>
        <v>221.32</v>
      </c>
      <c r="J7" s="116"/>
      <c r="L7" s="100">
        <f t="shared" si="0"/>
        <v>64600.11</v>
      </c>
      <c r="M7" s="101" t="s">
        <v>19</v>
      </c>
      <c r="N7" s="102">
        <v>1.1000000000000001</v>
      </c>
      <c r="O7" s="98" t="s">
        <v>28</v>
      </c>
    </row>
    <row r="8" spans="2:15" x14ac:dyDescent="0.25">
      <c r="B8" s="98">
        <f>112520.76</f>
        <v>112520.76</v>
      </c>
      <c r="D8" s="90">
        <v>4</v>
      </c>
      <c r="E8" s="109" t="s">
        <v>33</v>
      </c>
      <c r="F8" s="110" t="s">
        <v>55</v>
      </c>
      <c r="G8" s="111">
        <v>1104.99</v>
      </c>
      <c r="H8" s="111">
        <v>265.23</v>
      </c>
      <c r="I8" s="111">
        <f>H8*1</f>
        <v>265.23</v>
      </c>
      <c r="J8" s="112"/>
      <c r="L8" s="100">
        <f t="shared" si="0"/>
        <v>76057.78</v>
      </c>
      <c r="M8" s="101" t="s">
        <v>19</v>
      </c>
      <c r="N8" s="102">
        <v>8.01</v>
      </c>
      <c r="O8" s="98" t="s">
        <v>30</v>
      </c>
    </row>
    <row r="9" spans="2:15" x14ac:dyDescent="0.25">
      <c r="B9" s="100">
        <f>B8*64.78</f>
        <v>7289094.8328</v>
      </c>
      <c r="D9" s="91">
        <v>5</v>
      </c>
      <c r="E9" s="113" t="s">
        <v>33</v>
      </c>
      <c r="F9" s="114" t="s">
        <v>56</v>
      </c>
      <c r="G9" s="115">
        <v>7644.5</v>
      </c>
      <c r="H9" s="115">
        <v>1644.27</v>
      </c>
      <c r="I9" s="115">
        <f t="shared" ref="I9:I22" si="1">H9*1</f>
        <v>1644.27</v>
      </c>
      <c r="J9" s="116"/>
      <c r="L9" s="100">
        <f t="shared" si="0"/>
        <v>522962.17</v>
      </c>
      <c r="M9" s="101" t="s">
        <v>19</v>
      </c>
      <c r="N9" s="102">
        <f>1855.65*0.03</f>
        <v>55.669499999999999</v>
      </c>
      <c r="O9" s="98" t="s">
        <v>29</v>
      </c>
    </row>
    <row r="10" spans="2:15" x14ac:dyDescent="0.25">
      <c r="D10" s="90">
        <v>6</v>
      </c>
      <c r="E10" s="109" t="s">
        <v>42</v>
      </c>
      <c r="F10" s="110" t="s">
        <v>57</v>
      </c>
      <c r="G10" s="111">
        <v>5703.88</v>
      </c>
      <c r="H10" s="111">
        <f>998.9+37.69+47.32+25.77+28.77+9.59+50.38+14.89+31.97+27.97+31.96+6.24+8.44</f>
        <v>1319.89</v>
      </c>
      <c r="I10" s="111">
        <f>H10*1</f>
        <v>1319.89</v>
      </c>
      <c r="J10" s="112"/>
      <c r="L10" s="100">
        <f t="shared" si="0"/>
        <v>391774.24</v>
      </c>
      <c r="M10" s="101" t="s">
        <v>31</v>
      </c>
      <c r="N10" s="102">
        <v>42</v>
      </c>
      <c r="O10" s="98" t="s">
        <v>107</v>
      </c>
    </row>
    <row r="11" spans="2:15" x14ac:dyDescent="0.25">
      <c r="D11" s="91">
        <v>7</v>
      </c>
      <c r="E11" s="113" t="s">
        <v>42</v>
      </c>
      <c r="F11" s="114" t="s">
        <v>58</v>
      </c>
      <c r="G11" s="115">
        <v>5219.3500000000004</v>
      </c>
      <c r="H11" s="115">
        <v>1046.6600000000001</v>
      </c>
      <c r="I11" s="115">
        <f>H11*1</f>
        <v>1046.6600000000001</v>
      </c>
      <c r="J11" s="116"/>
      <c r="L11" s="100">
        <f t="shared" si="0"/>
        <v>355774.5</v>
      </c>
    </row>
    <row r="12" spans="2:15" x14ac:dyDescent="0.25">
      <c r="D12" s="90">
        <v>8</v>
      </c>
      <c r="E12" s="109" t="s">
        <v>42</v>
      </c>
      <c r="F12" s="110" t="s">
        <v>59</v>
      </c>
      <c r="G12" s="111">
        <v>4094.48</v>
      </c>
      <c r="H12" s="111">
        <f>699.52+351.5</f>
        <v>1051.02</v>
      </c>
      <c r="I12" s="111">
        <f>H12*1</f>
        <v>1051.02</v>
      </c>
      <c r="J12" s="112"/>
      <c r="L12" s="100">
        <f>ROUND(((G12*($N$8+$N$9))+(I12*$N$6)+((G12-I12)*$N$7))+($N$10*J12),2)</f>
        <v>282979.58</v>
      </c>
    </row>
    <row r="13" spans="2:15" x14ac:dyDescent="0.25">
      <c r="D13" s="91">
        <v>9</v>
      </c>
      <c r="E13" s="113" t="s">
        <v>34</v>
      </c>
      <c r="F13" s="114" t="s">
        <v>60</v>
      </c>
      <c r="G13" s="115">
        <v>4592.59</v>
      </c>
      <c r="H13" s="115">
        <v>841.28</v>
      </c>
      <c r="I13" s="115">
        <f t="shared" si="1"/>
        <v>841.28</v>
      </c>
      <c r="J13" s="116"/>
      <c r="L13" s="100">
        <f t="shared" si="0"/>
        <v>311706.49</v>
      </c>
    </row>
    <row r="14" spans="2:15" x14ac:dyDescent="0.25">
      <c r="D14" s="90">
        <v>10</v>
      </c>
      <c r="E14" s="109" t="s">
        <v>34</v>
      </c>
      <c r="F14" s="110" t="s">
        <v>64</v>
      </c>
      <c r="G14" s="111">
        <v>4825.1899999999996</v>
      </c>
      <c r="H14" s="111">
        <f>215.03+639.73</f>
        <v>854.76</v>
      </c>
      <c r="I14" s="111">
        <f t="shared" si="1"/>
        <v>854.76</v>
      </c>
      <c r="J14" s="112"/>
      <c r="L14" s="100">
        <f t="shared" si="0"/>
        <v>327001.74</v>
      </c>
    </row>
    <row r="15" spans="2:15" x14ac:dyDescent="0.25">
      <c r="D15" s="91">
        <v>11</v>
      </c>
      <c r="E15" s="113" t="s">
        <v>34</v>
      </c>
      <c r="F15" s="114" t="s">
        <v>74</v>
      </c>
      <c r="G15" s="115">
        <v>4953.67</v>
      </c>
      <c r="H15" s="115">
        <f>797.76+45.88</f>
        <v>843.64</v>
      </c>
      <c r="I15" s="115">
        <f t="shared" si="1"/>
        <v>843.64</v>
      </c>
      <c r="J15" s="116"/>
      <c r="L15" s="100">
        <f t="shared" si="0"/>
        <v>335136.90999999997</v>
      </c>
    </row>
    <row r="16" spans="2:15" x14ac:dyDescent="0.25">
      <c r="D16" s="90">
        <v>12</v>
      </c>
      <c r="E16" s="109" t="s">
        <v>34</v>
      </c>
      <c r="F16" s="110" t="s">
        <v>63</v>
      </c>
      <c r="G16" s="111">
        <v>6316.56</v>
      </c>
      <c r="H16" s="111">
        <f>1048.14</f>
        <v>1048.1400000000001</v>
      </c>
      <c r="I16" s="111">
        <f t="shared" ref="I16:I21" si="2">H16*1</f>
        <v>1048.1400000000001</v>
      </c>
      <c r="J16" s="112"/>
      <c r="L16" s="100">
        <f t="shared" si="0"/>
        <v>426876.2</v>
      </c>
    </row>
    <row r="17" spans="2:12" x14ac:dyDescent="0.25">
      <c r="D17" s="91">
        <v>13</v>
      </c>
      <c r="E17" s="113" t="s">
        <v>34</v>
      </c>
      <c r="F17" s="114" t="s">
        <v>61</v>
      </c>
      <c r="G17" s="115">
        <v>6382.92</v>
      </c>
      <c r="H17" s="115">
        <v>1083.9000000000001</v>
      </c>
      <c r="I17" s="115">
        <f t="shared" si="2"/>
        <v>1083.9000000000001</v>
      </c>
      <c r="J17" s="116"/>
      <c r="L17" s="100">
        <f t="shared" si="0"/>
        <v>431778.6</v>
      </c>
    </row>
    <row r="18" spans="2:12" x14ac:dyDescent="0.25">
      <c r="B18" s="98">
        <f>13*0.9</f>
        <v>11.700000000000001</v>
      </c>
      <c r="D18" s="90">
        <v>14</v>
      </c>
      <c r="E18" s="109" t="s">
        <v>34</v>
      </c>
      <c r="F18" s="110" t="s">
        <v>62</v>
      </c>
      <c r="G18" s="111">
        <v>9652.09</v>
      </c>
      <c r="H18" s="111">
        <v>1612.47</v>
      </c>
      <c r="I18" s="111">
        <f t="shared" si="2"/>
        <v>1612.47</v>
      </c>
      <c r="J18" s="112"/>
      <c r="L18" s="100">
        <f t="shared" si="0"/>
        <v>652476.06000000006</v>
      </c>
    </row>
    <row r="19" spans="2:12" x14ac:dyDescent="0.25">
      <c r="D19" s="91">
        <v>15</v>
      </c>
      <c r="E19" s="113" t="s">
        <v>41</v>
      </c>
      <c r="F19" s="114" t="s">
        <v>65</v>
      </c>
      <c r="G19" s="115">
        <v>7530.91</v>
      </c>
      <c r="H19" s="115">
        <f>977.24+104.96+202.97</f>
        <v>1285.17</v>
      </c>
      <c r="I19" s="115">
        <f t="shared" si="2"/>
        <v>1285.17</v>
      </c>
      <c r="J19" s="116"/>
      <c r="L19" s="100">
        <f t="shared" si="0"/>
        <v>509542.25</v>
      </c>
    </row>
    <row r="20" spans="2:12" x14ac:dyDescent="0.25">
      <c r="D20" s="90">
        <v>16</v>
      </c>
      <c r="E20" s="109" t="s">
        <v>38</v>
      </c>
      <c r="F20" s="110" t="s">
        <v>66</v>
      </c>
      <c r="G20" s="111">
        <v>4970.45</v>
      </c>
      <c r="H20" s="111">
        <f>1126.47+162.71</f>
        <v>1289.18</v>
      </c>
      <c r="I20" s="111">
        <f t="shared" si="2"/>
        <v>1289.18</v>
      </c>
      <c r="J20" s="112"/>
      <c r="L20" s="100">
        <f t="shared" si="0"/>
        <v>343744.62</v>
      </c>
    </row>
    <row r="21" spans="2:12" x14ac:dyDescent="0.25">
      <c r="D21" s="91">
        <v>17</v>
      </c>
      <c r="E21" s="113" t="s">
        <v>37</v>
      </c>
      <c r="F21" s="114" t="s">
        <v>67</v>
      </c>
      <c r="G21" s="115">
        <v>11733.9</v>
      </c>
      <c r="H21" s="115">
        <f>1662.21+83.38+37.72+50.35+45.11+161.19+168.8</f>
        <v>2208.7600000000002</v>
      </c>
      <c r="I21" s="115">
        <f t="shared" si="2"/>
        <v>2208.7600000000002</v>
      </c>
      <c r="J21" s="116"/>
      <c r="L21" s="100">
        <f t="shared" si="0"/>
        <v>797400.04</v>
      </c>
    </row>
    <row r="22" spans="2:12" x14ac:dyDescent="0.25">
      <c r="D22" s="90">
        <v>18</v>
      </c>
      <c r="E22" s="109" t="s">
        <v>173</v>
      </c>
      <c r="F22" s="110" t="s">
        <v>68</v>
      </c>
      <c r="G22" s="111">
        <v>5635.02</v>
      </c>
      <c r="H22" s="111">
        <f>268.93+443.62+232.67+360.52</f>
        <v>1305.7399999999998</v>
      </c>
      <c r="I22" s="111">
        <f t="shared" si="1"/>
        <v>1305.7399999999998</v>
      </c>
      <c r="J22" s="112"/>
      <c r="L22" s="100">
        <f t="shared" si="0"/>
        <v>387074.67</v>
      </c>
    </row>
    <row r="23" spans="2:12" x14ac:dyDescent="0.25">
      <c r="D23" s="91">
        <v>19</v>
      </c>
      <c r="E23" s="113" t="s">
        <v>40</v>
      </c>
      <c r="F23" s="114" t="s">
        <v>69</v>
      </c>
      <c r="G23" s="115">
        <v>1805.93</v>
      </c>
      <c r="H23" s="115">
        <f>66.64+67.78</f>
        <v>134.42000000000002</v>
      </c>
      <c r="I23" s="115">
        <f>H23*1</f>
        <v>134.42000000000002</v>
      </c>
      <c r="J23" s="116"/>
      <c r="L23" s="100">
        <f t="shared" si="0"/>
        <v>119256.25</v>
      </c>
    </row>
    <row r="24" spans="2:12" ht="15.75" thickBot="1" x14ac:dyDescent="0.3">
      <c r="D24" s="92">
        <v>20</v>
      </c>
      <c r="E24" s="117" t="s">
        <v>39</v>
      </c>
      <c r="F24" s="118" t="s">
        <v>73</v>
      </c>
      <c r="G24" s="119">
        <v>7743.79</v>
      </c>
      <c r="H24" s="119">
        <f>667.23+370.83+102.72+19.2</f>
        <v>1159.98</v>
      </c>
      <c r="I24" s="119">
        <f t="shared" ref="I24:J56" si="3">H24*1</f>
        <v>1159.98</v>
      </c>
      <c r="J24" s="120"/>
      <c r="L24" s="100">
        <f t="shared" si="0"/>
        <v>521219.31</v>
      </c>
    </row>
    <row r="25" spans="2:12" x14ac:dyDescent="0.25">
      <c r="D25" s="89">
        <v>21</v>
      </c>
      <c r="E25" s="95" t="s">
        <v>174</v>
      </c>
      <c r="F25" s="121" t="s">
        <v>175</v>
      </c>
      <c r="G25" s="96">
        <v>4617.8999999999996</v>
      </c>
      <c r="H25" s="96"/>
      <c r="I25" s="96">
        <f t="shared" si="3"/>
        <v>0</v>
      </c>
      <c r="J25" s="97"/>
      <c r="L25" s="100">
        <f t="shared" si="0"/>
        <v>299145.25</v>
      </c>
    </row>
    <row r="26" spans="2:12" x14ac:dyDescent="0.25">
      <c r="D26" s="90">
        <v>22</v>
      </c>
      <c r="E26" s="80" t="s">
        <v>176</v>
      </c>
      <c r="F26" s="94" t="s">
        <v>177</v>
      </c>
      <c r="G26" s="85">
        <v>2521.8200000000002</v>
      </c>
      <c r="H26" s="85">
        <v>624.82000000000005</v>
      </c>
      <c r="I26" s="85">
        <f t="shared" si="3"/>
        <v>624.82000000000005</v>
      </c>
      <c r="J26" s="86">
        <f t="shared" si="3"/>
        <v>624.82000000000005</v>
      </c>
      <c r="L26" s="100">
        <f t="shared" si="0"/>
        <v>200151.64</v>
      </c>
    </row>
    <row r="27" spans="2:12" x14ac:dyDescent="0.25">
      <c r="D27" s="91">
        <v>23</v>
      </c>
      <c r="E27" s="81" t="s">
        <v>178</v>
      </c>
      <c r="F27" s="93" t="s">
        <v>179</v>
      </c>
      <c r="G27" s="87">
        <v>2358.4699999999998</v>
      </c>
      <c r="H27" s="87"/>
      <c r="I27" s="87">
        <f t="shared" si="3"/>
        <v>0</v>
      </c>
      <c r="J27" s="88">
        <f t="shared" si="3"/>
        <v>0</v>
      </c>
      <c r="L27" s="100">
        <f t="shared" si="0"/>
        <v>152780.51</v>
      </c>
    </row>
    <row r="28" spans="2:12" x14ac:dyDescent="0.25">
      <c r="D28" s="90">
        <v>24</v>
      </c>
      <c r="E28" s="80" t="s">
        <v>180</v>
      </c>
      <c r="F28" s="94" t="s">
        <v>181</v>
      </c>
      <c r="G28" s="85">
        <v>15835.57</v>
      </c>
      <c r="H28" s="85"/>
      <c r="I28" s="85">
        <f t="shared" si="3"/>
        <v>0</v>
      </c>
      <c r="J28" s="86">
        <f t="shared" si="3"/>
        <v>0</v>
      </c>
      <c r="L28" s="100">
        <f t="shared" si="0"/>
        <v>1025820.31</v>
      </c>
    </row>
    <row r="29" spans="2:12" x14ac:dyDescent="0.25">
      <c r="D29" s="91">
        <v>25</v>
      </c>
      <c r="E29" s="81" t="s">
        <v>182</v>
      </c>
      <c r="F29" s="93" t="s">
        <v>183</v>
      </c>
      <c r="G29" s="87">
        <v>4791.5600000000004</v>
      </c>
      <c r="H29" s="87"/>
      <c r="I29" s="87">
        <f t="shared" si="3"/>
        <v>0</v>
      </c>
      <c r="J29" s="88">
        <f t="shared" si="3"/>
        <v>0</v>
      </c>
      <c r="L29" s="100">
        <f t="shared" si="0"/>
        <v>310394.86</v>
      </c>
    </row>
    <row r="30" spans="2:12" x14ac:dyDescent="0.25">
      <c r="D30" s="90">
        <v>26</v>
      </c>
      <c r="E30" s="80" t="s">
        <v>184</v>
      </c>
      <c r="F30" s="94" t="s">
        <v>185</v>
      </c>
      <c r="G30" s="85">
        <v>7227.35</v>
      </c>
      <c r="H30" s="85"/>
      <c r="I30" s="85">
        <f t="shared" si="3"/>
        <v>0</v>
      </c>
      <c r="J30" s="86">
        <f t="shared" si="3"/>
        <v>0</v>
      </c>
      <c r="L30" s="100">
        <f t="shared" si="0"/>
        <v>468184.12</v>
      </c>
    </row>
    <row r="31" spans="2:12" x14ac:dyDescent="0.25">
      <c r="D31" s="91">
        <v>27</v>
      </c>
      <c r="E31" s="81" t="s">
        <v>186</v>
      </c>
      <c r="F31" s="93" t="s">
        <v>187</v>
      </c>
      <c r="G31" s="87">
        <v>2138.84</v>
      </c>
      <c r="H31" s="87"/>
      <c r="I31" s="87">
        <f t="shared" si="3"/>
        <v>0</v>
      </c>
      <c r="J31" s="88">
        <f t="shared" si="3"/>
        <v>0</v>
      </c>
      <c r="L31" s="100">
        <f t="shared" si="0"/>
        <v>138552.99</v>
      </c>
    </row>
    <row r="32" spans="2:12" x14ac:dyDescent="0.25">
      <c r="D32" s="90">
        <v>28</v>
      </c>
      <c r="E32" s="80" t="s">
        <v>188</v>
      </c>
      <c r="F32" s="94" t="s">
        <v>189</v>
      </c>
      <c r="G32" s="85">
        <v>1418.27</v>
      </c>
      <c r="H32" s="85">
        <v>341.76</v>
      </c>
      <c r="I32" s="85">
        <f t="shared" si="3"/>
        <v>341.76</v>
      </c>
      <c r="J32" s="86">
        <f>(18.72*3)+6.08</f>
        <v>62.239999999999995</v>
      </c>
      <c r="L32" s="100">
        <f t="shared" si="0"/>
        <v>100257.81</v>
      </c>
    </row>
    <row r="33" spans="4:12" x14ac:dyDescent="0.25">
      <c r="D33" s="91">
        <v>29</v>
      </c>
      <c r="E33" s="81" t="s">
        <v>190</v>
      </c>
      <c r="F33" s="93" t="s">
        <v>191</v>
      </c>
      <c r="G33" s="87">
        <v>360.56</v>
      </c>
      <c r="H33" s="87">
        <v>130.72999999999999</v>
      </c>
      <c r="I33" s="87">
        <f t="shared" si="3"/>
        <v>130.72999999999999</v>
      </c>
      <c r="J33" s="88">
        <f>(9.14)+(0.15*38*2)</f>
        <v>20.54</v>
      </c>
      <c r="L33" s="100">
        <f t="shared" si="0"/>
        <v>26426.3</v>
      </c>
    </row>
    <row r="34" spans="4:12" x14ac:dyDescent="0.25">
      <c r="D34" s="90">
        <v>30</v>
      </c>
      <c r="E34" s="80" t="s">
        <v>192</v>
      </c>
      <c r="F34" s="94" t="s">
        <v>193</v>
      </c>
      <c r="G34" s="85">
        <v>2048.2800000000002</v>
      </c>
      <c r="H34" s="85">
        <v>523.45000000000005</v>
      </c>
      <c r="I34" s="85">
        <f t="shared" si="3"/>
        <v>523.45000000000005</v>
      </c>
      <c r="J34" s="86">
        <f>9.14*2</f>
        <v>18.28</v>
      </c>
      <c r="L34" s="100">
        <f t="shared" si="0"/>
        <v>142290.15</v>
      </c>
    </row>
    <row r="35" spans="4:12" x14ac:dyDescent="0.25">
      <c r="D35" s="91">
        <v>31</v>
      </c>
      <c r="E35" s="81" t="s">
        <v>194</v>
      </c>
      <c r="F35" s="93" t="s">
        <v>195</v>
      </c>
      <c r="G35" s="87">
        <v>3937.75</v>
      </c>
      <c r="H35" s="87">
        <f>510.05+491.86-7.59-7.59</f>
        <v>986.73</v>
      </c>
      <c r="I35" s="87">
        <f t="shared" si="3"/>
        <v>986.73</v>
      </c>
      <c r="J35" s="88">
        <f>(4*9.14)+(2*18.72)+(0.15*(142.79+238.61)*2)</f>
        <v>188.42</v>
      </c>
      <c r="L35" s="100">
        <f t="shared" si="0"/>
        <v>279655.12</v>
      </c>
    </row>
    <row r="36" spans="4:12" x14ac:dyDescent="0.25">
      <c r="D36" s="90">
        <v>32</v>
      </c>
      <c r="E36" s="80" t="s">
        <v>196</v>
      </c>
      <c r="F36" s="94" t="s">
        <v>197</v>
      </c>
      <c r="G36" s="85">
        <v>2705.73</v>
      </c>
      <c r="H36" s="85">
        <v>670.09</v>
      </c>
      <c r="I36" s="85">
        <f t="shared" si="3"/>
        <v>670.09</v>
      </c>
      <c r="J36" s="86">
        <f>9.14+18.72</f>
        <v>27.86</v>
      </c>
      <c r="L36" s="100">
        <f t="shared" si="0"/>
        <v>187757.08</v>
      </c>
    </row>
    <row r="37" spans="4:12" x14ac:dyDescent="0.25">
      <c r="D37" s="91">
        <v>33</v>
      </c>
      <c r="E37" s="81" t="s">
        <v>198</v>
      </c>
      <c r="F37" s="93" t="s">
        <v>199</v>
      </c>
      <c r="G37" s="87"/>
      <c r="H37" s="87"/>
      <c r="I37" s="87">
        <f t="shared" si="3"/>
        <v>0</v>
      </c>
      <c r="J37" s="88">
        <f t="shared" si="3"/>
        <v>0</v>
      </c>
      <c r="L37" s="100">
        <f t="shared" si="0"/>
        <v>0</v>
      </c>
    </row>
    <row r="38" spans="4:12" x14ac:dyDescent="0.25">
      <c r="D38" s="90">
        <v>34</v>
      </c>
      <c r="E38" s="80" t="s">
        <v>198</v>
      </c>
      <c r="F38" s="94" t="s">
        <v>200</v>
      </c>
      <c r="G38" s="85"/>
      <c r="H38" s="85"/>
      <c r="I38" s="85">
        <f t="shared" si="3"/>
        <v>0</v>
      </c>
      <c r="J38" s="86">
        <f t="shared" si="3"/>
        <v>0</v>
      </c>
      <c r="L38" s="100">
        <f t="shared" si="0"/>
        <v>0</v>
      </c>
    </row>
    <row r="39" spans="4:12" x14ac:dyDescent="0.25">
      <c r="D39" s="91">
        <v>35</v>
      </c>
      <c r="E39" s="81" t="s">
        <v>201</v>
      </c>
      <c r="F39" s="93" t="s">
        <v>202</v>
      </c>
      <c r="G39" s="87"/>
      <c r="H39" s="87"/>
      <c r="I39" s="87">
        <f t="shared" si="3"/>
        <v>0</v>
      </c>
      <c r="J39" s="88">
        <f t="shared" si="3"/>
        <v>0</v>
      </c>
      <c r="L39" s="100">
        <f t="shared" si="0"/>
        <v>0</v>
      </c>
    </row>
    <row r="40" spans="4:12" x14ac:dyDescent="0.25">
      <c r="D40" s="90">
        <v>36</v>
      </c>
      <c r="E40" s="80" t="s">
        <v>203</v>
      </c>
      <c r="F40" s="94" t="s">
        <v>204</v>
      </c>
      <c r="G40" s="85">
        <v>3578.05</v>
      </c>
      <c r="H40" s="85"/>
      <c r="I40" s="85">
        <f t="shared" si="3"/>
        <v>0</v>
      </c>
      <c r="J40" s="86">
        <f t="shared" si="3"/>
        <v>0</v>
      </c>
      <c r="L40" s="100">
        <f t="shared" si="0"/>
        <v>231784.29</v>
      </c>
    </row>
    <row r="41" spans="4:12" x14ac:dyDescent="0.25">
      <c r="D41" s="91">
        <v>37</v>
      </c>
      <c r="E41" s="81" t="s">
        <v>205</v>
      </c>
      <c r="F41" s="93" t="s">
        <v>206</v>
      </c>
      <c r="G41" s="87"/>
      <c r="H41" s="87"/>
      <c r="I41" s="87">
        <f t="shared" si="3"/>
        <v>0</v>
      </c>
      <c r="J41" s="88">
        <f t="shared" si="3"/>
        <v>0</v>
      </c>
      <c r="L41" s="100">
        <f t="shared" si="0"/>
        <v>0</v>
      </c>
    </row>
    <row r="42" spans="4:12" x14ac:dyDescent="0.25">
      <c r="D42" s="90">
        <v>38</v>
      </c>
      <c r="E42" s="80" t="s">
        <v>207</v>
      </c>
      <c r="F42" s="94" t="s">
        <v>208</v>
      </c>
      <c r="G42" s="85">
        <v>813.07</v>
      </c>
      <c r="H42" s="85"/>
      <c r="I42" s="85">
        <f t="shared" si="3"/>
        <v>0</v>
      </c>
      <c r="J42" s="86">
        <f t="shared" si="3"/>
        <v>0</v>
      </c>
      <c r="L42" s="100">
        <f t="shared" si="0"/>
        <v>52670.27</v>
      </c>
    </row>
    <row r="43" spans="4:12" x14ac:dyDescent="0.25">
      <c r="D43" s="91">
        <v>39</v>
      </c>
      <c r="E43" s="81" t="s">
        <v>209</v>
      </c>
      <c r="F43" s="93" t="s">
        <v>210</v>
      </c>
      <c r="G43" s="87">
        <v>3395.64</v>
      </c>
      <c r="H43" s="87">
        <f>483.39+390.31</f>
        <v>873.7</v>
      </c>
      <c r="I43" s="87">
        <f t="shared" si="3"/>
        <v>873.7</v>
      </c>
      <c r="J43" s="88">
        <f>4*9.14</f>
        <v>36.56</v>
      </c>
      <c r="L43" s="100">
        <f t="shared" si="0"/>
        <v>236251.44</v>
      </c>
    </row>
    <row r="44" spans="4:12" x14ac:dyDescent="0.25">
      <c r="D44" s="90">
        <v>40</v>
      </c>
      <c r="E44" s="80" t="s">
        <v>211</v>
      </c>
      <c r="F44" s="94" t="s">
        <v>210</v>
      </c>
      <c r="G44" s="85"/>
      <c r="H44" s="85"/>
      <c r="I44" s="85">
        <f t="shared" si="3"/>
        <v>0</v>
      </c>
      <c r="J44" s="86">
        <f t="shared" si="3"/>
        <v>0</v>
      </c>
      <c r="L44" s="100">
        <f t="shared" si="0"/>
        <v>0</v>
      </c>
    </row>
    <row r="45" spans="4:12" x14ac:dyDescent="0.25">
      <c r="D45" s="91">
        <v>41</v>
      </c>
      <c r="E45" s="81" t="s">
        <v>212</v>
      </c>
      <c r="F45" s="93" t="s">
        <v>213</v>
      </c>
      <c r="G45" s="87">
        <v>8629.41</v>
      </c>
      <c r="H45" s="87">
        <v>1917.31</v>
      </c>
      <c r="I45" s="87">
        <f t="shared" si="3"/>
        <v>1917.31</v>
      </c>
      <c r="J45" s="88">
        <f>9.14+18.72</f>
        <v>27.86</v>
      </c>
      <c r="L45" s="100">
        <f t="shared" si="0"/>
        <v>592543.18000000005</v>
      </c>
    </row>
    <row r="46" spans="4:12" x14ac:dyDescent="0.25">
      <c r="D46" s="90">
        <v>42</v>
      </c>
      <c r="E46" s="80" t="s">
        <v>214</v>
      </c>
      <c r="F46" s="94" t="s">
        <v>215</v>
      </c>
      <c r="G46" s="85">
        <v>2069.41</v>
      </c>
      <c r="H46" s="85"/>
      <c r="I46" s="85">
        <f t="shared" si="3"/>
        <v>0</v>
      </c>
      <c r="J46" s="86">
        <f t="shared" si="3"/>
        <v>0</v>
      </c>
      <c r="L46" s="100">
        <f t="shared" si="0"/>
        <v>134055.35</v>
      </c>
    </row>
    <row r="47" spans="4:12" x14ac:dyDescent="0.25">
      <c r="D47" s="91">
        <v>43</v>
      </c>
      <c r="E47" s="81" t="s">
        <v>216</v>
      </c>
      <c r="F47" s="93" t="s">
        <v>217</v>
      </c>
      <c r="G47" s="87">
        <v>1913.11</v>
      </c>
      <c r="H47" s="87"/>
      <c r="I47" s="87">
        <f t="shared" si="3"/>
        <v>0</v>
      </c>
      <c r="J47" s="88">
        <f t="shared" si="3"/>
        <v>0</v>
      </c>
      <c r="L47" s="100">
        <f t="shared" si="0"/>
        <v>123930.31</v>
      </c>
    </row>
    <row r="48" spans="4:12" x14ac:dyDescent="0.25">
      <c r="D48" s="90">
        <v>44</v>
      </c>
      <c r="E48" s="80" t="s">
        <v>218</v>
      </c>
      <c r="F48" s="94" t="s">
        <v>217</v>
      </c>
      <c r="G48" s="85">
        <v>1891.98</v>
      </c>
      <c r="H48" s="85">
        <v>498.09</v>
      </c>
      <c r="I48" s="85">
        <f t="shared" si="3"/>
        <v>498.09</v>
      </c>
      <c r="J48" s="86">
        <f>9.14*2</f>
        <v>18.28</v>
      </c>
      <c r="L48" s="100">
        <f t="shared" si="0"/>
        <v>131737.04</v>
      </c>
    </row>
    <row r="49" spans="4:12" x14ac:dyDescent="0.25">
      <c r="D49" s="91">
        <v>45</v>
      </c>
      <c r="E49" s="81" t="s">
        <v>219</v>
      </c>
      <c r="F49" s="93" t="s">
        <v>217</v>
      </c>
      <c r="G49" s="87">
        <v>3318.33</v>
      </c>
      <c r="H49" s="87">
        <f>809.36+68.87</f>
        <v>878.23</v>
      </c>
      <c r="I49" s="87">
        <f t="shared" si="3"/>
        <v>878.23</v>
      </c>
      <c r="J49" s="88">
        <f>6*9.14</f>
        <v>54.84</v>
      </c>
      <c r="L49" s="100">
        <f t="shared" si="0"/>
        <v>232087.56</v>
      </c>
    </row>
    <row r="50" spans="4:12" x14ac:dyDescent="0.25">
      <c r="D50" s="90">
        <v>46</v>
      </c>
      <c r="E50" s="80" t="s">
        <v>220</v>
      </c>
      <c r="F50" s="94" t="s">
        <v>221</v>
      </c>
      <c r="G50" s="85">
        <v>2992.34</v>
      </c>
      <c r="H50" s="85">
        <v>845.16</v>
      </c>
      <c r="I50" s="85">
        <f t="shared" si="3"/>
        <v>845.16</v>
      </c>
      <c r="J50" s="86">
        <f>(4*9.14)+18.72</f>
        <v>55.28</v>
      </c>
      <c r="L50" s="100">
        <f t="shared" si="0"/>
        <v>210430.35</v>
      </c>
    </row>
    <row r="51" spans="4:12" x14ac:dyDescent="0.25">
      <c r="D51" s="91">
        <v>47</v>
      </c>
      <c r="E51" s="81" t="s">
        <v>222</v>
      </c>
      <c r="F51" s="93" t="s">
        <v>217</v>
      </c>
      <c r="G51" s="87">
        <v>4648.22</v>
      </c>
      <c r="H51" s="87"/>
      <c r="I51" s="87">
        <f t="shared" si="3"/>
        <v>0</v>
      </c>
      <c r="J51" s="88">
        <f t="shared" si="3"/>
        <v>0</v>
      </c>
      <c r="L51" s="100">
        <f t="shared" si="0"/>
        <v>301109.37</v>
      </c>
    </row>
    <row r="52" spans="4:12" x14ac:dyDescent="0.25">
      <c r="D52" s="90">
        <v>48</v>
      </c>
      <c r="E52" s="80" t="s">
        <v>223</v>
      </c>
      <c r="F52" s="94" t="s">
        <v>217</v>
      </c>
      <c r="G52" s="85">
        <v>2990.91</v>
      </c>
      <c r="H52" s="85">
        <v>732.77</v>
      </c>
      <c r="I52" s="85">
        <f t="shared" si="3"/>
        <v>732.77</v>
      </c>
      <c r="J52" s="86">
        <f>(18.72*2)+(9.14*2)+(0.15*42.14*2)+(0.15*35*4)</f>
        <v>89.361999999999995</v>
      </c>
      <c r="L52" s="100">
        <f>ROUND(((G52*($N$8+$N$9))+(I52*$N$6)+((G52-I52)*$N$7))+($N$10*J52),2)</f>
        <v>209872.02</v>
      </c>
    </row>
    <row r="53" spans="4:12" x14ac:dyDescent="0.25">
      <c r="D53" s="91">
        <v>49</v>
      </c>
      <c r="E53" s="81" t="s">
        <v>224</v>
      </c>
      <c r="F53" s="93" t="s">
        <v>225</v>
      </c>
      <c r="G53" s="87">
        <v>1724.79</v>
      </c>
      <c r="H53" s="87">
        <v>431.97</v>
      </c>
      <c r="I53" s="87">
        <f t="shared" si="3"/>
        <v>431.97</v>
      </c>
      <c r="J53" s="88">
        <v>9.14</v>
      </c>
      <c r="L53" s="100">
        <f t="shared" ref="L53:L56" si="4">ROUND(((G53*($N$8+$N$9))+(I53*$N$6)+((G53-I53)*$N$7))+(G53*$N$10*0.105256301699993),2)</f>
        <v>126647.58</v>
      </c>
    </row>
    <row r="54" spans="4:12" x14ac:dyDescent="0.25">
      <c r="D54" s="90">
        <v>50</v>
      </c>
      <c r="E54" s="80" t="s">
        <v>226</v>
      </c>
      <c r="F54" s="94" t="s">
        <v>227</v>
      </c>
      <c r="G54" s="85">
        <v>2937.32</v>
      </c>
      <c r="H54" s="85">
        <v>673.3</v>
      </c>
      <c r="I54" s="85">
        <f t="shared" si="3"/>
        <v>673.3</v>
      </c>
      <c r="J54" s="86">
        <f>(9.14)+18.72</f>
        <v>27.86</v>
      </c>
      <c r="L54" s="100">
        <f t="shared" si="4"/>
        <v>214628.63</v>
      </c>
    </row>
    <row r="55" spans="4:12" x14ac:dyDescent="0.25">
      <c r="D55" s="91">
        <v>51</v>
      </c>
      <c r="E55" s="81" t="s">
        <v>228</v>
      </c>
      <c r="F55" s="93" t="s">
        <v>229</v>
      </c>
      <c r="G55" s="87">
        <v>1411.11</v>
      </c>
      <c r="H55" s="87">
        <f>232.07+212.07</f>
        <v>444.14</v>
      </c>
      <c r="I55" s="87">
        <f t="shared" si="3"/>
        <v>444.14</v>
      </c>
      <c r="J55" s="88">
        <f>3.2+(7.4*0.36)+18.72+18.72</f>
        <v>43.304000000000002</v>
      </c>
      <c r="L55" s="100">
        <f t="shared" si="4"/>
        <v>105146.27</v>
      </c>
    </row>
    <row r="56" spans="4:12" ht="15.75" thickBot="1" x14ac:dyDescent="0.3">
      <c r="D56" s="92">
        <v>52</v>
      </c>
      <c r="E56" s="82" t="s">
        <v>230</v>
      </c>
      <c r="F56" s="122" t="s">
        <v>217</v>
      </c>
      <c r="G56" s="83">
        <v>3120.21</v>
      </c>
      <c r="H56" s="83">
        <v>768.31</v>
      </c>
      <c r="I56" s="83">
        <f t="shared" si="3"/>
        <v>768.31</v>
      </c>
      <c r="J56" s="84">
        <f>9.14*2</f>
        <v>18.28</v>
      </c>
      <c r="L56" s="100">
        <f t="shared" si="4"/>
        <v>228888.43</v>
      </c>
    </row>
    <row r="58" spans="4:12" ht="15.75" thickBot="1" x14ac:dyDescent="0.3"/>
    <row r="59" spans="4:12" x14ac:dyDescent="0.25">
      <c r="E59" s="52" t="s">
        <v>70</v>
      </c>
      <c r="F59" s="53" t="s">
        <v>71</v>
      </c>
      <c r="G59" s="53" t="s">
        <v>31</v>
      </c>
      <c r="H59" s="53" t="s">
        <v>32</v>
      </c>
      <c r="I59" s="54" t="s">
        <v>43</v>
      </c>
      <c r="J59" s="54" t="s">
        <v>43</v>
      </c>
    </row>
    <row r="60" spans="4:12" x14ac:dyDescent="0.25">
      <c r="D60" s="123">
        <v>21</v>
      </c>
      <c r="E60" s="113" t="s">
        <v>76</v>
      </c>
      <c r="F60" s="114" t="s">
        <v>77</v>
      </c>
      <c r="G60" s="115">
        <v>9032.89</v>
      </c>
      <c r="H60" s="115">
        <v>1846.85</v>
      </c>
      <c r="I60" s="116">
        <f t="shared" ref="I60:J79" si="5">H60*1</f>
        <v>1846.85</v>
      </c>
      <c r="J60" s="116">
        <f t="shared" si="5"/>
        <v>1846.85</v>
      </c>
      <c r="L60" s="100">
        <f t="shared" ref="L60:L79" si="6">ROUND(((G60*($N$8+$N$9))+(I60*$N$6)+((G60-I60)*$N$7))+(G60*$N$10*0.105256301699993),2)</f>
        <v>656253.21</v>
      </c>
    </row>
    <row r="61" spans="4:12" x14ac:dyDescent="0.25">
      <c r="D61" s="123">
        <v>22</v>
      </c>
      <c r="E61" s="109" t="s">
        <v>78</v>
      </c>
      <c r="F61" s="110" t="s">
        <v>79</v>
      </c>
      <c r="G61" s="111">
        <v>2195.7199999999998</v>
      </c>
      <c r="H61" s="111">
        <v>506.37</v>
      </c>
      <c r="I61" s="112">
        <f t="shared" si="5"/>
        <v>506.37</v>
      </c>
      <c r="J61" s="112">
        <f t="shared" si="5"/>
        <v>506.37</v>
      </c>
      <c r="L61" s="100">
        <f t="shared" si="6"/>
        <v>160491.93</v>
      </c>
    </row>
    <row r="62" spans="4:12" x14ac:dyDescent="0.25">
      <c r="D62" s="123">
        <v>23</v>
      </c>
      <c r="E62" s="113" t="s">
        <v>81</v>
      </c>
      <c r="F62" s="114" t="s">
        <v>80</v>
      </c>
      <c r="G62" s="115">
        <v>3650.03</v>
      </c>
      <c r="H62" s="115">
        <v>807.49</v>
      </c>
      <c r="I62" s="116">
        <f t="shared" si="5"/>
        <v>807.49</v>
      </c>
      <c r="J62" s="116">
        <f t="shared" si="5"/>
        <v>807.49</v>
      </c>
      <c r="L62" s="100">
        <f t="shared" si="6"/>
        <v>266213.46999999997</v>
      </c>
    </row>
    <row r="63" spans="4:12" x14ac:dyDescent="0.25">
      <c r="D63" s="123">
        <v>24</v>
      </c>
      <c r="E63" s="109" t="s">
        <v>82</v>
      </c>
      <c r="F63" s="110" t="s">
        <v>83</v>
      </c>
      <c r="G63" s="111">
        <v>4527.74</v>
      </c>
      <c r="H63" s="111">
        <v>1145.0899999999999</v>
      </c>
      <c r="I63" s="112">
        <f t="shared" si="5"/>
        <v>1145.0899999999999</v>
      </c>
      <c r="J63" s="112">
        <f t="shared" si="5"/>
        <v>1145.0899999999999</v>
      </c>
      <c r="L63" s="100">
        <f t="shared" si="6"/>
        <v>332649.93</v>
      </c>
    </row>
    <row r="64" spans="4:12" x14ac:dyDescent="0.25">
      <c r="D64" s="123">
        <v>25</v>
      </c>
      <c r="E64" s="113" t="s">
        <v>84</v>
      </c>
      <c r="F64" s="114" t="s">
        <v>83</v>
      </c>
      <c r="G64" s="115">
        <v>4796.87</v>
      </c>
      <c r="H64" s="115">
        <v>1139.3699999999999</v>
      </c>
      <c r="I64" s="116">
        <f t="shared" si="5"/>
        <v>1139.3699999999999</v>
      </c>
      <c r="J64" s="116">
        <f t="shared" si="5"/>
        <v>1139.3699999999999</v>
      </c>
      <c r="L64" s="100">
        <f t="shared" si="6"/>
        <v>351177.24</v>
      </c>
    </row>
    <row r="65" spans="4:12" x14ac:dyDescent="0.25">
      <c r="D65" s="123">
        <v>26</v>
      </c>
      <c r="E65" s="109" t="s">
        <v>85</v>
      </c>
      <c r="F65" s="110" t="s">
        <v>86</v>
      </c>
      <c r="G65" s="111">
        <v>1950.36</v>
      </c>
      <c r="H65" s="111">
        <v>437.58</v>
      </c>
      <c r="I65" s="112">
        <f t="shared" si="5"/>
        <v>437.58</v>
      </c>
      <c r="J65" s="112">
        <f t="shared" si="5"/>
        <v>437.58</v>
      </c>
      <c r="L65" s="100">
        <f t="shared" si="6"/>
        <v>142351.78</v>
      </c>
    </row>
    <row r="66" spans="4:12" x14ac:dyDescent="0.25">
      <c r="D66" s="123">
        <v>27</v>
      </c>
      <c r="E66" s="113" t="s">
        <v>87</v>
      </c>
      <c r="F66" s="114" t="s">
        <v>120</v>
      </c>
      <c r="G66" s="115">
        <v>3099.25</v>
      </c>
      <c r="H66" s="115">
        <v>686.27</v>
      </c>
      <c r="I66" s="116">
        <f t="shared" si="5"/>
        <v>686.27</v>
      </c>
      <c r="J66" s="116">
        <f t="shared" si="5"/>
        <v>686.27</v>
      </c>
      <c r="L66" s="100">
        <f t="shared" si="6"/>
        <v>226053.16</v>
      </c>
    </row>
    <row r="67" spans="4:12" x14ac:dyDescent="0.25">
      <c r="D67" s="123">
        <v>28</v>
      </c>
      <c r="E67" s="109" t="s">
        <v>88</v>
      </c>
      <c r="F67" s="110" t="s">
        <v>89</v>
      </c>
      <c r="G67" s="111">
        <v>7986.72</v>
      </c>
      <c r="H67" s="111">
        <v>1463.58</v>
      </c>
      <c r="I67" s="112">
        <f t="shared" si="5"/>
        <v>1463.58</v>
      </c>
      <c r="J67" s="112">
        <f t="shared" si="5"/>
        <v>1463.58</v>
      </c>
      <c r="L67" s="100">
        <f t="shared" si="6"/>
        <v>577388.37</v>
      </c>
    </row>
    <row r="68" spans="4:12" x14ac:dyDescent="0.25">
      <c r="D68" s="123">
        <v>29</v>
      </c>
      <c r="E68" s="113" t="s">
        <v>91</v>
      </c>
      <c r="F68" s="114" t="s">
        <v>90</v>
      </c>
      <c r="G68" s="115">
        <v>2311.1799999999998</v>
      </c>
      <c r="H68" s="115">
        <v>612.04</v>
      </c>
      <c r="I68" s="116">
        <f t="shared" si="5"/>
        <v>612.04</v>
      </c>
      <c r="J68" s="116">
        <f t="shared" si="5"/>
        <v>612.04</v>
      </c>
      <c r="L68" s="100">
        <f t="shared" si="6"/>
        <v>170265.5</v>
      </c>
    </row>
    <row r="69" spans="4:12" x14ac:dyDescent="0.25">
      <c r="D69" s="123">
        <v>30</v>
      </c>
      <c r="E69" s="109" t="s">
        <v>91</v>
      </c>
      <c r="F69" s="110" t="s">
        <v>92</v>
      </c>
      <c r="G69" s="111">
        <v>705.73</v>
      </c>
      <c r="H69" s="111">
        <v>210.92</v>
      </c>
      <c r="I69" s="112">
        <f t="shared" si="5"/>
        <v>210.92</v>
      </c>
      <c r="J69" s="112">
        <f t="shared" si="5"/>
        <v>210.92</v>
      </c>
      <c r="L69" s="100">
        <f t="shared" si="6"/>
        <v>52397.03</v>
      </c>
    </row>
    <row r="70" spans="4:12" x14ac:dyDescent="0.25">
      <c r="D70" s="123">
        <v>31</v>
      </c>
      <c r="E70" s="113" t="s">
        <v>91</v>
      </c>
      <c r="F70" s="114" t="s">
        <v>93</v>
      </c>
      <c r="G70" s="115">
        <v>736.67</v>
      </c>
      <c r="H70" s="115">
        <v>216.48</v>
      </c>
      <c r="I70" s="116">
        <f t="shared" si="5"/>
        <v>216.48</v>
      </c>
      <c r="J70" s="116">
        <f t="shared" si="5"/>
        <v>216.48</v>
      </c>
      <c r="L70" s="100">
        <f t="shared" si="6"/>
        <v>54631.94</v>
      </c>
    </row>
    <row r="71" spans="4:12" x14ac:dyDescent="0.25">
      <c r="D71" s="123">
        <v>32</v>
      </c>
      <c r="E71" s="109" t="s">
        <v>108</v>
      </c>
      <c r="F71" s="110" t="s">
        <v>109</v>
      </c>
      <c r="G71" s="111">
        <v>1086.8499999999999</v>
      </c>
      <c r="H71" s="111">
        <v>273.83</v>
      </c>
      <c r="I71" s="112">
        <f t="shared" si="5"/>
        <v>273.83</v>
      </c>
      <c r="J71" s="112">
        <f t="shared" si="5"/>
        <v>273.83</v>
      </c>
      <c r="L71" s="100">
        <f t="shared" si="6"/>
        <v>79832.56</v>
      </c>
    </row>
    <row r="72" spans="4:12" x14ac:dyDescent="0.25">
      <c r="D72" s="123">
        <v>33</v>
      </c>
      <c r="E72" s="113" t="s">
        <v>110</v>
      </c>
      <c r="F72" s="114" t="s">
        <v>111</v>
      </c>
      <c r="G72" s="115">
        <v>8546.7900000000009</v>
      </c>
      <c r="H72" s="115">
        <v>1724.95</v>
      </c>
      <c r="I72" s="116">
        <f t="shared" si="5"/>
        <v>1724.95</v>
      </c>
      <c r="J72" s="116">
        <f t="shared" si="5"/>
        <v>1724.95</v>
      </c>
      <c r="L72" s="100">
        <f t="shared" si="6"/>
        <v>620557.29</v>
      </c>
    </row>
    <row r="73" spans="4:12" x14ac:dyDescent="0.25">
      <c r="D73" s="123">
        <v>34</v>
      </c>
      <c r="E73" s="109" t="s">
        <v>116</v>
      </c>
      <c r="F73" s="110" t="s">
        <v>117</v>
      </c>
      <c r="G73" s="111">
        <v>5282.45</v>
      </c>
      <c r="H73" s="111">
        <v>1160.3900000000001</v>
      </c>
      <c r="I73" s="112">
        <f t="shared" si="5"/>
        <v>1160.3900000000001</v>
      </c>
      <c r="J73" s="112">
        <f t="shared" si="5"/>
        <v>1160.3900000000001</v>
      </c>
      <c r="L73" s="100">
        <f t="shared" si="6"/>
        <v>385134.32</v>
      </c>
    </row>
    <row r="74" spans="4:12" x14ac:dyDescent="0.25">
      <c r="D74" s="123">
        <v>35</v>
      </c>
      <c r="E74" s="113" t="s">
        <v>112</v>
      </c>
      <c r="F74" s="114" t="s">
        <v>113</v>
      </c>
      <c r="G74" s="115">
        <v>1843.71</v>
      </c>
      <c r="H74" s="115">
        <v>361.8</v>
      </c>
      <c r="I74" s="116">
        <f t="shared" ref="I74:J74" si="7">H74*1</f>
        <v>361.8</v>
      </c>
      <c r="J74" s="116">
        <f t="shared" si="7"/>
        <v>361.8</v>
      </c>
      <c r="L74" s="100">
        <f t="shared" si="6"/>
        <v>133692.4</v>
      </c>
    </row>
    <row r="75" spans="4:12" x14ac:dyDescent="0.25">
      <c r="D75" s="123">
        <v>36</v>
      </c>
      <c r="E75" s="109" t="s">
        <v>118</v>
      </c>
      <c r="F75" s="110" t="s">
        <v>119</v>
      </c>
      <c r="G75" s="111">
        <v>1561.91</v>
      </c>
      <c r="H75" s="111">
        <v>390.03</v>
      </c>
      <c r="I75" s="112">
        <f t="shared" si="5"/>
        <v>390.03</v>
      </c>
      <c r="J75" s="112">
        <f t="shared" si="5"/>
        <v>390.03</v>
      </c>
      <c r="L75" s="100">
        <f t="shared" si="6"/>
        <v>114668.29</v>
      </c>
    </row>
    <row r="76" spans="4:12" x14ac:dyDescent="0.25">
      <c r="D76" s="123">
        <v>37</v>
      </c>
      <c r="E76" s="113" t="s">
        <v>114</v>
      </c>
      <c r="F76" s="114" t="s">
        <v>115</v>
      </c>
      <c r="G76" s="115">
        <v>2106.0700000000002</v>
      </c>
      <c r="H76" s="115">
        <v>417.9</v>
      </c>
      <c r="I76" s="116">
        <f t="shared" si="5"/>
        <v>417.9</v>
      </c>
      <c r="J76" s="116">
        <f t="shared" si="5"/>
        <v>417.9</v>
      </c>
      <c r="L76" s="100">
        <f t="shared" si="6"/>
        <v>152794.75</v>
      </c>
    </row>
    <row r="77" spans="4:12" x14ac:dyDescent="0.25">
      <c r="D77" s="123">
        <v>38</v>
      </c>
      <c r="E77" s="109" t="s">
        <v>91</v>
      </c>
      <c r="F77" s="110" t="s">
        <v>94</v>
      </c>
      <c r="G77" s="111">
        <v>741.92</v>
      </c>
      <c r="H77" s="111">
        <v>212.15</v>
      </c>
      <c r="I77" s="112">
        <f t="shared" si="5"/>
        <v>212.15</v>
      </c>
      <c r="J77" s="112">
        <f t="shared" si="5"/>
        <v>212.15</v>
      </c>
      <c r="L77" s="100">
        <f t="shared" si="6"/>
        <v>54922.15</v>
      </c>
    </row>
    <row r="78" spans="4:12" x14ac:dyDescent="0.25">
      <c r="D78" s="123">
        <v>39</v>
      </c>
      <c r="E78" s="113" t="s">
        <v>95</v>
      </c>
      <c r="F78" s="114" t="s">
        <v>96</v>
      </c>
      <c r="G78" s="115">
        <v>3496.3</v>
      </c>
      <c r="H78" s="115">
        <v>857.27</v>
      </c>
      <c r="I78" s="116">
        <f t="shared" si="5"/>
        <v>857.27</v>
      </c>
      <c r="J78" s="116">
        <f t="shared" si="5"/>
        <v>857.27</v>
      </c>
      <c r="L78" s="100">
        <f t="shared" si="6"/>
        <v>256415.6</v>
      </c>
    </row>
    <row r="79" spans="4:12" ht="15.75" thickBot="1" x14ac:dyDescent="0.3">
      <c r="D79" s="123">
        <v>40</v>
      </c>
      <c r="E79" s="117" t="s">
        <v>97</v>
      </c>
      <c r="F79" s="118" t="s">
        <v>98</v>
      </c>
      <c r="G79" s="119">
        <v>3541.16</v>
      </c>
      <c r="H79" s="119">
        <v>777.34</v>
      </c>
      <c r="I79" s="120">
        <f t="shared" si="5"/>
        <v>777.34</v>
      </c>
      <c r="J79" s="120">
        <f t="shared" si="5"/>
        <v>777.34</v>
      </c>
      <c r="L79" s="100">
        <f t="shared" si="6"/>
        <v>258170.71</v>
      </c>
    </row>
    <row r="80" spans="4:12" ht="15.75" thickBot="1" x14ac:dyDescent="0.3"/>
    <row r="81" spans="5:12" ht="15.75" thickBot="1" x14ac:dyDescent="0.3">
      <c r="H81" s="124" t="s">
        <v>75</v>
      </c>
      <c r="I81" s="125">
        <f>ORÇAMENTO!I10</f>
        <v>11589688.229999999</v>
      </c>
      <c r="J81" s="125">
        <f>ORÇAMENTO!J10</f>
        <v>0</v>
      </c>
      <c r="L81" s="126"/>
    </row>
    <row r="85" spans="5:12" x14ac:dyDescent="0.25">
      <c r="E85" s="98" t="s">
        <v>100</v>
      </c>
      <c r="F85" s="98" t="s">
        <v>104</v>
      </c>
    </row>
    <row r="86" spans="5:12" x14ac:dyDescent="0.25">
      <c r="E86" s="98" t="s">
        <v>101</v>
      </c>
    </row>
    <row r="87" spans="5:12" x14ac:dyDescent="0.25">
      <c r="E87" s="98" t="s">
        <v>102</v>
      </c>
      <c r="F87" s="99">
        <v>1535.3</v>
      </c>
      <c r="G87" s="98" t="s">
        <v>31</v>
      </c>
    </row>
    <row r="88" spans="5:12" x14ac:dyDescent="0.25">
      <c r="E88" s="98" t="s">
        <v>103</v>
      </c>
      <c r="F88" s="99">
        <v>161.6</v>
      </c>
      <c r="G88" s="98" t="s">
        <v>31</v>
      </c>
    </row>
    <row r="89" spans="5:12" x14ac:dyDescent="0.25">
      <c r="E89" s="98" t="s">
        <v>106</v>
      </c>
      <c r="F89" s="127">
        <f>F88/F87</f>
        <v>0.10525630169999349</v>
      </c>
      <c r="G89" s="98" t="s">
        <v>105</v>
      </c>
    </row>
  </sheetData>
  <pageMargins left="0.511811024" right="0.511811024" top="0.78740157499999996" bottom="0.78740157499999996" header="0.31496062000000002" footer="0.31496062000000002"/>
  <pageSetup paperSize="9" scale="4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topLeftCell="B1" workbookViewId="0">
      <selection activeCell="K5" sqref="K5"/>
    </sheetView>
  </sheetViews>
  <sheetFormatPr defaultRowHeight="15" x14ac:dyDescent="0.25"/>
  <cols>
    <col min="1" max="1" width="9.140625" style="1"/>
    <col min="2" max="2" width="15.85546875" style="1" bestFit="1" customWidth="1"/>
    <col min="3" max="4" width="9.140625" style="1"/>
    <col min="5" max="5" width="28.140625" style="1" bestFit="1" customWidth="1"/>
    <col min="6" max="6" width="54.7109375" style="1" bestFit="1" customWidth="1"/>
    <col min="7" max="7" width="15.28515625" style="1" customWidth="1"/>
    <col min="8" max="8" width="30.5703125" style="1" customWidth="1"/>
    <col min="9" max="9" width="29.42578125" style="1" bestFit="1" customWidth="1"/>
    <col min="10" max="10" width="4" style="1" customWidth="1"/>
    <col min="11" max="11" width="17.5703125" style="1" customWidth="1"/>
    <col min="12" max="12" width="3" style="1" bestFit="1" customWidth="1"/>
    <col min="13" max="13" width="9.5703125" style="1" bestFit="1" customWidth="1"/>
    <col min="14" max="16384" width="9.140625" style="1"/>
  </cols>
  <sheetData>
    <row r="1" spans="2:14" x14ac:dyDescent="0.25">
      <c r="G1" s="1" t="s">
        <v>31</v>
      </c>
      <c r="H1" s="1" t="s">
        <v>32</v>
      </c>
      <c r="I1" s="1" t="s">
        <v>43</v>
      </c>
    </row>
    <row r="2" spans="2:14" x14ac:dyDescent="0.25">
      <c r="G2" s="48">
        <f>SUM(G5:G46)</f>
        <v>182915.58000000002</v>
      </c>
      <c r="H2" s="48"/>
      <c r="I2" s="48">
        <f>SUM(I5:I24,I27:I46)</f>
        <v>0</v>
      </c>
      <c r="J2" s="35"/>
    </row>
    <row r="3" spans="2:14" ht="15.75" thickBot="1" x14ac:dyDescent="0.3">
      <c r="G3" s="48"/>
      <c r="H3" s="48"/>
      <c r="I3" s="48"/>
    </row>
    <row r="4" spans="2:14" x14ac:dyDescent="0.25">
      <c r="E4" s="52" t="s">
        <v>70</v>
      </c>
      <c r="F4" s="53" t="s">
        <v>71</v>
      </c>
      <c r="G4" s="53" t="s">
        <v>31</v>
      </c>
      <c r="H4" s="53" t="s">
        <v>32</v>
      </c>
      <c r="I4" s="54" t="s">
        <v>43</v>
      </c>
      <c r="L4" s="30" t="s">
        <v>19</v>
      </c>
      <c r="M4" s="32">
        <v>1113.04</v>
      </c>
    </row>
    <row r="5" spans="2:14" x14ac:dyDescent="0.25">
      <c r="E5" s="51" t="s">
        <v>33</v>
      </c>
      <c r="F5" s="49" t="s">
        <v>56</v>
      </c>
      <c r="G5" s="50">
        <v>7644.5</v>
      </c>
      <c r="H5" s="68">
        <v>1644.27</v>
      </c>
      <c r="I5" s="71" t="s">
        <v>133</v>
      </c>
      <c r="K5" s="35" t="e">
        <f>ROUND(((G5*($M$8+$M$9))+(I5*$M$6)+((G5-I5)*$M$7))+(G5*$M$10*0.105256301699993),2)</f>
        <v>#VALUE!</v>
      </c>
      <c r="L5" s="25"/>
      <c r="M5" s="26"/>
    </row>
    <row r="6" spans="2:14" x14ac:dyDescent="0.25">
      <c r="E6" s="55" t="s">
        <v>34</v>
      </c>
      <c r="F6" s="56" t="s">
        <v>60</v>
      </c>
      <c r="G6" s="57">
        <v>4592.59</v>
      </c>
      <c r="H6" s="69">
        <v>841.28</v>
      </c>
      <c r="I6" s="72" t="s">
        <v>134</v>
      </c>
      <c r="K6" s="35" t="e">
        <f t="shared" ref="K6:K24" si="0">ROUND(((G6*($M$8+$M$9))+(I6*$M$6)+((G6-I6)*$M$7))+(G6*$M$10*0.105256301699993),2)</f>
        <v>#VALUE!</v>
      </c>
      <c r="L6" s="30" t="s">
        <v>19</v>
      </c>
      <c r="M6" s="32">
        <v>17.98</v>
      </c>
      <c r="N6" s="1" t="s">
        <v>23</v>
      </c>
    </row>
    <row r="7" spans="2:14" x14ac:dyDescent="0.25">
      <c r="E7" s="51" t="s">
        <v>34</v>
      </c>
      <c r="F7" s="49" t="s">
        <v>64</v>
      </c>
      <c r="G7" s="50">
        <v>4825.1899999999996</v>
      </c>
      <c r="H7" s="68" t="s">
        <v>121</v>
      </c>
      <c r="I7" s="71" t="s">
        <v>135</v>
      </c>
      <c r="K7" s="35" t="e">
        <f t="shared" si="0"/>
        <v>#VALUE!</v>
      </c>
      <c r="L7" s="30" t="s">
        <v>19</v>
      </c>
      <c r="M7" s="32">
        <v>1.1000000000000001</v>
      </c>
      <c r="N7" s="1" t="s">
        <v>28</v>
      </c>
    </row>
    <row r="8" spans="2:14" x14ac:dyDescent="0.25">
      <c r="B8" s="1">
        <f>112520.76</f>
        <v>112520.76</v>
      </c>
      <c r="E8" s="55" t="s">
        <v>34</v>
      </c>
      <c r="F8" s="56" t="s">
        <v>74</v>
      </c>
      <c r="G8" s="57">
        <v>4953.67</v>
      </c>
      <c r="H8" s="69" t="s">
        <v>122</v>
      </c>
      <c r="I8" s="72" t="s">
        <v>136</v>
      </c>
      <c r="K8" s="35" t="e">
        <f t="shared" si="0"/>
        <v>#VALUE!</v>
      </c>
      <c r="L8" s="30" t="s">
        <v>19</v>
      </c>
      <c r="M8" s="32">
        <v>8.01</v>
      </c>
      <c r="N8" s="1" t="s">
        <v>30</v>
      </c>
    </row>
    <row r="9" spans="2:14" ht="30" x14ac:dyDescent="0.25">
      <c r="B9" s="35">
        <f>B8*64.78</f>
        <v>7289094.8328</v>
      </c>
      <c r="E9" s="51" t="s">
        <v>35</v>
      </c>
      <c r="F9" s="49" t="s">
        <v>68</v>
      </c>
      <c r="G9" s="50">
        <v>5635.02</v>
      </c>
      <c r="H9" s="68" t="s">
        <v>123</v>
      </c>
      <c r="I9" s="71" t="s">
        <v>137</v>
      </c>
      <c r="K9" s="35" t="e">
        <f t="shared" si="0"/>
        <v>#VALUE!</v>
      </c>
      <c r="L9" s="30" t="s">
        <v>19</v>
      </c>
      <c r="M9" s="32">
        <f>1855.65*0.03</f>
        <v>55.669499999999999</v>
      </c>
      <c r="N9" s="1" t="s">
        <v>29</v>
      </c>
    </row>
    <row r="10" spans="2:14" x14ac:dyDescent="0.25">
      <c r="E10" s="55" t="s">
        <v>36</v>
      </c>
      <c r="F10" s="56" t="s">
        <v>53</v>
      </c>
      <c r="G10" s="57">
        <v>9691.75</v>
      </c>
      <c r="H10" s="69" t="s">
        <v>124</v>
      </c>
      <c r="I10" s="72" t="s">
        <v>138</v>
      </c>
      <c r="K10" s="35" t="e">
        <f t="shared" si="0"/>
        <v>#VALUE!</v>
      </c>
      <c r="L10" s="30" t="s">
        <v>31</v>
      </c>
      <c r="M10" s="32">
        <v>42</v>
      </c>
      <c r="N10" s="1" t="s">
        <v>107</v>
      </c>
    </row>
    <row r="11" spans="2:14" x14ac:dyDescent="0.25">
      <c r="E11" s="51" t="s">
        <v>33</v>
      </c>
      <c r="F11" s="49" t="s">
        <v>55</v>
      </c>
      <c r="G11" s="50">
        <v>1104.99</v>
      </c>
      <c r="H11" s="68">
        <v>265.23</v>
      </c>
      <c r="I11" s="71" t="s">
        <v>139</v>
      </c>
      <c r="K11" s="35" t="e">
        <f t="shared" si="0"/>
        <v>#VALUE!</v>
      </c>
    </row>
    <row r="12" spans="2:14" x14ac:dyDescent="0.25">
      <c r="E12" s="55" t="s">
        <v>33</v>
      </c>
      <c r="F12" s="56" t="s">
        <v>54</v>
      </c>
      <c r="G12" s="57">
        <v>939.56</v>
      </c>
      <c r="H12" s="69">
        <v>221.32</v>
      </c>
      <c r="I12" s="72" t="s">
        <v>140</v>
      </c>
      <c r="K12" s="35" t="e">
        <f t="shared" si="0"/>
        <v>#VALUE!</v>
      </c>
    </row>
    <row r="13" spans="2:14" ht="30" x14ac:dyDescent="0.25">
      <c r="E13" s="51" t="s">
        <v>36</v>
      </c>
      <c r="F13" s="49" t="s">
        <v>72</v>
      </c>
      <c r="G13" s="50">
        <v>3173.73</v>
      </c>
      <c r="H13" s="68" t="s">
        <v>125</v>
      </c>
      <c r="I13" s="71" t="s">
        <v>141</v>
      </c>
      <c r="K13" s="35" t="e">
        <f t="shared" si="0"/>
        <v>#VALUE!</v>
      </c>
    </row>
    <row r="14" spans="2:14" ht="30" x14ac:dyDescent="0.25">
      <c r="E14" s="55" t="s">
        <v>37</v>
      </c>
      <c r="F14" s="56" t="s">
        <v>67</v>
      </c>
      <c r="G14" s="57">
        <v>11733.9</v>
      </c>
      <c r="H14" s="69" t="s">
        <v>126</v>
      </c>
      <c r="I14" s="72" t="s">
        <v>142</v>
      </c>
      <c r="K14" s="35" t="e">
        <f t="shared" si="0"/>
        <v>#VALUE!</v>
      </c>
    </row>
    <row r="15" spans="2:14" x14ac:dyDescent="0.25">
      <c r="E15" s="51" t="s">
        <v>34</v>
      </c>
      <c r="F15" s="49" t="s">
        <v>63</v>
      </c>
      <c r="G15" s="50">
        <v>6316.56</v>
      </c>
      <c r="H15" s="68">
        <v>1048.1400000000001</v>
      </c>
      <c r="I15" s="71" t="s">
        <v>143</v>
      </c>
      <c r="K15" s="35" t="e">
        <f t="shared" si="0"/>
        <v>#VALUE!</v>
      </c>
    </row>
    <row r="16" spans="2:14" x14ac:dyDescent="0.25">
      <c r="E16" s="55" t="s">
        <v>34</v>
      </c>
      <c r="F16" s="56" t="s">
        <v>61</v>
      </c>
      <c r="G16" s="57">
        <v>6382.92</v>
      </c>
      <c r="H16" s="69">
        <v>1083.9000000000001</v>
      </c>
      <c r="I16" s="72" t="s">
        <v>144</v>
      </c>
      <c r="K16" s="35" t="e">
        <f t="shared" si="0"/>
        <v>#VALUE!</v>
      </c>
    </row>
    <row r="17" spans="2:11" x14ac:dyDescent="0.25">
      <c r="E17" s="51" t="s">
        <v>34</v>
      </c>
      <c r="F17" s="49" t="s">
        <v>62</v>
      </c>
      <c r="G17" s="50">
        <v>9652.09</v>
      </c>
      <c r="H17" s="68">
        <v>1612.47</v>
      </c>
      <c r="I17" s="71" t="s">
        <v>145</v>
      </c>
      <c r="K17" s="35" t="e">
        <f t="shared" si="0"/>
        <v>#VALUE!</v>
      </c>
    </row>
    <row r="18" spans="2:11" x14ac:dyDescent="0.25">
      <c r="B18" s="1">
        <f>13*0.9</f>
        <v>11.700000000000001</v>
      </c>
      <c r="E18" s="55" t="s">
        <v>38</v>
      </c>
      <c r="F18" s="56" t="s">
        <v>66</v>
      </c>
      <c r="G18" s="57">
        <v>4970.45</v>
      </c>
      <c r="H18" s="69" t="s">
        <v>127</v>
      </c>
      <c r="I18" s="72" t="s">
        <v>146</v>
      </c>
      <c r="K18" s="35" t="e">
        <f t="shared" si="0"/>
        <v>#VALUE!</v>
      </c>
    </row>
    <row r="19" spans="2:11" x14ac:dyDescent="0.25">
      <c r="E19" s="51" t="s">
        <v>39</v>
      </c>
      <c r="F19" s="49" t="s">
        <v>73</v>
      </c>
      <c r="G19" s="50">
        <v>7743.79</v>
      </c>
      <c r="H19" s="68" t="s">
        <v>128</v>
      </c>
      <c r="I19" s="71" t="s">
        <v>147</v>
      </c>
      <c r="K19" s="35" t="e">
        <f t="shared" si="0"/>
        <v>#VALUE!</v>
      </c>
    </row>
    <row r="20" spans="2:11" x14ac:dyDescent="0.25">
      <c r="E20" s="55" t="s">
        <v>40</v>
      </c>
      <c r="F20" s="56" t="s">
        <v>69</v>
      </c>
      <c r="G20" s="57">
        <v>1805.93</v>
      </c>
      <c r="H20" s="69" t="s">
        <v>129</v>
      </c>
      <c r="I20" s="72" t="s">
        <v>148</v>
      </c>
      <c r="K20" s="35" t="e">
        <f t="shared" si="0"/>
        <v>#VALUE!</v>
      </c>
    </row>
    <row r="21" spans="2:11" x14ac:dyDescent="0.25">
      <c r="E21" s="51" t="s">
        <v>41</v>
      </c>
      <c r="F21" s="49" t="s">
        <v>65</v>
      </c>
      <c r="G21" s="50">
        <v>7530.91</v>
      </c>
      <c r="H21" s="68" t="s">
        <v>130</v>
      </c>
      <c r="I21" s="71" t="s">
        <v>149</v>
      </c>
      <c r="K21" s="35" t="e">
        <f t="shared" si="0"/>
        <v>#VALUE!</v>
      </c>
    </row>
    <row r="22" spans="2:11" ht="45" x14ac:dyDescent="0.25">
      <c r="E22" s="55" t="s">
        <v>42</v>
      </c>
      <c r="F22" s="56" t="s">
        <v>57</v>
      </c>
      <c r="G22" s="57">
        <v>5703.88</v>
      </c>
      <c r="H22" s="69" t="s">
        <v>131</v>
      </c>
      <c r="I22" s="72" t="s">
        <v>150</v>
      </c>
      <c r="K22" s="35" t="e">
        <f t="shared" si="0"/>
        <v>#VALUE!</v>
      </c>
    </row>
    <row r="23" spans="2:11" x14ac:dyDescent="0.25">
      <c r="E23" s="51" t="s">
        <v>42</v>
      </c>
      <c r="F23" s="49" t="s">
        <v>59</v>
      </c>
      <c r="G23" s="50">
        <v>4094.48</v>
      </c>
      <c r="H23" s="68" t="s">
        <v>132</v>
      </c>
      <c r="I23" s="71" t="s">
        <v>151</v>
      </c>
      <c r="K23" s="35" t="e">
        <f t="shared" si="0"/>
        <v>#VALUE!</v>
      </c>
    </row>
    <row r="24" spans="2:11" ht="15.75" thickBot="1" x14ac:dyDescent="0.3">
      <c r="E24" s="58" t="s">
        <v>42</v>
      </c>
      <c r="F24" s="59" t="s">
        <v>58</v>
      </c>
      <c r="G24" s="60">
        <v>5219.3500000000004</v>
      </c>
      <c r="H24" s="70">
        <v>1046.6600000000001</v>
      </c>
      <c r="I24" s="73" t="s">
        <v>152</v>
      </c>
      <c r="K24" s="35" t="e">
        <f t="shared" si="0"/>
        <v>#VALUE!</v>
      </c>
    </row>
    <row r="25" spans="2:11" ht="15.75" thickBot="1" x14ac:dyDescent="0.3"/>
    <row r="26" spans="2:11" x14ac:dyDescent="0.25">
      <c r="E26" s="52" t="s">
        <v>70</v>
      </c>
      <c r="F26" s="53" t="s">
        <v>71</v>
      </c>
      <c r="G26" s="53" t="s">
        <v>31</v>
      </c>
      <c r="H26" s="53" t="s">
        <v>32</v>
      </c>
      <c r="I26" s="54" t="s">
        <v>43</v>
      </c>
    </row>
    <row r="27" spans="2:11" x14ac:dyDescent="0.25">
      <c r="E27" s="51" t="s">
        <v>76</v>
      </c>
      <c r="F27" s="49" t="s">
        <v>77</v>
      </c>
      <c r="G27" s="50">
        <v>9032.89</v>
      </c>
      <c r="H27" s="65">
        <v>1846.85</v>
      </c>
      <c r="I27" s="74" t="s">
        <v>153</v>
      </c>
      <c r="K27" s="35" t="e">
        <f t="shared" ref="K27:K46" si="1">ROUND(((G27*($M$8+$M$9))+(I27*$M$6)+((G27-I27)*$M$7))+(G27*$M$10*0.105256301699993),2)</f>
        <v>#VALUE!</v>
      </c>
    </row>
    <row r="28" spans="2:11" x14ac:dyDescent="0.25">
      <c r="E28" s="55" t="s">
        <v>78</v>
      </c>
      <c r="F28" s="56" t="s">
        <v>79</v>
      </c>
      <c r="G28" s="57">
        <v>2195.7199999999998</v>
      </c>
      <c r="H28" s="66">
        <v>506.37</v>
      </c>
      <c r="I28" s="75" t="s">
        <v>154</v>
      </c>
      <c r="K28" s="35" t="e">
        <f t="shared" si="1"/>
        <v>#VALUE!</v>
      </c>
    </row>
    <row r="29" spans="2:11" x14ac:dyDescent="0.25">
      <c r="E29" s="51" t="s">
        <v>81</v>
      </c>
      <c r="F29" s="49" t="s">
        <v>80</v>
      </c>
      <c r="G29" s="50">
        <v>3650.03</v>
      </c>
      <c r="H29" s="65">
        <v>807.49</v>
      </c>
      <c r="I29" s="74" t="s">
        <v>155</v>
      </c>
      <c r="K29" s="35" t="e">
        <f t="shared" si="1"/>
        <v>#VALUE!</v>
      </c>
    </row>
    <row r="30" spans="2:11" x14ac:dyDescent="0.25">
      <c r="E30" s="55" t="s">
        <v>82</v>
      </c>
      <c r="F30" s="56" t="s">
        <v>83</v>
      </c>
      <c r="G30" s="57">
        <v>4527.74</v>
      </c>
      <c r="H30" s="66">
        <v>1145.0899999999999</v>
      </c>
      <c r="I30" s="75" t="s">
        <v>156</v>
      </c>
      <c r="K30" s="35" t="e">
        <f t="shared" si="1"/>
        <v>#VALUE!</v>
      </c>
    </row>
    <row r="31" spans="2:11" x14ac:dyDescent="0.25">
      <c r="E31" s="51" t="s">
        <v>84</v>
      </c>
      <c r="F31" s="49" t="s">
        <v>83</v>
      </c>
      <c r="G31" s="50">
        <v>4796.87</v>
      </c>
      <c r="H31" s="65">
        <v>1139.3699999999999</v>
      </c>
      <c r="I31" s="74" t="s">
        <v>157</v>
      </c>
      <c r="K31" s="35" t="e">
        <f t="shared" si="1"/>
        <v>#VALUE!</v>
      </c>
    </row>
    <row r="32" spans="2:11" x14ac:dyDescent="0.25">
      <c r="E32" s="55" t="s">
        <v>85</v>
      </c>
      <c r="F32" s="56" t="s">
        <v>86</v>
      </c>
      <c r="G32" s="57">
        <v>1950.36</v>
      </c>
      <c r="H32" s="66">
        <v>437.58</v>
      </c>
      <c r="I32" s="75" t="s">
        <v>158</v>
      </c>
      <c r="K32" s="35" t="e">
        <f t="shared" si="1"/>
        <v>#VALUE!</v>
      </c>
    </row>
    <row r="33" spans="5:11" x14ac:dyDescent="0.25">
      <c r="E33" s="51" t="s">
        <v>87</v>
      </c>
      <c r="F33" s="49" t="s">
        <v>120</v>
      </c>
      <c r="G33" s="50">
        <v>3099.25</v>
      </c>
      <c r="H33" s="65">
        <v>686.27</v>
      </c>
      <c r="I33" s="74" t="s">
        <v>159</v>
      </c>
      <c r="K33" s="35" t="e">
        <f t="shared" si="1"/>
        <v>#VALUE!</v>
      </c>
    </row>
    <row r="34" spans="5:11" x14ac:dyDescent="0.25">
      <c r="E34" s="55" t="s">
        <v>88</v>
      </c>
      <c r="F34" s="56" t="s">
        <v>89</v>
      </c>
      <c r="G34" s="57">
        <v>7986.72</v>
      </c>
      <c r="H34" s="66">
        <v>1463.58</v>
      </c>
      <c r="I34" s="75" t="s">
        <v>160</v>
      </c>
      <c r="K34" s="35" t="e">
        <f t="shared" si="1"/>
        <v>#VALUE!</v>
      </c>
    </row>
    <row r="35" spans="5:11" x14ac:dyDescent="0.25">
      <c r="E35" s="51" t="s">
        <v>91</v>
      </c>
      <c r="F35" s="49" t="s">
        <v>90</v>
      </c>
      <c r="G35" s="50">
        <v>2311.1799999999998</v>
      </c>
      <c r="H35" s="65">
        <v>612.04</v>
      </c>
      <c r="I35" s="74" t="s">
        <v>161</v>
      </c>
      <c r="K35" s="35" t="e">
        <f t="shared" si="1"/>
        <v>#VALUE!</v>
      </c>
    </row>
    <row r="36" spans="5:11" x14ac:dyDescent="0.25">
      <c r="E36" s="55" t="s">
        <v>91</v>
      </c>
      <c r="F36" s="56" t="s">
        <v>92</v>
      </c>
      <c r="G36" s="57">
        <v>705.73</v>
      </c>
      <c r="H36" s="66">
        <v>210.92</v>
      </c>
      <c r="I36" s="75" t="s">
        <v>162</v>
      </c>
      <c r="K36" s="35" t="e">
        <f t="shared" si="1"/>
        <v>#VALUE!</v>
      </c>
    </row>
    <row r="37" spans="5:11" x14ac:dyDescent="0.25">
      <c r="E37" s="51" t="s">
        <v>91</v>
      </c>
      <c r="F37" s="49" t="s">
        <v>93</v>
      </c>
      <c r="G37" s="50">
        <v>736.67</v>
      </c>
      <c r="H37" s="65">
        <v>216.48</v>
      </c>
      <c r="I37" s="74" t="s">
        <v>163</v>
      </c>
      <c r="K37" s="35" t="e">
        <f t="shared" si="1"/>
        <v>#VALUE!</v>
      </c>
    </row>
    <row r="38" spans="5:11" x14ac:dyDescent="0.25">
      <c r="E38" s="55" t="s">
        <v>108</v>
      </c>
      <c r="F38" s="56" t="s">
        <v>109</v>
      </c>
      <c r="G38" s="57">
        <v>1086.8499999999999</v>
      </c>
      <c r="H38" s="66">
        <v>273.83</v>
      </c>
      <c r="I38" s="75" t="s">
        <v>164</v>
      </c>
      <c r="K38" s="35" t="e">
        <f t="shared" si="1"/>
        <v>#VALUE!</v>
      </c>
    </row>
    <row r="39" spans="5:11" x14ac:dyDescent="0.25">
      <c r="E39" s="51" t="s">
        <v>110</v>
      </c>
      <c r="F39" s="49" t="s">
        <v>111</v>
      </c>
      <c r="G39" s="50">
        <v>8546.7900000000009</v>
      </c>
      <c r="H39" s="65">
        <v>1724.95</v>
      </c>
      <c r="I39" s="74" t="s">
        <v>165</v>
      </c>
      <c r="K39" s="35" t="e">
        <f t="shared" si="1"/>
        <v>#VALUE!</v>
      </c>
    </row>
    <row r="40" spans="5:11" x14ac:dyDescent="0.25">
      <c r="E40" s="55" t="s">
        <v>116</v>
      </c>
      <c r="F40" s="56" t="s">
        <v>117</v>
      </c>
      <c r="G40" s="57">
        <v>5282.45</v>
      </c>
      <c r="H40" s="66">
        <v>1160.3900000000001</v>
      </c>
      <c r="I40" s="75" t="s">
        <v>166</v>
      </c>
      <c r="K40" s="35" t="e">
        <f t="shared" si="1"/>
        <v>#VALUE!</v>
      </c>
    </row>
    <row r="41" spans="5:11" x14ac:dyDescent="0.25">
      <c r="E41" s="51" t="s">
        <v>112</v>
      </c>
      <c r="F41" s="49" t="s">
        <v>113</v>
      </c>
      <c r="G41" s="50">
        <v>1843.71</v>
      </c>
      <c r="H41" s="65">
        <v>361.8</v>
      </c>
      <c r="I41" s="74" t="s">
        <v>167</v>
      </c>
      <c r="K41" s="35" t="e">
        <f t="shared" si="1"/>
        <v>#VALUE!</v>
      </c>
    </row>
    <row r="42" spans="5:11" x14ac:dyDescent="0.25">
      <c r="E42" s="55" t="s">
        <v>118</v>
      </c>
      <c r="F42" s="56" t="s">
        <v>119</v>
      </c>
      <c r="G42" s="57">
        <v>1561.91</v>
      </c>
      <c r="H42" s="66">
        <v>390.03</v>
      </c>
      <c r="I42" s="75" t="s">
        <v>168</v>
      </c>
      <c r="K42" s="35" t="e">
        <f t="shared" si="1"/>
        <v>#VALUE!</v>
      </c>
    </row>
    <row r="43" spans="5:11" x14ac:dyDescent="0.25">
      <c r="E43" s="51" t="s">
        <v>114</v>
      </c>
      <c r="F43" s="49" t="s">
        <v>115</v>
      </c>
      <c r="G43" s="50">
        <v>2106.0700000000002</v>
      </c>
      <c r="H43" s="65">
        <v>417.9</v>
      </c>
      <c r="I43" s="74" t="s">
        <v>169</v>
      </c>
      <c r="K43" s="35" t="e">
        <f t="shared" si="1"/>
        <v>#VALUE!</v>
      </c>
    </row>
    <row r="44" spans="5:11" x14ac:dyDescent="0.25">
      <c r="E44" s="55" t="s">
        <v>91</v>
      </c>
      <c r="F44" s="56" t="s">
        <v>94</v>
      </c>
      <c r="G44" s="57">
        <v>741.92</v>
      </c>
      <c r="H44" s="66">
        <v>212.15</v>
      </c>
      <c r="I44" s="75" t="s">
        <v>170</v>
      </c>
      <c r="K44" s="35" t="e">
        <f t="shared" si="1"/>
        <v>#VALUE!</v>
      </c>
    </row>
    <row r="45" spans="5:11" x14ac:dyDescent="0.25">
      <c r="E45" s="51" t="s">
        <v>95</v>
      </c>
      <c r="F45" s="49" t="s">
        <v>96</v>
      </c>
      <c r="G45" s="50">
        <v>3496.3</v>
      </c>
      <c r="H45" s="65">
        <v>857.27</v>
      </c>
      <c r="I45" s="74" t="s">
        <v>171</v>
      </c>
      <c r="K45" s="35" t="e">
        <f t="shared" si="1"/>
        <v>#VALUE!</v>
      </c>
    </row>
    <row r="46" spans="5:11" ht="15.75" thickBot="1" x14ac:dyDescent="0.3">
      <c r="E46" s="58" t="s">
        <v>97</v>
      </c>
      <c r="F46" s="59" t="s">
        <v>98</v>
      </c>
      <c r="G46" s="60">
        <v>3541.16</v>
      </c>
      <c r="H46" s="67">
        <v>777.34</v>
      </c>
      <c r="I46" s="76" t="s">
        <v>172</v>
      </c>
      <c r="K46" s="35" t="e">
        <f t="shared" si="1"/>
        <v>#VALUE!</v>
      </c>
    </row>
    <row r="47" spans="5:11" ht="15.75" thickBot="1" x14ac:dyDescent="0.3"/>
    <row r="48" spans="5:11" ht="15.75" thickBot="1" x14ac:dyDescent="0.3">
      <c r="H48" s="61" t="s">
        <v>75</v>
      </c>
      <c r="I48" s="62">
        <f>ORÇAMENTO!I10</f>
        <v>11589688.229999999</v>
      </c>
      <c r="K48" s="64"/>
    </row>
    <row r="52" spans="5:7" x14ac:dyDescent="0.25">
      <c r="E52" s="1" t="s">
        <v>100</v>
      </c>
      <c r="F52" s="1" t="s">
        <v>104</v>
      </c>
    </row>
    <row r="53" spans="5:7" x14ac:dyDescent="0.25">
      <c r="E53" s="1" t="s">
        <v>101</v>
      </c>
    </row>
    <row r="54" spans="5:7" x14ac:dyDescent="0.25">
      <c r="E54" s="1" t="s">
        <v>102</v>
      </c>
      <c r="F54" s="48">
        <v>1535.3</v>
      </c>
      <c r="G54" s="1" t="s">
        <v>31</v>
      </c>
    </row>
    <row r="55" spans="5:7" x14ac:dyDescent="0.25">
      <c r="E55" s="1" t="s">
        <v>103</v>
      </c>
      <c r="F55" s="48">
        <v>161.6</v>
      </c>
      <c r="G55" s="1" t="s">
        <v>31</v>
      </c>
    </row>
    <row r="56" spans="5:7" ht="30" x14ac:dyDescent="0.25">
      <c r="E56" s="34" t="s">
        <v>106</v>
      </c>
      <c r="F56" s="63">
        <f>F55/F54</f>
        <v>0.10525630169999349</v>
      </c>
      <c r="G56" s="1" t="s">
        <v>105</v>
      </c>
    </row>
  </sheetData>
  <pageMargins left="0.511811024" right="0.511811024" top="0.78740157499999996" bottom="0.78740157499999996" header="0.31496062000000002" footer="0.31496062000000002"/>
  <pageSetup paperSize="9" scale="4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0"/>
  <sheetViews>
    <sheetView topLeftCell="B1" workbookViewId="0">
      <pane xSplit="3" ySplit="4" topLeftCell="E33" activePane="bottomRight" state="frozen"/>
      <selection activeCell="B1" sqref="B1"/>
      <selection pane="topRight" activeCell="E1" sqref="E1"/>
      <selection pane="bottomLeft" activeCell="B5" sqref="B5"/>
      <selection pane="bottomRight" activeCell="B1" sqref="A1:XFD1048576"/>
    </sheetView>
  </sheetViews>
  <sheetFormatPr defaultRowHeight="15" x14ac:dyDescent="0.25"/>
  <cols>
    <col min="1" max="1" width="9.140625" style="98"/>
    <col min="2" max="2" width="15.85546875" style="98" bestFit="1" customWidth="1"/>
    <col min="3" max="3" width="9.140625" style="137"/>
    <col min="4" max="4" width="9.140625" style="98"/>
    <col min="5" max="5" width="28.140625" style="98" bestFit="1" customWidth="1"/>
    <col min="6" max="6" width="54.7109375" style="98" bestFit="1" customWidth="1"/>
    <col min="7" max="8" width="15.28515625" style="98" customWidth="1"/>
    <col min="9" max="10" width="29.42578125" style="98" bestFit="1" customWidth="1"/>
    <col min="11" max="11" width="4" style="98" customWidth="1"/>
    <col min="12" max="12" width="17.5703125" style="98" customWidth="1"/>
    <col min="13" max="13" width="3" style="98" bestFit="1" customWidth="1"/>
    <col min="14" max="14" width="9.5703125" style="98" bestFit="1" customWidth="1"/>
    <col min="15" max="16384" width="9.140625" style="98"/>
  </cols>
  <sheetData>
    <row r="1" spans="2:15" x14ac:dyDescent="0.25">
      <c r="G1" s="98" t="s">
        <v>31</v>
      </c>
      <c r="I1" s="98" t="s">
        <v>43</v>
      </c>
      <c r="J1" s="98" t="s">
        <v>231</v>
      </c>
    </row>
    <row r="2" spans="2:15" x14ac:dyDescent="0.25">
      <c r="E2" s="140"/>
      <c r="G2" s="99">
        <v>179988.75</v>
      </c>
      <c r="H2" s="99"/>
      <c r="I2" s="99">
        <v>0</v>
      </c>
      <c r="J2" s="99">
        <v>206.05</v>
      </c>
      <c r="K2" s="100"/>
    </row>
    <row r="3" spans="2:15" ht="15.75" thickBot="1" x14ac:dyDescent="0.3">
      <c r="F3" s="98" t="s">
        <v>358</v>
      </c>
      <c r="G3" s="99"/>
      <c r="H3" s="99"/>
      <c r="I3" s="99"/>
      <c r="J3" s="99"/>
    </row>
    <row r="4" spans="2:15" ht="15.75" thickBot="1" x14ac:dyDescent="0.3">
      <c r="E4" s="77" t="s">
        <v>70</v>
      </c>
      <c r="F4" s="78" t="s">
        <v>71</v>
      </c>
      <c r="G4" s="78" t="s">
        <v>31</v>
      </c>
      <c r="H4" s="78" t="s">
        <v>32</v>
      </c>
      <c r="I4" s="79" t="s">
        <v>43</v>
      </c>
      <c r="J4" s="79" t="s">
        <v>249</v>
      </c>
      <c r="M4" s="144"/>
      <c r="N4" s="145"/>
    </row>
    <row r="5" spans="2:15" x14ac:dyDescent="0.25">
      <c r="D5" s="204">
        <v>1</v>
      </c>
      <c r="E5" s="205" t="s">
        <v>42</v>
      </c>
      <c r="F5" s="205" t="s">
        <v>57</v>
      </c>
      <c r="G5" s="206">
        <v>5703.88</v>
      </c>
      <c r="H5" s="206">
        <v>1157.04</v>
      </c>
      <c r="I5" s="225" t="s">
        <v>285</v>
      </c>
      <c r="J5" s="228" t="s">
        <v>256</v>
      </c>
      <c r="L5" s="100" t="e">
        <v>#VALUE!</v>
      </c>
    </row>
    <row r="6" spans="2:15" ht="30" x14ac:dyDescent="0.25">
      <c r="D6" s="134">
        <v>2</v>
      </c>
      <c r="E6" s="114" t="s">
        <v>42</v>
      </c>
      <c r="F6" s="114" t="s">
        <v>58</v>
      </c>
      <c r="G6" s="115">
        <v>5219.3500000000004</v>
      </c>
      <c r="H6" s="115">
        <v>1115.0299999999997</v>
      </c>
      <c r="I6" s="226" t="s">
        <v>307</v>
      </c>
      <c r="J6" s="229" t="s">
        <v>257</v>
      </c>
      <c r="L6" s="100" t="e">
        <v>#VALUE!</v>
      </c>
      <c r="M6" s="101" t="s">
        <v>19</v>
      </c>
      <c r="N6" s="102">
        <v>10.75</v>
      </c>
      <c r="O6" s="98" t="s">
        <v>23</v>
      </c>
    </row>
    <row r="7" spans="2:15" x14ac:dyDescent="0.25">
      <c r="C7" s="138"/>
      <c r="D7" s="133">
        <v>3</v>
      </c>
      <c r="E7" s="170" t="s">
        <v>42</v>
      </c>
      <c r="F7" s="110" t="s">
        <v>59</v>
      </c>
      <c r="G7" s="111">
        <v>4094.48</v>
      </c>
      <c r="H7" s="111">
        <v>1051.02</v>
      </c>
      <c r="I7" s="221" t="s">
        <v>306</v>
      </c>
      <c r="J7" s="208" t="s">
        <v>258</v>
      </c>
      <c r="L7" s="100" t="e">
        <v>#VALUE!</v>
      </c>
      <c r="M7" s="101" t="s">
        <v>19</v>
      </c>
      <c r="N7" s="102" t="e">
        <v>#REF!</v>
      </c>
      <c r="O7" s="98" t="s">
        <v>28</v>
      </c>
    </row>
    <row r="8" spans="2:15" ht="30" x14ac:dyDescent="0.25">
      <c r="D8" s="134">
        <v>4</v>
      </c>
      <c r="E8" s="114" t="s">
        <v>325</v>
      </c>
      <c r="F8" s="114" t="s">
        <v>217</v>
      </c>
      <c r="G8" s="115">
        <v>4121.38</v>
      </c>
      <c r="H8" s="115">
        <v>841.11</v>
      </c>
      <c r="I8" s="226" t="s">
        <v>377</v>
      </c>
      <c r="J8" s="229" t="s">
        <v>272</v>
      </c>
      <c r="L8" s="100" t="e">
        <v>#VALUE!</v>
      </c>
      <c r="M8" s="101" t="s">
        <v>19</v>
      </c>
      <c r="N8" s="102">
        <v>3.54</v>
      </c>
      <c r="O8" s="98" t="s">
        <v>30</v>
      </c>
    </row>
    <row r="9" spans="2:15" ht="30" x14ac:dyDescent="0.25">
      <c r="B9" s="100"/>
      <c r="D9" s="133">
        <v>5</v>
      </c>
      <c r="E9" s="170" t="s">
        <v>337</v>
      </c>
      <c r="F9" s="110" t="s">
        <v>69</v>
      </c>
      <c r="G9" s="111">
        <v>1805.93</v>
      </c>
      <c r="H9" s="111">
        <v>297.51</v>
      </c>
      <c r="I9" s="221" t="s">
        <v>291</v>
      </c>
      <c r="J9" s="208" t="s">
        <v>267</v>
      </c>
      <c r="L9" s="100" t="e">
        <v>#VALUE!</v>
      </c>
      <c r="M9" s="101" t="s">
        <v>19</v>
      </c>
      <c r="N9" s="102">
        <v>54.0657</v>
      </c>
      <c r="O9" s="98" t="s">
        <v>29</v>
      </c>
    </row>
    <row r="10" spans="2:15" x14ac:dyDescent="0.25">
      <c r="D10" s="134">
        <v>6</v>
      </c>
      <c r="E10" s="114" t="s">
        <v>327</v>
      </c>
      <c r="F10" s="114" t="s">
        <v>115</v>
      </c>
      <c r="G10" s="115">
        <v>1934.65</v>
      </c>
      <c r="H10" s="115">
        <v>441.47</v>
      </c>
      <c r="I10" s="226" t="s">
        <v>299</v>
      </c>
      <c r="J10" s="229" t="s">
        <v>279</v>
      </c>
      <c r="L10" s="100" t="e">
        <v>#VALUE!</v>
      </c>
      <c r="M10" s="101" t="s">
        <v>31</v>
      </c>
      <c r="N10" s="102">
        <v>49.54</v>
      </c>
      <c r="O10" s="98" t="s">
        <v>107</v>
      </c>
    </row>
    <row r="11" spans="2:15" x14ac:dyDescent="0.25">
      <c r="D11" s="133">
        <v>7</v>
      </c>
      <c r="E11" s="170" t="s">
        <v>326</v>
      </c>
      <c r="F11" s="110" t="s">
        <v>229</v>
      </c>
      <c r="G11" s="111">
        <v>1411.11</v>
      </c>
      <c r="H11" s="111">
        <v>444.14</v>
      </c>
      <c r="I11" s="221" t="s">
        <v>301</v>
      </c>
      <c r="J11" s="208" t="s">
        <v>274</v>
      </c>
      <c r="L11" s="100" t="e">
        <v>#VALUE!</v>
      </c>
    </row>
    <row r="12" spans="2:15" ht="45" x14ac:dyDescent="0.25">
      <c r="D12" s="134">
        <v>8</v>
      </c>
      <c r="E12" s="114" t="s">
        <v>39</v>
      </c>
      <c r="F12" s="114" t="s">
        <v>73</v>
      </c>
      <c r="G12" s="115">
        <v>8795.68</v>
      </c>
      <c r="H12" s="115">
        <v>1329.3700000000001</v>
      </c>
      <c r="I12" s="226" t="s">
        <v>376</v>
      </c>
      <c r="J12" s="229" t="s">
        <v>268</v>
      </c>
      <c r="L12" s="100" t="e">
        <v>#VALUE!</v>
      </c>
    </row>
    <row r="13" spans="2:15" x14ac:dyDescent="0.25">
      <c r="D13" s="133">
        <v>9</v>
      </c>
      <c r="E13" s="170" t="s">
        <v>328</v>
      </c>
      <c r="F13" s="110" t="s">
        <v>217</v>
      </c>
      <c r="G13" s="111">
        <v>3331.16</v>
      </c>
      <c r="H13" s="111">
        <v>788.75</v>
      </c>
      <c r="I13" s="221" t="s">
        <v>378</v>
      </c>
      <c r="J13" s="208" t="s">
        <v>278</v>
      </c>
      <c r="L13" s="100" t="e">
        <v>#VALUE!</v>
      </c>
    </row>
    <row r="14" spans="2:15" x14ac:dyDescent="0.25">
      <c r="D14" s="134">
        <v>10</v>
      </c>
      <c r="E14" s="114" t="s">
        <v>78</v>
      </c>
      <c r="F14" s="114" t="s">
        <v>217</v>
      </c>
      <c r="G14" s="115">
        <v>1913.11</v>
      </c>
      <c r="H14" s="115">
        <v>506.07</v>
      </c>
      <c r="I14" s="226" t="s">
        <v>292</v>
      </c>
      <c r="J14" s="229">
        <v>9.14</v>
      </c>
      <c r="L14" s="100" t="e">
        <v>#VALUE!</v>
      </c>
    </row>
    <row r="15" spans="2:15" x14ac:dyDescent="0.25">
      <c r="D15" s="133">
        <v>11</v>
      </c>
      <c r="E15" s="170" t="s">
        <v>329</v>
      </c>
      <c r="F15" s="110" t="s">
        <v>210</v>
      </c>
      <c r="G15" s="111">
        <v>3395.64</v>
      </c>
      <c r="H15" s="111">
        <v>873.7</v>
      </c>
      <c r="I15" s="221" t="s">
        <v>308</v>
      </c>
      <c r="J15" s="208" t="s">
        <v>280</v>
      </c>
      <c r="L15" s="100" t="e">
        <v>#VALUE!</v>
      </c>
    </row>
    <row r="16" spans="2:15" x14ac:dyDescent="0.25">
      <c r="D16" s="134">
        <v>12</v>
      </c>
      <c r="E16" s="114" t="s">
        <v>330</v>
      </c>
      <c r="F16" s="114" t="s">
        <v>217</v>
      </c>
      <c r="G16" s="115">
        <v>4648.22</v>
      </c>
      <c r="H16" s="115">
        <v>1167.98</v>
      </c>
      <c r="I16" s="226" t="s">
        <v>302</v>
      </c>
      <c r="J16" s="229" t="s">
        <v>271</v>
      </c>
      <c r="L16" s="100" t="e">
        <v>#VALUE!</v>
      </c>
    </row>
    <row r="17" spans="4:12" x14ac:dyDescent="0.25">
      <c r="D17" s="133">
        <v>13</v>
      </c>
      <c r="E17" s="170" t="s">
        <v>118</v>
      </c>
      <c r="F17" s="110" t="s">
        <v>119</v>
      </c>
      <c r="G17" s="111">
        <v>1505.06</v>
      </c>
      <c r="H17" s="111">
        <v>391.14</v>
      </c>
      <c r="I17" s="221" t="s">
        <v>298</v>
      </c>
      <c r="J17" s="208" t="s">
        <v>278</v>
      </c>
      <c r="L17" s="100" t="e">
        <v>#VALUE!</v>
      </c>
    </row>
    <row r="18" spans="4:12" x14ac:dyDescent="0.25">
      <c r="D18" s="134">
        <v>14</v>
      </c>
      <c r="E18" s="114" t="s">
        <v>116</v>
      </c>
      <c r="F18" s="114" t="s">
        <v>117</v>
      </c>
      <c r="G18" s="115">
        <v>4575.83</v>
      </c>
      <c r="H18" s="115">
        <v>1143.6599999999999</v>
      </c>
      <c r="I18" s="226" t="s">
        <v>300</v>
      </c>
      <c r="J18" s="229" t="s">
        <v>276</v>
      </c>
      <c r="L18" s="100" t="e">
        <v>#VALUE!</v>
      </c>
    </row>
    <row r="19" spans="4:12" ht="30" x14ac:dyDescent="0.25">
      <c r="D19" s="133">
        <v>15</v>
      </c>
      <c r="E19" s="170" t="s">
        <v>41</v>
      </c>
      <c r="F19" s="110" t="s">
        <v>65</v>
      </c>
      <c r="G19" s="111">
        <v>8526.6499999999978</v>
      </c>
      <c r="H19" s="111">
        <v>1580.75</v>
      </c>
      <c r="I19" s="221" t="s">
        <v>383</v>
      </c>
      <c r="J19" s="208" t="s">
        <v>374</v>
      </c>
      <c r="L19" s="100" t="e">
        <v>#VALUE!</v>
      </c>
    </row>
    <row r="20" spans="4:12" x14ac:dyDescent="0.25">
      <c r="D20" s="134">
        <v>16</v>
      </c>
      <c r="E20" s="114" t="s">
        <v>110</v>
      </c>
      <c r="F20" s="114" t="s">
        <v>111</v>
      </c>
      <c r="G20" s="115">
        <v>8559.76</v>
      </c>
      <c r="H20" s="115">
        <v>1788.89</v>
      </c>
      <c r="I20" s="226" t="s">
        <v>373</v>
      </c>
      <c r="J20" s="229" t="s">
        <v>275</v>
      </c>
      <c r="L20" s="100" t="e">
        <v>#VALUE!</v>
      </c>
    </row>
    <row r="21" spans="4:12" x14ac:dyDescent="0.25">
      <c r="D21" s="133">
        <v>17</v>
      </c>
      <c r="E21" s="170" t="s">
        <v>331</v>
      </c>
      <c r="F21" s="110" t="s">
        <v>221</v>
      </c>
      <c r="G21" s="111">
        <v>2992.34</v>
      </c>
      <c r="H21" s="111">
        <v>845.16</v>
      </c>
      <c r="I21" s="221" t="s">
        <v>293</v>
      </c>
      <c r="J21" s="208" t="s">
        <v>270</v>
      </c>
      <c r="L21" s="100" t="e">
        <v>#VALUE!</v>
      </c>
    </row>
    <row r="22" spans="4:12" x14ac:dyDescent="0.25">
      <c r="D22" s="134">
        <v>18</v>
      </c>
      <c r="E22" s="114" t="s">
        <v>38</v>
      </c>
      <c r="F22" s="114" t="s">
        <v>66</v>
      </c>
      <c r="G22" s="115">
        <v>4970.45</v>
      </c>
      <c r="H22" s="115">
        <v>1289.18</v>
      </c>
      <c r="I22" s="226" t="s">
        <v>379</v>
      </c>
      <c r="J22" s="229">
        <v>95.93</v>
      </c>
      <c r="L22" s="100" t="e">
        <v>#VALUE!</v>
      </c>
    </row>
    <row r="23" spans="4:12" x14ac:dyDescent="0.25">
      <c r="D23" s="133">
        <v>19</v>
      </c>
      <c r="E23" s="170" t="s">
        <v>112</v>
      </c>
      <c r="F23" s="110" t="s">
        <v>113</v>
      </c>
      <c r="G23" s="111">
        <v>1506.93</v>
      </c>
      <c r="H23" s="111">
        <v>350.57</v>
      </c>
      <c r="I23" s="221" t="s">
        <v>297</v>
      </c>
      <c r="J23" s="208" t="s">
        <v>277</v>
      </c>
      <c r="L23" s="100" t="e">
        <v>#VALUE!</v>
      </c>
    </row>
    <row r="24" spans="4:12" ht="30" x14ac:dyDescent="0.25">
      <c r="D24" s="134">
        <v>20</v>
      </c>
      <c r="E24" s="114" t="s">
        <v>33</v>
      </c>
      <c r="F24" s="114" t="s">
        <v>54</v>
      </c>
      <c r="G24" s="115">
        <v>939.56</v>
      </c>
      <c r="H24" s="115">
        <v>221.32</v>
      </c>
      <c r="I24" s="226" t="s">
        <v>283</v>
      </c>
      <c r="J24" s="229" t="s">
        <v>253</v>
      </c>
      <c r="L24" s="100" t="e">
        <v>#VALUE!</v>
      </c>
    </row>
    <row r="25" spans="4:12" ht="30" x14ac:dyDescent="0.25">
      <c r="D25" s="133">
        <v>21</v>
      </c>
      <c r="E25" s="170" t="s">
        <v>33</v>
      </c>
      <c r="F25" s="110" t="s">
        <v>55</v>
      </c>
      <c r="G25" s="111">
        <v>1104.99</v>
      </c>
      <c r="H25" s="111">
        <v>265.23</v>
      </c>
      <c r="I25" s="221" t="s">
        <v>284</v>
      </c>
      <c r="J25" s="208" t="s">
        <v>254</v>
      </c>
      <c r="L25" s="100" t="e">
        <v>#VALUE!</v>
      </c>
    </row>
    <row r="26" spans="4:12" ht="30" x14ac:dyDescent="0.25">
      <c r="D26" s="134">
        <v>22</v>
      </c>
      <c r="E26" s="114" t="s">
        <v>33</v>
      </c>
      <c r="F26" s="114" t="s">
        <v>56</v>
      </c>
      <c r="G26" s="115">
        <v>9103.1200000000008</v>
      </c>
      <c r="H26" s="115">
        <v>1765.53</v>
      </c>
      <c r="I26" s="226" t="s">
        <v>380</v>
      </c>
      <c r="J26" s="229" t="s">
        <v>255</v>
      </c>
      <c r="L26" s="100" t="e">
        <v>#VALUE!</v>
      </c>
    </row>
    <row r="27" spans="4:12" x14ac:dyDescent="0.25">
      <c r="D27" s="133">
        <v>23</v>
      </c>
      <c r="E27" s="170" t="s">
        <v>332</v>
      </c>
      <c r="F27" s="110" t="s">
        <v>227</v>
      </c>
      <c r="G27" s="111">
        <v>2937.32</v>
      </c>
      <c r="H27" s="111">
        <v>673.3</v>
      </c>
      <c r="I27" s="221" t="s">
        <v>295</v>
      </c>
      <c r="J27" s="208" t="s">
        <v>273</v>
      </c>
      <c r="L27" s="100" t="e">
        <v>#VALUE!</v>
      </c>
    </row>
    <row r="28" spans="4:12" x14ac:dyDescent="0.25">
      <c r="D28" s="134">
        <v>24</v>
      </c>
      <c r="E28" s="114" t="s">
        <v>333</v>
      </c>
      <c r="F28" s="114" t="s">
        <v>225</v>
      </c>
      <c r="G28" s="115">
        <v>1724.79</v>
      </c>
      <c r="H28" s="115">
        <v>431.97</v>
      </c>
      <c r="I28" s="226" t="s">
        <v>294</v>
      </c>
      <c r="J28" s="229">
        <v>9.14</v>
      </c>
      <c r="L28" s="100" t="e">
        <v>#VALUE!</v>
      </c>
    </row>
    <row r="29" spans="4:12" ht="45" x14ac:dyDescent="0.25">
      <c r="D29" s="133">
        <v>25</v>
      </c>
      <c r="E29" s="170" t="s">
        <v>36</v>
      </c>
      <c r="F29" s="110" t="s">
        <v>72</v>
      </c>
      <c r="G29" s="111">
        <v>3173.73</v>
      </c>
      <c r="H29" s="111">
        <v>700.96</v>
      </c>
      <c r="I29" s="221" t="s">
        <v>281</v>
      </c>
      <c r="J29" s="208" t="s">
        <v>251</v>
      </c>
      <c r="L29" s="100" t="e">
        <v>#VALUE!</v>
      </c>
    </row>
    <row r="30" spans="4:12" ht="60" x14ac:dyDescent="0.25">
      <c r="D30" s="134">
        <v>26</v>
      </c>
      <c r="E30" s="114" t="s">
        <v>36</v>
      </c>
      <c r="F30" s="114" t="s">
        <v>53</v>
      </c>
      <c r="G30" s="115">
        <v>9691.75</v>
      </c>
      <c r="H30" s="115">
        <v>2108.5</v>
      </c>
      <c r="I30" s="226" t="s">
        <v>282</v>
      </c>
      <c r="J30" s="229" t="s">
        <v>252</v>
      </c>
      <c r="L30" s="100" t="e">
        <v>#VALUE!</v>
      </c>
    </row>
    <row r="31" spans="4:12" ht="30" x14ac:dyDescent="0.25">
      <c r="D31" s="133">
        <v>27</v>
      </c>
      <c r="E31" s="170" t="s">
        <v>173</v>
      </c>
      <c r="F31" s="110" t="s">
        <v>68</v>
      </c>
      <c r="G31" s="111">
        <v>5635.02</v>
      </c>
      <c r="H31" s="111">
        <v>1305.7399999999998</v>
      </c>
      <c r="I31" s="221" t="s">
        <v>303</v>
      </c>
      <c r="J31" s="208" t="s">
        <v>266</v>
      </c>
      <c r="L31" s="100" t="e">
        <v>#VALUE!</v>
      </c>
    </row>
    <row r="32" spans="4:12" ht="105" x14ac:dyDescent="0.25">
      <c r="D32" s="134">
        <v>28</v>
      </c>
      <c r="E32" s="114" t="s">
        <v>37</v>
      </c>
      <c r="F32" s="114" t="s">
        <v>67</v>
      </c>
      <c r="G32" s="115">
        <v>11733.9</v>
      </c>
      <c r="H32" s="115">
        <v>2208.7600000000002</v>
      </c>
      <c r="I32" s="226" t="s">
        <v>304</v>
      </c>
      <c r="J32" s="229" t="s">
        <v>265</v>
      </c>
      <c r="L32" s="100" t="e">
        <v>#VALUE!</v>
      </c>
    </row>
    <row r="33" spans="4:12" ht="30" x14ac:dyDescent="0.25">
      <c r="D33" s="133">
        <v>29</v>
      </c>
      <c r="E33" s="170" t="s">
        <v>34</v>
      </c>
      <c r="F33" s="110" t="s">
        <v>60</v>
      </c>
      <c r="G33" s="111">
        <v>4592.59</v>
      </c>
      <c r="H33" s="111">
        <v>841.28</v>
      </c>
      <c r="I33" s="221" t="s">
        <v>286</v>
      </c>
      <c r="J33" s="208" t="s">
        <v>259</v>
      </c>
      <c r="L33" s="100" t="e">
        <v>#VALUE!</v>
      </c>
    </row>
    <row r="34" spans="4:12" ht="30" x14ac:dyDescent="0.25">
      <c r="D34" s="134">
        <v>30</v>
      </c>
      <c r="E34" s="114" t="s">
        <v>34</v>
      </c>
      <c r="F34" s="114" t="s">
        <v>64</v>
      </c>
      <c r="G34" s="115">
        <v>4825.1899999999996</v>
      </c>
      <c r="H34" s="115">
        <v>854.76</v>
      </c>
      <c r="I34" s="226" t="s">
        <v>305</v>
      </c>
      <c r="J34" s="229" t="s">
        <v>260</v>
      </c>
      <c r="L34" s="100" t="e">
        <v>#VALUE!</v>
      </c>
    </row>
    <row r="35" spans="4:12" ht="60" x14ac:dyDescent="0.25">
      <c r="D35" s="133">
        <v>31</v>
      </c>
      <c r="E35" s="170" t="s">
        <v>34</v>
      </c>
      <c r="F35" s="110" t="s">
        <v>74</v>
      </c>
      <c r="G35" s="111">
        <v>4953.67</v>
      </c>
      <c r="H35" s="111">
        <v>797.76</v>
      </c>
      <c r="I35" s="221" t="s">
        <v>287</v>
      </c>
      <c r="J35" s="208" t="s">
        <v>261</v>
      </c>
      <c r="L35" s="100" t="e">
        <v>#VALUE!</v>
      </c>
    </row>
    <row r="36" spans="4:12" ht="30" x14ac:dyDescent="0.25">
      <c r="D36" s="134">
        <v>32</v>
      </c>
      <c r="E36" s="114" t="s">
        <v>34</v>
      </c>
      <c r="F36" s="114" t="s">
        <v>63</v>
      </c>
      <c r="G36" s="115">
        <v>6316.56</v>
      </c>
      <c r="H36" s="115">
        <v>1048.1400000000001</v>
      </c>
      <c r="I36" s="226" t="s">
        <v>288</v>
      </c>
      <c r="J36" s="229" t="s">
        <v>262</v>
      </c>
      <c r="L36" s="100" t="e">
        <v>#VALUE!</v>
      </c>
    </row>
    <row r="37" spans="4:12" ht="30" x14ac:dyDescent="0.25">
      <c r="D37" s="133">
        <v>33</v>
      </c>
      <c r="E37" s="170" t="s">
        <v>34</v>
      </c>
      <c r="F37" s="110" t="s">
        <v>61</v>
      </c>
      <c r="G37" s="111">
        <v>6382.92</v>
      </c>
      <c r="H37" s="111">
        <v>1083.9000000000001</v>
      </c>
      <c r="I37" s="221" t="s">
        <v>289</v>
      </c>
      <c r="J37" s="208" t="s">
        <v>263</v>
      </c>
      <c r="L37" s="100" t="e">
        <v>#VALUE!</v>
      </c>
    </row>
    <row r="38" spans="4:12" ht="30" x14ac:dyDescent="0.25">
      <c r="D38" s="134">
        <v>34</v>
      </c>
      <c r="E38" s="114" t="s">
        <v>34</v>
      </c>
      <c r="F38" s="114" t="s">
        <v>62</v>
      </c>
      <c r="G38" s="115">
        <v>9652.09</v>
      </c>
      <c r="H38" s="115">
        <v>1612.47</v>
      </c>
      <c r="I38" s="226" t="s">
        <v>290</v>
      </c>
      <c r="J38" s="229" t="s">
        <v>264</v>
      </c>
      <c r="L38" s="100" t="e">
        <v>#VALUE!</v>
      </c>
    </row>
    <row r="39" spans="4:12" x14ac:dyDescent="0.25">
      <c r="D39" s="133">
        <v>35</v>
      </c>
      <c r="E39" s="170" t="s">
        <v>334</v>
      </c>
      <c r="F39" s="110" t="s">
        <v>232</v>
      </c>
      <c r="G39" s="111">
        <v>11154.39</v>
      </c>
      <c r="H39" s="111">
        <v>2144.36</v>
      </c>
      <c r="I39" s="221" t="s">
        <v>375</v>
      </c>
      <c r="J39" s="208" t="s">
        <v>269</v>
      </c>
      <c r="L39" s="100" t="e">
        <v>#VALUE!</v>
      </c>
    </row>
    <row r="40" spans="4:12" x14ac:dyDescent="0.25">
      <c r="D40" s="134">
        <v>36</v>
      </c>
      <c r="E40" s="114" t="s">
        <v>108</v>
      </c>
      <c r="F40" s="114" t="s">
        <v>109</v>
      </c>
      <c r="G40" s="115">
        <v>1031.49</v>
      </c>
      <c r="H40" s="115">
        <v>274.38</v>
      </c>
      <c r="I40" s="226" t="s">
        <v>296</v>
      </c>
      <c r="J40" s="229">
        <v>9.14</v>
      </c>
      <c r="L40" s="100" t="e">
        <v>#VALUE!</v>
      </c>
    </row>
    <row r="41" spans="4:12" x14ac:dyDescent="0.25">
      <c r="D41" s="133">
        <v>37</v>
      </c>
      <c r="E41" s="170" t="s">
        <v>335</v>
      </c>
      <c r="F41" s="110" t="s">
        <v>197</v>
      </c>
      <c r="G41" s="111">
        <v>2705.73</v>
      </c>
      <c r="H41" s="111">
        <v>670.09</v>
      </c>
      <c r="I41" s="221" t="s">
        <v>381</v>
      </c>
      <c r="J41" s="208">
        <v>27.86</v>
      </c>
      <c r="L41" s="100" t="e">
        <v>#VALUE!</v>
      </c>
    </row>
    <row r="42" spans="4:12" ht="15.75" thickBot="1" x14ac:dyDescent="0.3">
      <c r="D42" s="209">
        <v>38</v>
      </c>
      <c r="E42" s="210" t="s">
        <v>336</v>
      </c>
      <c r="F42" s="211" t="s">
        <v>217</v>
      </c>
      <c r="G42" s="212">
        <v>3318.33</v>
      </c>
      <c r="H42" s="212">
        <v>878.23</v>
      </c>
      <c r="I42" s="227" t="s">
        <v>382</v>
      </c>
      <c r="J42" s="230">
        <v>54.84</v>
      </c>
      <c r="L42" s="100" t="e">
        <v>#VALUE!</v>
      </c>
    </row>
    <row r="43" spans="4:12" ht="15.75" hidden="1" thickBot="1" x14ac:dyDescent="0.3">
      <c r="F43" s="166" t="s">
        <v>250</v>
      </c>
      <c r="G43" s="167">
        <v>179988.75</v>
      </c>
      <c r="H43" s="168"/>
      <c r="I43" s="167">
        <v>0</v>
      </c>
      <c r="J43" s="169">
        <v>206.05</v>
      </c>
    </row>
    <row r="44" spans="4:12" hidden="1" x14ac:dyDescent="0.25">
      <c r="L44" s="126"/>
    </row>
    <row r="45" spans="4:12" ht="15.75" hidden="1" thickBot="1" x14ac:dyDescent="0.3">
      <c r="H45" s="124" t="s">
        <v>75</v>
      </c>
      <c r="I45" s="125">
        <v>11589688.229999999</v>
      </c>
    </row>
    <row r="49" spans="5:10" ht="15.75" thickBot="1" x14ac:dyDescent="0.3">
      <c r="F49" s="99" t="s">
        <v>357</v>
      </c>
    </row>
    <row r="50" spans="5:10" x14ac:dyDescent="0.25">
      <c r="E50" s="77" t="s">
        <v>70</v>
      </c>
      <c r="F50" s="78" t="s">
        <v>71</v>
      </c>
      <c r="G50" s="78" t="s">
        <v>31</v>
      </c>
      <c r="H50" s="78" t="s">
        <v>338</v>
      </c>
      <c r="I50" s="79" t="s">
        <v>31</v>
      </c>
      <c r="J50" s="79" t="s">
        <v>350</v>
      </c>
    </row>
    <row r="51" spans="5:10" x14ac:dyDescent="0.25">
      <c r="E51" s="113" t="s">
        <v>334</v>
      </c>
      <c r="F51" s="114" t="s">
        <v>232</v>
      </c>
      <c r="G51" s="115">
        <v>417.5</v>
      </c>
      <c r="H51" s="115">
        <v>25.05</v>
      </c>
      <c r="I51" s="148" t="s">
        <v>339</v>
      </c>
      <c r="J51" s="71" t="s">
        <v>351</v>
      </c>
    </row>
    <row r="52" spans="5:10" x14ac:dyDescent="0.25">
      <c r="E52" s="109" t="s">
        <v>38</v>
      </c>
      <c r="F52" s="110" t="s">
        <v>66</v>
      </c>
      <c r="G52" s="111">
        <v>278.60000000000002</v>
      </c>
      <c r="H52" s="111">
        <v>16.716000000000001</v>
      </c>
      <c r="I52" s="146" t="s">
        <v>340</v>
      </c>
      <c r="J52" s="72" t="s">
        <v>352</v>
      </c>
    </row>
    <row r="53" spans="5:10" x14ac:dyDescent="0.25">
      <c r="E53" s="113" t="s">
        <v>41</v>
      </c>
      <c r="F53" s="114" t="s">
        <v>65</v>
      </c>
      <c r="G53" s="115">
        <v>275.10000000000002</v>
      </c>
      <c r="H53" s="115">
        <v>16.506</v>
      </c>
      <c r="I53" s="148" t="s">
        <v>341</v>
      </c>
      <c r="J53" s="71" t="s">
        <v>353</v>
      </c>
    </row>
    <row r="54" spans="5:10" x14ac:dyDescent="0.25">
      <c r="E54" s="109" t="s">
        <v>110</v>
      </c>
      <c r="F54" s="110" t="s">
        <v>111</v>
      </c>
      <c r="G54" s="111">
        <v>355.6</v>
      </c>
      <c r="H54" s="111">
        <v>21.336000000000002</v>
      </c>
      <c r="I54" s="146" t="s">
        <v>342</v>
      </c>
      <c r="J54" s="72" t="s">
        <v>354</v>
      </c>
    </row>
    <row r="55" spans="5:10" x14ac:dyDescent="0.25">
      <c r="E55" s="113" t="s">
        <v>330</v>
      </c>
      <c r="F55" s="114" t="s">
        <v>217</v>
      </c>
      <c r="G55" s="115">
        <v>81.775000000000006</v>
      </c>
      <c r="H55" s="115">
        <v>4.9065000000000003</v>
      </c>
      <c r="I55" s="148" t="s">
        <v>343</v>
      </c>
      <c r="J55" s="71" t="s">
        <v>355</v>
      </c>
    </row>
    <row r="56" spans="5:10" x14ac:dyDescent="0.25">
      <c r="E56" s="109" t="s">
        <v>39</v>
      </c>
      <c r="F56" s="110" t="s">
        <v>73</v>
      </c>
      <c r="G56" s="111">
        <v>244.14</v>
      </c>
      <c r="H56" s="111">
        <v>14.648399999999999</v>
      </c>
      <c r="I56" s="221">
        <v>244.14</v>
      </c>
      <c r="J56" s="208" t="s">
        <v>356</v>
      </c>
    </row>
    <row r="58" spans="5:10" ht="15.75" thickBot="1" x14ac:dyDescent="0.3">
      <c r="F58" s="99" t="s">
        <v>349</v>
      </c>
    </row>
    <row r="59" spans="5:10" x14ac:dyDescent="0.25">
      <c r="E59" s="77" t="s">
        <v>70</v>
      </c>
      <c r="F59" s="78" t="s">
        <v>71</v>
      </c>
      <c r="G59" s="78"/>
      <c r="H59" s="78" t="s">
        <v>338</v>
      </c>
      <c r="I59" s="79"/>
      <c r="J59" s="79" t="s">
        <v>32</v>
      </c>
    </row>
    <row r="60" spans="5:10" x14ac:dyDescent="0.25">
      <c r="E60" s="110" t="s">
        <v>335</v>
      </c>
      <c r="F60" s="110" t="s">
        <v>197</v>
      </c>
      <c r="G60" s="111"/>
      <c r="H60" s="111">
        <v>50</v>
      </c>
      <c r="I60" s="146"/>
      <c r="J60" s="147">
        <v>50</v>
      </c>
    </row>
  </sheetData>
  <sortState ref="D5:J42">
    <sortCondition ref="E5"/>
  </sortState>
  <pageMargins left="0.511811024" right="0.511811024" top="0.78740157499999996" bottom="0.78740157499999996" header="0.31496062000000002" footer="0.31496062000000002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J1048570"/>
  <sheetViews>
    <sheetView tabSelected="1" zoomScale="85" zoomScaleNormal="85" workbookViewId="0">
      <selection activeCell="A3" sqref="A3"/>
    </sheetView>
  </sheetViews>
  <sheetFormatPr defaultRowHeight="15" x14ac:dyDescent="0.25"/>
  <cols>
    <col min="5" max="5" width="13.140625" bestFit="1" customWidth="1"/>
    <col min="6" max="6" width="73.7109375" customWidth="1"/>
    <col min="8" max="8" width="10.42578125" bestFit="1" customWidth="1"/>
    <col min="9" max="9" width="12.28515625" bestFit="1" customWidth="1"/>
    <col min="10" max="10" width="14.28515625" bestFit="1" customWidth="1"/>
    <col min="14" max="14" width="34.28515625" customWidth="1"/>
  </cols>
  <sheetData>
    <row r="4" spans="3:10" ht="15.75" thickBot="1" x14ac:dyDescent="0.3"/>
    <row r="5" spans="3:10" ht="27" thickBot="1" x14ac:dyDescent="0.3">
      <c r="C5" s="141"/>
      <c r="D5" s="181"/>
      <c r="E5" s="182" t="s">
        <v>245</v>
      </c>
      <c r="F5" s="182" t="s">
        <v>9</v>
      </c>
      <c r="G5" s="182" t="s">
        <v>244</v>
      </c>
      <c r="H5" s="182"/>
      <c r="I5" s="182" t="s">
        <v>246</v>
      </c>
      <c r="J5" s="183" t="s">
        <v>247</v>
      </c>
    </row>
    <row r="6" spans="3:10" ht="26.25" x14ac:dyDescent="0.25">
      <c r="C6" s="141"/>
      <c r="D6" s="219"/>
      <c r="E6" s="215" t="s">
        <v>243</v>
      </c>
      <c r="F6" s="216" t="s">
        <v>311</v>
      </c>
      <c r="G6" s="215" t="s">
        <v>19</v>
      </c>
      <c r="H6" s="217"/>
      <c r="I6" s="220"/>
      <c r="J6" s="218">
        <v>2.94</v>
      </c>
    </row>
    <row r="7" spans="3:10" ht="51.75" x14ac:dyDescent="0.25">
      <c r="C7" s="142">
        <v>105756</v>
      </c>
      <c r="D7" s="184" t="s">
        <v>242</v>
      </c>
      <c r="E7" s="185">
        <v>91486</v>
      </c>
      <c r="F7" s="175" t="s">
        <v>233</v>
      </c>
      <c r="G7" s="185" t="s">
        <v>234</v>
      </c>
      <c r="H7" s="186">
        <v>6.9274999999999996E-3</v>
      </c>
      <c r="I7" s="187">
        <v>79.930000000000007</v>
      </c>
      <c r="J7" s="188">
        <v>0.55000000000000004</v>
      </c>
    </row>
    <row r="8" spans="3:10" ht="26.25" x14ac:dyDescent="0.25">
      <c r="C8" s="142">
        <v>105756</v>
      </c>
      <c r="D8" s="184" t="s">
        <v>242</v>
      </c>
      <c r="E8" s="185">
        <v>89036</v>
      </c>
      <c r="F8" s="175" t="s">
        <v>235</v>
      </c>
      <c r="G8" s="185" t="s">
        <v>234</v>
      </c>
      <c r="H8" s="186">
        <v>6.9274999999999996E-3</v>
      </c>
      <c r="I8" s="187">
        <v>55.71</v>
      </c>
      <c r="J8" s="188">
        <v>0.39</v>
      </c>
    </row>
    <row r="9" spans="3:10" ht="26.25" x14ac:dyDescent="0.25">
      <c r="C9" s="142">
        <v>105756</v>
      </c>
      <c r="D9" s="184" t="s">
        <v>242</v>
      </c>
      <c r="E9" s="185">
        <v>89035</v>
      </c>
      <c r="F9" s="175" t="s">
        <v>236</v>
      </c>
      <c r="G9" s="185" t="s">
        <v>237</v>
      </c>
      <c r="H9" s="186">
        <v>1.637E-3</v>
      </c>
      <c r="I9" s="187">
        <v>138.30000000000001</v>
      </c>
      <c r="J9" s="188">
        <v>0.23</v>
      </c>
    </row>
    <row r="10" spans="3:10" x14ac:dyDescent="0.25">
      <c r="C10" s="142">
        <v>105756</v>
      </c>
      <c r="D10" s="184" t="s">
        <v>242</v>
      </c>
      <c r="E10" s="185">
        <v>88316</v>
      </c>
      <c r="F10" s="175" t="s">
        <v>238</v>
      </c>
      <c r="G10" s="185" t="s">
        <v>22</v>
      </c>
      <c r="H10" s="186">
        <v>7.3504E-3</v>
      </c>
      <c r="I10" s="187">
        <v>31.15</v>
      </c>
      <c r="J10" s="188">
        <v>0.23</v>
      </c>
    </row>
    <row r="11" spans="3:10" ht="51.75" x14ac:dyDescent="0.25">
      <c r="C11" s="142">
        <v>105756</v>
      </c>
      <c r="D11" s="184" t="s">
        <v>242</v>
      </c>
      <c r="E11" s="185">
        <v>83362</v>
      </c>
      <c r="F11" s="175" t="s">
        <v>239</v>
      </c>
      <c r="G11" s="185" t="s">
        <v>237</v>
      </c>
      <c r="H11" s="186">
        <v>4.2289999999999998E-4</v>
      </c>
      <c r="I11" s="187">
        <v>282.47000000000003</v>
      </c>
      <c r="J11" s="188">
        <v>0.12</v>
      </c>
    </row>
    <row r="12" spans="3:10" ht="26.25" x14ac:dyDescent="0.25">
      <c r="C12" s="142">
        <v>105756</v>
      </c>
      <c r="D12" s="184" t="s">
        <v>369</v>
      </c>
      <c r="E12" s="185" t="s">
        <v>368</v>
      </c>
      <c r="F12" s="175" t="s">
        <v>366</v>
      </c>
      <c r="G12" s="185" t="s">
        <v>367</v>
      </c>
      <c r="H12" s="186">
        <v>4.4999999999999999E-4</v>
      </c>
      <c r="I12" s="187">
        <v>3047.27</v>
      </c>
      <c r="J12" s="188">
        <v>1.37</v>
      </c>
    </row>
    <row r="13" spans="3:10" ht="26.25" x14ac:dyDescent="0.25">
      <c r="C13" s="142">
        <v>105756</v>
      </c>
      <c r="D13" s="184" t="s">
        <v>242</v>
      </c>
      <c r="E13" s="185">
        <v>5841</v>
      </c>
      <c r="F13" s="175" t="s">
        <v>240</v>
      </c>
      <c r="G13" s="185" t="s">
        <v>234</v>
      </c>
      <c r="H13" s="186">
        <v>5.7134000000000004E-3</v>
      </c>
      <c r="I13" s="187">
        <v>4.68</v>
      </c>
      <c r="J13" s="188">
        <v>0.03</v>
      </c>
    </row>
    <row r="14" spans="3:10" ht="27" thickBot="1" x14ac:dyDescent="0.3">
      <c r="C14" s="142">
        <v>105756</v>
      </c>
      <c r="D14" s="189" t="s">
        <v>242</v>
      </c>
      <c r="E14" s="190">
        <v>5839</v>
      </c>
      <c r="F14" s="175" t="s">
        <v>241</v>
      </c>
      <c r="G14" s="190" t="s">
        <v>237</v>
      </c>
      <c r="H14" s="191">
        <v>1.637E-3</v>
      </c>
      <c r="I14" s="192">
        <v>9.31</v>
      </c>
      <c r="J14" s="193">
        <v>0.02</v>
      </c>
    </row>
    <row r="15" spans="3:10" ht="39" x14ac:dyDescent="0.25">
      <c r="D15" s="214"/>
      <c r="E15" s="215" t="s">
        <v>322</v>
      </c>
      <c r="F15" s="216" t="s">
        <v>360</v>
      </c>
      <c r="G15" s="215" t="s">
        <v>27</v>
      </c>
      <c r="H15" s="217"/>
      <c r="I15" s="215" t="s">
        <v>324</v>
      </c>
      <c r="J15" s="218">
        <v>4.9800000000000004</v>
      </c>
    </row>
    <row r="16" spans="3:10" s="174" customFormat="1" x14ac:dyDescent="0.25">
      <c r="D16" s="184"/>
      <c r="E16" s="194"/>
      <c r="F16" s="173"/>
      <c r="G16" s="194"/>
      <c r="H16" s="186"/>
      <c r="I16" s="194"/>
      <c r="J16" s="195"/>
    </row>
    <row r="17" spans="4:10" ht="39" x14ac:dyDescent="0.25">
      <c r="D17" s="184"/>
      <c r="E17" s="185"/>
      <c r="F17" s="173" t="s">
        <v>360</v>
      </c>
      <c r="G17" s="194" t="s">
        <v>321</v>
      </c>
      <c r="H17" s="186"/>
      <c r="I17" s="194"/>
      <c r="J17" s="196"/>
    </row>
    <row r="18" spans="4:10" ht="51.75" x14ac:dyDescent="0.25">
      <c r="D18" s="184" t="s">
        <v>242</v>
      </c>
      <c r="E18" s="185">
        <v>92243</v>
      </c>
      <c r="F18" s="175" t="s">
        <v>312</v>
      </c>
      <c r="G18" s="185" t="s">
        <v>234</v>
      </c>
      <c r="H18" s="186">
        <v>1.8E-3</v>
      </c>
      <c r="I18" s="187">
        <v>91.52</v>
      </c>
      <c r="J18" s="197">
        <v>0.16</v>
      </c>
    </row>
    <row r="19" spans="4:10" ht="51.75" x14ac:dyDescent="0.25">
      <c r="D19" s="184" t="s">
        <v>242</v>
      </c>
      <c r="E19" s="185">
        <v>92242</v>
      </c>
      <c r="F19" s="175" t="s">
        <v>313</v>
      </c>
      <c r="G19" s="185" t="s">
        <v>237</v>
      </c>
      <c r="H19" s="186">
        <v>4.1999999999999997E-3</v>
      </c>
      <c r="I19" s="187">
        <v>424.78</v>
      </c>
      <c r="J19" s="197">
        <v>1.78</v>
      </c>
    </row>
    <row r="20" spans="4:10" x14ac:dyDescent="0.25">
      <c r="D20" s="198"/>
      <c r="E20" s="199"/>
      <c r="F20" s="173"/>
      <c r="G20" s="194"/>
      <c r="H20" s="199"/>
      <c r="I20" s="187"/>
      <c r="J20" s="197"/>
    </row>
    <row r="21" spans="4:10" ht="15.75" thickBot="1" x14ac:dyDescent="0.3">
      <c r="D21" s="200" t="s">
        <v>242</v>
      </c>
      <c r="E21" s="201">
        <v>1518</v>
      </c>
      <c r="F21" s="177" t="s">
        <v>323</v>
      </c>
      <c r="G21" s="201" t="s">
        <v>26</v>
      </c>
      <c r="H21" s="202">
        <v>2.5663714</v>
      </c>
      <c r="I21" s="203"/>
      <c r="J21" s="178"/>
    </row>
    <row r="22" spans="4:10" ht="39" x14ac:dyDescent="0.25">
      <c r="D22" s="214"/>
      <c r="E22" s="215" t="s">
        <v>348</v>
      </c>
      <c r="F22" s="216" t="s">
        <v>359</v>
      </c>
      <c r="G22" s="215" t="s">
        <v>19</v>
      </c>
      <c r="H22" s="217"/>
      <c r="I22" s="215"/>
      <c r="J22" s="218">
        <v>41.17</v>
      </c>
    </row>
    <row r="23" spans="4:10" x14ac:dyDescent="0.25">
      <c r="D23" s="184" t="s">
        <v>242</v>
      </c>
      <c r="E23" s="185">
        <v>88316</v>
      </c>
      <c r="F23" s="175" t="s">
        <v>238</v>
      </c>
      <c r="G23" s="185" t="s">
        <v>22</v>
      </c>
      <c r="H23" s="186">
        <v>0.151</v>
      </c>
      <c r="I23" s="187">
        <v>31.15</v>
      </c>
      <c r="J23" s="197">
        <v>4.7</v>
      </c>
    </row>
    <row r="24" spans="4:10" x14ac:dyDescent="0.25">
      <c r="D24" s="184" t="s">
        <v>242</v>
      </c>
      <c r="E24" s="185">
        <v>88310</v>
      </c>
      <c r="F24" s="175" t="s">
        <v>316</v>
      </c>
      <c r="G24" s="185" t="s">
        <v>22</v>
      </c>
      <c r="H24" s="186">
        <v>0.36399999999999999</v>
      </c>
      <c r="I24" s="187">
        <v>37.450000000000003</v>
      </c>
      <c r="J24" s="197">
        <v>13.63</v>
      </c>
    </row>
    <row r="25" spans="4:10" ht="26.25" x14ac:dyDescent="0.25">
      <c r="D25" s="184" t="s">
        <v>242</v>
      </c>
      <c r="E25" s="185">
        <v>44478</v>
      </c>
      <c r="F25" s="175" t="s">
        <v>361</v>
      </c>
      <c r="G25" s="185" t="s">
        <v>24</v>
      </c>
      <c r="H25" s="186">
        <v>0.11</v>
      </c>
      <c r="I25" s="187">
        <v>15.83</v>
      </c>
      <c r="J25" s="197">
        <v>1.74</v>
      </c>
    </row>
    <row r="26" spans="4:10" ht="26.25" x14ac:dyDescent="0.25">
      <c r="D26" s="184" t="s">
        <v>242</v>
      </c>
      <c r="E26" s="185">
        <v>44477</v>
      </c>
      <c r="F26" s="175" t="s">
        <v>362</v>
      </c>
      <c r="G26" s="185" t="s">
        <v>24</v>
      </c>
      <c r="H26" s="186">
        <v>0.25</v>
      </c>
      <c r="I26" s="187">
        <v>15.83</v>
      </c>
      <c r="J26" s="197">
        <v>3.96</v>
      </c>
    </row>
    <row r="27" spans="4:10" x14ac:dyDescent="0.25">
      <c r="D27" s="184" t="s">
        <v>242</v>
      </c>
      <c r="E27" s="185">
        <v>12815</v>
      </c>
      <c r="F27" s="175" t="s">
        <v>363</v>
      </c>
      <c r="G27" s="185" t="s">
        <v>18</v>
      </c>
      <c r="H27" s="186">
        <v>1.2E-2</v>
      </c>
      <c r="I27" s="187">
        <v>14.35</v>
      </c>
      <c r="J27" s="197">
        <v>0.17</v>
      </c>
    </row>
    <row r="28" spans="4:10" ht="26.25" x14ac:dyDescent="0.25">
      <c r="D28" s="184" t="s">
        <v>242</v>
      </c>
      <c r="E28" s="185">
        <v>7343</v>
      </c>
      <c r="F28" s="175" t="s">
        <v>364</v>
      </c>
      <c r="G28" s="185" t="s">
        <v>25</v>
      </c>
      <c r="H28" s="186">
        <v>0.42699999999999999</v>
      </c>
      <c r="I28" s="187">
        <v>38.49</v>
      </c>
      <c r="J28" s="197">
        <v>16.440000000000001</v>
      </c>
    </row>
    <row r="29" spans="4:10" ht="15.75" thickBot="1" x14ac:dyDescent="0.3">
      <c r="D29" s="189" t="s">
        <v>242</v>
      </c>
      <c r="E29" s="190">
        <v>5318</v>
      </c>
      <c r="F29" s="176" t="s">
        <v>365</v>
      </c>
      <c r="G29" s="190" t="s">
        <v>25</v>
      </c>
      <c r="H29" s="191">
        <v>2.1000000000000001E-2</v>
      </c>
      <c r="I29" s="192">
        <v>25.18</v>
      </c>
      <c r="J29" s="223">
        <v>0.53</v>
      </c>
    </row>
    <row r="1048570" spans="4:4" x14ac:dyDescent="0.25">
      <c r="D1048570" s="184"/>
    </row>
  </sheetData>
  <pageMargins left="0.511811024" right="0.511811024" top="0.78740157499999996" bottom="0.78740157499999996" header="0.31496062000000002" footer="0.31496062000000002"/>
  <pageSetup paperSize="9" scale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</vt:i4>
      </vt:variant>
    </vt:vector>
  </HeadingPairs>
  <TitlesOfParts>
    <vt:vector size="11" baseType="lpstr">
      <vt:lpstr>ORÇAMENTO</vt:lpstr>
      <vt:lpstr>Cronograma</vt:lpstr>
      <vt:lpstr>Lista de Ruas</vt:lpstr>
      <vt:lpstr>memoria de calculo (3)</vt:lpstr>
      <vt:lpstr>lista ruas revisão 3</vt:lpstr>
      <vt:lpstr>memoria de calculo (2)</vt:lpstr>
      <vt:lpstr>Memória de cálculo</vt:lpstr>
      <vt:lpstr>COMPOSIÇÃO</vt:lpstr>
      <vt:lpstr>Plan1</vt:lpstr>
      <vt:lpstr>Cronograma!Area_de_impressao</vt:lpstr>
      <vt:lpstr>ORÇAMENTO!Area_de_impressao</vt:lpstr>
    </vt:vector>
  </TitlesOfParts>
  <Company>Marilia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gtd</dc:creator>
  <cp:lastModifiedBy>SA - Compras</cp:lastModifiedBy>
  <cp:lastPrinted>2026-04-24T15:05:14Z</cp:lastPrinted>
  <dcterms:created xsi:type="dcterms:W3CDTF">2026-01-20T20:24:33Z</dcterms:created>
  <dcterms:modified xsi:type="dcterms:W3CDTF">2026-05-15T12:03:25Z</dcterms:modified>
</cp:coreProperties>
</file>