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DESKTOP-IKMF0IV\Users\Danilo\OneDrive - MUNICIPIO DE SERRA NEGRA\4. Obras2026\1. Planejamento_obras\1. Creche_Refugio\Licitação\Documentos\"/>
    </mc:Choice>
  </mc:AlternateContent>
  <xr:revisionPtr revIDLastSave="0" documentId="13_ncr:1_{A36E56B7-DC41-439B-9E9E-4DBC69A9C55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rçamento Sintético" sheetId="1" r:id="rId1"/>
  </sheets>
  <definedNames>
    <definedName name="_xlnm.Print_Titles" localSheetId="0">'Orçamento Sintético'!$1:$6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57" i="1" l="1"/>
  <c r="I557" i="1" s="1"/>
  <c r="H555" i="1"/>
  <c r="I555" i="1" s="1"/>
  <c r="H554" i="1"/>
  <c r="I554" i="1" s="1"/>
  <c r="H553" i="1"/>
  <c r="I553" i="1" s="1"/>
  <c r="H552" i="1"/>
  <c r="I552" i="1" s="1"/>
  <c r="H550" i="1"/>
  <c r="I550" i="1" s="1"/>
  <c r="H549" i="1"/>
  <c r="I549" i="1" s="1"/>
  <c r="H548" i="1"/>
  <c r="I548" i="1" s="1"/>
  <c r="H547" i="1"/>
  <c r="I547" i="1" s="1"/>
  <c r="H545" i="1"/>
  <c r="I545" i="1" s="1"/>
  <c r="H544" i="1"/>
  <c r="I544" i="1" s="1"/>
  <c r="H543" i="1"/>
  <c r="I543" i="1" s="1"/>
  <c r="H542" i="1"/>
  <c r="I542" i="1" s="1"/>
  <c r="H541" i="1"/>
  <c r="I541" i="1" s="1"/>
  <c r="H540" i="1"/>
  <c r="I540" i="1" s="1"/>
  <c r="H539" i="1"/>
  <c r="I539" i="1" s="1"/>
  <c r="H538" i="1"/>
  <c r="I538" i="1" s="1"/>
  <c r="H537" i="1"/>
  <c r="I537" i="1" s="1"/>
  <c r="H536" i="1"/>
  <c r="I536" i="1" s="1"/>
  <c r="H533" i="1"/>
  <c r="I533" i="1" s="1"/>
  <c r="H532" i="1"/>
  <c r="I532" i="1" s="1"/>
  <c r="H531" i="1"/>
  <c r="I531" i="1" s="1"/>
  <c r="H530" i="1"/>
  <c r="I530" i="1" s="1"/>
  <c r="H529" i="1"/>
  <c r="I529" i="1" s="1"/>
  <c r="H528" i="1"/>
  <c r="I528" i="1" s="1"/>
  <c r="H527" i="1"/>
  <c r="I527" i="1" s="1"/>
  <c r="H526" i="1"/>
  <c r="I526" i="1" s="1"/>
  <c r="H525" i="1"/>
  <c r="I525" i="1" s="1"/>
  <c r="H524" i="1"/>
  <c r="I524" i="1" s="1"/>
  <c r="H523" i="1"/>
  <c r="I523" i="1" s="1"/>
  <c r="H521" i="1"/>
  <c r="I521" i="1" s="1"/>
  <c r="H520" i="1"/>
  <c r="I520" i="1" s="1"/>
  <c r="H519" i="1"/>
  <c r="I519" i="1" s="1"/>
  <c r="H517" i="1"/>
  <c r="I517" i="1" s="1"/>
  <c r="H516" i="1"/>
  <c r="I516" i="1" s="1"/>
  <c r="H515" i="1"/>
  <c r="I515" i="1" s="1"/>
  <c r="H514" i="1"/>
  <c r="I514" i="1" s="1"/>
  <c r="H513" i="1"/>
  <c r="I513" i="1" s="1"/>
  <c r="H511" i="1"/>
  <c r="I511" i="1" s="1"/>
  <c r="H510" i="1"/>
  <c r="I510" i="1" s="1"/>
  <c r="H509" i="1"/>
  <c r="I509" i="1" s="1"/>
  <c r="H508" i="1"/>
  <c r="I508" i="1" s="1"/>
  <c r="H506" i="1"/>
  <c r="I506" i="1" s="1"/>
  <c r="H505" i="1"/>
  <c r="I505" i="1" s="1"/>
  <c r="H504" i="1"/>
  <c r="I504" i="1" s="1"/>
  <c r="H503" i="1"/>
  <c r="I503" i="1" s="1"/>
  <c r="H502" i="1"/>
  <c r="I502" i="1" s="1"/>
  <c r="H501" i="1"/>
  <c r="I501" i="1" s="1"/>
  <c r="H500" i="1"/>
  <c r="I500" i="1" s="1"/>
  <c r="H499" i="1"/>
  <c r="I499" i="1" s="1"/>
  <c r="H498" i="1"/>
  <c r="I498" i="1" s="1"/>
  <c r="H497" i="1"/>
  <c r="I497" i="1" s="1"/>
  <c r="H496" i="1"/>
  <c r="I496" i="1" s="1"/>
  <c r="H495" i="1"/>
  <c r="I495" i="1" s="1"/>
  <c r="H494" i="1"/>
  <c r="I494" i="1" s="1"/>
  <c r="H492" i="1"/>
  <c r="I492" i="1" s="1"/>
  <c r="H491" i="1"/>
  <c r="I491" i="1" s="1"/>
  <c r="H490" i="1"/>
  <c r="I490" i="1" s="1"/>
  <c r="H489" i="1"/>
  <c r="I489" i="1" s="1"/>
  <c r="H488" i="1"/>
  <c r="I488" i="1" s="1"/>
  <c r="H487" i="1"/>
  <c r="I487" i="1" s="1"/>
  <c r="H486" i="1"/>
  <c r="I486" i="1" s="1"/>
  <c r="H485" i="1"/>
  <c r="I485" i="1" s="1"/>
  <c r="H483" i="1"/>
  <c r="I483" i="1" s="1"/>
  <c r="H482" i="1"/>
  <c r="I482" i="1" s="1"/>
  <c r="H481" i="1"/>
  <c r="I481" i="1" s="1"/>
  <c r="H480" i="1"/>
  <c r="I480" i="1" s="1"/>
  <c r="H479" i="1"/>
  <c r="I479" i="1" s="1"/>
  <c r="H478" i="1"/>
  <c r="I478" i="1" s="1"/>
  <c r="H477" i="1"/>
  <c r="I477" i="1" s="1"/>
  <c r="H476" i="1"/>
  <c r="I476" i="1" s="1"/>
  <c r="H475" i="1"/>
  <c r="I475" i="1" s="1"/>
  <c r="H474" i="1"/>
  <c r="I474" i="1" s="1"/>
  <c r="H473" i="1"/>
  <c r="I473" i="1" s="1"/>
  <c r="H472" i="1"/>
  <c r="I472" i="1" s="1"/>
  <c r="H471" i="1"/>
  <c r="I471" i="1" s="1"/>
  <c r="H470" i="1"/>
  <c r="I470" i="1" s="1"/>
  <c r="H469" i="1"/>
  <c r="I469" i="1" s="1"/>
  <c r="H468" i="1"/>
  <c r="I468" i="1" s="1"/>
  <c r="H467" i="1"/>
  <c r="I467" i="1" s="1"/>
  <c r="H466" i="1"/>
  <c r="I466" i="1" s="1"/>
  <c r="H465" i="1"/>
  <c r="I465" i="1" s="1"/>
  <c r="H464" i="1"/>
  <c r="I464" i="1" s="1"/>
  <c r="H463" i="1"/>
  <c r="I463" i="1" s="1"/>
  <c r="H462" i="1"/>
  <c r="I462" i="1" s="1"/>
  <c r="H461" i="1"/>
  <c r="I461" i="1" s="1"/>
  <c r="H460" i="1"/>
  <c r="I460" i="1" s="1"/>
  <c r="H459" i="1"/>
  <c r="I459" i="1" s="1"/>
  <c r="H458" i="1"/>
  <c r="I458" i="1" s="1"/>
  <c r="H457" i="1"/>
  <c r="I457" i="1" s="1"/>
  <c r="H455" i="1"/>
  <c r="I455" i="1" s="1"/>
  <c r="H454" i="1"/>
  <c r="I454" i="1" s="1"/>
  <c r="H453" i="1"/>
  <c r="I453" i="1" s="1"/>
  <c r="H452" i="1"/>
  <c r="I452" i="1" s="1"/>
  <c r="H451" i="1"/>
  <c r="I451" i="1" s="1"/>
  <c r="H449" i="1"/>
  <c r="I449" i="1" s="1"/>
  <c r="H448" i="1"/>
  <c r="I448" i="1" s="1"/>
  <c r="H447" i="1"/>
  <c r="I447" i="1" s="1"/>
  <c r="H446" i="1"/>
  <c r="I446" i="1" s="1"/>
  <c r="H445" i="1"/>
  <c r="I445" i="1" s="1"/>
  <c r="H443" i="1"/>
  <c r="I443" i="1" s="1"/>
  <c r="H442" i="1"/>
  <c r="I442" i="1" s="1"/>
  <c r="H441" i="1"/>
  <c r="I441" i="1" s="1"/>
  <c r="H440" i="1"/>
  <c r="I440" i="1" s="1"/>
  <c r="H439" i="1"/>
  <c r="I439" i="1" s="1"/>
  <c r="H438" i="1"/>
  <c r="I438" i="1" s="1"/>
  <c r="H436" i="1"/>
  <c r="I436" i="1" s="1"/>
  <c r="H435" i="1"/>
  <c r="I435" i="1" s="1"/>
  <c r="H433" i="1"/>
  <c r="I433" i="1" s="1"/>
  <c r="H432" i="1"/>
  <c r="I432" i="1" s="1"/>
  <c r="H431" i="1"/>
  <c r="I431" i="1" s="1"/>
  <c r="H430" i="1"/>
  <c r="I430" i="1" s="1"/>
  <c r="H429" i="1"/>
  <c r="I429" i="1" s="1"/>
  <c r="H428" i="1"/>
  <c r="I428" i="1" s="1"/>
  <c r="H427" i="1"/>
  <c r="I427" i="1" s="1"/>
  <c r="H425" i="1"/>
  <c r="I425" i="1" s="1"/>
  <c r="H424" i="1"/>
  <c r="I424" i="1" s="1"/>
  <c r="H423" i="1"/>
  <c r="I423" i="1" s="1"/>
  <c r="H422" i="1"/>
  <c r="I422" i="1" s="1"/>
  <c r="H421" i="1"/>
  <c r="I421" i="1" s="1"/>
  <c r="H420" i="1"/>
  <c r="I420" i="1" s="1"/>
  <c r="H419" i="1"/>
  <c r="I419" i="1" s="1"/>
  <c r="H417" i="1"/>
  <c r="I417" i="1" s="1"/>
  <c r="H416" i="1"/>
  <c r="I416" i="1" s="1"/>
  <c r="H415" i="1"/>
  <c r="I415" i="1" s="1"/>
  <c r="H414" i="1"/>
  <c r="I414" i="1" s="1"/>
  <c r="H413" i="1"/>
  <c r="I413" i="1" s="1"/>
  <c r="H412" i="1"/>
  <c r="I412" i="1" s="1"/>
  <c r="H411" i="1"/>
  <c r="I411" i="1" s="1"/>
  <c r="H410" i="1"/>
  <c r="I410" i="1" s="1"/>
  <c r="H408" i="1"/>
  <c r="I408" i="1" s="1"/>
  <c r="H407" i="1"/>
  <c r="I407" i="1" s="1"/>
  <c r="H406" i="1"/>
  <c r="I406" i="1" s="1"/>
  <c r="H405" i="1"/>
  <c r="I405" i="1" s="1"/>
  <c r="H404" i="1"/>
  <c r="I404" i="1" s="1"/>
  <c r="H403" i="1"/>
  <c r="I403" i="1" s="1"/>
  <c r="H402" i="1"/>
  <c r="I402" i="1" s="1"/>
  <c r="H400" i="1"/>
  <c r="I400" i="1" s="1"/>
  <c r="H399" i="1"/>
  <c r="I399" i="1" s="1"/>
  <c r="H398" i="1"/>
  <c r="I398" i="1" s="1"/>
  <c r="H397" i="1"/>
  <c r="I397" i="1" s="1"/>
  <c r="H396" i="1"/>
  <c r="I396" i="1" s="1"/>
  <c r="H395" i="1"/>
  <c r="I395" i="1" s="1"/>
  <c r="H394" i="1"/>
  <c r="I394" i="1" s="1"/>
  <c r="H393" i="1"/>
  <c r="I393" i="1" s="1"/>
  <c r="H392" i="1"/>
  <c r="I392" i="1" s="1"/>
  <c r="H391" i="1"/>
  <c r="I391" i="1" s="1"/>
  <c r="H390" i="1"/>
  <c r="I390" i="1" s="1"/>
  <c r="H389" i="1"/>
  <c r="I389" i="1" s="1"/>
  <c r="H386" i="1"/>
  <c r="I386" i="1" s="1"/>
  <c r="H385" i="1"/>
  <c r="I385" i="1" s="1"/>
  <c r="H384" i="1"/>
  <c r="I384" i="1" s="1"/>
  <c r="H383" i="1"/>
  <c r="I383" i="1" s="1"/>
  <c r="H382" i="1"/>
  <c r="I382" i="1" s="1"/>
  <c r="H381" i="1"/>
  <c r="I381" i="1" s="1"/>
  <c r="H380" i="1"/>
  <c r="I380" i="1" s="1"/>
  <c r="H379" i="1"/>
  <c r="I379" i="1" s="1"/>
  <c r="H378" i="1"/>
  <c r="I378" i="1" s="1"/>
  <c r="H377" i="1"/>
  <c r="I377" i="1" s="1"/>
  <c r="H376" i="1"/>
  <c r="I376" i="1" s="1"/>
  <c r="H375" i="1"/>
  <c r="I375" i="1" s="1"/>
  <c r="H374" i="1"/>
  <c r="I374" i="1" s="1"/>
  <c r="H373" i="1"/>
  <c r="I373" i="1" s="1"/>
  <c r="H372" i="1"/>
  <c r="I372" i="1" s="1"/>
  <c r="H371" i="1"/>
  <c r="I371" i="1" s="1"/>
  <c r="H369" i="1"/>
  <c r="I369" i="1" s="1"/>
  <c r="H368" i="1"/>
  <c r="I368" i="1" s="1"/>
  <c r="H367" i="1"/>
  <c r="I367" i="1" s="1"/>
  <c r="H366" i="1"/>
  <c r="I366" i="1" s="1"/>
  <c r="H365" i="1"/>
  <c r="I365" i="1" s="1"/>
  <c r="H364" i="1"/>
  <c r="I364" i="1" s="1"/>
  <c r="H363" i="1"/>
  <c r="I363" i="1" s="1"/>
  <c r="H362" i="1"/>
  <c r="I362" i="1" s="1"/>
  <c r="H359" i="1"/>
  <c r="I359" i="1" s="1"/>
  <c r="H358" i="1"/>
  <c r="I358" i="1" s="1"/>
  <c r="H357" i="1"/>
  <c r="I357" i="1" s="1"/>
  <c r="H355" i="1"/>
  <c r="I355" i="1" s="1"/>
  <c r="H354" i="1"/>
  <c r="I354" i="1" s="1"/>
  <c r="H353" i="1"/>
  <c r="I353" i="1" s="1"/>
  <c r="H352" i="1"/>
  <c r="I352" i="1" s="1"/>
  <c r="H351" i="1"/>
  <c r="I351" i="1" s="1"/>
  <c r="H350" i="1"/>
  <c r="I350" i="1" s="1"/>
  <c r="H349" i="1"/>
  <c r="I349" i="1" s="1"/>
  <c r="H348" i="1"/>
  <c r="I348" i="1" s="1"/>
  <c r="H347" i="1"/>
  <c r="I347" i="1" s="1"/>
  <c r="H346" i="1"/>
  <c r="I346" i="1" s="1"/>
  <c r="H345" i="1"/>
  <c r="I345" i="1" s="1"/>
  <c r="H344" i="1"/>
  <c r="I344" i="1" s="1"/>
  <c r="H343" i="1"/>
  <c r="I343" i="1" s="1"/>
  <c r="H342" i="1"/>
  <c r="I342" i="1" s="1"/>
  <c r="H341" i="1"/>
  <c r="I341" i="1" s="1"/>
  <c r="H340" i="1"/>
  <c r="I340" i="1" s="1"/>
  <c r="H339" i="1"/>
  <c r="I339" i="1" s="1"/>
  <c r="H338" i="1"/>
  <c r="I338" i="1" s="1"/>
  <c r="H336" i="1"/>
  <c r="I336" i="1" s="1"/>
  <c r="H335" i="1"/>
  <c r="I335" i="1" s="1"/>
  <c r="H334" i="1"/>
  <c r="I334" i="1" s="1"/>
  <c r="H333" i="1"/>
  <c r="I333" i="1" s="1"/>
  <c r="H332" i="1"/>
  <c r="I332" i="1" s="1"/>
  <c r="H331" i="1"/>
  <c r="I331" i="1" s="1"/>
  <c r="H329" i="1"/>
  <c r="I329" i="1" s="1"/>
  <c r="H328" i="1"/>
  <c r="I328" i="1" s="1"/>
  <c r="H327" i="1"/>
  <c r="I327" i="1" s="1"/>
  <c r="H326" i="1"/>
  <c r="I326" i="1" s="1"/>
  <c r="H325" i="1"/>
  <c r="I325" i="1" s="1"/>
  <c r="H324" i="1"/>
  <c r="I324" i="1" s="1"/>
  <c r="H323" i="1"/>
  <c r="I323" i="1" s="1"/>
  <c r="H322" i="1"/>
  <c r="I322" i="1" s="1"/>
  <c r="H321" i="1"/>
  <c r="I321" i="1" s="1"/>
  <c r="H320" i="1"/>
  <c r="I320" i="1" s="1"/>
  <c r="H319" i="1"/>
  <c r="I319" i="1" s="1"/>
  <c r="H318" i="1"/>
  <c r="I318" i="1" s="1"/>
  <c r="H317" i="1"/>
  <c r="I317" i="1" s="1"/>
  <c r="H316" i="1"/>
  <c r="I316" i="1" s="1"/>
  <c r="H315" i="1"/>
  <c r="I315" i="1" s="1"/>
  <c r="H313" i="1"/>
  <c r="I313" i="1" s="1"/>
  <c r="H312" i="1"/>
  <c r="I312" i="1" s="1"/>
  <c r="H311" i="1"/>
  <c r="I311" i="1" s="1"/>
  <c r="H310" i="1"/>
  <c r="I310" i="1" s="1"/>
  <c r="H309" i="1"/>
  <c r="I309" i="1" s="1"/>
  <c r="H308" i="1"/>
  <c r="I308" i="1" s="1"/>
  <c r="H306" i="1"/>
  <c r="I306" i="1" s="1"/>
  <c r="H305" i="1"/>
  <c r="I305" i="1" s="1"/>
  <c r="H304" i="1"/>
  <c r="I304" i="1" s="1"/>
  <c r="H303" i="1"/>
  <c r="I303" i="1" s="1"/>
  <c r="H302" i="1"/>
  <c r="I302" i="1" s="1"/>
  <c r="H301" i="1"/>
  <c r="I301" i="1" s="1"/>
  <c r="H300" i="1"/>
  <c r="I300" i="1" s="1"/>
  <c r="H299" i="1"/>
  <c r="I299" i="1" s="1"/>
  <c r="H298" i="1"/>
  <c r="I298" i="1" s="1"/>
  <c r="H296" i="1"/>
  <c r="I296" i="1" s="1"/>
  <c r="H295" i="1"/>
  <c r="I295" i="1" s="1"/>
  <c r="H294" i="1"/>
  <c r="I294" i="1" s="1"/>
  <c r="H293" i="1"/>
  <c r="I293" i="1" s="1"/>
  <c r="H291" i="1"/>
  <c r="I291" i="1" s="1"/>
  <c r="H290" i="1"/>
  <c r="I290" i="1" s="1"/>
  <c r="H289" i="1"/>
  <c r="I289" i="1" s="1"/>
  <c r="H288" i="1"/>
  <c r="I288" i="1" s="1"/>
  <c r="H287" i="1"/>
  <c r="I287" i="1" s="1"/>
  <c r="H286" i="1"/>
  <c r="I286" i="1" s="1"/>
  <c r="H285" i="1"/>
  <c r="I285" i="1" s="1"/>
  <c r="H284" i="1"/>
  <c r="I284" i="1" s="1"/>
  <c r="H281" i="1"/>
  <c r="I281" i="1" s="1"/>
  <c r="H279" i="1"/>
  <c r="I279" i="1" s="1"/>
  <c r="H278" i="1"/>
  <c r="I278" i="1" s="1"/>
  <c r="H276" i="1"/>
  <c r="I276" i="1" s="1"/>
  <c r="H275" i="1"/>
  <c r="I275" i="1" s="1"/>
  <c r="H274" i="1"/>
  <c r="I274" i="1" s="1"/>
  <c r="H273" i="1"/>
  <c r="I273" i="1" s="1"/>
  <c r="H272" i="1"/>
  <c r="I272" i="1" s="1"/>
  <c r="H271" i="1"/>
  <c r="I271" i="1" s="1"/>
  <c r="H270" i="1"/>
  <c r="I270" i="1" s="1"/>
  <c r="H267" i="1"/>
  <c r="I267" i="1" s="1"/>
  <c r="H266" i="1"/>
  <c r="I266" i="1" s="1"/>
  <c r="H265" i="1"/>
  <c r="I265" i="1" s="1"/>
  <c r="H264" i="1"/>
  <c r="I264" i="1" s="1"/>
  <c r="H263" i="1"/>
  <c r="I263" i="1" s="1"/>
  <c r="H262" i="1"/>
  <c r="I262" i="1" s="1"/>
  <c r="H261" i="1"/>
  <c r="I261" i="1" s="1"/>
  <c r="H260" i="1"/>
  <c r="I260" i="1" s="1"/>
  <c r="H259" i="1"/>
  <c r="I259" i="1" s="1"/>
  <c r="H258" i="1"/>
  <c r="I258" i="1" s="1"/>
  <c r="H257" i="1"/>
  <c r="I257" i="1" s="1"/>
  <c r="H256" i="1"/>
  <c r="I256" i="1" s="1"/>
  <c r="H255" i="1"/>
  <c r="I255" i="1" s="1"/>
  <c r="H254" i="1"/>
  <c r="I254" i="1" s="1"/>
  <c r="H253" i="1"/>
  <c r="I253" i="1" s="1"/>
  <c r="H252" i="1"/>
  <c r="I252" i="1" s="1"/>
  <c r="H249" i="1"/>
  <c r="I249" i="1" s="1"/>
  <c r="H248" i="1"/>
  <c r="I248" i="1" s="1"/>
  <c r="H247" i="1"/>
  <c r="I247" i="1" s="1"/>
  <c r="H245" i="1"/>
  <c r="I245" i="1" s="1"/>
  <c r="H244" i="1"/>
  <c r="I244" i="1" s="1"/>
  <c r="H243" i="1"/>
  <c r="I243" i="1" s="1"/>
  <c r="H242" i="1"/>
  <c r="I242" i="1" s="1"/>
  <c r="H241" i="1"/>
  <c r="I241" i="1" s="1"/>
  <c r="H240" i="1"/>
  <c r="I240" i="1" s="1"/>
  <c r="H239" i="1"/>
  <c r="I239" i="1" s="1"/>
  <c r="H238" i="1"/>
  <c r="I238" i="1" s="1"/>
  <c r="H237" i="1"/>
  <c r="I237" i="1" s="1"/>
  <c r="H236" i="1"/>
  <c r="I236" i="1" s="1"/>
  <c r="H234" i="1"/>
  <c r="I234" i="1" s="1"/>
  <c r="H233" i="1"/>
  <c r="I233" i="1" s="1"/>
  <c r="H231" i="1"/>
  <c r="I231" i="1" s="1"/>
  <c r="H230" i="1"/>
  <c r="I230" i="1" s="1"/>
  <c r="H229" i="1"/>
  <c r="I229" i="1" s="1"/>
  <c r="H228" i="1"/>
  <c r="I228" i="1" s="1"/>
  <c r="H227" i="1"/>
  <c r="I227" i="1" s="1"/>
  <c r="H226" i="1"/>
  <c r="I226" i="1" s="1"/>
  <c r="H225" i="1"/>
  <c r="I225" i="1" s="1"/>
  <c r="H224" i="1"/>
  <c r="I224" i="1" s="1"/>
  <c r="H223" i="1"/>
  <c r="I223" i="1" s="1"/>
  <c r="H222" i="1"/>
  <c r="I222" i="1" s="1"/>
  <c r="H221" i="1"/>
  <c r="I221" i="1" s="1"/>
  <c r="H220" i="1"/>
  <c r="I220" i="1" s="1"/>
  <c r="H217" i="1"/>
  <c r="I217" i="1" s="1"/>
  <c r="I216" i="1"/>
  <c r="H216" i="1"/>
  <c r="H215" i="1"/>
  <c r="I215" i="1" s="1"/>
  <c r="H214" i="1"/>
  <c r="I214" i="1" s="1"/>
  <c r="H213" i="1"/>
  <c r="I213" i="1" s="1"/>
  <c r="I212" i="1"/>
  <c r="H212" i="1"/>
  <c r="I211" i="1"/>
  <c r="H211" i="1"/>
  <c r="H210" i="1"/>
  <c r="I210" i="1" s="1"/>
  <c r="H209" i="1"/>
  <c r="I209" i="1" s="1"/>
  <c r="I208" i="1"/>
  <c r="H208" i="1"/>
  <c r="H207" i="1"/>
  <c r="I207" i="1" s="1"/>
  <c r="H206" i="1"/>
  <c r="I206" i="1" s="1"/>
  <c r="H204" i="1"/>
  <c r="I204" i="1" s="1"/>
  <c r="H203" i="1"/>
  <c r="I203" i="1" s="1"/>
  <c r="H202" i="1"/>
  <c r="I202" i="1" s="1"/>
  <c r="H201" i="1"/>
  <c r="I201" i="1" s="1"/>
  <c r="H200" i="1"/>
  <c r="I200" i="1" s="1"/>
  <c r="H199" i="1"/>
  <c r="I199" i="1" s="1"/>
  <c r="H197" i="1"/>
  <c r="I197" i="1" s="1"/>
  <c r="H196" i="1"/>
  <c r="I196" i="1" s="1"/>
  <c r="I195" i="1"/>
  <c r="H195" i="1"/>
  <c r="H194" i="1"/>
  <c r="I194" i="1" s="1"/>
  <c r="H193" i="1"/>
  <c r="I193" i="1" s="1"/>
  <c r="H192" i="1"/>
  <c r="I192" i="1" s="1"/>
  <c r="I191" i="1"/>
  <c r="H191" i="1"/>
  <c r="H190" i="1"/>
  <c r="I190" i="1" s="1"/>
  <c r="H189" i="1"/>
  <c r="I189" i="1" s="1"/>
  <c r="H188" i="1"/>
  <c r="I188" i="1" s="1"/>
  <c r="I187" i="1"/>
  <c r="H187" i="1"/>
  <c r="H185" i="1"/>
  <c r="I185" i="1" s="1"/>
  <c r="H184" i="1"/>
  <c r="I184" i="1" s="1"/>
  <c r="H183" i="1"/>
  <c r="I183" i="1" s="1"/>
  <c r="H182" i="1"/>
  <c r="I182" i="1" s="1"/>
  <c r="H181" i="1"/>
  <c r="I181" i="1" s="1"/>
  <c r="I180" i="1"/>
  <c r="H180" i="1"/>
  <c r="H179" i="1"/>
  <c r="I179" i="1" s="1"/>
  <c r="H178" i="1"/>
  <c r="I178" i="1" s="1"/>
  <c r="H177" i="1"/>
  <c r="I177" i="1" s="1"/>
  <c r="H174" i="1"/>
  <c r="I174" i="1" s="1"/>
  <c r="H172" i="1"/>
  <c r="I172" i="1" s="1"/>
  <c r="H171" i="1" s="1"/>
  <c r="I171" i="1" s="1"/>
  <c r="H170" i="1"/>
  <c r="I170" i="1" s="1"/>
  <c r="H169" i="1"/>
  <c r="I169" i="1" s="1"/>
  <c r="H167" i="1"/>
  <c r="I167" i="1" s="1"/>
  <c r="H166" i="1"/>
  <c r="I166" i="1" s="1"/>
  <c r="H164" i="1"/>
  <c r="I164" i="1" s="1"/>
  <c r="H163" i="1"/>
  <c r="I163" i="1" s="1"/>
  <c r="H162" i="1" s="1"/>
  <c r="I162" i="1" s="1"/>
  <c r="H161" i="1"/>
  <c r="I161" i="1" s="1"/>
  <c r="H160" i="1"/>
  <c r="I160" i="1" s="1"/>
  <c r="H157" i="1"/>
  <c r="I157" i="1" s="1"/>
  <c r="H156" i="1"/>
  <c r="I156" i="1" s="1"/>
  <c r="I155" i="1"/>
  <c r="H155" i="1"/>
  <c r="H153" i="1"/>
  <c r="I153" i="1" s="1"/>
  <c r="I152" i="1"/>
  <c r="H152" i="1"/>
  <c r="I151" i="1"/>
  <c r="H151" i="1"/>
  <c r="H150" i="1"/>
  <c r="I150" i="1" s="1"/>
  <c r="H149" i="1"/>
  <c r="I149" i="1" s="1"/>
  <c r="I148" i="1"/>
  <c r="H148" i="1"/>
  <c r="H146" i="1"/>
  <c r="I146" i="1" s="1"/>
  <c r="H145" i="1"/>
  <c r="I145" i="1" s="1"/>
  <c r="H144" i="1"/>
  <c r="I144" i="1" s="1"/>
  <c r="H143" i="1" s="1"/>
  <c r="I143" i="1" s="1"/>
  <c r="H141" i="1"/>
  <c r="I141" i="1" s="1"/>
  <c r="H140" i="1"/>
  <c r="I140" i="1" s="1"/>
  <c r="H139" i="1"/>
  <c r="I139" i="1" s="1"/>
  <c r="H138" i="1"/>
  <c r="I138" i="1" s="1"/>
  <c r="H137" i="1"/>
  <c r="I137" i="1" s="1"/>
  <c r="H136" i="1"/>
  <c r="I136" i="1" s="1"/>
  <c r="I135" i="1"/>
  <c r="H135" i="1"/>
  <c r="H134" i="1"/>
  <c r="I134" i="1" s="1"/>
  <c r="H133" i="1"/>
  <c r="I133" i="1" s="1"/>
  <c r="H132" i="1"/>
  <c r="I132" i="1" s="1"/>
  <c r="H131" i="1"/>
  <c r="I131" i="1" s="1"/>
  <c r="H130" i="1"/>
  <c r="I130" i="1" s="1"/>
  <c r="H129" i="1"/>
  <c r="I129" i="1" s="1"/>
  <c r="H127" i="1"/>
  <c r="I127" i="1" s="1"/>
  <c r="H126" i="1"/>
  <c r="I126" i="1" s="1"/>
  <c r="H125" i="1"/>
  <c r="I125" i="1" s="1"/>
  <c r="H124" i="1"/>
  <c r="I124" i="1" s="1"/>
  <c r="H123" i="1"/>
  <c r="I123" i="1" s="1"/>
  <c r="H122" i="1"/>
  <c r="I122" i="1" s="1"/>
  <c r="H121" i="1"/>
  <c r="I121" i="1" s="1"/>
  <c r="H119" i="1"/>
  <c r="I119" i="1" s="1"/>
  <c r="H118" i="1"/>
  <c r="I118" i="1" s="1"/>
  <c r="H117" i="1"/>
  <c r="I117" i="1" s="1"/>
  <c r="I116" i="1"/>
  <c r="H116" i="1"/>
  <c r="H115" i="1"/>
  <c r="I115" i="1" s="1"/>
  <c r="H114" i="1"/>
  <c r="I114" i="1" s="1"/>
  <c r="H113" i="1"/>
  <c r="I113" i="1" s="1"/>
  <c r="H111" i="1"/>
  <c r="I111" i="1" s="1"/>
  <c r="H110" i="1"/>
  <c r="I110" i="1" s="1"/>
  <c r="H109" i="1"/>
  <c r="I109" i="1" s="1"/>
  <c r="H108" i="1"/>
  <c r="I108" i="1" s="1"/>
  <c r="I107" i="1"/>
  <c r="H107" i="1"/>
  <c r="H106" i="1"/>
  <c r="I106" i="1" s="1"/>
  <c r="H105" i="1"/>
  <c r="I105" i="1" s="1"/>
  <c r="H104" i="1"/>
  <c r="I104" i="1" s="1"/>
  <c r="H103" i="1"/>
  <c r="I103" i="1" s="1"/>
  <c r="H102" i="1"/>
  <c r="I102" i="1" s="1"/>
  <c r="H101" i="1"/>
  <c r="I101" i="1" s="1"/>
  <c r="H100" i="1"/>
  <c r="I100" i="1" s="1"/>
  <c r="I99" i="1"/>
  <c r="H99" i="1"/>
  <c r="H98" i="1"/>
  <c r="I98" i="1" s="1"/>
  <c r="H95" i="1"/>
  <c r="I95" i="1" s="1"/>
  <c r="H94" i="1" s="1"/>
  <c r="I94" i="1" s="1"/>
  <c r="H93" i="1"/>
  <c r="I93" i="1" s="1"/>
  <c r="H92" i="1"/>
  <c r="I92" i="1" s="1"/>
  <c r="H91" i="1"/>
  <c r="I91" i="1" s="1"/>
  <c r="H90" i="1"/>
  <c r="I90" i="1" s="1"/>
  <c r="H88" i="1"/>
  <c r="I88" i="1" s="1"/>
  <c r="H87" i="1"/>
  <c r="I87" i="1" s="1"/>
  <c r="H86" i="1"/>
  <c r="I86" i="1" s="1"/>
  <c r="H85" i="1"/>
  <c r="I85" i="1" s="1"/>
  <c r="I84" i="1"/>
  <c r="H84" i="1"/>
  <c r="H81" i="1"/>
  <c r="I81" i="1" s="1"/>
  <c r="H80" i="1"/>
  <c r="I80" i="1" s="1"/>
  <c r="H79" i="1"/>
  <c r="I79" i="1" s="1"/>
  <c r="H78" i="1"/>
  <c r="I78" i="1" s="1"/>
  <c r="H77" i="1"/>
  <c r="I77" i="1" s="1"/>
  <c r="H75" i="1"/>
  <c r="I75" i="1" s="1"/>
  <c r="H74" i="1"/>
  <c r="I74" i="1" s="1"/>
  <c r="I72" i="1"/>
  <c r="H72" i="1"/>
  <c r="H71" i="1"/>
  <c r="I71" i="1" s="1"/>
  <c r="H70" i="1"/>
  <c r="I70" i="1" s="1"/>
  <c r="H69" i="1"/>
  <c r="I69" i="1" s="1"/>
  <c r="H68" i="1"/>
  <c r="I68" i="1" s="1"/>
  <c r="H67" i="1"/>
  <c r="I67" i="1" s="1"/>
  <c r="H66" i="1"/>
  <c r="I66" i="1" s="1"/>
  <c r="H65" i="1"/>
  <c r="I65" i="1" s="1"/>
  <c r="I64" i="1"/>
  <c r="H64" i="1"/>
  <c r="H63" i="1"/>
  <c r="I63" i="1" s="1"/>
  <c r="H61" i="1"/>
  <c r="I61" i="1" s="1"/>
  <c r="H60" i="1"/>
  <c r="I60" i="1" s="1"/>
  <c r="H59" i="1"/>
  <c r="I59" i="1" s="1"/>
  <c r="H58" i="1"/>
  <c r="I58" i="1" s="1"/>
  <c r="H57" i="1"/>
  <c r="I57" i="1" s="1"/>
  <c r="H56" i="1"/>
  <c r="I56" i="1" s="1"/>
  <c r="H55" i="1"/>
  <c r="I55" i="1" s="1"/>
  <c r="H54" i="1"/>
  <c r="I54" i="1" s="1"/>
  <c r="H53" i="1"/>
  <c r="I53" i="1" s="1"/>
  <c r="H52" i="1"/>
  <c r="I52" i="1" s="1"/>
  <c r="H51" i="1"/>
  <c r="I51" i="1" s="1"/>
  <c r="H50" i="1"/>
  <c r="I50" i="1" s="1"/>
  <c r="H48" i="1"/>
  <c r="I48" i="1" s="1"/>
  <c r="I47" i="1"/>
  <c r="H47" i="1"/>
  <c r="H46" i="1"/>
  <c r="I46" i="1" s="1"/>
  <c r="H45" i="1"/>
  <c r="I45" i="1" s="1"/>
  <c r="I44" i="1"/>
  <c r="H44" i="1"/>
  <c r="H43" i="1"/>
  <c r="I43" i="1" s="1"/>
  <c r="H42" i="1"/>
  <c r="I42" i="1" s="1"/>
  <c r="H41" i="1"/>
  <c r="I41" i="1" s="1"/>
  <c r="H40" i="1"/>
  <c r="I40" i="1" s="1"/>
  <c r="I39" i="1"/>
  <c r="H39" i="1"/>
  <c r="H38" i="1"/>
  <c r="I38" i="1" s="1"/>
  <c r="H37" i="1"/>
  <c r="I37" i="1" s="1"/>
  <c r="I36" i="1"/>
  <c r="H36" i="1"/>
  <c r="H35" i="1"/>
  <c r="I35" i="1" s="1"/>
  <c r="H34" i="1"/>
  <c r="I34" i="1" s="1"/>
  <c r="H33" i="1"/>
  <c r="I33" i="1" s="1"/>
  <c r="H32" i="1"/>
  <c r="I32" i="1" s="1"/>
  <c r="I31" i="1"/>
  <c r="H31" i="1"/>
  <c r="H30" i="1"/>
  <c r="I30" i="1" s="1"/>
  <c r="H28" i="1"/>
  <c r="I28" i="1" s="1"/>
  <c r="H27" i="1"/>
  <c r="I27" i="1" s="1"/>
  <c r="H24" i="1"/>
  <c r="I24" i="1" s="1"/>
  <c r="H23" i="1"/>
  <c r="I23" i="1" s="1"/>
  <c r="H22" i="1"/>
  <c r="I22" i="1" s="1"/>
  <c r="H21" i="1"/>
  <c r="I21" i="1" s="1"/>
  <c r="H20" i="1"/>
  <c r="I20" i="1" s="1"/>
  <c r="H19" i="1"/>
  <c r="I19" i="1" s="1"/>
  <c r="H18" i="1"/>
  <c r="I18" i="1" s="1"/>
  <c r="H17" i="1"/>
  <c r="I17" i="1" s="1"/>
  <c r="H16" i="1"/>
  <c r="I16" i="1" s="1"/>
  <c r="H15" i="1"/>
  <c r="I15" i="1" s="1"/>
  <c r="H13" i="1"/>
  <c r="I13" i="1" s="1"/>
  <c r="H12" i="1"/>
  <c r="I12" i="1" s="1"/>
  <c r="H11" i="1"/>
  <c r="I11" i="1" s="1"/>
  <c r="H10" i="1"/>
  <c r="I10" i="1" s="1"/>
  <c r="H9" i="1"/>
  <c r="I9" i="1" s="1"/>
  <c r="H26" i="1" l="1"/>
  <c r="I26" i="1" s="1"/>
  <c r="H277" i="1"/>
  <c r="I277" i="1" s="1"/>
  <c r="H401" i="1"/>
  <c r="I401" i="1" s="1"/>
  <c r="H154" i="1"/>
  <c r="I154" i="1" s="1"/>
  <c r="H269" i="1"/>
  <c r="I269" i="1" s="1"/>
  <c r="H551" i="1"/>
  <c r="I551" i="1" s="1"/>
  <c r="H83" i="1"/>
  <c r="I83" i="1" s="1"/>
  <c r="H356" i="1"/>
  <c r="I356" i="1" s="1"/>
  <c r="H437" i="1"/>
  <c r="I437" i="1" s="1"/>
  <c r="H73" i="1"/>
  <c r="I73" i="1" s="1"/>
  <c r="H173" i="1"/>
  <c r="I173" i="1" s="1"/>
  <c r="H97" i="1"/>
  <c r="I97" i="1" s="1"/>
  <c r="H205" i="1"/>
  <c r="I205" i="1" s="1"/>
  <c r="H165" i="1"/>
  <c r="I165" i="1" s="1"/>
  <c r="H14" i="1"/>
  <c r="I14" i="1" s="1"/>
  <c r="H76" i="1"/>
  <c r="I76" i="1" s="1"/>
  <c r="H89" i="1"/>
  <c r="I89" i="1" s="1"/>
  <c r="H168" i="1"/>
  <c r="I168" i="1" s="1"/>
  <c r="H198" i="1"/>
  <c r="I198" i="1" s="1"/>
  <c r="H128" i="1"/>
  <c r="I128" i="1" s="1"/>
  <c r="H147" i="1"/>
  <c r="I147" i="1" s="1"/>
  <c r="H112" i="1"/>
  <c r="I112" i="1" s="1"/>
  <c r="H176" i="1"/>
  <c r="I176" i="1" s="1"/>
  <c r="H186" i="1"/>
  <c r="I186" i="1" s="1"/>
  <c r="H49" i="1"/>
  <c r="I49" i="1" s="1"/>
  <c r="H8" i="1"/>
  <c r="I8" i="1" s="1"/>
  <c r="H29" i="1"/>
  <c r="I29" i="1" s="1"/>
  <c r="H62" i="1"/>
  <c r="I62" i="1" s="1"/>
  <c r="H120" i="1"/>
  <c r="I120" i="1" s="1"/>
  <c r="H159" i="1"/>
  <c r="I159" i="1" s="1"/>
  <c r="H246" i="1"/>
  <c r="I246" i="1" s="1"/>
  <c r="H330" i="1"/>
  <c r="I330" i="1" s="1"/>
  <c r="H426" i="1"/>
  <c r="I426" i="1" s="1"/>
  <c r="H450" i="1"/>
  <c r="I450" i="1" s="1"/>
  <c r="H522" i="1"/>
  <c r="I522" i="1" s="1"/>
  <c r="H546" i="1"/>
  <c r="I546" i="1" s="1"/>
  <c r="H235" i="1"/>
  <c r="I235" i="1" s="1"/>
  <c r="H283" i="1"/>
  <c r="I283" i="1" s="1"/>
  <c r="H307" i="1"/>
  <c r="I307" i="1" s="1"/>
  <c r="H535" i="1"/>
  <c r="I535" i="1" s="1"/>
  <c r="H512" i="1"/>
  <c r="I512" i="1" s="1"/>
  <c r="H297" i="1"/>
  <c r="I297" i="1" s="1"/>
  <c r="H418" i="1"/>
  <c r="I418" i="1" s="1"/>
  <c r="H251" i="1"/>
  <c r="I251" i="1" s="1"/>
  <c r="H444" i="1"/>
  <c r="I444" i="1" s="1"/>
  <c r="H456" i="1"/>
  <c r="I456" i="1" s="1"/>
  <c r="H337" i="1"/>
  <c r="I337" i="1" s="1"/>
  <c r="H361" i="1"/>
  <c r="I361" i="1" s="1"/>
  <c r="H409" i="1"/>
  <c r="I409" i="1" s="1"/>
  <c r="H493" i="1"/>
  <c r="I493" i="1" s="1"/>
  <c r="H370" i="1"/>
  <c r="I370" i="1" s="1"/>
  <c r="H314" i="1"/>
  <c r="I314" i="1" s="1"/>
  <c r="H518" i="1"/>
  <c r="I518" i="1" s="1"/>
  <c r="H219" i="1"/>
  <c r="I219" i="1" s="1"/>
  <c r="H507" i="1"/>
  <c r="I507" i="1" s="1"/>
  <c r="H232" i="1"/>
  <c r="I232" i="1" s="1"/>
  <c r="H280" i="1"/>
  <c r="I280" i="1" s="1"/>
  <c r="H292" i="1"/>
  <c r="I292" i="1" s="1"/>
  <c r="H388" i="1"/>
  <c r="I388" i="1" s="1"/>
  <c r="H484" i="1"/>
  <c r="I484" i="1" s="1"/>
  <c r="H556" i="1"/>
  <c r="I556" i="1" s="1"/>
  <c r="H175" i="1" l="1"/>
  <c r="I175" i="1" s="1"/>
  <c r="H25" i="1"/>
  <c r="I25" i="1" s="1"/>
  <c r="H142" i="1"/>
  <c r="I142" i="1" s="1"/>
  <c r="H434" i="1"/>
  <c r="I434" i="1" s="1"/>
  <c r="H158" i="1"/>
  <c r="I158" i="1" s="1"/>
  <c r="H534" i="1"/>
  <c r="I534" i="1" s="1"/>
  <c r="H268" i="1"/>
  <c r="I268" i="1" s="1"/>
  <c r="H282" i="1"/>
  <c r="I282" i="1" s="1"/>
  <c r="H218" i="1"/>
  <c r="I218" i="1" s="1"/>
  <c r="H82" i="1"/>
  <c r="I82" i="1" s="1"/>
  <c r="H387" i="1"/>
  <c r="I387" i="1" s="1"/>
  <c r="H360" i="1"/>
  <c r="I360" i="1" s="1"/>
  <c r="H7" i="1" l="1"/>
  <c r="H250" i="1"/>
  <c r="I250" i="1" s="1"/>
  <c r="I7" i="1" l="1"/>
  <c r="H96" i="1"/>
  <c r="I96" i="1" s="1"/>
  <c r="J4" i="1" l="1"/>
  <c r="J7" i="1" s="1"/>
  <c r="J102" i="1"/>
  <c r="J13" i="1"/>
  <c r="J153" i="1"/>
  <c r="J381" i="1"/>
  <c r="J87" i="1"/>
  <c r="J422" i="1"/>
  <c r="J181" i="1"/>
  <c r="J340" i="1"/>
  <c r="J501" i="1"/>
  <c r="J194" i="1"/>
  <c r="J369" i="1"/>
  <c r="J531" i="1"/>
  <c r="J343" i="1"/>
  <c r="J504" i="1"/>
  <c r="J274" i="1"/>
  <c r="J440" i="1"/>
  <c r="J65" i="1"/>
  <c r="J261" i="1"/>
  <c r="J427" i="1"/>
  <c r="J54" i="1"/>
  <c r="J262" i="1"/>
  <c r="J428" i="1"/>
  <c r="J67" i="1"/>
  <c r="J263" i="1"/>
  <c r="J429" i="1"/>
  <c r="J44" i="1"/>
  <c r="J237" i="1"/>
  <c r="J403" i="1"/>
  <c r="J57" i="1"/>
  <c r="J296" i="1"/>
  <c r="J460" i="1"/>
  <c r="J70" i="1"/>
  <c r="J266" i="1"/>
  <c r="J432" i="1"/>
  <c r="J59" i="1"/>
  <c r="J213" i="1"/>
  <c r="J379" i="1"/>
  <c r="J542" i="1"/>
  <c r="J174" i="1"/>
  <c r="J177" i="1"/>
  <c r="J172" i="1"/>
  <c r="J15" i="1"/>
  <c r="J455" i="1"/>
  <c r="J94" i="1"/>
  <c r="J68" i="1"/>
  <c r="J430" i="1"/>
  <c r="J485" i="1"/>
  <c r="J298" i="1"/>
  <c r="J85" i="1"/>
  <c r="J406" i="1"/>
  <c r="J90" i="1"/>
  <c r="J27" i="1"/>
  <c r="J473" i="1"/>
  <c r="J420" i="1"/>
  <c r="J324" i="1"/>
  <c r="J267" i="1"/>
  <c r="J143" i="1"/>
  <c r="J50" i="1"/>
  <c r="J155" i="1"/>
  <c r="J378" i="1"/>
  <c r="J200" i="1"/>
  <c r="J392" i="1"/>
  <c r="J105" i="1"/>
  <c r="J223" i="1"/>
  <c r="J464" i="1"/>
  <c r="J126" i="1"/>
  <c r="J18" i="1"/>
  <c r="J476" i="1"/>
  <c r="J151" i="1"/>
  <c r="J530" i="1"/>
  <c r="J192" i="1"/>
  <c r="J352" i="1"/>
  <c r="J515" i="1"/>
  <c r="J207" i="1"/>
  <c r="J382" i="1"/>
  <c r="J545" i="1"/>
  <c r="J355" i="1"/>
  <c r="J519" i="1"/>
  <c r="J290" i="1"/>
  <c r="J454" i="1"/>
  <c r="J78" i="1"/>
  <c r="J275" i="1"/>
  <c r="J441" i="1"/>
  <c r="J66" i="1"/>
  <c r="J276" i="1"/>
  <c r="J442" i="1"/>
  <c r="J80" i="1"/>
  <c r="J278" i="1"/>
  <c r="J443" i="1"/>
  <c r="J56" i="1"/>
  <c r="J252" i="1"/>
  <c r="J416" i="1"/>
  <c r="J69" i="1"/>
  <c r="J310" i="1"/>
  <c r="J472" i="1"/>
  <c r="J99" i="1"/>
  <c r="J284" i="1"/>
  <c r="J447" i="1"/>
  <c r="J71" i="1"/>
  <c r="J226" i="1"/>
  <c r="J393" i="1"/>
  <c r="J26" i="1"/>
  <c r="J293" i="1"/>
  <c r="J294" i="1"/>
  <c r="J264" i="1"/>
  <c r="J109" i="1"/>
  <c r="J110" i="1"/>
  <c r="J461" i="1"/>
  <c r="J240" i="1"/>
  <c r="J255" i="1"/>
  <c r="J63" i="1"/>
  <c r="J486" i="1"/>
  <c r="J433" i="1"/>
  <c r="J169" i="1"/>
  <c r="J404" i="1"/>
  <c r="J325" i="1"/>
  <c r="J557" i="1"/>
  <c r="J363" i="1"/>
  <c r="J36" i="1"/>
  <c r="J500" i="1"/>
  <c r="J144" i="1"/>
  <c r="J22" i="1"/>
  <c r="J43" i="1"/>
  <c r="J446" i="1"/>
  <c r="J242" i="1"/>
  <c r="J215" i="1"/>
  <c r="J19" i="1"/>
  <c r="J16" i="1"/>
  <c r="J327" i="1"/>
  <c r="J75" i="1"/>
  <c r="J204" i="1"/>
  <c r="J367" i="1"/>
  <c r="J529" i="1"/>
  <c r="J229" i="1"/>
  <c r="J396" i="1"/>
  <c r="J184" i="1"/>
  <c r="J371" i="1"/>
  <c r="J532" i="1"/>
  <c r="J304" i="1"/>
  <c r="J467" i="1"/>
  <c r="J92" i="1"/>
  <c r="J291" i="1"/>
  <c r="J79" i="1"/>
  <c r="J457" i="1"/>
  <c r="J458" i="1"/>
  <c r="J323" i="1"/>
  <c r="J98" i="1"/>
  <c r="J511" i="1"/>
  <c r="J91" i="1"/>
  <c r="J254" i="1"/>
  <c r="J436" i="1"/>
  <c r="J315" i="1"/>
  <c r="J28" i="1"/>
  <c r="J152" i="1"/>
  <c r="J408" i="1"/>
  <c r="J12" i="1"/>
  <c r="J214" i="1"/>
  <c r="J380" i="1"/>
  <c r="J543" i="1"/>
  <c r="J243" i="1"/>
  <c r="J410" i="1"/>
  <c r="J216" i="1"/>
  <c r="J383" i="1"/>
  <c r="J547" i="1"/>
  <c r="J318" i="1"/>
  <c r="J479" i="1"/>
  <c r="J106" i="1"/>
  <c r="J305" i="1"/>
  <c r="J468" i="1"/>
  <c r="J93" i="1"/>
  <c r="J306" i="1"/>
  <c r="J469" i="1"/>
  <c r="J107" i="1"/>
  <c r="J308" i="1"/>
  <c r="J470" i="1"/>
  <c r="J81" i="1"/>
  <c r="J279" i="1"/>
  <c r="J445" i="1"/>
  <c r="J122" i="1"/>
  <c r="J336" i="1"/>
  <c r="J498" i="1"/>
  <c r="J123" i="1"/>
  <c r="J311" i="1"/>
  <c r="J100" i="1"/>
  <c r="J95" i="1"/>
  <c r="J541" i="1"/>
  <c r="J84" i="1"/>
  <c r="J253" i="1"/>
  <c r="J354" i="1"/>
  <c r="J53" i="1"/>
  <c r="J249" i="1"/>
  <c r="J419" i="1"/>
  <c r="J160" i="1"/>
  <c r="J116" i="1"/>
  <c r="J395" i="1"/>
  <c r="J138" i="1"/>
  <c r="J41" i="1"/>
  <c r="J489" i="1"/>
  <c r="J38" i="1"/>
  <c r="J227" i="1"/>
  <c r="J394" i="1"/>
  <c r="J39" i="1"/>
  <c r="J258" i="1"/>
  <c r="J423" i="1"/>
  <c r="J230" i="1"/>
  <c r="J397" i="1"/>
  <c r="J170" i="1"/>
  <c r="J331" i="1"/>
  <c r="J492" i="1"/>
  <c r="J117" i="1"/>
  <c r="J319" i="1"/>
  <c r="J480" i="1"/>
  <c r="J118" i="1"/>
  <c r="J320" i="1"/>
  <c r="J481" i="1"/>
  <c r="J119" i="1"/>
  <c r="J321" i="1"/>
  <c r="J482" i="1"/>
  <c r="J108" i="1"/>
  <c r="J295" i="1"/>
  <c r="J459" i="1"/>
  <c r="J179" i="1"/>
  <c r="J349" i="1"/>
  <c r="J135" i="1"/>
  <c r="J111" i="1"/>
  <c r="J162" i="1"/>
  <c r="J389" i="1"/>
  <c r="J339" i="1"/>
  <c r="J326" i="1"/>
  <c r="J425" i="1"/>
  <c r="J35" i="1"/>
  <c r="J203" i="1"/>
  <c r="J48" i="1"/>
  <c r="J544" i="1"/>
  <c r="J271" i="1"/>
  <c r="J64" i="1"/>
  <c r="J104" i="1"/>
  <c r="J47" i="1"/>
  <c r="J241" i="1"/>
  <c r="J407" i="1"/>
  <c r="J88" i="1"/>
  <c r="J272" i="1"/>
  <c r="J438" i="1"/>
  <c r="J244" i="1"/>
  <c r="J411" i="1"/>
  <c r="J185" i="1"/>
  <c r="J344" i="1"/>
  <c r="J505" i="1"/>
  <c r="J131" i="1"/>
  <c r="J332" i="1"/>
  <c r="J494" i="1"/>
  <c r="J132" i="1"/>
  <c r="J333" i="1"/>
  <c r="J495" i="1"/>
  <c r="J133" i="1"/>
  <c r="J334" i="1"/>
  <c r="J496" i="1"/>
  <c r="J134" i="1"/>
  <c r="J309" i="1"/>
  <c r="J471" i="1"/>
  <c r="J190" i="1"/>
  <c r="J364" i="1"/>
  <c r="J526" i="1"/>
  <c r="J149" i="1"/>
  <c r="J338" i="1"/>
  <c r="J499" i="1"/>
  <c r="J124" i="1"/>
  <c r="J285" i="1"/>
  <c r="J448" i="1"/>
  <c r="J206" i="1"/>
  <c r="J487" i="1"/>
  <c r="J550" i="1"/>
  <c r="J180" i="1"/>
  <c r="J164" i="1"/>
  <c r="J329" i="1"/>
  <c r="J55" i="1"/>
  <c r="J58" i="1"/>
  <c r="J193" i="1"/>
  <c r="J51" i="1"/>
  <c r="J353" i="1"/>
  <c r="J130" i="1"/>
  <c r="J45" i="1"/>
  <c r="J60" i="1"/>
  <c r="J256" i="1"/>
  <c r="J421" i="1"/>
  <c r="J103" i="1"/>
  <c r="J288" i="1"/>
  <c r="J452" i="1"/>
  <c r="J259" i="1"/>
  <c r="J424" i="1"/>
  <c r="J195" i="1"/>
  <c r="J357" i="1"/>
  <c r="J520" i="1"/>
  <c r="J171" i="1"/>
  <c r="J345" i="1"/>
  <c r="J506" i="1"/>
  <c r="J145" i="1"/>
  <c r="J346" i="1"/>
  <c r="J508" i="1"/>
  <c r="J146" i="1"/>
  <c r="J347" i="1"/>
  <c r="J509" i="1"/>
  <c r="J157" i="1"/>
  <c r="J322" i="1"/>
  <c r="J483" i="1"/>
  <c r="J201" i="1"/>
  <c r="J377" i="1"/>
  <c r="J540" i="1"/>
  <c r="J161" i="1"/>
  <c r="J350" i="1"/>
  <c r="J513" i="1"/>
  <c r="J136" i="1"/>
  <c r="J299" i="1"/>
  <c r="J462" i="1"/>
  <c r="J9" i="1"/>
  <c r="J163" i="1"/>
  <c r="J129" i="1"/>
  <c r="J30" i="1"/>
  <c r="J23" i="1"/>
  <c r="J552" i="1"/>
  <c r="J555" i="1"/>
  <c r="J488" i="1"/>
  <c r="J260" i="1"/>
  <c r="J415" i="1"/>
  <c r="J37" i="1"/>
  <c r="J287" i="1"/>
  <c r="J140" i="1"/>
  <c r="J516" i="1"/>
  <c r="J20" i="1"/>
  <c r="J10" i="1"/>
  <c r="J86" i="1"/>
  <c r="J270" i="1"/>
  <c r="J435" i="1"/>
  <c r="J115" i="1"/>
  <c r="J302" i="1"/>
  <c r="J465" i="1"/>
  <c r="J273" i="1"/>
  <c r="J439" i="1"/>
  <c r="J208" i="1"/>
  <c r="J372" i="1"/>
  <c r="J533" i="1"/>
  <c r="J196" i="1"/>
  <c r="J358" i="1"/>
  <c r="J521" i="1"/>
  <c r="J197" i="1"/>
  <c r="J359" i="1"/>
  <c r="J523" i="1"/>
  <c r="J156" i="1"/>
  <c r="J362" i="1"/>
  <c r="J524" i="1"/>
  <c r="J178" i="1"/>
  <c r="J335" i="1"/>
  <c r="J497" i="1"/>
  <c r="J224" i="1"/>
  <c r="J391" i="1"/>
  <c r="J554" i="1"/>
  <c r="J202" i="1"/>
  <c r="J365" i="1"/>
  <c r="J527" i="1"/>
  <c r="J150" i="1"/>
  <c r="J312" i="1"/>
  <c r="J474" i="1"/>
  <c r="J166" i="1"/>
  <c r="J187" i="1"/>
  <c r="J238" i="1"/>
  <c r="J222" i="1"/>
  <c r="J417" i="1"/>
  <c r="J341" i="1"/>
  <c r="J413" i="1"/>
  <c r="J281" i="1"/>
  <c r="J77" i="1"/>
  <c r="J368" i="1"/>
  <c r="J17" i="1"/>
  <c r="J141" i="1"/>
  <c r="J61" i="1"/>
  <c r="J11" i="1"/>
  <c r="J101" i="1"/>
  <c r="J286" i="1"/>
  <c r="J449" i="1"/>
  <c r="J127" i="1"/>
  <c r="J316" i="1"/>
  <c r="J477" i="1"/>
  <c r="J289" i="1"/>
  <c r="J453" i="1"/>
  <c r="J217" i="1"/>
  <c r="J384" i="1"/>
  <c r="J548" i="1"/>
  <c r="J209" i="1"/>
  <c r="J373" i="1"/>
  <c r="J536" i="1"/>
  <c r="J210" i="1"/>
  <c r="J374" i="1"/>
  <c r="J537" i="1"/>
  <c r="J188" i="1"/>
  <c r="J375" i="1"/>
  <c r="J538" i="1"/>
  <c r="J189" i="1"/>
  <c r="J348" i="1"/>
  <c r="J510" i="1"/>
  <c r="J212" i="1"/>
  <c r="J199" i="1"/>
  <c r="J225" i="1"/>
  <c r="J183" i="1"/>
  <c r="J414" i="1"/>
  <c r="J366" i="1"/>
  <c r="J502" i="1"/>
  <c r="J31" i="1"/>
  <c r="J72" i="1"/>
  <c r="J228" i="1"/>
  <c r="J114" i="1"/>
  <c r="J125" i="1"/>
  <c r="J300" i="1"/>
  <c r="J463" i="1"/>
  <c r="J139" i="1"/>
  <c r="J328" i="1"/>
  <c r="J490" i="1"/>
  <c r="J303" i="1"/>
  <c r="J466" i="1"/>
  <c r="J231" i="1"/>
  <c r="J398" i="1"/>
  <c r="J32" i="1"/>
  <c r="J220" i="1"/>
  <c r="J385" i="1"/>
  <c r="J549" i="1"/>
  <c r="J221" i="1"/>
  <c r="J386" i="1"/>
  <c r="J525" i="1"/>
  <c r="J517" i="1"/>
  <c r="J491" i="1"/>
  <c r="J248" i="1"/>
  <c r="J553" i="1"/>
  <c r="J528" i="1"/>
  <c r="J40" i="1"/>
  <c r="J52" i="1"/>
  <c r="J182" i="1"/>
  <c r="J451" i="1"/>
  <c r="J257" i="1"/>
  <c r="J137" i="1"/>
  <c r="J313" i="1"/>
  <c r="J475" i="1"/>
  <c r="J167" i="1"/>
  <c r="J342" i="1"/>
  <c r="J503" i="1"/>
  <c r="J317" i="1"/>
  <c r="J478" i="1"/>
  <c r="J245" i="1"/>
  <c r="J412" i="1"/>
  <c r="J42" i="1"/>
  <c r="J233" i="1"/>
  <c r="J399" i="1"/>
  <c r="J33" i="1"/>
  <c r="J234" i="1"/>
  <c r="J400" i="1"/>
  <c r="J34" i="1"/>
  <c r="J236" i="1"/>
  <c r="J402" i="1"/>
  <c r="J21" i="1"/>
  <c r="J211" i="1"/>
  <c r="J376" i="1"/>
  <c r="J539" i="1"/>
  <c r="J265" i="1"/>
  <c r="J431" i="1"/>
  <c r="J46" i="1"/>
  <c r="J239" i="1"/>
  <c r="J405" i="1"/>
  <c r="J24" i="1"/>
  <c r="J191" i="1"/>
  <c r="J351" i="1"/>
  <c r="J514" i="1"/>
  <c r="J74" i="1"/>
  <c r="J83" i="1"/>
  <c r="J113" i="1"/>
  <c r="J121" i="1"/>
  <c r="J148" i="1"/>
  <c r="J301" i="1"/>
  <c r="J247" i="1"/>
  <c r="J390" i="1"/>
  <c r="J73" i="1"/>
  <c r="J337" i="1"/>
  <c r="J154" i="1"/>
  <c r="J426" i="1"/>
  <c r="J76" i="1"/>
  <c r="J283" i="1"/>
  <c r="J370" i="1"/>
  <c r="J198" i="1"/>
  <c r="J120" i="1"/>
  <c r="J14" i="1"/>
  <c r="J330" i="1"/>
  <c r="J205" i="1"/>
  <c r="J168" i="1"/>
  <c r="J409" i="1"/>
  <c r="J176" i="1"/>
  <c r="J219" i="1"/>
  <c r="J147" i="1"/>
  <c r="J444" i="1"/>
  <c r="J314" i="1"/>
  <c r="J232" i="1"/>
  <c r="J493" i="1"/>
  <c r="J437" i="1"/>
  <c r="J507" i="1"/>
  <c r="J8" i="1"/>
  <c r="J388" i="1"/>
  <c r="J186" i="1"/>
  <c r="J269" i="1"/>
  <c r="J484" i="1"/>
  <c r="J512" i="1"/>
  <c r="J450" i="1"/>
  <c r="J551" i="1"/>
  <c r="J356" i="1"/>
  <c r="J112" i="1"/>
  <c r="J292" i="1"/>
  <c r="J251" i="1"/>
  <c r="J456" i="1"/>
  <c r="J280" i="1"/>
  <c r="J128" i="1"/>
  <c r="J62" i="1"/>
  <c r="J546" i="1"/>
  <c r="J159" i="1"/>
  <c r="J307" i="1"/>
  <c r="J97" i="1"/>
  <c r="J29" i="1"/>
  <c r="J297" i="1"/>
  <c r="J361" i="1"/>
  <c r="J522" i="1"/>
  <c r="J518" i="1"/>
  <c r="J401" i="1"/>
  <c r="J235" i="1"/>
  <c r="J165" i="1"/>
  <c r="J89" i="1"/>
  <c r="J246" i="1"/>
  <c r="J418" i="1"/>
  <c r="J277" i="1"/>
  <c r="J535" i="1"/>
  <c r="J49" i="1"/>
  <c r="J556" i="1"/>
  <c r="J173" i="1"/>
  <c r="J534" i="1"/>
  <c r="J387" i="1"/>
  <c r="J360" i="1"/>
  <c r="J158" i="1"/>
  <c r="J82" i="1"/>
  <c r="J218" i="1"/>
  <c r="J282" i="1"/>
  <c r="J434" i="1"/>
  <c r="J142" i="1"/>
  <c r="J25" i="1"/>
  <c r="J175" i="1"/>
  <c r="J268" i="1"/>
  <c r="J96" i="1"/>
  <c r="J250" i="1"/>
  <c r="J1" i="1"/>
</calcChain>
</file>

<file path=xl/sharedStrings.xml><?xml version="1.0" encoding="utf-8"?>
<sst xmlns="http://schemas.openxmlformats.org/spreadsheetml/2006/main" count="2613" uniqueCount="1467">
  <si>
    <t>Obra</t>
  </si>
  <si>
    <t>Bancos</t>
  </si>
  <si>
    <t>B.D.I.</t>
  </si>
  <si>
    <t>Encargos Sociais</t>
  </si>
  <si>
    <t>Contratação de Empresa Especializada para Construção de Escola de Ensino Básico no Município</t>
  </si>
  <si>
    <t xml:space="preserve">SINAPI - 04/2026 - São Paulo
SBC - 05/2026 - São Paulo
SICRO3 - 01/2026 - São Paulo
SIURB - 01/2026 - São Paulo
SIURB INFRA - 01/2026 - São Paulo
CPOS/CDHU - 04/2026 - São Paulo
FDE - 01/2026 - São Paulo
SCO - 03/2026 - Rio de Janeiro
</t>
  </si>
  <si>
    <t>20,34%</t>
  </si>
  <si>
    <t>Não Desonerado: embutido nos preços unitário dos insumos de mão de obra, de acordo com as bases.</t>
  </si>
  <si>
    <t>Orçamento Sintético com Fórmulas</t>
  </si>
  <si>
    <t>Valor Final do Orçamento</t>
  </si>
  <si>
    <t>BDI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</si>
  <si>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</si>
  <si>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</si>
  <si>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</si>
  <si>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</si>
  <si>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</si>
  <si>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</si>
  <si>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</si>
  <si>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</si>
  <si>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</si>
  <si>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</si>
  <si>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</si>
  <si>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</si>
  <si>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Implantação</t>
  </si>
  <si>
    <t/>
  </si>
  <si>
    <t xml:space="preserve"> 1.1 </t>
  </si>
  <si>
    <t>Serviços Preliminares</t>
  </si>
  <si>
    <t xml:space="preserve"> 1.1.1 </t>
  </si>
  <si>
    <t xml:space="preserve"> 02.08.040 </t>
  </si>
  <si>
    <t>CPOS/CDHU</t>
  </si>
  <si>
    <t>PLACA EM LONA COM IMPRESSÃO DIGITAL E REQUADRO EM METALON</t>
  </si>
  <si>
    <t>m²</t>
  </si>
  <si>
    <t xml:space="preserve"> 1.1.2 </t>
  </si>
  <si>
    <t xml:space="preserve"> AD 20.20.0100 </t>
  </si>
  <si>
    <t>SCO</t>
  </si>
  <si>
    <t>Instalacao e ligacao provisoria de obra de agua e esgoto a rede publica.</t>
  </si>
  <si>
    <t>un</t>
  </si>
  <si>
    <t xml:space="preserve"> 1.1.3 </t>
  </si>
  <si>
    <t xml:space="preserve"> AD 20.20.0050 </t>
  </si>
  <si>
    <t>Instalacao e ligacao provisorias de alimentacao de energia eletrica, em baixa tensao (BT), para canteiro de obras, exclusive o fornecimento do medidor.</t>
  </si>
  <si>
    <t xml:space="preserve"> 1.1.4 </t>
  </si>
  <si>
    <t xml:space="preserve"> 98459 </t>
  </si>
  <si>
    <t>SINAPI</t>
  </si>
  <si>
    <t>TAPUME COM TELHA METÁLICA. AF_03/2024</t>
  </si>
  <si>
    <t xml:space="preserve"> 1.1.5 </t>
  </si>
  <si>
    <t xml:space="preserve"> 16.06.051 </t>
  </si>
  <si>
    <t>FDE</t>
  </si>
  <si>
    <t>CANTEIRO DE OBRAS - LARG 3.30M</t>
  </si>
  <si>
    <t xml:space="preserve"> 1.2 </t>
  </si>
  <si>
    <t>Terraplenagem</t>
  </si>
  <si>
    <t xml:space="preserve"> 1.2.1 </t>
  </si>
  <si>
    <t xml:space="preserve"> 01.17.051 </t>
  </si>
  <si>
    <t>Projeto executivo de terraplenagem em formato A1, inclusive ART</t>
  </si>
  <si>
    <t>UN</t>
  </si>
  <si>
    <t xml:space="preserve"> 1.2.2 </t>
  </si>
  <si>
    <t xml:space="preserve"> 98525 </t>
  </si>
  <si>
    <t>LIMPEZA MECANIZADA DE CAMADA VEGETAL E VEGETAÇÃO (DIÂMETRO DE TRONCO MENOR QUE 0,20 M) AF_03/2024</t>
  </si>
  <si>
    <t xml:space="preserve"> 1.2.3 </t>
  </si>
  <si>
    <t xml:space="preserve"> 100974 </t>
  </si>
  <si>
    <t>CARGA, MANOBRA E DESCARGA DE SOLOS E MATERIAIS GRANULARES EM CAMINHÃO BASCULANTE 10 M³ - CARGA COM PÁ CARREGADEIRA (CAÇAMBA DE 1,7 A 2,8 M³ / 128 HP) E DESCARGA LIVRE (UNIDADE: M3). AF_02/2026</t>
  </si>
  <si>
    <t>m³</t>
  </si>
  <si>
    <t xml:space="preserve"> 1.2.4 </t>
  </si>
  <si>
    <t xml:space="preserve"> 100942 </t>
  </si>
  <si>
    <t>TRANSPORTE COM CAMINHÃO BASCULANTE DE 10 M³, EM VIA INTERNA A OBRA (UNIDADE: TXKM). AF_02/2026</t>
  </si>
  <si>
    <t>TXKM</t>
  </si>
  <si>
    <t xml:space="preserve"> 1.2.5 </t>
  </si>
  <si>
    <t xml:space="preserve"> 105564 </t>
  </si>
  <si>
    <t>EXECUÇÃO E COMPACTAÇÃO DE CORPO DE ATERRO (95% DE ENERGIA DO PROCTOR NORMAL) COM SOLO PREDOMINANTEMENTE ARENOSO, EM CAMADAS COM ESPESSURA DE 20 CM - EXCLUSIVE ESCAVAÇÃO, CARGA E TRANSPORTE E SOLO. AF_09/2024</t>
  </si>
  <si>
    <t xml:space="preserve"> 1.2.6 </t>
  </si>
  <si>
    <t xml:space="preserve"> 2006006 </t>
  </si>
  <si>
    <t>SIURB INFRA</t>
  </si>
  <si>
    <t>ENSAIOS DE LABORATÓRIO - PROCTOR SIMPLES</t>
  </si>
  <si>
    <t>ENS.</t>
  </si>
  <si>
    <t xml:space="preserve"> 1.2.7 </t>
  </si>
  <si>
    <t xml:space="preserve"> 2006004 </t>
  </si>
  <si>
    <t>ENSAIOS DE LABORATÓRIO - COMPACTAÇÃO</t>
  </si>
  <si>
    <t xml:space="preserve"> 1.2.8 </t>
  </si>
  <si>
    <t xml:space="preserve"> 2006002 </t>
  </si>
  <si>
    <t>ENSAIOS DE LABORATÓRIO - LIMITE DE LIQUIDEZ</t>
  </si>
  <si>
    <t xml:space="preserve"> 1.2.9 </t>
  </si>
  <si>
    <t xml:space="preserve"> 2006005 </t>
  </si>
  <si>
    <t>ENSAIOS DE LABORATÓRIO - GRANULOMETRIA</t>
  </si>
  <si>
    <t xml:space="preserve"> 1.2.10 </t>
  </si>
  <si>
    <t xml:space="preserve"> 2006003 </t>
  </si>
  <si>
    <t>ENSAIOS DE LABORATÓRIO - PLASTICIDADE</t>
  </si>
  <si>
    <t xml:space="preserve"> 1.3 </t>
  </si>
  <si>
    <t>Fechamentos, Contenções, Rampas e Calçadas</t>
  </si>
  <si>
    <t xml:space="preserve"> 1.3.1 </t>
  </si>
  <si>
    <t>Muro de Fechamento Lateral</t>
  </si>
  <si>
    <t xml:space="preserve"> 1.3.1.1 </t>
  </si>
  <si>
    <t xml:space="preserve"> 16.01.014 </t>
  </si>
  <si>
    <t>FD-14 FECHAMENTO DE DIVISA/BLOCO FRISADO DE CONCRETO/ S/REVEST. H=185CM/BROCA</t>
  </si>
  <si>
    <t>M</t>
  </si>
  <si>
    <t xml:space="preserve"> 1.3.1.2 </t>
  </si>
  <si>
    <t xml:space="preserve"> 88489 </t>
  </si>
  <si>
    <t>PINTURA LÁTEX ACRÍLICA PREMIUM, APLICAÇÃO MANUAL EM PAREDES, DUAS DEMÃOS. AF_04/2023</t>
  </si>
  <si>
    <t xml:space="preserve"> 1.3.2 </t>
  </si>
  <si>
    <t>Gradil de Fechamento, Portões, Muro Frontal e Dreno</t>
  </si>
  <si>
    <t xml:space="preserve"> 1.3.2.1 </t>
  </si>
  <si>
    <t xml:space="preserve"> 06.02.020 </t>
  </si>
  <si>
    <t>ESCAVAÇÃO MANUAL EM SOLO DE 1ª E 2ª CATEGORIA EM VALA OU CAVA ATÉ 1,5 M</t>
  </si>
  <si>
    <t xml:space="preserve"> 1.3.2.2 </t>
  </si>
  <si>
    <t xml:space="preserve"> 12.01.021 </t>
  </si>
  <si>
    <t>BROCA EM CONCRETO ARMADO DIÂMETRO DE 20 CM - COMPLETA</t>
  </si>
  <si>
    <t>m</t>
  </si>
  <si>
    <t xml:space="preserve"> 1.3.2.3 </t>
  </si>
  <si>
    <t xml:space="preserve"> 1004010 </t>
  </si>
  <si>
    <t>SIURB</t>
  </si>
  <si>
    <t>APILOAMENTO DO FUNDO DE VALAS, PARA SIMPLES REGULARIZAÇÃO</t>
  </si>
  <si>
    <t xml:space="preserve"> 1.3.2.4 </t>
  </si>
  <si>
    <t xml:space="preserve"> 11.18.040 </t>
  </si>
  <si>
    <t>LASTRO DE PEDRA BRITADA</t>
  </si>
  <si>
    <t xml:space="preserve"> 1.3.2.5 </t>
  </si>
  <si>
    <t xml:space="preserve"> 09.01.020 </t>
  </si>
  <si>
    <t>FORMA EM MADEIRA COMUM PARA FUNDAÇÃO</t>
  </si>
  <si>
    <t xml:space="preserve"> 1.3.2.6 </t>
  </si>
  <si>
    <t xml:space="preserve"> 10.01.040 </t>
  </si>
  <si>
    <t>ARMADURA EM BARRA DE AÇO CA-50 (A OU B) FYK = 500 MPA</t>
  </si>
  <si>
    <t>kg</t>
  </si>
  <si>
    <t xml:space="preserve"> 1.3.2.7 </t>
  </si>
  <si>
    <t xml:space="preserve"> 11.01.290 </t>
  </si>
  <si>
    <t>Concreto usinado, fck = 25 MPa - para bombeamento</t>
  </si>
  <si>
    <t xml:space="preserve"> 1.3.2.8 </t>
  </si>
  <si>
    <t xml:space="preserve"> 11.16.080 </t>
  </si>
  <si>
    <t>Lançamento e adensamento de concreto ou massa por bombeamento</t>
  </si>
  <si>
    <t xml:space="preserve"> 1.3.2.9 </t>
  </si>
  <si>
    <t xml:space="preserve"> 14.10.111 </t>
  </si>
  <si>
    <t>ALVENARIA DE BLOCO DE CONCRETO DE VEDAÇÃO DE 14 CM, FRISADO</t>
  </si>
  <si>
    <t xml:space="preserve"> 1.3.2.10 </t>
  </si>
  <si>
    <t xml:space="preserve"> 14.11.271 </t>
  </si>
  <si>
    <t>Alvenaria de bloco de concreto estrutural 19 cm frisado - classe A - Muro de Arrimo Frontal</t>
  </si>
  <si>
    <t xml:space="preserve"> 1.3.2.11 </t>
  </si>
  <si>
    <t xml:space="preserve"> 90280 </t>
  </si>
  <si>
    <t>GRAUTE FGK=25 MPA; TRAÇO 1:0,02:1,3:1,6 (EM MASSA SECA DE CIMENTO/ CAL/ AREIA GROSSA/ BRITA 0) - PREPARO MECÂNICO COM BETONEIRA 400 L. AF_09/2021</t>
  </si>
  <si>
    <t xml:space="preserve"> 1.3.2.12 </t>
  </si>
  <si>
    <t xml:space="preserve"> 02.02.085 </t>
  </si>
  <si>
    <t>TRANSPORTE E ATERRO INTERNO DE MATERIAL ESCAVADO DE FUNDAÇÃO-BROCA</t>
  </si>
  <si>
    <t xml:space="preserve"> 1.3.2.13 </t>
  </si>
  <si>
    <t xml:space="preserve"> 34.05.360 </t>
  </si>
  <si>
    <t>GRADIL TELA ELETROSOLDADO, MALHA DE 5 X 20CM, GALVANIZADO, FIOS HORIZONTAIS E VERTICAIS ∅4.8MM, PINTURA ELETROSTÁTICA COR BRANCA</t>
  </si>
  <si>
    <t xml:space="preserve"> 1.3.2.14 </t>
  </si>
  <si>
    <t xml:space="preserve"> 34.05.350 </t>
  </si>
  <si>
    <t>PORTÃO DE ABRIR/CORRER EM GRADIL ELETROFUNDIDO, MALHA 5 X 20 CM, GALVANIZADO, FIOS HORIZONTAIS E VERTICAIS ∅4.8MM, PINTURA ELETROSTÁTICA COR BRANCA</t>
  </si>
  <si>
    <t xml:space="preserve"> 1.3.2.15 </t>
  </si>
  <si>
    <t xml:space="preserve"> 33.10.020 </t>
  </si>
  <si>
    <t>TINTA LÁTEX EM MASSA, INCLUSIVE PREPARO</t>
  </si>
  <si>
    <t xml:space="preserve"> 1.3.2.16 </t>
  </si>
  <si>
    <t xml:space="preserve"> 08.05.100 </t>
  </si>
  <si>
    <t>Dreno com pedra britada</t>
  </si>
  <si>
    <t xml:space="preserve"> 1.3.2.17 </t>
  </si>
  <si>
    <t xml:space="preserve"> 46.13.026 </t>
  </si>
  <si>
    <t>Tubo em polietileno de alta densidade corrugado perfurado, DN= 6´, inclusive conexões</t>
  </si>
  <si>
    <t xml:space="preserve"> 1.3.2.18 </t>
  </si>
  <si>
    <t xml:space="preserve"> 08.05.190 </t>
  </si>
  <si>
    <t>Manta geotêxtil com resistência à tração longitudinal de 16kN/m e transversal de 14kN/m</t>
  </si>
  <si>
    <t xml:space="preserve"> 1.3.2.19 </t>
  </si>
  <si>
    <t xml:space="preserve"> 34.05.300 </t>
  </si>
  <si>
    <t>Portão de correr em grade de aço galvanizado eletrofundida, malha 65 x 132 mm, e pintura eletrostática branca</t>
  </si>
  <si>
    <t xml:space="preserve"> 1.3.3 </t>
  </si>
  <si>
    <t>Passeio Público</t>
  </si>
  <si>
    <t xml:space="preserve"> 1.3.3.1 </t>
  </si>
  <si>
    <t xml:space="preserve"> 03.01.260 </t>
  </si>
  <si>
    <t>Demolição mecanizada de sarjeta ou sarjetão, inclusive fragmentação, carregamento, transporte até 1 quilômetro e descarregamento</t>
  </si>
  <si>
    <t xml:space="preserve"> 1.3.3.2 </t>
  </si>
  <si>
    <t xml:space="preserve"> 03.01.220 </t>
  </si>
  <si>
    <t>Demolição mecanizada de concreto simples, inclusive fragmentação, carregamento, transporte até 1 quilômetro e descarregamento - guias extrusadas a rebaixar</t>
  </si>
  <si>
    <t xml:space="preserve"> 1.3.3.3 </t>
  </si>
  <si>
    <t xml:space="preserve"> 97083 </t>
  </si>
  <si>
    <t>PREPARO, NIVELAMENTO E COMPACTAÇÃO MECÂNICA DE SOLO PARA EXECUÇÃO PISO DE CONCRETO SOBRE SOLO, COM COMPACTADOR DE SOLOS A PERCUSSÃO. AF_09/2021</t>
  </si>
  <si>
    <t xml:space="preserve"> 1.3.3.4 </t>
  </si>
  <si>
    <t xml:space="preserve"> 54.06.040 </t>
  </si>
  <si>
    <t>Guia pré-moldada reta tipo PMSP 100 - fck 25 MPa</t>
  </si>
  <si>
    <t xml:space="preserve"> 1.3.3.5 </t>
  </si>
  <si>
    <t xml:space="preserve"> 54.06.170 </t>
  </si>
  <si>
    <t>Sarjeta ou sarjetão moldado no local, tipo PMSP em concreto com fck 25 MPa</t>
  </si>
  <si>
    <t xml:space="preserve"> 1.3.3.6 </t>
  </si>
  <si>
    <t xml:space="preserve"> 10.02.020 </t>
  </si>
  <si>
    <t>Armadura em tela soldada de aço -  Q196 DUPLA(PATAMAR FRONTAL ENTRADA DE VEÍCULOS/PEDESTRES)</t>
  </si>
  <si>
    <t>KG</t>
  </si>
  <si>
    <t xml:space="preserve"> 1.3.3.7 </t>
  </si>
  <si>
    <t xml:space="preserve"> 1.3.3.8 </t>
  </si>
  <si>
    <t>Concreto usinado, fck = 25 MPa - para bombeamento(H=8cm PEDESTRES / H=15cm ENTRADA VEÍCULOS)</t>
  </si>
  <si>
    <t xml:space="preserve"> 1.3.3.9 </t>
  </si>
  <si>
    <t xml:space="preserve"> 1.3.3.10 </t>
  </si>
  <si>
    <t xml:space="preserve"> 11.20.050 </t>
  </si>
  <si>
    <t>Corte de junta de dilatação, com serra de disco diamantado para pisos</t>
  </si>
  <si>
    <t xml:space="preserve"> 1.3.3.11 </t>
  </si>
  <si>
    <t xml:space="preserve"> 105004 </t>
  </si>
  <si>
    <t>RAMPA DE ACESSIBILIDADE EM CONCRETO MOLDADO IN LOCO, EM CALÇADA NOVA COM LARGURA MENOR À 3,00 M, FCK 25MPA, COM PISO PODOTÁTIL. AF_03/2024</t>
  </si>
  <si>
    <t xml:space="preserve"> 1.3.3.12 </t>
  </si>
  <si>
    <t xml:space="preserve"> 05.07.050 </t>
  </si>
  <si>
    <t>Remoção de entulho de obra com caçamba metálica - material volumoso e misturado por alvenaria, terra, madeira, papel, plástico e metal</t>
  </si>
  <si>
    <t xml:space="preserve"> 1.3.4 </t>
  </si>
  <si>
    <t>Estacionamento Frontal</t>
  </si>
  <si>
    <t xml:space="preserve"> 1.3.4.1 </t>
  </si>
  <si>
    <t xml:space="preserve"> 54.01.030 </t>
  </si>
  <si>
    <t>Abertura e preparo de caixa até 40 cm, compactação do subleito mínimo de 95% do PN e transporte até o raio de 1 km</t>
  </si>
  <si>
    <t xml:space="preserve"> 1.3.4.2 </t>
  </si>
  <si>
    <t xml:space="preserve"> 54.01.210 </t>
  </si>
  <si>
    <t>Base de brita graduada</t>
  </si>
  <si>
    <t xml:space="preserve"> 1.3.4.3 </t>
  </si>
  <si>
    <t xml:space="preserve"> 1.3.4.4 </t>
  </si>
  <si>
    <t xml:space="preserve"> 1.3.4.5 </t>
  </si>
  <si>
    <t xml:space="preserve"> 54.04.350 </t>
  </si>
  <si>
    <t>Pavimentação em lajota de concreto 35 MPa, espessura 8 cm, 16 faces, com assentamento e rejunte em pó de pedra</t>
  </si>
  <si>
    <t xml:space="preserve"> 1.3.4.6 </t>
  </si>
  <si>
    <t xml:space="preserve"> 33.09.021 </t>
  </si>
  <si>
    <t>Tinta acrílica para faixas demarcatórias</t>
  </si>
  <si>
    <t xml:space="preserve"> 1.3.4.7 </t>
  </si>
  <si>
    <t xml:space="preserve"> 102501 </t>
  </si>
  <si>
    <t>PINTURA DE FAIXA ZEBRADA COM TINTA ACRÍLICA, E = 30 CM, APLICAÇÃO MANUAL. AF_05/2021</t>
  </si>
  <si>
    <t xml:space="preserve"> 1.3.4.8 </t>
  </si>
  <si>
    <t xml:space="preserve"> 30.06.100 </t>
  </si>
  <si>
    <t>Sinalização com pictograma para vaga de estacionamento</t>
  </si>
  <si>
    <t xml:space="preserve"> 1.3.4.9 </t>
  </si>
  <si>
    <t xml:space="preserve"> 5213863 </t>
  </si>
  <si>
    <t>SICRO3</t>
  </si>
  <si>
    <t>Suporte metálico galvanizado para placa especial(PMR/60+) - lado ou diâmetro de 0,60 m - fornecimento e implantação</t>
  </si>
  <si>
    <t xml:space="preserve"> 1.3.4.10 </t>
  </si>
  <si>
    <t xml:space="preserve"> 5213570 </t>
  </si>
  <si>
    <t>Placa em aço - película I + I - fornecimento e implantação</t>
  </si>
  <si>
    <t xml:space="preserve"> 1.4 </t>
  </si>
  <si>
    <t>Abrigos</t>
  </si>
  <si>
    <t xml:space="preserve"> 1.4.1 </t>
  </si>
  <si>
    <t xml:space="preserve"> 16.06.023 </t>
  </si>
  <si>
    <t>AL-01 ABRIGO PARA LIXO</t>
  </si>
  <si>
    <t xml:space="preserve"> 1.4.2 </t>
  </si>
  <si>
    <t xml:space="preserve"> 08.01.002 </t>
  </si>
  <si>
    <t>AC-05 ABRIGO E CAVALETE DE 1" COMPLETO 85X65X30CM</t>
  </si>
  <si>
    <t xml:space="preserve"> 1.5 </t>
  </si>
  <si>
    <t>Paisagismo</t>
  </si>
  <si>
    <t xml:space="preserve"> 1.5.1 </t>
  </si>
  <si>
    <t xml:space="preserve"> 16.03.006 </t>
  </si>
  <si>
    <t>GRAMA SAO CARLOS EM PLACAS, INCLUSIVE PREPARO DO SOLO C/ ADUBO ORGÂNICO, QUÍMICO NPK 10-10-10 E CALCÁRIO</t>
  </si>
  <si>
    <t xml:space="preserve"> 1.5.2 </t>
  </si>
  <si>
    <t xml:space="preserve"> 16.03.502 </t>
  </si>
  <si>
    <t>ÁRVORE ORNAMENTAL SIBIPIRUNA H=2,00M, INCLUSIVE PREPARO DO SOLO C/ TERRA VEGETAL, ADUBO ORGÂNICO, QUÍMICO NPK 10-10-10 E CALCÁRIO - FACHADA LESTE E ESTACIONAMENTO</t>
  </si>
  <si>
    <t xml:space="preserve"> 1.5.3 </t>
  </si>
  <si>
    <t xml:space="preserve"> 16.03.209 </t>
  </si>
  <si>
    <t>ÁRVORE ORNAMENTAL CAROBA-BRANCA H=2,00M, INCLUSIVE PREPARO DO SOLO C/ TERRA VEGETAL, ADUBO ORGÂNICO, QUÍMICO NPK 10-10-10 E CALCÁRIO  - FACHADA LESTE</t>
  </si>
  <si>
    <t xml:space="preserve"> 1.5.4 </t>
  </si>
  <si>
    <t xml:space="preserve"> 16.03.208 </t>
  </si>
  <si>
    <t>ÁRVORE ORNAMENTAL CAROBA H=2,00M, INCLUSIVE PREPARO DO SOLO C/ TERRA VEGETAL, ADUBO ORGÂNICO, QUÍMICO NPK 10-10-10 E CALCÁRIO  - TALUDE FRONTAL</t>
  </si>
  <si>
    <t xml:space="preserve"> 1.5.5 </t>
  </si>
  <si>
    <t xml:space="preserve"> 16.03.066 </t>
  </si>
  <si>
    <t>ARBUSTO H=0.50 A 0.70M - AZALÉIA, INCLUSIVE PREPARO DO SOLO C/ TERRA VEGETAL, ADUBO ORGÂNICO E QUÍMICO NPK 10-10-10 - CRISTA TALUDE FRONTAL</t>
  </si>
  <si>
    <t xml:space="preserve"> 1.6 </t>
  </si>
  <si>
    <t>Acesso Interno</t>
  </si>
  <si>
    <t xml:space="preserve"> 1.6.1 </t>
  </si>
  <si>
    <t>Via de Pavimento Intertravado - Veículos</t>
  </si>
  <si>
    <t xml:space="preserve"> 1.6.1.1 </t>
  </si>
  <si>
    <t xml:space="preserve"> 54.01.400 </t>
  </si>
  <si>
    <t>Abertura de caixa até 25 cm, inclui escavação, compactação, transporte e preparo do sub-leito</t>
  </si>
  <si>
    <t xml:space="preserve"> 1.6.1.2 </t>
  </si>
  <si>
    <t xml:space="preserve"> 1.6.1.3 </t>
  </si>
  <si>
    <t xml:space="preserve"> 1.6.1.4 </t>
  </si>
  <si>
    <t xml:space="preserve"> 1.6.1.5 </t>
  </si>
  <si>
    <t>Pavimentação em lajota de concreto 35 MPa, espessura 8 cm, 16 faces, com assentamento e rejunte em pó de pedra, conforme paginação de projeto</t>
  </si>
  <si>
    <t xml:space="preserve"> 1.6.2 </t>
  </si>
  <si>
    <t>Via de Pavimento Intertravado - Pedestres</t>
  </si>
  <si>
    <t xml:space="preserve"> 1.6.2.1 </t>
  </si>
  <si>
    <t xml:space="preserve"> 1.6.2.2 </t>
  </si>
  <si>
    <t xml:space="preserve"> 1.6.2.3 </t>
  </si>
  <si>
    <t xml:space="preserve"> 5014101 </t>
  </si>
  <si>
    <t>FORNECIMENTO E ASSENTAMENTO DE MINI GUIAS</t>
  </si>
  <si>
    <t xml:space="preserve"> 1.6.2.4 </t>
  </si>
  <si>
    <t xml:space="preserve"> 54.04.340 </t>
  </si>
  <si>
    <t>Piso Intertravado de concreto 35 MPa, espessura 6 cm, natural e vermelho, formato retangular, com assentamento e rejunte em pó de pedra, conforme paginação de projeto</t>
  </si>
  <si>
    <t xml:space="preserve"> 1.7 </t>
  </si>
  <si>
    <t>Portal de Entrada</t>
  </si>
  <si>
    <t xml:space="preserve"> 1.7.1 </t>
  </si>
  <si>
    <t xml:space="preserve"> 21.03.151 </t>
  </si>
  <si>
    <t>Revestimento em placa de alumínio composto "ACM", espessura de 4 mm e acabamento em PVDF - PADRÃO ESCOLAS MUNICIPAIS</t>
  </si>
  <si>
    <t xml:space="preserve"> 2 </t>
  </si>
  <si>
    <t>Edificação - Escola</t>
  </si>
  <si>
    <t xml:space="preserve"> 2.1 </t>
  </si>
  <si>
    <t>Fundação</t>
  </si>
  <si>
    <t xml:space="preserve"> 2.1.1 </t>
  </si>
  <si>
    <t xml:space="preserve"> 01.21.110 </t>
  </si>
  <si>
    <t>Sondagem do terreno à percussão, fornecimento de relatório, inclusive ART</t>
  </si>
  <si>
    <t xml:space="preserve"> 2.1.2 </t>
  </si>
  <si>
    <t>Projeto executivo de estrutura em formato A1, inclusive ART</t>
  </si>
  <si>
    <t xml:space="preserve"> 2.1.3 </t>
  </si>
  <si>
    <t xml:space="preserve"> 01.20.010 </t>
  </si>
  <si>
    <t>Taxa de mobilização e desmobilização de equipamentos para execução de levantamento topográfico</t>
  </si>
  <si>
    <t>TX</t>
  </si>
  <si>
    <t xml:space="preserve"> 2.1.4 </t>
  </si>
  <si>
    <t xml:space="preserve"> AD 09.10.0100 </t>
  </si>
  <si>
    <t>Locação de obra com aparelho topográfico Estação Total(eixos, estacas e divisas), sobre gabarito de madeira, inclusive construcao do gabarito e o fornecimento do material e tendo, por medicao, o perímetro a construir</t>
  </si>
  <si>
    <t xml:space="preserve"> 2.1.5 </t>
  </si>
  <si>
    <t xml:space="preserve"> 12.12.010 </t>
  </si>
  <si>
    <t>Taxa de mobilização e desmobilização de equipamentos para execução de estaca tipo hélice contínua em solo</t>
  </si>
  <si>
    <t xml:space="preserve"> 2.1.6 </t>
  </si>
  <si>
    <t xml:space="preserve"> 12.12.014 </t>
  </si>
  <si>
    <t>Estaca tipo hélice contínua, diâmetro de 25 cm em solo - ATÉ 25T</t>
  </si>
  <si>
    <t xml:space="preserve"> 2.1.7 </t>
  </si>
  <si>
    <t>TRANSPORTE E ATERRO INTERNO DE MATERIAL ESCAVADO DE FUNDAÇÃO-ESTACA</t>
  </si>
  <si>
    <t xml:space="preserve"> 2.1.8 </t>
  </si>
  <si>
    <t xml:space="preserve"> 2.1.9 </t>
  </si>
  <si>
    <t xml:space="preserve"> 2.1.10 </t>
  </si>
  <si>
    <t xml:space="preserve"> 2.1.11 </t>
  </si>
  <si>
    <t xml:space="preserve"> 2.1.12 </t>
  </si>
  <si>
    <t xml:space="preserve"> 2.1.13 </t>
  </si>
  <si>
    <t xml:space="preserve"> 2.1.14 </t>
  </si>
  <si>
    <t xml:space="preserve"> 32.16.010 </t>
  </si>
  <si>
    <t>Impermeabilização em pintura de asfalto oxidado com solventes orgânicos, sobre massa, ref. Viabit/Viapol, Neutrol/Otto Baumgart/IGOL55 Sika ou equivalente</t>
  </si>
  <si>
    <t xml:space="preserve"> 2.2 </t>
  </si>
  <si>
    <t>Estrutura de Concreto</t>
  </si>
  <si>
    <t xml:space="preserve"> 2.2.1 </t>
  </si>
  <si>
    <t xml:space="preserve"> 2.2.2 </t>
  </si>
  <si>
    <t xml:space="preserve"> 2.2.3 </t>
  </si>
  <si>
    <t xml:space="preserve"> 03.01.002 </t>
  </si>
  <si>
    <t>FORMAS PLANAS PLASTIFICADA PARA CONCRETO APARENTE</t>
  </si>
  <si>
    <t xml:space="preserve"> 2.2.4 </t>
  </si>
  <si>
    <t xml:space="preserve"> 2.2.5 </t>
  </si>
  <si>
    <t xml:space="preserve"> 2.2.6 </t>
  </si>
  <si>
    <t xml:space="preserve"> 13.02.150 </t>
  </si>
  <si>
    <t>Laje pré-fabricada mista vigota protendida/EPS - LP 12 (8+4) e capa com concreto de 25 MPa, inclusive escoramento</t>
  </si>
  <si>
    <t xml:space="preserve"> 2.2.7 </t>
  </si>
  <si>
    <t>Armadura em tela soldada de aço - Armadura de pele(Q-92)</t>
  </si>
  <si>
    <t xml:space="preserve"> 2.3 </t>
  </si>
  <si>
    <t>Alvenarias e Divisórias</t>
  </si>
  <si>
    <t xml:space="preserve"> 2.3.1 </t>
  </si>
  <si>
    <t>ALVENARIA DE BLOCO DE CONCRETO DE VEDAÇÃO DE 14 CM</t>
  </si>
  <si>
    <t xml:space="preserve"> 2.3.2 </t>
  </si>
  <si>
    <t xml:space="preserve"> 14.10.121 </t>
  </si>
  <si>
    <t>ALVENARIA DE BLOCO DE CONCRETO DE VEDAÇÃO DE 19 CM</t>
  </si>
  <si>
    <t xml:space="preserve"> 2.3.3 </t>
  </si>
  <si>
    <t xml:space="preserve"> 14.20.010 </t>
  </si>
  <si>
    <t>VERGAS,  CONTRAVERGAS E PILARETES DE CONCRETO ARMADO</t>
  </si>
  <si>
    <t xml:space="preserve"> 2.3.4 </t>
  </si>
  <si>
    <t xml:space="preserve"> 04.03.001 </t>
  </si>
  <si>
    <t>DV-01 DIVISORIA DE GRANILITE - LATERAL ABERTA</t>
  </si>
  <si>
    <t xml:space="preserve"> 2.3.5 </t>
  </si>
  <si>
    <t xml:space="preserve"> 04.03.003 </t>
  </si>
  <si>
    <t>DV-03 DIVISORIA DE GRANILITE - FRONTAL</t>
  </si>
  <si>
    <t xml:space="preserve"> 2.3.6 </t>
  </si>
  <si>
    <t xml:space="preserve"> 04.03.005 </t>
  </si>
  <si>
    <t>DV-06 DIVISORIA DE GRANILITE SANITARIO INFANTIL H=1,20M</t>
  </si>
  <si>
    <t xml:space="preserve"> 2.3.7 </t>
  </si>
  <si>
    <t xml:space="preserve"> 04.03.009 </t>
  </si>
  <si>
    <t>DV-07 DIVISÓRIA DE GRANILITE</t>
  </si>
  <si>
    <t xml:space="preserve"> 2.4 </t>
  </si>
  <si>
    <t>Cobertura</t>
  </si>
  <si>
    <t xml:space="preserve"> 2.4.1 </t>
  </si>
  <si>
    <t>Projeto executivo de estrutura em formato A1, inclusive ART - Estrutura Metálica Quadra/Refeitório</t>
  </si>
  <si>
    <t xml:space="preserve"> 2.4.2 </t>
  </si>
  <si>
    <t xml:space="preserve"> 15.03.030 </t>
  </si>
  <si>
    <t>Fornecimento e montagem de estrutura em aço ASTM-A36, sem pintura - Estrutura Metálica Quadra</t>
  </si>
  <si>
    <t xml:space="preserve"> 2.4.3 </t>
  </si>
  <si>
    <t>VERGAS, CONTRAVERGAS E PILARETES DE CONCRETO ARMADO</t>
  </si>
  <si>
    <t xml:space="preserve"> 2.4.4 </t>
  </si>
  <si>
    <t xml:space="preserve"> 15.01.330 </t>
  </si>
  <si>
    <t>Estrutura em terças para telhas perfil trapezoidal em perfil U enrijecido</t>
  </si>
  <si>
    <t xml:space="preserve"> 2.4.5 </t>
  </si>
  <si>
    <t xml:space="preserve"> 92616 </t>
  </si>
  <si>
    <t>FABRICAÇÃO E INSTALAÇÃO DE TESOURA INTEIRA EM AÇO, VÃO DE 10 M, PARA TELHA ONDULADA DE FIBROCIMENTO, METÁLICA, PLÁSTICA OU TERMOACÚSTICA, INCLUSO IÇAMENTO, EXCLUSIVE PINTURA. AF_10/2025 - Refeitório</t>
  </si>
  <si>
    <t xml:space="preserve"> 2.4.6 </t>
  </si>
  <si>
    <t xml:space="preserve"> 16.13.130 </t>
  </si>
  <si>
    <t>Telhamento em chapa de aço pré-pintada, tipo sanduíche, espessura de 0,50mm, com poliestireno expandido</t>
  </si>
  <si>
    <t xml:space="preserve"> 2.4.7 </t>
  </si>
  <si>
    <t xml:space="preserve"> 16.16.160 </t>
  </si>
  <si>
    <t>Telha em poliéster reforçado com fibras de vidro, com  tratamento  de  proteção  aos  raios  UV  em  um  das  faces  e  coeficiente  de  transmissão  luminosa  de  45%,   inclusive  fixações  e  acabamentos,  conforme  projeto</t>
  </si>
  <si>
    <t xml:space="preserve"> 2.4.8 </t>
  </si>
  <si>
    <t xml:space="preserve"> 16.12.200 </t>
  </si>
  <si>
    <t>Cumeeira em chapa de aço pré-pintada, perfil trapezoidal, com espessura de 0,50mm</t>
  </si>
  <si>
    <t xml:space="preserve"> 2.4.9 </t>
  </si>
  <si>
    <t xml:space="preserve"> 16.33.022 </t>
  </si>
  <si>
    <t>Calha, rufo, afins em chapa galvanizada nº 24 - corte 0,33 m</t>
  </si>
  <si>
    <t xml:space="preserve"> 2.4.10 </t>
  </si>
  <si>
    <t xml:space="preserve"> 16.33.052 </t>
  </si>
  <si>
    <t>Calha, rufo, afins em chapa galvanizada nº 24 - corte 0,50 m</t>
  </si>
  <si>
    <t xml:space="preserve"> 2.4.11 </t>
  </si>
  <si>
    <t xml:space="preserve"> 16.33.062 </t>
  </si>
  <si>
    <t>Calha, rufo, afins em chapa galvanizada nº 24 - corte 1,00 m</t>
  </si>
  <si>
    <t xml:space="preserve"> 2.4.12 </t>
  </si>
  <si>
    <t xml:space="preserve"> 6002093 </t>
  </si>
  <si>
    <t>CUMEEIRA DE ALUMÍNIO - PERFIL TRAPEZOIDAL - SHED - E=0,8MM</t>
  </si>
  <si>
    <t xml:space="preserve"> 2.4.13 </t>
  </si>
  <si>
    <t xml:space="preserve"> 054248 </t>
  </si>
  <si>
    <t>SBC</t>
  </si>
  <si>
    <t>RALO HEMISFÉRICO(ABACAXI) FERRO FUNDIDO 150mm</t>
  </si>
  <si>
    <t xml:space="preserve"> 2.5 </t>
  </si>
  <si>
    <t>Revestimentos</t>
  </si>
  <si>
    <t xml:space="preserve"> 2.5.1 </t>
  </si>
  <si>
    <t>Fôrros</t>
  </si>
  <si>
    <t xml:space="preserve"> 2.5.1.1 </t>
  </si>
  <si>
    <t xml:space="preserve"> 17.02.020 </t>
  </si>
  <si>
    <t>CHAPISCO</t>
  </si>
  <si>
    <t xml:space="preserve"> 2.5.1.2 </t>
  </si>
  <si>
    <t xml:space="preserve"> 17.02.120 </t>
  </si>
  <si>
    <t>EMBOÇO COMUM</t>
  </si>
  <si>
    <t xml:space="preserve"> 2.5.1.3 </t>
  </si>
  <si>
    <t xml:space="preserve"> 17.04.020 </t>
  </si>
  <si>
    <t>Revestimento em gesso liso desempenado sobre emboço</t>
  </si>
  <si>
    <t xml:space="preserve"> 2.5.2 </t>
  </si>
  <si>
    <t>Paredes internas</t>
  </si>
  <si>
    <t xml:space="preserve"> 2.5.2.1 </t>
  </si>
  <si>
    <t xml:space="preserve"> 2.5.2.2 </t>
  </si>
  <si>
    <t xml:space="preserve"> 32.17.012 </t>
  </si>
  <si>
    <t>EMBOÇO EM ARGAMASSA DE CONCRETO NÃO ESTRUTURAL COM ADITIVO HIDRÓFUGO, REF. VEDACIT(BARRADO H=1,00m))</t>
  </si>
  <si>
    <t xml:space="preserve"> 2.5.2.3 </t>
  </si>
  <si>
    <t xml:space="preserve"> 2.5.2.4 </t>
  </si>
  <si>
    <t xml:space="preserve"> 2.5.2.5 </t>
  </si>
  <si>
    <t xml:space="preserve"> 18.08.090 </t>
  </si>
  <si>
    <t>REVESTIMENTO EM PORCELANATO ESMALTADO ACETINADO PARA ÁREA INTERNA, GRUPO DE ABSORÇÃO BIA, RESISTÊNCIA QUÍMICA B, ASSENTADO COM ARGAMASSA COLANTE INDUSTRIALIZADA AC-III, REJUNTADO</t>
  </si>
  <si>
    <t xml:space="preserve"> 2.5.2.6 </t>
  </si>
  <si>
    <t xml:space="preserve"> 12.04.024 </t>
  </si>
  <si>
    <t>REVESTIMENTO COM PASTILHAS ESMALTADAS 5,0X 5,0 CM</t>
  </si>
  <si>
    <t xml:space="preserve"> 2.5.3 </t>
  </si>
  <si>
    <t>Paredes Externas</t>
  </si>
  <si>
    <t xml:space="preserve"> 2.5.3.1 </t>
  </si>
  <si>
    <t xml:space="preserve"> 2.5.3.2 </t>
  </si>
  <si>
    <t xml:space="preserve"> 2.5.3.3 </t>
  </si>
  <si>
    <t xml:space="preserve"> 2.6 </t>
  </si>
  <si>
    <t>Pintura</t>
  </si>
  <si>
    <t xml:space="preserve"> 2.6.1 </t>
  </si>
  <si>
    <t xml:space="preserve"> 2.6.1.1 </t>
  </si>
  <si>
    <t xml:space="preserve"> 88484 </t>
  </si>
  <si>
    <t>FUNDO SELADOR P/ GESSO, APLICAÇÃO MANUAL EM TETO, UMA DEMÃO. AF_04/2023</t>
  </si>
  <si>
    <t xml:space="preserve"> 2.6.1.2 </t>
  </si>
  <si>
    <t>TINTA LÁTEX ACRÍLICO, 2 DEMÃOS, INCLUSIVE FUNDO PREPARADOR E PREPARO DE SUPERFÍCIE</t>
  </si>
  <si>
    <t xml:space="preserve"> 2.6.2 </t>
  </si>
  <si>
    <t xml:space="preserve"> 2.6.2.1 </t>
  </si>
  <si>
    <t xml:space="preserve"> 88485 </t>
  </si>
  <si>
    <t xml:space="preserve"> 2.6.2.2 </t>
  </si>
  <si>
    <t xml:space="preserve"> 33.10.041 </t>
  </si>
  <si>
    <t>Esmalte à base de água em massa, inclusive fundo preparador</t>
  </si>
  <si>
    <t xml:space="preserve"> 2.6.3 </t>
  </si>
  <si>
    <t>Paredes externas</t>
  </si>
  <si>
    <t xml:space="preserve"> 2.6.3.1 </t>
  </si>
  <si>
    <t xml:space="preserve"> 33.10.100 </t>
  </si>
  <si>
    <t>TEXTURA ACRÍLICA PARA USO EXTERNO, TIPO PROJETADA, INCLUSIVE PREPARO E FUNDO SELADOR</t>
  </si>
  <si>
    <t xml:space="preserve"> 2.6.3.2 </t>
  </si>
  <si>
    <t>TINTA LÁTEX ACRÍLICO, 2 DEMÃOS, INCLUSIVE FUNDO PREPARADOR/SELADORA E PREPARO DE SUPERFÍCIE</t>
  </si>
  <si>
    <t xml:space="preserve"> 2.6.4 </t>
  </si>
  <si>
    <t>Esquadrias e Estrutura Metálica</t>
  </si>
  <si>
    <t xml:space="preserve"> 2.6.4.1 </t>
  </si>
  <si>
    <t xml:space="preserve"> 33.11.050 </t>
  </si>
  <si>
    <t>ESMALTE À BASE ÁGUA EM SUPERFÍCIE METÁLICA 3 DEMÃOS DE TINTA BRILHANTE, INCLUSIVE FUNDO PREPARADOR</t>
  </si>
  <si>
    <t xml:space="preserve"> 2.6.4.2 </t>
  </si>
  <si>
    <t xml:space="preserve"> 33.07.130 </t>
  </si>
  <si>
    <t>Pintura epóxi bicomponente em estruturas metálicas 2 demãos, inclusive fundo primer epóxi - Brise</t>
  </si>
  <si>
    <t xml:space="preserve"> 2.6.5 </t>
  </si>
  <si>
    <t>Esquadrias de Madeira</t>
  </si>
  <si>
    <t xml:space="preserve"> 2.6.5.1 </t>
  </si>
  <si>
    <t xml:space="preserve"> 33.12.011 </t>
  </si>
  <si>
    <t>Esmalte à base de água em madeira, 3 demãos de tinta esmalte acetinado ou brilhante ou fosco, ref. Sherwin Williams, Suvinil, ou equivalente, inclusive fundo preparador base água para madeira; Ref. fundo preparador suvinil ou similar</t>
  </si>
  <si>
    <t xml:space="preserve"> 2.6.6 </t>
  </si>
  <si>
    <t>Peças de Concreto Aparente</t>
  </si>
  <si>
    <t xml:space="preserve"> 2.6.6.1 </t>
  </si>
  <si>
    <t xml:space="preserve"> 33.03.750 </t>
  </si>
  <si>
    <t>Verniz acrílico - Cimalha Quadra e Peitoril Esquadrias Comovent</t>
  </si>
  <si>
    <t xml:space="preserve"> 2.7 </t>
  </si>
  <si>
    <t>Pisos</t>
  </si>
  <si>
    <t xml:space="preserve"> 2.7.1 </t>
  </si>
  <si>
    <t>Contrapiso interno e externo</t>
  </si>
  <si>
    <t xml:space="preserve"> 2.7.1.1 </t>
  </si>
  <si>
    <t xml:space="preserve"> 06.12.020 </t>
  </si>
  <si>
    <t>PREPARO, NIVELAMENTO E COMPACTAÇÃO DO TERRENO</t>
  </si>
  <si>
    <t xml:space="preserve"> 2.7.1.2 </t>
  </si>
  <si>
    <t xml:space="preserve"> 2.7.1.3 </t>
  </si>
  <si>
    <t xml:space="preserve"> 2.7.1.4 </t>
  </si>
  <si>
    <t xml:space="preserve"> 3003102 </t>
  </si>
  <si>
    <t>FIBRA EM POLIPROPILENO (MACROFIBRA) PARA CONCRETO, RESISTÊNCIA RESIDUAL 4,3+-0,3MPA</t>
  </si>
  <si>
    <t xml:space="preserve"> 2.7.1.5 </t>
  </si>
  <si>
    <t xml:space="preserve"> 2.7.1.6 </t>
  </si>
  <si>
    <t xml:space="preserve"> 11.16.220 </t>
  </si>
  <si>
    <t>Nivelamento de piso em concreto com acabadora de superfície - Calçamento externo perímetro edifício e playground</t>
  </si>
  <si>
    <t xml:space="preserve"> 2.7.1.7 </t>
  </si>
  <si>
    <t xml:space="preserve"> 2.7.1.8 </t>
  </si>
  <si>
    <t xml:space="preserve"> 33.06.020 </t>
  </si>
  <si>
    <t>Acrílico para quadras e pisos cimentados - Pintura Circuitos de Chão</t>
  </si>
  <si>
    <t xml:space="preserve"> 2.7.1.9 </t>
  </si>
  <si>
    <t xml:space="preserve"> 33.03.740 </t>
  </si>
  <si>
    <t>Resina acrílica plastificante, ref. Hiper 409 da NS Brasil ou equivalente - Contrapiso Externo</t>
  </si>
  <si>
    <t xml:space="preserve"> 2.7.2 </t>
  </si>
  <si>
    <t>Piso Quadra Poliesportiva</t>
  </si>
  <si>
    <t xml:space="preserve"> 2.7.2.1 </t>
  </si>
  <si>
    <t xml:space="preserve"> 54.01.050 </t>
  </si>
  <si>
    <t>Compactação do subleito mínimo de 95% do PN</t>
  </si>
  <si>
    <t xml:space="preserve"> 2.7.2.2 </t>
  </si>
  <si>
    <t xml:space="preserve"> 32.20.066 </t>
  </si>
  <si>
    <t>Lona plástica em polietileno, 200 micras, para camada separadora de piso/pavimento</t>
  </si>
  <si>
    <t xml:space="preserve"> 2.7.2.3 </t>
  </si>
  <si>
    <t xml:space="preserve"> 2.7.2.4 </t>
  </si>
  <si>
    <t xml:space="preserve"> 2.7.2.5 </t>
  </si>
  <si>
    <t>Nivelamento de piso em concreto com acabadora de superfície</t>
  </si>
  <si>
    <t xml:space="preserve"> 2.7.2.6 </t>
  </si>
  <si>
    <t xml:space="preserve"> 2.7.2.7 </t>
  </si>
  <si>
    <t xml:space="preserve"> 2.7.2.8 </t>
  </si>
  <si>
    <t xml:space="preserve"> 32.07.090 </t>
  </si>
  <si>
    <t>Junta de dilatação ou vedação com mastique de silicone, 1,0 x 0,5 cm - inclusive guia de apoio em polietileno</t>
  </si>
  <si>
    <t xml:space="preserve"> 2.7.2.9 </t>
  </si>
  <si>
    <t xml:space="preserve"> 06.03.074 </t>
  </si>
  <si>
    <t>QE-42 POSTE PARA REDE DE VOLEIBOL (FUNDACAO DIRETA)</t>
  </si>
  <si>
    <t>PR</t>
  </si>
  <si>
    <t xml:space="preserve"> 2.7.2.10 </t>
  </si>
  <si>
    <t xml:space="preserve"> 06.03.077 </t>
  </si>
  <si>
    <t>QE-45 TRAVE DE FUTEBOL DE SALAO (FUNDACAO DIRETA)</t>
  </si>
  <si>
    <t xml:space="preserve"> 2.7.2.11 </t>
  </si>
  <si>
    <t xml:space="preserve"> PT 05.45.0125 </t>
  </si>
  <si>
    <t>Pintura de quadra de esporte em piso cimentado, com tinta epoxi, considerando-se a limpeza da superficie, primer epoxi e 2 demaos de acabamento.</t>
  </si>
  <si>
    <t xml:space="preserve"> 2.7.3 </t>
  </si>
  <si>
    <t xml:space="preserve"> 2.7.3.1 </t>
  </si>
  <si>
    <t xml:space="preserve"> 17.01.060 </t>
  </si>
  <si>
    <t>Regularização de piso com argamassa de cimento e adesivo de alto desempenho, Ref. Bianco ou similar</t>
  </si>
  <si>
    <t xml:space="preserve"> 2.7.3.2 </t>
  </si>
  <si>
    <t>REVESTIMENTO EM PORCELANATO ESMALTADO ACETINADO PARA ÁREA INTERNA 80x80, GRUPO DE ABSORÇÃO BIA, RESISTÊNCIA QUÍMICA B, ASSENTADO COM ARGAMASSA COLANTE INDUSTRIALIZADA AC-III, REJUNTADO</t>
  </si>
  <si>
    <t xml:space="preserve"> 2.7.3.3 </t>
  </si>
  <si>
    <t xml:space="preserve"> 18.08.100 </t>
  </si>
  <si>
    <t>RODAPÉ EM PORCELANATO ESMALTADO ACETINADO H=15cm PARA ÁREA INTERNA, GRUPO DE ABSORÇÃO BIA, RESISTÊNCIA QUÍMICA B, ASSENTADO COM ARGAMASSA COLANTE INDUSTRIALIZADA AC-III, REJUNTADO</t>
  </si>
  <si>
    <t xml:space="preserve"> 2.7.3.4 </t>
  </si>
  <si>
    <t xml:space="preserve"> 19.01.062 </t>
  </si>
  <si>
    <t>PEITORIL E/OU SOLEIRA EM GRANITO, ESPESSURA DE 2 CM E LARGURA ATÉ 20 CM, ACABAMENTO POLIDO</t>
  </si>
  <si>
    <t xml:space="preserve"> 2.7.3.5 </t>
  </si>
  <si>
    <t xml:space="preserve"> 13.07.002 </t>
  </si>
  <si>
    <t>PE-02 PEITORIL - CAIXILHOS ALETAS PVC</t>
  </si>
  <si>
    <t xml:space="preserve"> 2.7.3.6 </t>
  </si>
  <si>
    <t xml:space="preserve"> 14.20.020 </t>
  </si>
  <si>
    <t>Cimalha em concreto com pingadeira - Peitoril Alvenaria Quadra</t>
  </si>
  <si>
    <t xml:space="preserve"> 2.8 </t>
  </si>
  <si>
    <t>Bancadas e Bancos</t>
  </si>
  <si>
    <t xml:space="preserve"> 2.8.1 </t>
  </si>
  <si>
    <t xml:space="preserve"> 05.05.040 </t>
  </si>
  <si>
    <t>BS-05 BANCADA PARA COZINHA - GRANITO POLIDO 20MM</t>
  </si>
  <si>
    <t xml:space="preserve"> 2.8.2 </t>
  </si>
  <si>
    <t xml:space="preserve"> 05.05.037 </t>
  </si>
  <si>
    <t>BS-08 BANCADA PARA FRALDÁRIO</t>
  </si>
  <si>
    <t xml:space="preserve"> 2.8.3 </t>
  </si>
  <si>
    <t xml:space="preserve"> 05.05.090 </t>
  </si>
  <si>
    <t>BA-11 BALCÃO DE DEVOLUÇÃO DE GRANITO (L=70CM)</t>
  </si>
  <si>
    <t xml:space="preserve"> 2.8.4 </t>
  </si>
  <si>
    <t xml:space="preserve"> 05.05.086 </t>
  </si>
  <si>
    <t>BA-13 BALCAO ATENDIMENTO - GRANITO</t>
  </si>
  <si>
    <t xml:space="preserve"> 2.8.5 </t>
  </si>
  <si>
    <t xml:space="preserve"> 08.16.073 </t>
  </si>
  <si>
    <t>BC-23 BANCO DE GRANITO 2CM COM BORDA ARREDONDADA PARA VESTIÁRIO</t>
  </si>
  <si>
    <t xml:space="preserve"> 2.8.6 </t>
  </si>
  <si>
    <t xml:space="preserve"> 16.07.023 </t>
  </si>
  <si>
    <t>BC-25 BANCO DE CONCRETO PRE-FABRICADO (L=216CM) - PLAYGROUND</t>
  </si>
  <si>
    <t xml:space="preserve"> 2.8.7 </t>
  </si>
  <si>
    <t xml:space="preserve"> 05.05.067 </t>
  </si>
  <si>
    <t>PR-03 PRATELEIRA DE GRANILITE - L=30CM</t>
  </si>
  <si>
    <t xml:space="preserve"> 2.8.8 </t>
  </si>
  <si>
    <t xml:space="preserve"> 05.05.064 </t>
  </si>
  <si>
    <t>PR-08 PRATELEIRA DE GRANITO</t>
  </si>
  <si>
    <t xml:space="preserve"> 2.8.9 </t>
  </si>
  <si>
    <t xml:space="preserve"> 05.05.075 </t>
  </si>
  <si>
    <t>PR-09 PRATELEIRA EM GRANILITE - L=55CM</t>
  </si>
  <si>
    <t xml:space="preserve"> 2.8.10 </t>
  </si>
  <si>
    <t xml:space="preserve"> 05.05.079 </t>
  </si>
  <si>
    <t>PR-10 PRATELEIRA EM GRANILITE L=70CM</t>
  </si>
  <si>
    <t xml:space="preserve"> 2.8.11 </t>
  </si>
  <si>
    <t xml:space="preserve"> 06.03.035 </t>
  </si>
  <si>
    <t>GR-02 GRADE DE PROTECAO / GUICHE (122X105 CM) FERRO CHATO 1/2" X 1/8"</t>
  </si>
  <si>
    <t xml:space="preserve"> 2.8.12 </t>
  </si>
  <si>
    <t xml:space="preserve"> 05.05.078 </t>
  </si>
  <si>
    <t>GS-03 GUICHE DE SECRETARIA/JANELA DE 2 FOLHAS</t>
  </si>
  <si>
    <t xml:space="preserve"> 2.9 </t>
  </si>
  <si>
    <t>Caixilhos</t>
  </si>
  <si>
    <t xml:space="preserve"> 2.9.1 </t>
  </si>
  <si>
    <t>Esquadrias de Alumínio</t>
  </si>
  <si>
    <t xml:space="preserve"> 2.9.1.1 </t>
  </si>
  <si>
    <t xml:space="preserve"> 25.02.110 </t>
  </si>
  <si>
    <t>Porta veneziana de abrir em alumínio branco, sob medida - Cozinha/Serviços</t>
  </si>
  <si>
    <t xml:space="preserve"> 2.9.1.2 </t>
  </si>
  <si>
    <t xml:space="preserve"> 25.02.310 </t>
  </si>
  <si>
    <t>Porta de abrir em alumínio tipo lambri, sob medida - cor branca, p/ receber par fechadura tetra</t>
  </si>
  <si>
    <t xml:space="preserve"> 2.9.1.3 </t>
  </si>
  <si>
    <t xml:space="preserve"> 25.02.042 </t>
  </si>
  <si>
    <t>Porta de correr em alumínio tipo lambri branco, sob medida - Secretaria/Arquivo</t>
  </si>
  <si>
    <t xml:space="preserve"> 2.9.1.4 </t>
  </si>
  <si>
    <t xml:space="preserve"> 25.01.080 </t>
  </si>
  <si>
    <t>Caixilho em alumínio branco de correr, sob medida, inclusive contramarco</t>
  </si>
  <si>
    <t xml:space="preserve"> 2.9.1.5 </t>
  </si>
  <si>
    <t xml:space="preserve"> 25.01.040 </t>
  </si>
  <si>
    <t>Caixilho em alumínio branco basculante, sob medida, inclusive contramarco</t>
  </si>
  <si>
    <t xml:space="preserve"> 2.9.1.6 </t>
  </si>
  <si>
    <t xml:space="preserve"> 26.03.070 </t>
  </si>
  <si>
    <t>Vidro laminado temperado incolor de 8mm - Caixilhos Alumínio</t>
  </si>
  <si>
    <t xml:space="preserve"> 2.9.1.7 </t>
  </si>
  <si>
    <t xml:space="preserve"> 26.01.160 </t>
  </si>
  <si>
    <t>Vidro liso laminado temperado leitoso de 8 mm - Caixilhos Alumínio Sanitários, Amamentação</t>
  </si>
  <si>
    <t xml:space="preserve"> 2.9.1.8 </t>
  </si>
  <si>
    <t xml:space="preserve"> 25.02.060 </t>
  </si>
  <si>
    <t>Porta/portinhola tipo veneziana de abrir em alumínio, sob medida, inclusive tarjeta livre/ocupado - Banheiro Infantil</t>
  </si>
  <si>
    <t xml:space="preserve"> 2.9.1.9 </t>
  </si>
  <si>
    <t xml:space="preserve"> 06.02.016 </t>
  </si>
  <si>
    <t>PF-16 PORTA EM CHAPA DE FERRO (L=92 CM)</t>
  </si>
  <si>
    <t xml:space="preserve"> 2.9.1.10 </t>
  </si>
  <si>
    <t xml:space="preserve"> 25.20.020 </t>
  </si>
  <si>
    <t>Tela de proteção tipo mosquiteira removível, em fibra de vidro com revestimento em PVC e requadro em alumínio</t>
  </si>
  <si>
    <t xml:space="preserve"> 2.9.1.11 </t>
  </si>
  <si>
    <t xml:space="preserve"> 28.01.171 </t>
  </si>
  <si>
    <t>Mola aérea para porta, com esforço acima de 60 kg até 80 kg, ref. MA 200 potência 4 fabricação Dorma, linha 770POT2 fabricação Disafe ou equivalente - Portas Cozinha</t>
  </si>
  <si>
    <t xml:space="preserve"> 2.9.1.12 </t>
  </si>
  <si>
    <t xml:space="preserve"> 05.80.085 </t>
  </si>
  <si>
    <t>FECHADURA TETRA COMPLETA ESPELHO REDONDO CROMADO, Ref. Stam ou similar</t>
  </si>
  <si>
    <t xml:space="preserve"> 2.9.2 </t>
  </si>
  <si>
    <t xml:space="preserve"> 2.9.2.1 </t>
  </si>
  <si>
    <t xml:space="preserve"> 23.13.002 </t>
  </si>
  <si>
    <t>Porta lisa de madeira, interna "PIM", para acabamento em pintura, padrão dimensional médio/pesado, com ferragens, completo - 90 x 210 cm, 03 dobradiças em aço inoxidável 304, ferragem completa com fechadura mecânica máquina 55 mm e maçaneta tipo alavanca</t>
  </si>
  <si>
    <t xml:space="preserve"> 2.9.2.2 </t>
  </si>
  <si>
    <t xml:space="preserve"> 30.04.060 </t>
  </si>
  <si>
    <t>Revestimento em chapa de aço inoxidável para proteção de portas, altura de 40 cm - Sanitários Acessíveis</t>
  </si>
  <si>
    <t xml:space="preserve"> 2.9.3 </t>
  </si>
  <si>
    <t>Esquadrias Metálicas</t>
  </si>
  <si>
    <t xml:space="preserve"> 2.9.3.1 </t>
  </si>
  <si>
    <t xml:space="preserve"> 112 </t>
  </si>
  <si>
    <t>Próprio</t>
  </si>
  <si>
    <t>Brise da fachada em chapa de aço perfurada de 1,2mm com furos de 5mm(22,6%), estruturado em perfil tubular de seção quadrada (50x502,65mm), conforme projeto</t>
  </si>
  <si>
    <t xml:space="preserve"> 2.9.3.2 </t>
  </si>
  <si>
    <t xml:space="preserve"> 30550 </t>
  </si>
  <si>
    <t>GRADE DE PROTEÇÃO EM FERRO CHATO P/ PROTEÇÃO DOS CAIXILHOS</t>
  </si>
  <si>
    <t xml:space="preserve"> 2.9.3.3 </t>
  </si>
  <si>
    <t xml:space="preserve"> 06.02.103 </t>
  </si>
  <si>
    <t>PF-A PORTA 2 FOLHAS 193X210CM ADAPTADA MODELO PF-11 USO EXCLUSIVO PADRÃO CRECHE.</t>
  </si>
  <si>
    <t xml:space="preserve"> 2.9.3.4 </t>
  </si>
  <si>
    <t xml:space="preserve"> 06.02.104 </t>
  </si>
  <si>
    <t>"PF-B  PORTA 2 FOLHAS 300X215 CM INCLUSIVE VIDRO LAMINADO 6MM COM MONTANTES ME-02 E ME-03   USO EXCLUSIVO PADRAO CRECHE"</t>
  </si>
  <si>
    <t xml:space="preserve"> 2.9.3.5 </t>
  </si>
  <si>
    <t xml:space="preserve"> 06.02.095 </t>
  </si>
  <si>
    <t>ME-03 MONTANTE ESTRUTURAL HORIZONTAL P/ESQUADRIAS</t>
  </si>
  <si>
    <t xml:space="preserve"> 2.9.3.6 </t>
  </si>
  <si>
    <t xml:space="preserve"> 06.01.013 </t>
  </si>
  <si>
    <t>EF-13 ESQUADRIA DE FERRO 90X90CM</t>
  </si>
  <si>
    <t xml:space="preserve"> 2.9.3.7 </t>
  </si>
  <si>
    <t xml:space="preserve"> 06.01.014 </t>
  </si>
  <si>
    <t>EF-14 ESQUADRIA DE FERRO 180X90CM</t>
  </si>
  <si>
    <t xml:space="preserve"> 2.9.3.8 </t>
  </si>
  <si>
    <t xml:space="preserve"> 06.01.084 </t>
  </si>
  <si>
    <t>VENEZIANA INDUSTRIAL-ALETAS PVC MONTANTE ALUMINIO ANODIZADO REF 100</t>
  </si>
  <si>
    <t xml:space="preserve"> 2.9.3.9 </t>
  </si>
  <si>
    <t xml:space="preserve"> 24.02.060 </t>
  </si>
  <si>
    <t>Porta/portão de abrir em chapa, sob medida - Quadra</t>
  </si>
  <si>
    <t xml:space="preserve"> 2.9.3.10 </t>
  </si>
  <si>
    <t xml:space="preserve"> 24.03.100 </t>
  </si>
  <si>
    <t>Alçapão/tampa 60x60cm em chapa de ferro com porta cadeado - Acesso Fôrro</t>
  </si>
  <si>
    <t xml:space="preserve"> 2.9.4 </t>
  </si>
  <si>
    <t>Pele de Vidro - Fachada</t>
  </si>
  <si>
    <t xml:space="preserve"> 2.9.4.1 </t>
  </si>
  <si>
    <t>Projeto executivo de estrutura em formato A1 - Pele de Vidro - inclusive ART</t>
  </si>
  <si>
    <t xml:space="preserve"> 2.9.4.2 </t>
  </si>
  <si>
    <t xml:space="preserve"> 25.01.450 </t>
  </si>
  <si>
    <t>Caixilho em alumínio para pele de vidro, tipo fachada, Ref. Linha Cittá Alcoa ou similar</t>
  </si>
  <si>
    <t xml:space="preserve"> 2.9.4.3 </t>
  </si>
  <si>
    <t xml:space="preserve"> 26.01.155 </t>
  </si>
  <si>
    <t>Vidro liso laminado colorido de 10 mm</t>
  </si>
  <si>
    <t xml:space="preserve"> 2.10 </t>
  </si>
  <si>
    <t>Instalações Hidráulicas</t>
  </si>
  <si>
    <t xml:space="preserve"> 2.10.1 </t>
  </si>
  <si>
    <t>Água Fria</t>
  </si>
  <si>
    <t xml:space="preserve"> 2.10.1.1 </t>
  </si>
  <si>
    <t xml:space="preserve"> 01.17.071 </t>
  </si>
  <si>
    <t>Projeto executivo de instalações hidráulicas em formato A1, inclusive ART</t>
  </si>
  <si>
    <t xml:space="preserve"> 2.10.1.2 </t>
  </si>
  <si>
    <t xml:space="preserve"> 46.01.020 </t>
  </si>
  <si>
    <t>TUBO DE PVC RÍGIDO SOLDÁVEL MARROM, DN= 25 MM, (3/4´), INCLUSIVE CONEXÕES</t>
  </si>
  <si>
    <t xml:space="preserve"> 2.10.1.3 </t>
  </si>
  <si>
    <t xml:space="preserve"> 46.01.030 </t>
  </si>
  <si>
    <t>Tubo de PVC rígido soldável marrom, DN= 32 mm, (1´), inclusive conexões</t>
  </si>
  <si>
    <t xml:space="preserve"> 2.10.1.4 </t>
  </si>
  <si>
    <t xml:space="preserve"> 46.01.040 </t>
  </si>
  <si>
    <t>Tubo de PVC rígido soldável marrom, DN= 40 mm, (1 1/4´), inclusive conexões</t>
  </si>
  <si>
    <t xml:space="preserve"> 2.10.1.5 </t>
  </si>
  <si>
    <t xml:space="preserve"> 46.01.050 </t>
  </si>
  <si>
    <t>TUBO DE PVC RÍGIDO SOLDÁVEL MARROM, DN= 50 MM, (1 1/2´), INCLUSIVE CONEXÕES</t>
  </si>
  <si>
    <t xml:space="preserve"> 2.10.1.6 </t>
  </si>
  <si>
    <t xml:space="preserve"> 46.01.060 </t>
  </si>
  <si>
    <t>TUBO DE PVC RÍGIDO SOLDÁVEL MARROM, DN= 60 MM, (2´), INCLUSIVE CONEXÕES</t>
  </si>
  <si>
    <t xml:space="preserve"> 2.10.1.7 </t>
  </si>
  <si>
    <t xml:space="preserve"> 46.01.070 </t>
  </si>
  <si>
    <t>Tubo de PVC rígido soldável marrom, DN= 75 mm, (2 1/2´), inclusive conexões</t>
  </si>
  <si>
    <t xml:space="preserve"> 2.10.1.8 </t>
  </si>
  <si>
    <t xml:space="preserve"> 47.02.020 </t>
  </si>
  <si>
    <t>REGISTRO DE GAVETA EM LATÃO FUNDIDO CROMADO COM CANOPLA, DN=25mm, (3/4´) - LINHA ESPECIAL</t>
  </si>
  <si>
    <t xml:space="preserve"> 2.10.1.9 </t>
  </si>
  <si>
    <t xml:space="preserve"> 47.01.030 </t>
  </si>
  <si>
    <t>Registro de gaveta em latão fundido sem acabamento, DN=32mm, (1´)</t>
  </si>
  <si>
    <t xml:space="preserve"> 2.10.1.10 </t>
  </si>
  <si>
    <t xml:space="preserve"> 47.01.060 </t>
  </si>
  <si>
    <t>Registro de gaveta em latão fundido sem acabamento, DN=60mm, (2´)</t>
  </si>
  <si>
    <t xml:space="preserve"> 2.10.1.11 </t>
  </si>
  <si>
    <t xml:space="preserve"> 47.01.070 </t>
  </si>
  <si>
    <t>Registro de gaveta em latão fundido sem acabamento, DN=75mm,  (2 1/2´)</t>
  </si>
  <si>
    <t xml:space="preserve"> 2.10.1.12 </t>
  </si>
  <si>
    <t xml:space="preserve"> 47.02.110 </t>
  </si>
  <si>
    <t>REGISTRO DE PRESSÃO EM LATÃO FUNDIDO CROMADO COM CANOPLA, DN= 3/4´ - LINHA ESPECIAL</t>
  </si>
  <si>
    <t xml:space="preserve"> 2.10.1.13 </t>
  </si>
  <si>
    <t xml:space="preserve"> 47.04.180 </t>
  </si>
  <si>
    <t>VÁLVULA DE DESCARGA DN = 1 1/2´ COM REGISTRO PRÓPRIO, DUPLO ACIONAMENTO LIMITADOR DE FLUXO REF. DOCOL CLASS. SALVÁGUA OU SIMILAR</t>
  </si>
  <si>
    <t xml:space="preserve"> 2.10.1.14 </t>
  </si>
  <si>
    <t xml:space="preserve"> 023610 </t>
  </si>
  <si>
    <t>ACABAMENTO PARA VALVULA DE DESCARGA C/ ALAVANCA REF. BENEFIT 00184906 DOCOL OU SIMILAR - WC PMR</t>
  </si>
  <si>
    <t xml:space="preserve"> 2.10.2 </t>
  </si>
  <si>
    <t>Água Quente</t>
  </si>
  <si>
    <t xml:space="preserve"> 2.10.2.1 </t>
  </si>
  <si>
    <t xml:space="preserve"> 89716 </t>
  </si>
  <si>
    <t>TUBO, CPVC, SOLDÁVEL, DN 22MM, INSTALADO EM RAMAL DE DISTRIBUIÇÃO DE ÁGUA - FORNECIMENTO E INSTALAÇÃO. AF_06/2022</t>
  </si>
  <si>
    <t xml:space="preserve"> 2.10.3 </t>
  </si>
  <si>
    <t>Esgoto Sanitário</t>
  </si>
  <si>
    <t xml:space="preserve"> 2.10.3.1 </t>
  </si>
  <si>
    <t>Tubo de PVC rígido, ponta e bolsa, série normal</t>
  </si>
  <si>
    <t xml:space="preserve"> 2.10.3.1.1 </t>
  </si>
  <si>
    <t xml:space="preserve"> 2.10.3.1.2 </t>
  </si>
  <si>
    <t xml:space="preserve"> 46.02.010 </t>
  </si>
  <si>
    <t>TUBO DE PVC RÍGIDO BRANCO, PONTAS LISAS, SOLDÁVEL, LINHA ESGOTO SÉRIE NORMAL, DN= 40 MM, INCLUSIVE CONEXÕES</t>
  </si>
  <si>
    <t xml:space="preserve"> 2.10.3.1.3 </t>
  </si>
  <si>
    <t xml:space="preserve"> 46.02.050 </t>
  </si>
  <si>
    <t>TUBO DE PVC RÍGIDO BRANCO PXB COM VIROLA E ANEL DE BORRACHA, LINHA ESGOTO SÉRIE NORMAL, DN= 50 MM, INCLUSIVE CONEXÕES</t>
  </si>
  <si>
    <t xml:space="preserve"> 2.10.3.1.4 </t>
  </si>
  <si>
    <t xml:space="preserve"> 46.02.060 </t>
  </si>
  <si>
    <t>TUBO DE PVC RÍGIDO BRANCO PXB COM VIROLA E ANEL DE BORRACHA, LINHA ESGOTO SÉRIE NORMAL, DN= 75 MM, INCLUSIVE CONEXÕES</t>
  </si>
  <si>
    <t xml:space="preserve"> 2.10.3.1.5 </t>
  </si>
  <si>
    <t xml:space="preserve"> 46.02.070 </t>
  </si>
  <si>
    <t>TUBO DE PVC RÍGIDO BRANCO PXB COM VIROLA E ANEL DE BORRACHA, LINHA ESGOTO SÉRIE NORMAL, DN= 100 MM, INCLUSIVE CONEXÕES</t>
  </si>
  <si>
    <t xml:space="preserve"> 2.10.3.1.6 </t>
  </si>
  <si>
    <t xml:space="preserve"> 16.08.028 </t>
  </si>
  <si>
    <t>CI-01 CAIXA DE INSPECAO 60X60CM PARA ESGOTO</t>
  </si>
  <si>
    <t xml:space="preserve"> 2.10.3.1.7 </t>
  </si>
  <si>
    <t xml:space="preserve"> 16.08.027 </t>
  </si>
  <si>
    <t>CG-01 CAIXA DE GORDURA EM ALVENARIA</t>
  </si>
  <si>
    <t xml:space="preserve"> 2.10.3.2 </t>
  </si>
  <si>
    <t>Ralos e Grelhas</t>
  </si>
  <si>
    <t xml:space="preserve"> 2.10.3.2.1 </t>
  </si>
  <si>
    <t xml:space="preserve"> 49.01.016 </t>
  </si>
  <si>
    <t>CAIXA SIFONADA DE PVC RÍGIDO DE 100 X 100 X 50 MM, COM GRELHA</t>
  </si>
  <si>
    <t xml:space="preserve"> 2.10.3.2.2 </t>
  </si>
  <si>
    <t xml:space="preserve"> 104351 </t>
  </si>
  <si>
    <t>TERMINAL DE VENTILAÇÃO, PVC, SÉRIE NORMAL, ESGOTO PREDIAL, DN 75 MM, JUNTA SOLDÁVEL, FORNECIDO E INSTALADO EM PRUMADA DE ESGOTO SANITÁRIO OU VENTILAÇÃO. AF_08/2022</t>
  </si>
  <si>
    <t xml:space="preserve"> 2.10.3.3 </t>
  </si>
  <si>
    <t>Acessórios</t>
  </si>
  <si>
    <t xml:space="preserve"> 2.10.3.3.1 </t>
  </si>
  <si>
    <t xml:space="preserve"> 44.20.220 </t>
  </si>
  <si>
    <t>Sifão de metal cromado de 1´ x 1 1/2´ - Lavatório Acessível e Amamentação</t>
  </si>
  <si>
    <t xml:space="preserve"> 2.10.4 </t>
  </si>
  <si>
    <t>Águas Pluviais</t>
  </si>
  <si>
    <t xml:space="preserve"> 2.10.4.1 </t>
  </si>
  <si>
    <t>Captação</t>
  </si>
  <si>
    <t xml:space="preserve"> 2.10.4.1.1 </t>
  </si>
  <si>
    <t xml:space="preserve"> 2.10.4.1.2 </t>
  </si>
  <si>
    <t xml:space="preserve"> 46.05.040 </t>
  </si>
  <si>
    <t>Tubo PVC rígido, tipo Coletor Esgoto, junta elástica, DN= 150 mm, inclusive conexões - CONDUTOR VERTICAL - INCLUSIVE FIXAÇÃO COM ABRAÇADEIRA METÁLICA</t>
  </si>
  <si>
    <t xml:space="preserve"> 2.10.4.1.3 </t>
  </si>
  <si>
    <t xml:space="preserve"> 46.03.040 </t>
  </si>
  <si>
    <t>Tubo de PVC rígido PxB com virola e anel de borracha, linha esgoto série reforçada ´R´, DN= 75 mm, inclusive conexões</t>
  </si>
  <si>
    <t xml:space="preserve"> 2.10.4.1.4 </t>
  </si>
  <si>
    <t xml:space="preserve"> 46.03.060 </t>
  </si>
  <si>
    <t>Tubo de PVC rígido PxB com virola e anel de borracha, linha esgoto série reforçada ´R´. DN= 150 mm, inclusive conexões - CONDUTOR HORIZONTAL</t>
  </si>
  <si>
    <t xml:space="preserve"> 2.10.4.1.5 </t>
  </si>
  <si>
    <t xml:space="preserve"> 16.05.066 </t>
  </si>
  <si>
    <t>TUBO PVC OCRE JUNTA ELASTICA DN 200 INCLUSIVE CONEXOES  -  ENTERRADO</t>
  </si>
  <si>
    <t xml:space="preserve"> 2.10.4.1.6 </t>
  </si>
  <si>
    <t xml:space="preserve"> 16.05.067 </t>
  </si>
  <si>
    <t>TUBO PVC OCRE JUNTA ELASTICA DN 250 INCLUSIVE CONEXOES  -  ENTERRADO</t>
  </si>
  <si>
    <t xml:space="preserve"> 2.10.4.1.7 </t>
  </si>
  <si>
    <t xml:space="preserve"> 16.05.068 </t>
  </si>
  <si>
    <t>TUBO PVC OCRE JUNTA ELASTICA DN 300 INCLUSIVE CONEXOES  -  ENTERRADO</t>
  </si>
  <si>
    <t xml:space="preserve"> 2.10.4.1.8 </t>
  </si>
  <si>
    <t xml:space="preserve"> 11.18.020 </t>
  </si>
  <si>
    <t>LASTRO DE AREIA</t>
  </si>
  <si>
    <t xml:space="preserve"> 2.10.4.2 </t>
  </si>
  <si>
    <t>Caixas de Inspeção de Águas Pluviais(CIAP) e Canaletas</t>
  </si>
  <si>
    <t xml:space="preserve"> 2.10.4.2.1 </t>
  </si>
  <si>
    <t xml:space="preserve"> 16.05.075 </t>
  </si>
  <si>
    <t>CA-10 CAIXA DE AREIA 50X50 CM PARA AGUAS PLUVIAIS</t>
  </si>
  <si>
    <t xml:space="preserve"> 2.10.4.2.2 </t>
  </si>
  <si>
    <t xml:space="preserve"> 16.05.004 </t>
  </si>
  <si>
    <t>CA-05 CANALETA P/ AGUAS PLUVIAIS (L=60CM)</t>
  </si>
  <si>
    <t xml:space="preserve"> 2.10.4.2.3 </t>
  </si>
  <si>
    <t xml:space="preserve"> 16.05.031 </t>
  </si>
  <si>
    <t>CA-21 CANALETA DE AGUAS PLUVIAIS EM CONCRETO (20CM)</t>
  </si>
  <si>
    <t xml:space="preserve"> 2.10.4.2.4 </t>
  </si>
  <si>
    <t xml:space="preserve"> 16.05.047 </t>
  </si>
  <si>
    <t>TC-10 TAMPA DE CONCRETO PRE-MOLDADA PERF. P/ CANALETA L=25CM</t>
  </si>
  <si>
    <t xml:space="preserve"> 2.10.4.3 </t>
  </si>
  <si>
    <t>Gárgula</t>
  </si>
  <si>
    <t xml:space="preserve"> 2.10.4.3.1 </t>
  </si>
  <si>
    <t xml:space="preserve"> 2.10.4.3.2 </t>
  </si>
  <si>
    <t xml:space="preserve"> 2.10.4.3.3 </t>
  </si>
  <si>
    <t xml:space="preserve"> 11.01.130 </t>
  </si>
  <si>
    <t>Concreto usinado, fck = 25 MPa</t>
  </si>
  <si>
    <t xml:space="preserve"> 2.10.4.3.4 </t>
  </si>
  <si>
    <t xml:space="preserve"> 11.16.040 </t>
  </si>
  <si>
    <t>Lançamento e adensamento de concreto ou massa em fundação</t>
  </si>
  <si>
    <t xml:space="preserve"> 2.10.4.3.5 </t>
  </si>
  <si>
    <t xml:space="preserve"> 2.10.4.3.6 </t>
  </si>
  <si>
    <t xml:space="preserve"> 2.10.4.3.7 </t>
  </si>
  <si>
    <t xml:space="preserve"> 24.02.450 </t>
  </si>
  <si>
    <t>Grade de proteção - Lançamento</t>
  </si>
  <si>
    <t xml:space="preserve"> 2.10.4.4 </t>
  </si>
  <si>
    <t>Dreno ar condicionado</t>
  </si>
  <si>
    <t xml:space="preserve"> 2.10.4.4.1 </t>
  </si>
  <si>
    <t xml:space="preserve"> 2.10.4.5 </t>
  </si>
  <si>
    <t>Colchão de Brita 1,00mx1,00x0,30m</t>
  </si>
  <si>
    <t xml:space="preserve"> 2.10.4.5.1 </t>
  </si>
  <si>
    <t xml:space="preserve"> 06.01.020 </t>
  </si>
  <si>
    <t>Escavação manual em solo de 1ª e 2ª categoria em campo aberto</t>
  </si>
  <si>
    <t xml:space="preserve"> 2.10.4.5.2 </t>
  </si>
  <si>
    <t>Tubo de PVC rígido PxB com virola e anel de borracha, linha esgoto série reforçada ´R´. DN= 150 mm, inclusive conexões</t>
  </si>
  <si>
    <t xml:space="preserve"> 2.10.4.5.3 </t>
  </si>
  <si>
    <t xml:space="preserve"> 2.10.4.5.4 </t>
  </si>
  <si>
    <t xml:space="preserve"> 08.05.220 </t>
  </si>
  <si>
    <t>Manta geotêxtil com resistência à tração longitudinal de 31kN/m e transversal de 27kN/m</t>
  </si>
  <si>
    <t xml:space="preserve"> 2.10.4.5.5 </t>
  </si>
  <si>
    <t xml:space="preserve"> 06.11.040 </t>
  </si>
  <si>
    <t>Reaterro manual apiloado sem controle de compactação</t>
  </si>
  <si>
    <t xml:space="preserve"> 2.10.4.5.6 </t>
  </si>
  <si>
    <t>RALO ABACAXI FERRO FUNDIDO 150mm</t>
  </si>
  <si>
    <t xml:space="preserve"> 2.10.4.6 </t>
  </si>
  <si>
    <t>Caixa de Retenção</t>
  </si>
  <si>
    <t xml:space="preserve"> 2.10.4.6.1 </t>
  </si>
  <si>
    <t xml:space="preserve"> 07.02.020 </t>
  </si>
  <si>
    <t>Escavação mecanizada de valas ou cavas com profundidade de até 2 m</t>
  </si>
  <si>
    <t xml:space="preserve"> 2.10.4.6.2 </t>
  </si>
  <si>
    <t xml:space="preserve"> 07.01.120 </t>
  </si>
  <si>
    <t>Carga e remoção de terra até a distância média de 1 km</t>
  </si>
  <si>
    <t xml:space="preserve"> 2.10.4.6.3 </t>
  </si>
  <si>
    <t xml:space="preserve"> 2002010 </t>
  </si>
  <si>
    <t xml:space="preserve"> 2.10.4.6.4 </t>
  </si>
  <si>
    <t xml:space="preserve"> 12.01.041 </t>
  </si>
  <si>
    <t>Broca em concreto armado diâmetro de 25 cm - completa</t>
  </si>
  <si>
    <t xml:space="preserve"> 2.10.4.6.5 </t>
  </si>
  <si>
    <t>Escavação manual em solo de 1ª e 2ª categoria em vala ou cava até 1,5 m - Brocas Dreno</t>
  </si>
  <si>
    <t xml:space="preserve"> 2.10.4.6.6 </t>
  </si>
  <si>
    <t>Lastro de pedra britada</t>
  </si>
  <si>
    <t xml:space="preserve"> 2.10.4.6.7 </t>
  </si>
  <si>
    <t>Alvenaria de bloco de concreto estrutural 19 cm - classe A</t>
  </si>
  <si>
    <t xml:space="preserve"> 2.10.4.6.8 </t>
  </si>
  <si>
    <t>Armadura em barra de aço CA-50 (A ou B) fyk = 500 MPa</t>
  </si>
  <si>
    <t xml:space="preserve"> 2.10.4.6.9 </t>
  </si>
  <si>
    <t xml:space="preserve"> 2.10.4.6.10 </t>
  </si>
  <si>
    <t xml:space="preserve"> 13.02.170 </t>
  </si>
  <si>
    <t>Laje pré-fabricada mista vigota protendida/EPS - LP 16 (12+4) e capa com concreto de 25 MPa</t>
  </si>
  <si>
    <t xml:space="preserve"> 2.10.4.6.11 </t>
  </si>
  <si>
    <t xml:space="preserve"> 16.05.074 </t>
  </si>
  <si>
    <t>CAIXA DE ALVENARIA - TAMPA DE CONCRETO - Acesso Manutenção</t>
  </si>
  <si>
    <t xml:space="preserve"> 2.10.4.6.12 </t>
  </si>
  <si>
    <t>Chapisco</t>
  </si>
  <si>
    <t xml:space="preserve"> 2.10.4.6.13 </t>
  </si>
  <si>
    <t>Emboço comum</t>
  </si>
  <si>
    <t xml:space="preserve"> 2.10.4.6.14 </t>
  </si>
  <si>
    <t xml:space="preserve"> 32.17.030 </t>
  </si>
  <si>
    <t>Impermeabilização em argamassa polimérica para umidade e água de percolação - 3 demãos cruzadas</t>
  </si>
  <si>
    <t xml:space="preserve"> 2.10.4.6.15 </t>
  </si>
  <si>
    <t xml:space="preserve"> 2.10.5 </t>
  </si>
  <si>
    <t>Gás</t>
  </si>
  <si>
    <t xml:space="preserve"> 2.10.5.1 </t>
  </si>
  <si>
    <t xml:space="preserve"> 08.02.003 </t>
  </si>
  <si>
    <t>AG-06 ABRIGO PARA GAS COM 6 CILINDROS DE 45 KG</t>
  </si>
  <si>
    <t xml:space="preserve"> 2.10.5.2 </t>
  </si>
  <si>
    <t xml:space="preserve"> 08.02.041 </t>
  </si>
  <si>
    <t>TUBO ACO GALV NBR5590-CLASSE PESADA DN 25MM (1") INCL CONEXOES</t>
  </si>
  <si>
    <t xml:space="preserve"> 2.10.5.3 </t>
  </si>
  <si>
    <t xml:space="preserve"> 08.02.040 </t>
  </si>
  <si>
    <t>TUBO ACO GALV NBR5590-CLASSE PESADA DN 20MM (3/4") INCL CONEXOES</t>
  </si>
  <si>
    <t xml:space="preserve"> 2.10.5.4 </t>
  </si>
  <si>
    <t xml:space="preserve"> 08.02.016 </t>
  </si>
  <si>
    <t>PROTECAO ANTICORROSIVA PARA RAMAIS SOB A TERRA</t>
  </si>
  <si>
    <t xml:space="preserve"> 2.10.5.5 </t>
  </si>
  <si>
    <t xml:space="preserve"> 08.02.017 </t>
  </si>
  <si>
    <t>PROTECAO MECANICA PARA RAMAIS SOB ATERRA</t>
  </si>
  <si>
    <t xml:space="preserve"> 2.10.5.6 </t>
  </si>
  <si>
    <t xml:space="preserve"> 08.02.021 </t>
  </si>
  <si>
    <t>VG-01 VALVULA E REGULADOR DE PRESSAO DE GAS</t>
  </si>
  <si>
    <t xml:space="preserve"> 2.10.6 </t>
  </si>
  <si>
    <t>Combate ao Incêndio</t>
  </si>
  <si>
    <t xml:space="preserve"> 2.10.6.1 </t>
  </si>
  <si>
    <t xml:space="preserve"> 2.10.6.2 </t>
  </si>
  <si>
    <t xml:space="preserve"> 08.07.002 </t>
  </si>
  <si>
    <t>TUBO ACO GALVANIZ NBR5580-CL MEDIA, DN65MM (2 1/2")- INCL CONEXOES</t>
  </si>
  <si>
    <t xml:space="preserve"> 2.10.6.3 </t>
  </si>
  <si>
    <t xml:space="preserve"> 08.07.003 </t>
  </si>
  <si>
    <t>TUBO ACO GALVANIZ NBR5580-CL MEDIA, DN80MM (3")-INCL CONEXOES</t>
  </si>
  <si>
    <t xml:space="preserve"> 2.10.6.4 </t>
  </si>
  <si>
    <t xml:space="preserve"> 08.07.010 </t>
  </si>
  <si>
    <t>PROTECAO ANTI CORROSIVA PARA RAMAIS SOB A TERRA</t>
  </si>
  <si>
    <t xml:space="preserve"> 2.10.6.5 </t>
  </si>
  <si>
    <t xml:space="preserve"> 08.08.002 </t>
  </si>
  <si>
    <t>REGISTRO DE GAVETA BRUTO DN 65MM (2 1/2")</t>
  </si>
  <si>
    <t xml:space="preserve"> 2.10.6.6 </t>
  </si>
  <si>
    <t xml:space="preserve"> 08.08.003 </t>
  </si>
  <si>
    <t>REGISTRO DE GAVETA BRUTO DN 80MM (3")</t>
  </si>
  <si>
    <t xml:space="preserve"> 2.10.6.7 </t>
  </si>
  <si>
    <t xml:space="preserve"> 08.08.012 </t>
  </si>
  <si>
    <t>REGISTRO DE RECALQUE NO PASSEIO (RR-01)</t>
  </si>
  <si>
    <t xml:space="preserve"> 2.10.6.8 </t>
  </si>
  <si>
    <t xml:space="preserve"> 09.06.025 </t>
  </si>
  <si>
    <t>CAIXA DE PASSAGEM EM ALVENARIA DE 0,40X0,40X0,40 M, TAMPA DE CONCRETO, FUNDO LASTRO BRITA - ENTRADA(RECALQUE)</t>
  </si>
  <si>
    <t xml:space="preserve"> 2.10.6.9 </t>
  </si>
  <si>
    <t xml:space="preserve"> 08.08.028 </t>
  </si>
  <si>
    <t>AH-04 ABRIGO PARA HIDRANTE COM MANGUEIRA 1 1/2"  E ESGUICHO REGULAVEL</t>
  </si>
  <si>
    <t xml:space="preserve"> 2.10.6.10 </t>
  </si>
  <si>
    <t xml:space="preserve"> 08.14.020 </t>
  </si>
  <si>
    <t>VALVULA DE RETENCAO HORIZONTAL DE BRONZE DE 2.1/2"</t>
  </si>
  <si>
    <t xml:space="preserve"> 2.10.6.11 </t>
  </si>
  <si>
    <t xml:space="preserve"> 08.14.021 </t>
  </si>
  <si>
    <t>VALVULA DE RETENCAO HORIZONTAL DE BRONZE DE 3"</t>
  </si>
  <si>
    <t xml:space="preserve"> 2.10.6.12 </t>
  </si>
  <si>
    <t xml:space="preserve"> 50.10.140 </t>
  </si>
  <si>
    <t>Extintor manual de gás carbônico 5 BC - capacidade de 6 kg</t>
  </si>
  <si>
    <t xml:space="preserve"> 2.10.6.13 </t>
  </si>
  <si>
    <t xml:space="preserve"> 50.10.058 </t>
  </si>
  <si>
    <t>Extintor manual de pó químico seco BC - capacidade de 4 kg</t>
  </si>
  <si>
    <t xml:space="preserve"> 2.10.6.14 </t>
  </si>
  <si>
    <t xml:space="preserve"> 50.10.120 </t>
  </si>
  <si>
    <t>Extintor manual de pó químico seco ABC - capacidade de 6 kg</t>
  </si>
  <si>
    <t xml:space="preserve"> 2.10.6.15 </t>
  </si>
  <si>
    <t xml:space="preserve"> 50.10.100 </t>
  </si>
  <si>
    <t>Extintor manual de água pressurizada - capacidade de 10 litros</t>
  </si>
  <si>
    <t xml:space="preserve"> 2.10.6.16 </t>
  </si>
  <si>
    <t xml:space="preserve"> 47.11.100 </t>
  </si>
  <si>
    <t>Manômetro com mostrador de 4´, escalas: 0-4 / 0-7 / 0-10 / 0-17 / 0-21 / 0-28 kg/cm²</t>
  </si>
  <si>
    <t xml:space="preserve"> 2.10.6.17 </t>
  </si>
  <si>
    <t xml:space="preserve"> 08.08.061 </t>
  </si>
  <si>
    <t>PRESSOSTATO (VALVULA DE FLUXO) COM SENSOR DIAFRAGMA.</t>
  </si>
  <si>
    <t xml:space="preserve"> 2.10.6.18 </t>
  </si>
  <si>
    <t xml:space="preserve"> 43.10.490 </t>
  </si>
  <si>
    <t>Conjunto motor-bomba (centrífuga) 5 cv, multiestágio, Hman= 25 a 50 mca, Q= 21,0 a 13,3 m³/h</t>
  </si>
  <si>
    <t xml:space="preserve"> 2.10.7 </t>
  </si>
  <si>
    <t>Irrigação</t>
  </si>
  <si>
    <t xml:space="preserve"> 2.10.7.1 </t>
  </si>
  <si>
    <t xml:space="preserve"> 2.10.7.2 </t>
  </si>
  <si>
    <t xml:space="preserve"> 2.10.7.3 </t>
  </si>
  <si>
    <t xml:space="preserve"> 99251 </t>
  </si>
  <si>
    <t>CAIXA ENTERRADA HIDRÁULICA RETANGULAR EM ALVENARIA COM TIJOLOS CERÂMICOS MACIÇOS, TAMPA FERRO FUNDIDO ARTICULADA 30X30cm, DIMENSÕES INTERNAS: 0,4X0,4X0,4 M PARA CAIXA DE IRRIGAÇÃO. AF_12/2020, CONFORME PROJETO</t>
  </si>
  <si>
    <t xml:space="preserve"> 2.10.8 </t>
  </si>
  <si>
    <t>Reservatório Metálico</t>
  </si>
  <si>
    <t xml:space="preserve"> 2.10.8.1 </t>
  </si>
  <si>
    <t xml:space="preserve"> 2.10.8.1.1 </t>
  </si>
  <si>
    <t xml:space="preserve"> 2.10.8.1.2 </t>
  </si>
  <si>
    <t xml:space="preserve"> 11.18.140 </t>
  </si>
  <si>
    <t>Lastro e/ou fundação em rachão</t>
  </si>
  <si>
    <t xml:space="preserve"> 2.10.8.1.3 </t>
  </si>
  <si>
    <t>PREPARO, NIVELAMENTO E COMPACTAÇÃO MECÂNICA DE SOLO PARA EXECUÇÃO DE RADIER, PISO DE CONCRETO OU LAJE SOBRE SOLO, COM COMPACTADOR DE SOLOS A PERCUSSÃO. AF_09/2021</t>
  </si>
  <si>
    <t xml:space="preserve"> 2.10.8.1.4 </t>
  </si>
  <si>
    <t xml:space="preserve"> 2.10.8.1.5 </t>
  </si>
  <si>
    <t xml:space="preserve"> 2.10.8.1.6 </t>
  </si>
  <si>
    <t xml:space="preserve"> 2.10.8.1.7 </t>
  </si>
  <si>
    <t xml:space="preserve"> 2.10.8.1.8 </t>
  </si>
  <si>
    <t xml:space="preserve"> 2.10.8.2 </t>
  </si>
  <si>
    <t>Reservatório</t>
  </si>
  <si>
    <t xml:space="preserve"> 2.10.8.2.1 </t>
  </si>
  <si>
    <t xml:space="preserve"> 113 </t>
  </si>
  <si>
    <t>Reservatório Metálico em aço carbono ASTM A-36, padrão FDE RA-02, Capacidade 30m³, fornecimento e içamento, conforme projeto FDE</t>
  </si>
  <si>
    <t>unid</t>
  </si>
  <si>
    <t xml:space="preserve"> 2.10.8.2.2 </t>
  </si>
  <si>
    <t xml:space="preserve"> 08.03.003 </t>
  </si>
  <si>
    <t>TUBO ACO GALVANIZ NBR5580-CL MEDIA, DN25MM (1") - INCL. CONEXOES</t>
  </si>
  <si>
    <t xml:space="preserve"> 2.10.8.2.3 </t>
  </si>
  <si>
    <t xml:space="preserve"> 08.03.004 </t>
  </si>
  <si>
    <t>TUBO ACO GALVANIZ NBR 5580-CL MEDIA, DN32MM (1 1/4")-INCL CONEXOES</t>
  </si>
  <si>
    <t xml:space="preserve"> 2.10.8.2.4 </t>
  </si>
  <si>
    <t xml:space="preserve"> 08.03.005 </t>
  </si>
  <si>
    <t>TUBO ACO GALVANIZ NBR5580-CL MEDIA, DN40MM (1 1/2")-INCL CONEXOES</t>
  </si>
  <si>
    <t xml:space="preserve"> 2.10.8.2.5 </t>
  </si>
  <si>
    <t xml:space="preserve"> 08.03.006 </t>
  </si>
  <si>
    <t>TUBO ACO GALVANIZ NBR5580-CL MEDIA, DN50MM (2") - INCL CONEXOES</t>
  </si>
  <si>
    <t xml:space="preserve"> 2.10.8.2.6 </t>
  </si>
  <si>
    <t xml:space="preserve"> 2.10.8.2.7 </t>
  </si>
  <si>
    <t xml:space="preserve"> 2.10.8.2.8 </t>
  </si>
  <si>
    <t xml:space="preserve"> 08.14.003 </t>
  </si>
  <si>
    <t>REGISTRO DE GAVETA BRUTO DN 25MM (1")</t>
  </si>
  <si>
    <t xml:space="preserve"> 2.10.8.2.9 </t>
  </si>
  <si>
    <t xml:space="preserve"> 08.14.004 </t>
  </si>
  <si>
    <t>REGISTRO DE GAVETA BRUTO DN 32MM (1 1/4")</t>
  </si>
  <si>
    <t xml:space="preserve"> 2.10.8.2.10 </t>
  </si>
  <si>
    <t xml:space="preserve"> 08.14.005 </t>
  </si>
  <si>
    <t>REGISTRO DE GAVETA BRUTO DN 40MM (1.1/2")</t>
  </si>
  <si>
    <t xml:space="preserve"> 2.10.8.2.11 </t>
  </si>
  <si>
    <t xml:space="preserve"> 08.14.007 </t>
  </si>
  <si>
    <t>REGISTRO DE GAVETA BRUTO DN 65MM (2.1/2")</t>
  </si>
  <si>
    <t xml:space="preserve"> 2.10.8.2.12 </t>
  </si>
  <si>
    <t xml:space="preserve"> 08.14.008 </t>
  </si>
  <si>
    <t xml:space="preserve"> 2.10.8.2.13 </t>
  </si>
  <si>
    <t xml:space="preserve"> 08.14.037 </t>
  </si>
  <si>
    <t>VALVULA DE RETENCAO DE PE COM CRIVO DE BRONZE DE 1.1/2"</t>
  </si>
  <si>
    <t xml:space="preserve"> 2.10.8.2.14 </t>
  </si>
  <si>
    <t xml:space="preserve"> 08.14.027 </t>
  </si>
  <si>
    <t>VALVULA DE RETENCAO VERTICAL DE BRONZE DE 1.1/4"</t>
  </si>
  <si>
    <t xml:space="preserve"> 2.10.8.2.15 </t>
  </si>
  <si>
    <t xml:space="preserve"> 08.14.046 </t>
  </si>
  <si>
    <t>TORNEIRA DE BOIA EM LATAO (BOIA PLAST) DN 25MM (1")</t>
  </si>
  <si>
    <t xml:space="preserve"> 2.10.8.2.16 </t>
  </si>
  <si>
    <t xml:space="preserve"> 08.14.078 </t>
  </si>
  <si>
    <t>CONJ MOTOR-BOMBA (CENTRIFUGA) 1 HP 8500 L/H-20 MCA</t>
  </si>
  <si>
    <t xml:space="preserve"> 2.10.9 </t>
  </si>
  <si>
    <t>Aparelhos Sanitários</t>
  </si>
  <si>
    <t xml:space="preserve"> 2.10.9.1 </t>
  </si>
  <si>
    <t>Louças</t>
  </si>
  <si>
    <t xml:space="preserve"> 2.10.9.1.1 </t>
  </si>
  <si>
    <t xml:space="preserve"> 44.01.820 </t>
  </si>
  <si>
    <t>Bacia sifonada com caixa de descarga acoplada com tampa - 6 litros</t>
  </si>
  <si>
    <t xml:space="preserve"> 2.10.9.1.2 </t>
  </si>
  <si>
    <t xml:space="preserve"> 30.08.060 </t>
  </si>
  <si>
    <t>Bacia sifonada de louça acessível - capacidade de 6 litros, Ref. Deca Vogue Plus Conforto</t>
  </si>
  <si>
    <t xml:space="preserve"> 2.10.9.1.3 </t>
  </si>
  <si>
    <t xml:space="preserve"> 08.16.003 </t>
  </si>
  <si>
    <t>BACIA SANITÁRIA INFANTIL COMPLETA, INCLUSIVE ASSENTO C/TAMPA PLASTICA BRANCA</t>
  </si>
  <si>
    <t xml:space="preserve"> 2.10.9.1.4 </t>
  </si>
  <si>
    <t xml:space="preserve"> 08.16.010 </t>
  </si>
  <si>
    <t>LAVATORIO DE LOUCA BRANCA SEM COLUNA INCLUSIVE TORNEIRA DE FECHAM AUTOMATICO, SIFÃO PVC, VALVULA ESCOAMENTO LATAO CROMADO DN 1"  E FLEXÍVEL 1/2" X 40CM CROMADO COM CANOPLA</t>
  </si>
  <si>
    <t xml:space="preserve"> 2.10.9.1.5 </t>
  </si>
  <si>
    <t xml:space="preserve"> 44.01.160 </t>
  </si>
  <si>
    <t>Lavatório de louça com coluna suspensa - Acessível, Ref. Vogue Plus Deca</t>
  </si>
  <si>
    <t xml:space="preserve"> 2.10.9.1.6 </t>
  </si>
  <si>
    <t xml:space="preserve"> 44.01.610 </t>
  </si>
  <si>
    <t>Lavatório de louça para canto, sem coluna - Amamentação</t>
  </si>
  <si>
    <t xml:space="preserve"> 2.10.9.1.7 </t>
  </si>
  <si>
    <t xml:space="preserve"> 08.16.046 </t>
  </si>
  <si>
    <t>TANQUE DE LOUCA BRANCA,GRANDE C/COLUNA, INCLUSIVE TORNEIRA PRESSAO LATAO CROM 1/2" C/ AREJ P/ TANQUE, SIFÃO PVC, VÁLVULA ESCOAMENTO LATAO CROMADO DN 1 1/2"</t>
  </si>
  <si>
    <t xml:space="preserve"> 2.10.9.1.8 </t>
  </si>
  <si>
    <t xml:space="preserve"> 08.16.051 </t>
  </si>
  <si>
    <t>SABONETEIRA DE LOUCA BRANCA DE 15X15 CM</t>
  </si>
  <si>
    <t xml:space="preserve"> 2.10.9.1.9 </t>
  </si>
  <si>
    <t xml:space="preserve"> 08.16.065 </t>
  </si>
  <si>
    <t>PAPELEIRA DE LOUCA BRANCA DE 15X15CM</t>
  </si>
  <si>
    <t xml:space="preserve"> 2.10.9.1.10 </t>
  </si>
  <si>
    <t xml:space="preserve"> 08.84.005 </t>
  </si>
  <si>
    <t>ASSENTO PLASTICO C/ TAMPA PARA BACIA SANITARIA</t>
  </si>
  <si>
    <t xml:space="preserve"> 2.10.9.1.11 </t>
  </si>
  <si>
    <t xml:space="preserve"> 44.03.180 </t>
  </si>
  <si>
    <t>Dispenser toalheiro em ABS, para folhas</t>
  </si>
  <si>
    <t xml:space="preserve"> 2.10.9.1.12 </t>
  </si>
  <si>
    <t xml:space="preserve"> 44.03.130 </t>
  </si>
  <si>
    <t>Saboneteira tipo dispenser, para refil de 800 ml</t>
  </si>
  <si>
    <t xml:space="preserve"> 2.10.9.2 </t>
  </si>
  <si>
    <t>Metais</t>
  </si>
  <si>
    <t xml:space="preserve"> 2.10.9.2.1 </t>
  </si>
  <si>
    <t xml:space="preserve"> 05.05.101 </t>
  </si>
  <si>
    <t>CC-01 CUBA INOX (60X50X30CM) INCLUSIVE VÁLVULA AMERICANA-GRANITO - LAVAGEM LOUÇAS</t>
  </si>
  <si>
    <t xml:space="preserve"> 2.10.9.2.2 </t>
  </si>
  <si>
    <t xml:space="preserve"> 05.05.103 </t>
  </si>
  <si>
    <t>CC-03 CUBA INOX (50X40X25CM) TORNEIRA DE PAREDE INCL.VÁLVULA AMERICANA, SIFAO METALICO TIPO COPO DN 1 1/2X2", GRANITO - COZINHA</t>
  </si>
  <si>
    <t xml:space="preserve"> 2.10.9.2.3 </t>
  </si>
  <si>
    <t xml:space="preserve"> 05.05.104 </t>
  </si>
  <si>
    <t>CC-04 CUBA DUPLA INOX (102X40X25CM) INCLUSIVE VÁLVULA AMERICANA, SIFAO METALICO TIPO COPO DN 1 1/2X2", GRANITO - COZINHA</t>
  </si>
  <si>
    <t xml:space="preserve"> 2.10.9.2.4 </t>
  </si>
  <si>
    <t xml:space="preserve"> 05.05.096 </t>
  </si>
  <si>
    <t>CC-06 CUBA INOX 460X300X170MM - MISTURADOR DE PAREDE - LACTÁRIO</t>
  </si>
  <si>
    <t xml:space="preserve"> 2.10.9.2.5 </t>
  </si>
  <si>
    <t xml:space="preserve"> 86914 </t>
  </si>
  <si>
    <t>TORNEIRA CROMADA 1/2" OU 3/4" PARA LAVAGEM, PADRÃO MÉDIO - FORNECIMENTO E INSTALAÇÃO. AF_01/2020 - LAVAGEM</t>
  </si>
  <si>
    <t xml:space="preserve"> 2.10.9.2.6 </t>
  </si>
  <si>
    <t xml:space="preserve"> 44.03.300 </t>
  </si>
  <si>
    <t>TORNEIRA DE MESA COM VOLANTE TIPO ALAVANCA PARA PMR, FECHAMENTO AUTOMÁTICO, CONFORME NBR9050 - BANHEIRO ACESSÍVEL</t>
  </si>
  <si>
    <t xml:space="preserve"> 2.10.9.2.7 </t>
  </si>
  <si>
    <t xml:space="preserve"> 08.17.085 </t>
  </si>
  <si>
    <t>TORNEIRA DE FECHAMENTO AUTOMATICO DE MESA - AMAMENTAÇÃO</t>
  </si>
  <si>
    <t xml:space="preserve"> 2.10.9.3 </t>
  </si>
  <si>
    <t xml:space="preserve"> 2.10.9.3.1 </t>
  </si>
  <si>
    <t xml:space="preserve"> 44.20.100 </t>
  </si>
  <si>
    <t>Engate flexível metálico DN= 1/2´ - Lavatório Acessível e Lavatório Amamentação</t>
  </si>
  <si>
    <t xml:space="preserve"> 2.10.9.3.2 </t>
  </si>
  <si>
    <t xml:space="preserve"> 30.01.120 </t>
  </si>
  <si>
    <t>BARRA DE APOIO RETA, PARA PESSOAS COM MOBILIDADE REDUZIDA, EM TUBO DE AÇO INOXIDÁVEL DE 1 1/4´ X 400 MM</t>
  </si>
  <si>
    <t xml:space="preserve"> 2.10.9.3.3 </t>
  </si>
  <si>
    <t xml:space="preserve"> 30.01.010 </t>
  </si>
  <si>
    <t>BARRA DE APOIO RETA, PARA PESSOAS COM MOBILIDADE REDUZIDA, EM TUBO DE AÇO INOXIDÁVEL DE 1 1/2´</t>
  </si>
  <si>
    <t xml:space="preserve"> 2.10.9.3.4 </t>
  </si>
  <si>
    <t xml:space="preserve"> 30.01.061 </t>
  </si>
  <si>
    <t>BARRA DE APOIO LATERAL PARA LAVATÓRIO, PARA PESSOAS COM MOBILIDADE REDUZIDA, EM TUBO DE AÇO INOXIDÁVEL DE 1.1/4", COMPRIMENTO 25 A 30 CM</t>
  </si>
  <si>
    <t xml:space="preserve"> 2.10.9.3.5 </t>
  </si>
  <si>
    <t xml:space="preserve"> 08.17.049 </t>
  </si>
  <si>
    <t>PURIFICADOR/BEBEDOURO DE AGUA REFRIGERADA, REF. IBBL PDF-300 2T Prata</t>
  </si>
  <si>
    <t xml:space="preserve"> 2.10.9.3.6 </t>
  </si>
  <si>
    <t xml:space="preserve"> 08.17.058 </t>
  </si>
  <si>
    <t>FT-02 FILTRO PARA AGUA POTAVEL</t>
  </si>
  <si>
    <t xml:space="preserve"> 2.10.9.3.7 </t>
  </si>
  <si>
    <t xml:space="preserve"> 43.02.080 </t>
  </si>
  <si>
    <t>Chuveiro elétrico de 6.500W / 220V com resistência blindada</t>
  </si>
  <si>
    <t xml:space="preserve"> 2.10.9.3.8 </t>
  </si>
  <si>
    <t xml:space="preserve"> 43.03.212 </t>
  </si>
  <si>
    <t>AQUECEDOR DE PASSAGEM ELÉTRICO INDIVIDUAL, BAIXA PRESSÃO - 6.400 W, REF.  CARDAL OU EQUIVALENTE</t>
  </si>
  <si>
    <t xml:space="preserve"> 2.10.9.4 </t>
  </si>
  <si>
    <t>Componentes</t>
  </si>
  <si>
    <t xml:space="preserve"> 2.10.9.4.1 </t>
  </si>
  <si>
    <t xml:space="preserve"> 08.15.002 </t>
  </si>
  <si>
    <t>BN-01 BANHO BERCÁRIO</t>
  </si>
  <si>
    <t xml:space="preserve"> 2.10.9.4.2 </t>
  </si>
  <si>
    <t xml:space="preserve"> 08.15.003 </t>
  </si>
  <si>
    <t>BN-02 BANHO INFANTIL</t>
  </si>
  <si>
    <t>CJ</t>
  </si>
  <si>
    <t xml:space="preserve"> 2.10.9.4.3 </t>
  </si>
  <si>
    <t xml:space="preserve"> 14.02.001 </t>
  </si>
  <si>
    <t>EP-01 ESPELHO</t>
  </si>
  <si>
    <t xml:space="preserve"> 2.10.9.4.4 </t>
  </si>
  <si>
    <t xml:space="preserve"> 08.16.083 </t>
  </si>
  <si>
    <t>VA-01 VARAL/TOALHEIRO - DML</t>
  </si>
  <si>
    <t xml:space="preserve"> 2.10.9.4.5 </t>
  </si>
  <si>
    <t xml:space="preserve"> 150161 </t>
  </si>
  <si>
    <t>VIDRO TEMPERADO INCOLOR 8mm PARA BOX COM FERRAGEM DE FIXACAO - Vestiário Funcionários</t>
  </si>
  <si>
    <t xml:space="preserve"> 2.10.9.4.6 </t>
  </si>
  <si>
    <t xml:space="preserve"> 08.16.093 </t>
  </si>
  <si>
    <t>BR-05 TROCADOR ACESSÍVEL</t>
  </si>
  <si>
    <t xml:space="preserve"> 2.10.9.4.7 </t>
  </si>
  <si>
    <t xml:space="preserve"> 08.16.094 </t>
  </si>
  <si>
    <t>BR-06 CHUVEIRO ACESSIVEL</t>
  </si>
  <si>
    <t xml:space="preserve"> 2.11 </t>
  </si>
  <si>
    <t>Serviços Complementares</t>
  </si>
  <si>
    <t xml:space="preserve"> 2.11.1 </t>
  </si>
  <si>
    <t xml:space="preserve"> 16.18.070 </t>
  </si>
  <si>
    <t>SI-01 PLACA DE SINALIZAÇÃO DE AMBIENTE 200X200MM (PORTA)</t>
  </si>
  <si>
    <t xml:space="preserve"> 2.11.2 </t>
  </si>
  <si>
    <t xml:space="preserve"> 16.18.071 </t>
  </si>
  <si>
    <t>SI-02 PLACA DE SINALIZAÇÃO DE AMBIENTE 200X200MM (PAREDE INTERNA)</t>
  </si>
  <si>
    <t xml:space="preserve"> 2.11.3 </t>
  </si>
  <si>
    <t xml:space="preserve"> 16.18.072 </t>
  </si>
  <si>
    <t>SI-03 PLACA DE SINALIZAÇÃO DE AMBIENTE 200X200MM (PAREDE INTERNA)</t>
  </si>
  <si>
    <t xml:space="preserve"> 2.11.4 </t>
  </si>
  <si>
    <t xml:space="preserve"> 16.18.073 </t>
  </si>
  <si>
    <t>SI-04 PLACA DE SINALIZAÇÃO DE AMBIENTE 700X200MM (PORTA)</t>
  </si>
  <si>
    <t xml:space="preserve"> 2.11.5 </t>
  </si>
  <si>
    <t xml:space="preserve"> 16.18.074 </t>
  </si>
  <si>
    <t>SI-05 PLACA DE SINALIZAÇÃO DE AMBIENTE 700X200MM (PAREDE INTERNA)</t>
  </si>
  <si>
    <t xml:space="preserve"> 2.11.6 </t>
  </si>
  <si>
    <t xml:space="preserve"> 16.18.075 </t>
  </si>
  <si>
    <t>SI-06 PLACA DE SINALIZAÇÃO DE AMBIENTE 700X200MM (PAREDE INTERNA)</t>
  </si>
  <si>
    <t xml:space="preserve"> 2.11.7 </t>
  </si>
  <si>
    <t xml:space="preserve"> 17003065 </t>
  </si>
  <si>
    <t>TELA DE NYLON PARA FECHAMENTO DE QUADRA, FIO 3MM - LATERAL</t>
  </si>
  <si>
    <t xml:space="preserve"> 2.12 </t>
  </si>
  <si>
    <t>Instalações Elétricas</t>
  </si>
  <si>
    <t xml:space="preserve"> 2.12.1 </t>
  </si>
  <si>
    <t xml:space="preserve"> 2.12.1.1 </t>
  </si>
  <si>
    <t xml:space="preserve"> 01.17.111 </t>
  </si>
  <si>
    <t>Projeto executivo de instalações elétricas em formato A1, inclusive ART</t>
  </si>
  <si>
    <t xml:space="preserve"> 2.12.2 </t>
  </si>
  <si>
    <t>ENTRADA EM BAIXA TENSAO</t>
  </si>
  <si>
    <t xml:space="preserve"> 2.12.2.1 </t>
  </si>
  <si>
    <t xml:space="preserve"> 09.02.111 </t>
  </si>
  <si>
    <t>AE-40 ABRIGO E ENTRADA DE ENERGIA - MULTI 200 PADRÃO CPFL  C-6 -200 A</t>
  </si>
  <si>
    <t xml:space="preserve"> 2.12.2.2 </t>
  </si>
  <si>
    <t xml:space="preserve"> 09.02.042 </t>
  </si>
  <si>
    <t>DPS - DISPOSITIVO PROTECAO CONTRA SURTOS (TELEFONIA)</t>
  </si>
  <si>
    <t xml:space="preserve"> 2.12.2.3 </t>
  </si>
  <si>
    <t xml:space="preserve"> 09.02.043 </t>
  </si>
  <si>
    <t>DPS - DISPOSITIVO PROTECAO CONTRA SURTOS (ENERGIA)</t>
  </si>
  <si>
    <t xml:space="preserve"> 2.12.2.4 </t>
  </si>
  <si>
    <t xml:space="preserve"> 09.02.078 </t>
  </si>
  <si>
    <t>CONJ 4 CABOS P/ ENTRADA ENERGIA SECCAO 95MM2 C/ ELETRODUTOS</t>
  </si>
  <si>
    <t xml:space="preserve"> 2.12.2.5 </t>
  </si>
  <si>
    <t xml:space="preserve"> 09.02.091 </t>
  </si>
  <si>
    <t>DISJUNTOR TRIPOLAR TERMOMAGNETICO 3X125A A 3X225A</t>
  </si>
  <si>
    <t xml:space="preserve"> 2.12.2.6 </t>
  </si>
  <si>
    <t xml:space="preserve"> 09.02.011 </t>
  </si>
  <si>
    <t>AT-01 ENTRADA AEREA PARA TELEFONE</t>
  </si>
  <si>
    <t xml:space="preserve"> 2.12.3 </t>
  </si>
  <si>
    <t>ENTRADA: INTERLIGACAO AO QUADRO GERAL E SISTEMA DE COMBATE A INCENDIO</t>
  </si>
  <si>
    <t xml:space="preserve"> 2.12.3.1 </t>
  </si>
  <si>
    <t xml:space="preserve"> 39.21.080 </t>
  </si>
  <si>
    <t>Cabo de cobre flexível de 35 mm², isolamento 0,6/1kV - isolação HEPR 90°C</t>
  </si>
  <si>
    <t xml:space="preserve"> 2.12.3.2 </t>
  </si>
  <si>
    <t xml:space="preserve"> 39.21.110 </t>
  </si>
  <si>
    <t>Cabo de cobre flexível de 95 mm², isolamento 0,6/1kV - isolação HEPR 90°C</t>
  </si>
  <si>
    <t xml:space="preserve"> 2.12.3.3 </t>
  </si>
  <si>
    <t xml:space="preserve"> 09.03.090 </t>
  </si>
  <si>
    <t>ENVELOPE DE CONCRETO PARA DUTOS</t>
  </si>
  <si>
    <t xml:space="preserve"> 2.12.3.4 </t>
  </si>
  <si>
    <t xml:space="preserve"> 97669 </t>
  </si>
  <si>
    <t>ELETRODUTO FLEXÍVEL CORRUGADO, PEAD, DN 90 (3"), PARA REDE ENTERRADA DE DISTRIBUIÇÃO DE ENERGIA ELÉTRICA - FORNECIMENTO E INSTALAÇÃO. AF_12/2021</t>
  </si>
  <si>
    <t xml:space="preserve"> 2.12.3.5 </t>
  </si>
  <si>
    <t xml:space="preserve"> 09.03.019 </t>
  </si>
  <si>
    <t>CABO FLEXIVEL DE COBRE 1,0 KV SECAO 10 MM2 (ISOLAÇAO NAO HALOGENADO)</t>
  </si>
  <si>
    <t xml:space="preserve"> 2.12.4 </t>
  </si>
  <si>
    <t>QUADRO GERAL</t>
  </si>
  <si>
    <t xml:space="preserve"> 2.12.4.1 </t>
  </si>
  <si>
    <t xml:space="preserve"> 09.04.020 </t>
  </si>
  <si>
    <t>QUADRO GERAL - DISJUNTOR TERMOMAGNETICO 3X60A A 3X100A</t>
  </si>
  <si>
    <t xml:space="preserve"> 2.12.4.2 </t>
  </si>
  <si>
    <t xml:space="preserve"> 09.04.025 </t>
  </si>
  <si>
    <t>QUADRO GERAL - DISJUNTOR TERMO MAGNETICO 3X125A A 3X225A</t>
  </si>
  <si>
    <t xml:space="preserve"> 2.12.4.3 </t>
  </si>
  <si>
    <t xml:space="preserve"> 09.04.085 </t>
  </si>
  <si>
    <t>TERRA COMPLETO 1 HASTE Ø 19MM COM CAIXA DE INSPEÇÃO</t>
  </si>
  <si>
    <t xml:space="preserve"> 2.12.4.4 </t>
  </si>
  <si>
    <t xml:space="preserve"> 37.04.290 </t>
  </si>
  <si>
    <t>Quadro de distribuição universal de sobrepor, para disjuntores 56 DIN / 40 Bolt-on - 225 A - sem componentes</t>
  </si>
  <si>
    <t xml:space="preserve"> 2.12.4.5 </t>
  </si>
  <si>
    <t xml:space="preserve"> 09.04.044 </t>
  </si>
  <si>
    <t>QUADRO GERAL-BARRAMENTO DE 200 A</t>
  </si>
  <si>
    <t xml:space="preserve"> 2.12.5 </t>
  </si>
  <si>
    <t>REDE DE BAIXA TENSAO: DUTO/QUADROS PARCIAIS</t>
  </si>
  <si>
    <t xml:space="preserve"> 2.12.5.1 </t>
  </si>
  <si>
    <t>CAIXA DE PASSAGEM EM ALVENARIA DE 0,40X0,40X0,40 M</t>
  </si>
  <si>
    <t xml:space="preserve"> 2.12.5.2 </t>
  </si>
  <si>
    <t xml:space="preserve"> 09.05.040 </t>
  </si>
  <si>
    <t xml:space="preserve"> 2.12.5.3 </t>
  </si>
  <si>
    <t xml:space="preserve"> 09.05.054 </t>
  </si>
  <si>
    <t>QUADRO DISTRIBUICAO, DISJ. GERAL 100A P/ 28 A 42 DISJS.</t>
  </si>
  <si>
    <t xml:space="preserve"> 2.12.5.4 </t>
  </si>
  <si>
    <t xml:space="preserve"> 09.05.069 </t>
  </si>
  <si>
    <t>INTERRUPTOR TIPO AUTOMÁTICO DE BÓIA</t>
  </si>
  <si>
    <t xml:space="preserve"> 2.12.5.5 </t>
  </si>
  <si>
    <t xml:space="preserve"> 09.05.070 </t>
  </si>
  <si>
    <t>DISJUNTOR BIPOLAR TERMOMAGNETICO 2X10A A 2X50A</t>
  </si>
  <si>
    <t xml:space="preserve"> 2.12.5.6 </t>
  </si>
  <si>
    <t xml:space="preserve"> 09.05.073 </t>
  </si>
  <si>
    <t>DISJUNTOR UNIPOLAR TERMOMAGNETICO 1X10A A 1X30A</t>
  </si>
  <si>
    <t xml:space="preserve"> 2.12.5.7 </t>
  </si>
  <si>
    <t xml:space="preserve"> 09.05.075 </t>
  </si>
  <si>
    <t>DISJUNTOR TRIPOLAR TERMOMAGNETICO 3X60A A 3X100A</t>
  </si>
  <si>
    <t xml:space="preserve"> 2.12.5.8 </t>
  </si>
  <si>
    <t xml:space="preserve"> 09.05.076 </t>
  </si>
  <si>
    <t>QUADRO COMANDO PARA CONJUNTO MOTOR BOMBA TRIFASICO DE 3/4 A 1 HP</t>
  </si>
  <si>
    <t xml:space="preserve"> 2.12.5.9 </t>
  </si>
  <si>
    <t xml:space="preserve"> 09.05.087 </t>
  </si>
  <si>
    <t>QUADRO COMANDO PARA BOMBA DE INCENDIO TRIFASICO DE 5 HP</t>
  </si>
  <si>
    <t xml:space="preserve"> 2.12.5.10 </t>
  </si>
  <si>
    <t xml:space="preserve"> 09.05.093 </t>
  </si>
  <si>
    <t>INTERRUPTOR AUTOMATICO DIFERENCIAL (DISPOSITIVO DR) 63A/30 mA</t>
  </si>
  <si>
    <t xml:space="preserve"> 2.12.5.11 </t>
  </si>
  <si>
    <t xml:space="preserve"> 09.05.096 </t>
  </si>
  <si>
    <t>CENTRAL DE SISTEMA DE ALARME ATÉ 12 ENDEREÇOS</t>
  </si>
  <si>
    <t xml:space="preserve"> 2.12.5.12 </t>
  </si>
  <si>
    <t xml:space="preserve"> 09.06.009 </t>
  </si>
  <si>
    <t>CAIXA DE PASSAGEM CHAPA TAMPA PARAFUSADA DE 20X20X10 CM</t>
  </si>
  <si>
    <t xml:space="preserve"> 2.12.5.13 </t>
  </si>
  <si>
    <t xml:space="preserve"> 09.05.002 </t>
  </si>
  <si>
    <t>ELETROD ACO GALV QUENTE (NBR 5624) 20 MM (3/4") - INCL CONEXOES</t>
  </si>
  <si>
    <t xml:space="preserve"> 2.12.5.14 </t>
  </si>
  <si>
    <t xml:space="preserve"> 09.05.051 </t>
  </si>
  <si>
    <t>QUADRO DISTRIBUICAO, DISJ. GERAL 80A P/ 22 A 26 DISJS.</t>
  </si>
  <si>
    <t xml:space="preserve"> 2.12.5.15 </t>
  </si>
  <si>
    <t xml:space="preserve"> 09.05.047 </t>
  </si>
  <si>
    <t>QUADRO DISTRIBUICAO, DISJ. GERAL 60A P/ 14 A 20 DISJS.</t>
  </si>
  <si>
    <t xml:space="preserve"> 2.12.5.16 </t>
  </si>
  <si>
    <t xml:space="preserve"> 2.12.5.17 </t>
  </si>
  <si>
    <t xml:space="preserve"> 97668 </t>
  </si>
  <si>
    <t>ELETRODUTO FLEXÍVEL CORRUGADO, PEAD, DN 63 (2"), PARA REDE ENTERRADA DE DISTRIBUIÇÃO DE ENERGIA ELÉTRICA - FORNECIMENTO E INSTALAÇÃO. AF_12/2021</t>
  </si>
  <si>
    <t xml:space="preserve"> 2.12.5.18 </t>
  </si>
  <si>
    <t xml:space="preserve"> 2.12.5.19 </t>
  </si>
  <si>
    <t xml:space="preserve"> 40.10.060 </t>
  </si>
  <si>
    <t>Contator de potência 16 A - 2na+2nf</t>
  </si>
  <si>
    <t xml:space="preserve"> 2.12.5.20 </t>
  </si>
  <si>
    <t xml:space="preserve"> 09.07.004 </t>
  </si>
  <si>
    <t>FIO DE 2,50 MM2 750V (ISOLAÇAO NAO HALOGENADO)</t>
  </si>
  <si>
    <t xml:space="preserve"> 2.12.5.21 </t>
  </si>
  <si>
    <t xml:space="preserve"> 09.07.005 </t>
  </si>
  <si>
    <t>FIO DE 4,00 MM2 750V (ISOLAÇAO NAO HALOGENADO)</t>
  </si>
  <si>
    <t xml:space="preserve"> 2.12.5.22 </t>
  </si>
  <si>
    <t xml:space="preserve"> 09.82.009 </t>
  </si>
  <si>
    <t>CAIXA ESTAMPADA 4" X 2"</t>
  </si>
  <si>
    <t xml:space="preserve"> 2.12.5.23 </t>
  </si>
  <si>
    <t xml:space="preserve"> 38.19.210 </t>
  </si>
  <si>
    <t>Eletroduto de PVC corrugado flexível reforçado, diâmetro externo de 25 mm</t>
  </si>
  <si>
    <t xml:space="preserve"> 2.12.5.24 </t>
  </si>
  <si>
    <t xml:space="preserve"> 38.19.220 </t>
  </si>
  <si>
    <t>Eletroduto de PVC corrugado flexível reforçado, diâmetro externo de 32 mm</t>
  </si>
  <si>
    <t xml:space="preserve"> 2.12.5.25 </t>
  </si>
  <si>
    <t xml:space="preserve"> 38.13.016 </t>
  </si>
  <si>
    <t>Eletroduto corrugado em polietileno de alta densidade, DN= 40 mm, com acessórios</t>
  </si>
  <si>
    <t xml:space="preserve"> 2.12.5.26 </t>
  </si>
  <si>
    <t xml:space="preserve"> 38.13.020 </t>
  </si>
  <si>
    <t>Eletroduto corrugado em polietileno de alta densidade, DN= 50 mm, com acessórios</t>
  </si>
  <si>
    <t xml:space="preserve"> 2.12.5.27 </t>
  </si>
  <si>
    <t xml:space="preserve"> 38.13.030 </t>
  </si>
  <si>
    <t>Eletroduto corrugado em polietileno de alta densidade, DN= 75 mm, com acessórios</t>
  </si>
  <si>
    <t xml:space="preserve"> 2.12.6 </t>
  </si>
  <si>
    <t>REDE DE BAIXA TENSAO: ENFIACAO / ATERRAMENTO CXS INT E EXT</t>
  </si>
  <si>
    <t xml:space="preserve"> 2.12.6.1 </t>
  </si>
  <si>
    <t xml:space="preserve"> 42.05.160 </t>
  </si>
  <si>
    <t>Conector olhal cabo/haste de 5/8´</t>
  </si>
  <si>
    <t xml:space="preserve"> 2.12.6.2 </t>
  </si>
  <si>
    <t xml:space="preserve"> 42.05.200 </t>
  </si>
  <si>
    <t>Haste de aterramento de 5/8" x 2,4 m</t>
  </si>
  <si>
    <t xml:space="preserve"> 2.12.6.3 </t>
  </si>
  <si>
    <t xml:space="preserve"> 39.24.152 </t>
  </si>
  <si>
    <t>Cabo de cobre flexível de 3 x 2,5 mm², isolamento 1KV - isolação PP 70°C</t>
  </si>
  <si>
    <t xml:space="preserve"> 2.12.6.4 </t>
  </si>
  <si>
    <t xml:space="preserve"> 39.03.160 </t>
  </si>
  <si>
    <t>Cabo de cobre de 1,5 mm², isolamento 0,6/1 kV - isolação em PVC 70°C</t>
  </si>
  <si>
    <t xml:space="preserve"> 2.12.6.5 </t>
  </si>
  <si>
    <t xml:space="preserve"> 39.02.010 </t>
  </si>
  <si>
    <t>Cabo de cobre de 1,5 mm², isolamento 750 V - isolação em PVC 70°C</t>
  </si>
  <si>
    <t xml:space="preserve"> 2.12.6.6 </t>
  </si>
  <si>
    <t xml:space="preserve"> 39.02.020 </t>
  </si>
  <si>
    <t>Cabo de cobre de 4 mm², isolamento 750 V - isolação em PVC 70°C</t>
  </si>
  <si>
    <t xml:space="preserve"> 2.12.6.7 </t>
  </si>
  <si>
    <t xml:space="preserve"> 39.02.016 </t>
  </si>
  <si>
    <t>Cabo de cobre de 2,5 mm², isolamento 750 V - isolação em PVC 70°C</t>
  </si>
  <si>
    <t xml:space="preserve"> 2.12.6.8 </t>
  </si>
  <si>
    <t xml:space="preserve"> 39.02.030 </t>
  </si>
  <si>
    <t>Cabo de cobre de 6 mm², isolamento 750 V - isolação em PVC 70°C</t>
  </si>
  <si>
    <t xml:space="preserve"> 2.12.7 </t>
  </si>
  <si>
    <t>PONTOS DE: INTERRUPTORES E TOMADAS</t>
  </si>
  <si>
    <t xml:space="preserve"> 2.12.7.1 </t>
  </si>
  <si>
    <t xml:space="preserve"> 09.08.055 </t>
  </si>
  <si>
    <t>BOTOEIRA PARA ACIONAMENTO DA BOMBA DE INCENDIO</t>
  </si>
  <si>
    <t xml:space="preserve"> 2.12.7.2 </t>
  </si>
  <si>
    <t xml:space="preserve"> 09.08.084 </t>
  </si>
  <si>
    <t>CIGARRA PARA CHAMADA DE AULA - ELETRODUTO DE PVC</t>
  </si>
  <si>
    <t xml:space="preserve"> 2.12.7.3 </t>
  </si>
  <si>
    <t xml:space="preserve"> 09.08.086 </t>
  </si>
  <si>
    <t>ACIONADOR DO ALARME DE INCENDIO</t>
  </si>
  <si>
    <t xml:space="preserve"> 2.12.7.4 </t>
  </si>
  <si>
    <t xml:space="preserve"> 09.08.087 </t>
  </si>
  <si>
    <t>SIRENE PARA ALARME DE EMERGENCIA- ELETRODUTO DE PVC</t>
  </si>
  <si>
    <t xml:space="preserve"> 2.12.7.5 </t>
  </si>
  <si>
    <t xml:space="preserve"> 09.84.009 </t>
  </si>
  <si>
    <t>TOMADA 2P+T PADRAO NBR 14136 CORRENTE 10A-250V</t>
  </si>
  <si>
    <t xml:space="preserve"> 2.12.7.6 </t>
  </si>
  <si>
    <t xml:space="preserve"> 09.84.010 </t>
  </si>
  <si>
    <t>TOMADA 2P+T PADRAO NBR 14136 CORRENTE 20A-250V</t>
  </si>
  <si>
    <t xml:space="preserve"> 2.12.7.7 </t>
  </si>
  <si>
    <t xml:space="preserve"> 09.08.085 </t>
  </si>
  <si>
    <t>PONTO SECO P/INSTALACAO DE SOM/TV/ALARME/LOGICA - ELETRODUTO PVC</t>
  </si>
  <si>
    <t xml:space="preserve"> 2.12.7.8 </t>
  </si>
  <si>
    <t xml:space="preserve"> 40.20.100 </t>
  </si>
  <si>
    <t>Botoeira para acionamento de sirene e luz de sinalização, para deficientes físicos</t>
  </si>
  <si>
    <t xml:space="preserve"> 2.12.7.9 </t>
  </si>
  <si>
    <t xml:space="preserve"> 50.05.230 </t>
  </si>
  <si>
    <t>Sirene audiovisual tipo endereçável</t>
  </si>
  <si>
    <t xml:space="preserve"> 2.12.7.10 </t>
  </si>
  <si>
    <t xml:space="preserve"> 40.05.020 </t>
  </si>
  <si>
    <t>Interruptor simples com 1 tecla e placa</t>
  </si>
  <si>
    <t xml:space="preserve"> 2.12.7.11 </t>
  </si>
  <si>
    <t xml:space="preserve"> 40.05.080 </t>
  </si>
  <si>
    <t>Interruptor paralelo com 1 tecla e placa</t>
  </si>
  <si>
    <t xml:space="preserve"> 2.12.7.12 </t>
  </si>
  <si>
    <t xml:space="preserve"> 91979 </t>
  </si>
  <si>
    <t>INTERRUPTOR INTERMEDIÁRIO (1 MÓDULO), 10A/250V, INCLUINDO SUPORTE E PLACA - FORNECIMENTO E INSTALAÇÃO. AF_03/2023</t>
  </si>
  <si>
    <t xml:space="preserve"> 2.12.7.13 </t>
  </si>
  <si>
    <t>Botoeira de comando liga-desliga, para a quadra poliesportiva</t>
  </si>
  <si>
    <t xml:space="preserve"> 2.12.8 </t>
  </si>
  <si>
    <t>LUMINARIAS INTERNAS</t>
  </si>
  <si>
    <t xml:space="preserve"> 2.12.8.1 </t>
  </si>
  <si>
    <t xml:space="preserve"> 09.09.067 </t>
  </si>
  <si>
    <t>IL-98 LUMINÁRIA LED SUSPENSA &lt;=  68W Ø 190MM</t>
  </si>
  <si>
    <t xml:space="preserve"> 2.12.8.2 </t>
  </si>
  <si>
    <t xml:space="preserve"> 09.09.083 </t>
  </si>
  <si>
    <t>IL-83 ILUMINAÇÃO AUTONOMA DE EMERGÊNCIA - LED</t>
  </si>
  <si>
    <t xml:space="preserve"> 2.12.8.3 </t>
  </si>
  <si>
    <t xml:space="preserve"> 09.10.030 </t>
  </si>
  <si>
    <t>SENSOR DE PRESENÇA INTERNO</t>
  </si>
  <si>
    <t xml:space="preserve"> 2.12.8.4 </t>
  </si>
  <si>
    <t xml:space="preserve"> 115 </t>
  </si>
  <si>
    <t>LUMINARIA PAINEL QUADRADA DE LED 36W DE SOBREPOR, BRANCO FRIO 6500K, BIVOLT COM SELO INMETRO</t>
  </si>
  <si>
    <t xml:space="preserve"> 2.12.9 </t>
  </si>
  <si>
    <t>ILUMINACAO EXTERNA E ILUMINAÇÃO DA QUADRA POLIESPORTIVA</t>
  </si>
  <si>
    <t xml:space="preserve"> 2.12.9.1 </t>
  </si>
  <si>
    <t xml:space="preserve"> 09.11.040 </t>
  </si>
  <si>
    <t>IL-100 PROJETOR LED &lt;= 50W C/DIFUSOR DE VIDRO TEMPERADO IP66</t>
  </si>
  <si>
    <t xml:space="preserve"> 2.12.9.2 </t>
  </si>
  <si>
    <t xml:space="preserve"> 09.11.041 </t>
  </si>
  <si>
    <t>IL-101 PROJETOR LED &lt;=100W  L240 x H175 MM C/DIFUSOR DE VIDRO TEMPERADO. IP66</t>
  </si>
  <si>
    <t xml:space="preserve"> 2.12.9.3 </t>
  </si>
  <si>
    <t xml:space="preserve"> 41.11.707 </t>
  </si>
  <si>
    <t>LUMINÁRIA LED RETANGULAR PARA POSTE, 150W, BIVOLT, MODELO SMD (SURFACE MOUNTED DIODE), LENTE REFRATORA EXTERNA EM VIDRO TEMPERADO, LENTE INTERNA EM POLICARBONATO PC, CORPO EM LIGA DE ALUMÍNIO INJETADO A ALTA PRESSÃO SAE 305, IP 66,  FP ≥ 0.98, THD &lt; 10% - CONFORME NORMA IEC 61000-3-2, IK08, PROTEÇÃO CONTRA SURTO 10KV/10KA - CONFORME NORMA ABNT ANSI C62,41, TEMPERATURA DE COR 5000K, FIXAÇÃO DA LUMINÁRIA EM TUBOS Ø25MM A Ø60.3MM, 150LM/W, ENCAIXE PARA  FOTOCÉLULA DE 3 OU 7 PINOS, LUMINÁRIA COM GARANTIA MÍNIMA DE 5 ANOS.</t>
  </si>
  <si>
    <t xml:space="preserve"> 2.12.9.4 </t>
  </si>
  <si>
    <t xml:space="preserve"> 41.10.490 </t>
  </si>
  <si>
    <t>Poste telecônico reto em aço SAE 1010/1020 galvanizado a fogo, com base flangeada, altura de 7,00 m, dimensoes da base, topo, fundação vide projeto elétrico</t>
  </si>
  <si>
    <t xml:space="preserve"> 2.12.9.5 </t>
  </si>
  <si>
    <t xml:space="preserve"> 40.11.010 </t>
  </si>
  <si>
    <t>Relé fotoelétrico 50/60 Hz, 110/220 V, 1200 VA, completo</t>
  </si>
  <si>
    <t xml:space="preserve"> 2.12.10 </t>
  </si>
  <si>
    <t>APARELHOS ELETRICOS</t>
  </si>
  <si>
    <t xml:space="preserve"> 2.12.10.1 </t>
  </si>
  <si>
    <t xml:space="preserve"> 09.12.001 </t>
  </si>
  <si>
    <t>EX-01 EXAUSTOR AXIAL DN 40CM</t>
  </si>
  <si>
    <t xml:space="preserve"> 2.12.10.2 </t>
  </si>
  <si>
    <t xml:space="preserve"> 09.12.010 </t>
  </si>
  <si>
    <t>EXAUSTOR DN 150MM  VAZAO 280 M3HORA COM VENEZIANA AUTOFECHANTE  INCLUSIVE DUTO EXAUSTAO USO EXCLUSIVO PADRAO CRECHE</t>
  </si>
  <si>
    <t xml:space="preserve"> 2.12.10.3 </t>
  </si>
  <si>
    <t xml:space="preserve"> 66.02.239 </t>
  </si>
  <si>
    <t>Sistema eletrônico de automatização de portão deslizante, para esforços até 800 kg, mono 220 V, com 2 controles de acesso; ref. DZ4 DK 1/3hp da Rossi ou equivalente - instalado</t>
  </si>
  <si>
    <t xml:space="preserve"> 2.12.11 </t>
  </si>
  <si>
    <t>PARA RAIOS</t>
  </si>
  <si>
    <t xml:space="preserve"> 2.12.11.1 </t>
  </si>
  <si>
    <t xml:space="preserve"> 09.13.010 </t>
  </si>
  <si>
    <t>PP-02 PARA RAIOS FRANKLIN COM MASTRO AÇO GALVANIZADO 02" X 3,00M</t>
  </si>
  <si>
    <t xml:space="preserve"> 2.12.11.2 </t>
  </si>
  <si>
    <t xml:space="preserve"> 09.13.025 </t>
  </si>
  <si>
    <t>CORDOALHA DE AÇO GALV. A QUENTE 80MM2 (7/16") SOB A TERRA</t>
  </si>
  <si>
    <t xml:space="preserve"> 2.12.11.3 </t>
  </si>
  <si>
    <t xml:space="preserve"> 09.13.027 </t>
  </si>
  <si>
    <t>TERRA SIMPLES - 1 HASTE COM CAIXA DE INSPEÇÃO E TAMPA DE CONCRETO</t>
  </si>
  <si>
    <t xml:space="preserve"> 2.12.11.4 </t>
  </si>
  <si>
    <t xml:space="preserve"> 09.13.028 </t>
  </si>
  <si>
    <t>TERRA SIMPLES 1 HASTE COPERWELD DN 19MM X 3M SEM CAIXA DE INSPEÇAO</t>
  </si>
  <si>
    <t xml:space="preserve"> 2.12.11.5 </t>
  </si>
  <si>
    <t xml:space="preserve"> 09.13.030 </t>
  </si>
  <si>
    <t>CAIXA SUSPENSA MEDIÇÃO ATERRRAMENTO 4"X2" POLIPROPILENO Ø2'</t>
  </si>
  <si>
    <t xml:space="preserve"> 2.12.11.6 </t>
  </si>
  <si>
    <t xml:space="preserve"> 09.13.032 </t>
  </si>
  <si>
    <t>CONEXAO EXOTERMICA CABO/CABO</t>
  </si>
  <si>
    <t xml:space="preserve"> 2.12.11.7 </t>
  </si>
  <si>
    <t xml:space="preserve"> 09.13.033 </t>
  </si>
  <si>
    <t>CONEXAO EXOTERMICA CABO/HASTE</t>
  </si>
  <si>
    <t xml:space="preserve"> 2.12.11.8 </t>
  </si>
  <si>
    <t xml:space="preserve"> 09.13.034 </t>
  </si>
  <si>
    <t>CONEXAO EXOTERMICA EM ESTRUTURA METALICA</t>
  </si>
  <si>
    <t xml:space="preserve"> 2.12.11.9 </t>
  </si>
  <si>
    <t xml:space="preserve"> 09.13.035 </t>
  </si>
  <si>
    <t>RELATORIO DE INSPEÇAO E MEDIÇAO COM LAUDO TECNICO DO SISTEMA DE PROTEÇAO CONTRA DESCARGAS ATMOSFERICAS CONFORME NBR 5419</t>
  </si>
  <si>
    <t xml:space="preserve"> 2.12.11.10 </t>
  </si>
  <si>
    <t xml:space="preserve"> 09.13.036 </t>
  </si>
  <si>
    <t>TUBO DE PVC Ø 2'</t>
  </si>
  <si>
    <t xml:space="preserve"> 2.12.11.11 </t>
  </si>
  <si>
    <t xml:space="preserve"> 09.13.040 </t>
  </si>
  <si>
    <t>CORDOALHA DE AÇO GALV. A QUENTE 50 MM2 (3/8") C/SUPORTE.DE FIXAÇÃO.</t>
  </si>
  <si>
    <t xml:space="preserve"> 2.13 </t>
  </si>
  <si>
    <t>Monitoramento e Lógica</t>
  </si>
  <si>
    <t xml:space="preserve"> 2.13.1 </t>
  </si>
  <si>
    <t>Câmeras e Sistema de Monitoramento</t>
  </si>
  <si>
    <t xml:space="preserve"> 2.13.1.1 </t>
  </si>
  <si>
    <t xml:space="preserve"> 072 </t>
  </si>
  <si>
    <t>Câmera wi-fi 2k QHD, Ref. Tp-link Tapo C320ws c/ cartão de Memória 256gb. Ref. SDSQUNR-256G-GN6TA</t>
  </si>
  <si>
    <t xml:space="preserve"> 2.13.1.2 </t>
  </si>
  <si>
    <t xml:space="preserve"> 66.02.130 </t>
  </si>
  <si>
    <t>Porteiro eletrônico com um interfone</t>
  </si>
  <si>
    <t xml:space="preserve"> 2.13.1.3 </t>
  </si>
  <si>
    <t xml:space="preserve"> 39.18.126 </t>
  </si>
  <si>
    <t>Cabo para rede 24 AWG com 4 pares, categoria 6</t>
  </si>
  <si>
    <t xml:space="preserve"> 2.13.1.4 </t>
  </si>
  <si>
    <t xml:space="preserve"> 69.03.340 </t>
  </si>
  <si>
    <t>Conector RJ-45 fêmea - categoria 6</t>
  </si>
  <si>
    <t xml:space="preserve"> 2.13.1.5 </t>
  </si>
  <si>
    <t xml:space="preserve"> 91925 </t>
  </si>
  <si>
    <t>CABO DE COBRE FLEXÍVEL ISOLADO, 1,5 MM², ANTI-CHAMA 0,6/1,0 KV, PARA CIRCUITOS TERMINAIS - FORNECIMENTO E INSTALAÇÃO. AF_03/2023</t>
  </si>
  <si>
    <t xml:space="preserve"> 2.13.1.6 </t>
  </si>
  <si>
    <t xml:space="preserve"> 38.06.020 </t>
  </si>
  <si>
    <t>Eletroduto galvanizado a quente conforme NBR5598 - 1/2´ com acessórios</t>
  </si>
  <si>
    <t xml:space="preserve"> 2.13.1.7 </t>
  </si>
  <si>
    <t xml:space="preserve"> 61.15.020 </t>
  </si>
  <si>
    <t>Tomada simples de sobrepor universal 2P+T - 10 A - 250 V</t>
  </si>
  <si>
    <t xml:space="preserve"> 2.13.1.8 </t>
  </si>
  <si>
    <t xml:space="preserve"> 111 </t>
  </si>
  <si>
    <t>Caixa de Sobrepor 10x10cm, Plástica, cor Branca, para Câmeras de Monitoramento, Ref. Vbox 1100 Intelbras</t>
  </si>
  <si>
    <t xml:space="preserve"> 2.13.1.9 </t>
  </si>
  <si>
    <t xml:space="preserve"> 66.08.131 </t>
  </si>
  <si>
    <t>Monitor LED colorido, tela plana de 21,5´</t>
  </si>
  <si>
    <t xml:space="preserve"> 2.13.1.10 </t>
  </si>
  <si>
    <t xml:space="preserve"> 114 </t>
  </si>
  <si>
    <t>Ponto de Acesso Sem Fio Externo com gerenciamento centralizado em nuvem, compatível com controladores Omada OC300/OC200 e software de gerenciamento, acesso via Web e app, dual band 2,4 GHz e 5 GHz, padrões IEEE 802.11a/b/g/n/ac/ax, suporte a PoE, múltiplos SSIDs, VLAN, portal cativo, WPA/WPA2/WPA3, controle de acesso, detecção de AP não autorizado, certificações CE/FCC/RoHS e proteção para uso em ambiente externo. Ref TP-Link Omada EAP650-Outdoor</t>
  </si>
  <si>
    <t xml:space="preserve"> 2.13.2 </t>
  </si>
  <si>
    <t>Lógica</t>
  </si>
  <si>
    <t xml:space="preserve"> 2.13.2.1 </t>
  </si>
  <si>
    <t xml:space="preserve"> 2.13.2.2 </t>
  </si>
  <si>
    <t xml:space="preserve"> 40.04.096 </t>
  </si>
  <si>
    <t>Tomada RJ 45 para rede de dados, com placa CAT 6</t>
  </si>
  <si>
    <t xml:space="preserve"> 2.13.2.3 </t>
  </si>
  <si>
    <t xml:space="preserve"> 66.20.225 </t>
  </si>
  <si>
    <t>Switch Gigabit 24 portas com capacidade de 10/100/1000/Mbps</t>
  </si>
  <si>
    <t xml:space="preserve"> 2.13.2.4 </t>
  </si>
  <si>
    <t xml:space="preserve"> 116 </t>
  </si>
  <si>
    <t>MINI RACK DE INTERNET DESCRITIVO: 12U X 400MM C/ 2 BANDEJAS FIXAS, 300E, 1 RÉGUA DE 8 TOMADAS PRETO MEDIDAS APROXIMADAS: ALTURA X LARGURA X PROFUNDIDADE: 55 X 50 X 40</t>
  </si>
  <si>
    <t xml:space="preserve"> 2.14 </t>
  </si>
  <si>
    <t>Ar Condicionado</t>
  </si>
  <si>
    <t xml:space="preserve"> 2.14.1 </t>
  </si>
  <si>
    <t xml:space="preserve"> 01.17.151 </t>
  </si>
  <si>
    <t>Projeto executivo de climatização em formato A1, inclusive ART</t>
  </si>
  <si>
    <t xml:space="preserve"> 2.14.2 </t>
  </si>
  <si>
    <t xml:space="preserve"> 43.07.390 </t>
  </si>
  <si>
    <t>Ar condicionado inverter frio/quente, tipo split piso teto com capacidade de 36.000 BTU/h</t>
  </si>
  <si>
    <t xml:space="preserve"> 2.14.3 </t>
  </si>
  <si>
    <t xml:space="preserve"> 43.07.350 </t>
  </si>
  <si>
    <t>Ar condicionado inverter frio/quente, tipo split parede com capacidade de 24.000 BTU/h</t>
  </si>
  <si>
    <t xml:space="preserve"> 2.14.4 </t>
  </si>
  <si>
    <t xml:space="preserve"> 43.07.340 </t>
  </si>
  <si>
    <t>Ar condicionado inverter frio/quente, tipo split parede com capacidade de 18.000 BTU/h</t>
  </si>
  <si>
    <t xml:space="preserve"> 2.15 </t>
  </si>
  <si>
    <t>Limpeza Final</t>
  </si>
  <si>
    <t xml:space="preserve"> 2.15.1 </t>
  </si>
  <si>
    <t xml:space="preserve"> 55.01.020 </t>
  </si>
  <si>
    <t>Limpeza final da obra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</si>
</sst>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%"/>
  </numFmts>
  <fonts count="2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4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4" fontId="10" fillId="11" borderId="8" xfId="0" applyNumberFormat="1" applyFont="1" applyFill="1" applyBorder="1" applyAlignment="1">
      <alignment horizontal="right" vertical="top" wrapText="1"/>
    </xf>
    <xf numFmtId="0" fontId="11" fillId="12" borderId="9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center" vertical="top" wrapText="1"/>
    </xf>
    <xf numFmtId="0" fontId="13" fillId="14" borderId="11" xfId="0" applyFont="1" applyFill="1" applyBorder="1" applyAlignment="1">
      <alignment horizontal="right" vertical="top" wrapText="1"/>
    </xf>
    <xf numFmtId="4" fontId="14" fillId="15" borderId="12" xfId="0" applyNumberFormat="1" applyFont="1" applyFill="1" applyBorder="1" applyAlignment="1">
      <alignment horizontal="right" vertical="top" wrapText="1"/>
    </xf>
    <xf numFmtId="164" fontId="15" fillId="16" borderId="13" xfId="0" applyNumberFormat="1" applyFont="1" applyFill="1" applyBorder="1" applyAlignment="1">
      <alignment horizontal="right" vertical="top" wrapText="1"/>
    </xf>
    <xf numFmtId="0" fontId="16" fillId="17" borderId="0" xfId="0" applyFont="1" applyFill="1" applyAlignment="1">
      <alignment horizontal="left" vertical="top" wrapText="1"/>
    </xf>
    <xf numFmtId="0" fontId="17" fillId="18" borderId="0" xfId="0" applyFont="1" applyFill="1" applyAlignment="1">
      <alignment horizontal="center" vertical="top" wrapText="1"/>
    </xf>
    <xf numFmtId="0" fontId="18" fillId="19" borderId="0" xfId="0" applyFont="1" applyFill="1" applyAlignment="1">
      <alignment horizontal="right" vertical="top" wrapText="1"/>
    </xf>
    <xf numFmtId="4" fontId="19" fillId="20" borderId="0" xfId="0" applyNumberFormat="1" applyFont="1" applyFill="1" applyAlignment="1">
      <alignment horizontal="right" vertical="top" wrapText="1"/>
    </xf>
    <xf numFmtId="164" fontId="20" fillId="21" borderId="0" xfId="0" applyNumberFormat="1" applyFont="1" applyFill="1" applyAlignment="1">
      <alignment horizontal="right" vertical="top" wrapText="1"/>
    </xf>
    <xf numFmtId="0" fontId="21" fillId="22" borderId="0" xfId="0" applyFont="1" applyFill="1" applyAlignment="1">
      <alignment horizontal="left" vertical="top" wrapText="1"/>
    </xf>
    <xf numFmtId="0" fontId="22" fillId="23" borderId="0" xfId="0" applyFont="1" applyFill="1" applyAlignment="1">
      <alignment horizontal="center" vertical="top" wrapText="1"/>
    </xf>
    <xf numFmtId="0" fontId="18" fillId="19" borderId="0" xfId="0" applyFont="1" applyFill="1" applyAlignment="1">
      <alignment horizontal="right" vertical="top" wrapText="1"/>
    </xf>
    <xf numFmtId="0" fontId="16" fillId="17" borderId="0" xfId="0" applyFont="1" applyFill="1" applyAlignment="1">
      <alignment horizontal="left" vertical="top" wrapText="1"/>
    </xf>
    <xf numFmtId="4" fontId="19" fillId="20" borderId="0" xfId="0" applyNumberFormat="1" applyFont="1" applyFill="1" applyAlignment="1">
      <alignment horizontal="right" vertical="top" wrapText="1"/>
    </xf>
    <xf numFmtId="0" fontId="22" fillId="23" borderId="0" xfId="0" applyFont="1" applyFill="1" applyAlignment="1">
      <alignment horizontal="center" vertical="top" wrapText="1"/>
    </xf>
    <xf numFmtId="0" fontId="0" fillId="0" borderId="0" xfId="0"/>
    <xf numFmtId="0" fontId="2" fillId="3" borderId="0" xfId="0" applyFont="1" applyFill="1" applyAlignment="1">
      <alignment horizont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905000" cy="16764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63"/>
  <sheetViews>
    <sheetView tabSelected="1" showWhiteSpace="0" view="pageBreakPreview" zoomScale="60" zoomScaleNormal="70" workbookViewId="0">
      <pane xSplit="3" ySplit="6" topLeftCell="D545" activePane="bottomRight" state="frozen"/>
      <selection pane="topRight" activeCell="D1" sqref="D1"/>
      <selection pane="bottomLeft" activeCell="A7" sqref="A7"/>
      <selection pane="bottomRight" activeCell="N6" sqref="N6"/>
    </sheetView>
  </sheetViews>
  <sheetFormatPr defaultRowHeight="14.25" x14ac:dyDescent="0.2"/>
  <cols>
    <col min="1" max="2" width="13" bestFit="1" customWidth="1"/>
    <col min="3" max="3" width="14" bestFit="1" customWidth="1"/>
    <col min="4" max="4" width="92" customWidth="1"/>
    <col min="5" max="5" width="12.75" customWidth="1"/>
    <col min="6" max="6" width="20.625" customWidth="1"/>
    <col min="7" max="7" width="13" bestFit="1" customWidth="1"/>
    <col min="8" max="8" width="15.375" customWidth="1"/>
    <col min="9" max="9" width="13" bestFit="1" customWidth="1"/>
    <col min="10" max="10" width="16.25" customWidth="1"/>
    <col min="11" max="11" width="13" bestFit="1" customWidth="1"/>
  </cols>
  <sheetData>
    <row r="1" spans="1:10" ht="15" x14ac:dyDescent="0.2">
      <c r="A1" s="1"/>
      <c r="B1" s="1"/>
      <c r="C1" s="1"/>
      <c r="D1" s="1" t="s">
        <v>0</v>
      </c>
      <c r="E1" s="28" t="s">
        <v>1</v>
      </c>
      <c r="F1" s="28"/>
      <c r="G1" s="28" t="s">
        <v>2</v>
      </c>
      <c r="H1" s="28"/>
      <c r="I1" s="28" t="s">
        <v>3</v>
      </c>
      <c r="J1" s="28">
        <f>I7 + I96</f>
        <v>0</v>
      </c>
    </row>
    <row r="2" spans="1:10" ht="126" customHeight="1" x14ac:dyDescent="0.2">
      <c r="A2" s="15"/>
      <c r="B2" s="15"/>
      <c r="C2" s="15"/>
      <c r="D2" s="15" t="s">
        <v>4</v>
      </c>
      <c r="E2" s="23" t="s">
        <v>5</v>
      </c>
      <c r="F2" s="23"/>
      <c r="G2" s="23" t="s">
        <v>6</v>
      </c>
      <c r="H2" s="23"/>
      <c r="I2" s="23" t="s">
        <v>7</v>
      </c>
      <c r="J2" s="23"/>
    </row>
    <row r="3" spans="1:10" ht="15" x14ac:dyDescent="0.25">
      <c r="A3" s="27" t="s">
        <v>8</v>
      </c>
      <c r="B3" s="26"/>
      <c r="C3" s="26"/>
      <c r="D3" s="26"/>
      <c r="E3" s="26"/>
      <c r="F3" s="26"/>
      <c r="G3" s="26"/>
      <c r="H3" s="26"/>
      <c r="I3" s="26"/>
      <c r="J3" s="26"/>
    </row>
    <row r="4" spans="1:10" ht="30" customHeight="1" x14ac:dyDescent="0.2">
      <c r="A4" s="15"/>
      <c r="B4" s="15"/>
      <c r="C4" s="15"/>
      <c r="D4" s="15"/>
      <c r="E4" s="15"/>
      <c r="F4" s="15"/>
      <c r="G4" s="15"/>
      <c r="H4" s="15" t="s">
        <v>9</v>
      </c>
      <c r="I4" s="15"/>
      <c r="J4" s="18">
        <f>+TRUNC(H7+H96)</f>
        <v>0</v>
      </c>
    </row>
    <row r="5" spans="1:10" ht="20.100000000000001" customHeight="1" x14ac:dyDescent="0.2">
      <c r="A5" s="15"/>
      <c r="B5" s="15"/>
      <c r="C5" s="15"/>
      <c r="D5" s="15"/>
      <c r="E5" s="15"/>
      <c r="F5" s="15"/>
      <c r="G5" s="15"/>
      <c r="H5" s="15" t="s">
        <v>10</v>
      </c>
      <c r="I5" s="15"/>
      <c r="J5" s="19">
        <v>0.2034</v>
      </c>
    </row>
    <row r="6" spans="1:10" ht="30" customHeight="1" x14ac:dyDescent="0.2">
      <c r="A6" s="2" t="s">
        <v>11</v>
      </c>
      <c r="B6" s="4" t="s">
        <v>12</v>
      </c>
      <c r="C6" s="2" t="s">
        <v>13</v>
      </c>
      <c r="D6" s="2" t="s">
        <v>14</v>
      </c>
      <c r="E6" s="3" t="s">
        <v>15</v>
      </c>
      <c r="F6" s="4" t="s">
        <v>16</v>
      </c>
      <c r="G6" s="4" t="s">
        <v>17</v>
      </c>
      <c r="H6" s="4" t="s">
        <v>18</v>
      </c>
      <c r="I6" s="4" t="s">
        <v>19</v>
      </c>
      <c r="J6" s="4" t="s">
        <v>20</v>
      </c>
    </row>
    <row r="7" spans="1:10" ht="24" customHeight="1" x14ac:dyDescent="0.2">
      <c r="A7" s="5" t="s">
        <v>21</v>
      </c>
      <c r="B7" s="5" t="s">
        <v>22</v>
      </c>
      <c r="C7" s="5"/>
      <c r="D7" s="5" t="s">
        <v>23</v>
      </c>
      <c r="E7" s="6"/>
      <c r="F7" s="7">
        <v>1</v>
      </c>
      <c r="G7" s="7" t="s">
        <v>24</v>
      </c>
      <c r="H7" s="8">
        <f>I8 + I14 + I25 + I73 + I76 + I82 + I94</f>
        <v>0</v>
      </c>
      <c r="I7" s="8">
        <f t="shared" ref="I7:I70" si="0">TRUNC(F7 * H7,2)</f>
        <v>0</v>
      </c>
      <c r="J7" s="9" t="e">
        <f>I7 / J4</f>
        <v>#DIV/0!</v>
      </c>
    </row>
    <row r="8" spans="1:10" ht="24" customHeight="1" x14ac:dyDescent="0.2">
      <c r="A8" s="5" t="s">
        <v>25</v>
      </c>
      <c r="B8" s="5" t="s">
        <v>22</v>
      </c>
      <c r="C8" s="5"/>
      <c r="D8" s="5" t="s">
        <v>26</v>
      </c>
      <c r="E8" s="6"/>
      <c r="F8" s="7">
        <v>1</v>
      </c>
      <c r="G8" s="7" t="s">
        <v>24</v>
      </c>
      <c r="H8" s="8">
        <f>I9 + I10 + I11 + I12 + I13</f>
        <v>0</v>
      </c>
      <c r="I8" s="8">
        <f t="shared" si="0"/>
        <v>0</v>
      </c>
      <c r="J8" s="9" t="e">
        <f>I8 / J4</f>
        <v>#DIV/0!</v>
      </c>
    </row>
    <row r="9" spans="1:10" ht="26.1" customHeight="1" x14ac:dyDescent="0.2">
      <c r="A9" s="10" t="s">
        <v>27</v>
      </c>
      <c r="B9" s="10" t="s">
        <v>28</v>
      </c>
      <c r="C9" s="10" t="s">
        <v>29</v>
      </c>
      <c r="D9" s="10" t="s">
        <v>30</v>
      </c>
      <c r="E9" s="11" t="s">
        <v>31</v>
      </c>
      <c r="F9" s="12">
        <v>6</v>
      </c>
      <c r="G9" s="13"/>
      <c r="H9" s="13">
        <f>TRUNC(TRUNC(G9 * J5, 2) + G9, 2)</f>
        <v>0</v>
      </c>
      <c r="I9" s="13">
        <f t="shared" si="0"/>
        <v>0</v>
      </c>
      <c r="J9" s="14" t="e">
        <f>I9 / J4</f>
        <v>#DIV/0!</v>
      </c>
    </row>
    <row r="10" spans="1:10" ht="26.1" customHeight="1" x14ac:dyDescent="0.2">
      <c r="A10" s="10" t="s">
        <v>32</v>
      </c>
      <c r="B10" s="10" t="s">
        <v>33</v>
      </c>
      <c r="C10" s="10" t="s">
        <v>34</v>
      </c>
      <c r="D10" s="10" t="s">
        <v>35</v>
      </c>
      <c r="E10" s="11" t="s">
        <v>36</v>
      </c>
      <c r="F10" s="12">
        <v>1</v>
      </c>
      <c r="G10" s="13"/>
      <c r="H10" s="13">
        <f>TRUNC(TRUNC(G10 * J5, 2) + G10, 2)</f>
        <v>0</v>
      </c>
      <c r="I10" s="13">
        <f t="shared" si="0"/>
        <v>0</v>
      </c>
      <c r="J10" s="14" t="e">
        <f>I10 / J4</f>
        <v>#DIV/0!</v>
      </c>
    </row>
    <row r="11" spans="1:10" ht="51.95" customHeight="1" x14ac:dyDescent="0.2">
      <c r="A11" s="10" t="s">
        <v>37</v>
      </c>
      <c r="B11" s="10" t="s">
        <v>38</v>
      </c>
      <c r="C11" s="10" t="s">
        <v>34</v>
      </c>
      <c r="D11" s="10" t="s">
        <v>39</v>
      </c>
      <c r="E11" s="11" t="s">
        <v>36</v>
      </c>
      <c r="F11" s="12">
        <v>1</v>
      </c>
      <c r="G11" s="13"/>
      <c r="H11" s="13">
        <f>TRUNC(TRUNC(G11 * J5, 2) + G11, 2)</f>
        <v>0</v>
      </c>
      <c r="I11" s="13">
        <f t="shared" si="0"/>
        <v>0</v>
      </c>
      <c r="J11" s="14" t="e">
        <f>I11 / J4</f>
        <v>#DIV/0!</v>
      </c>
    </row>
    <row r="12" spans="1:10" ht="24" customHeight="1" x14ac:dyDescent="0.2">
      <c r="A12" s="10" t="s">
        <v>40</v>
      </c>
      <c r="B12" s="10" t="s">
        <v>41</v>
      </c>
      <c r="C12" s="10" t="s">
        <v>42</v>
      </c>
      <c r="D12" s="10" t="s">
        <v>43</v>
      </c>
      <c r="E12" s="11" t="s">
        <v>31</v>
      </c>
      <c r="F12" s="12">
        <v>100.56</v>
      </c>
      <c r="G12" s="13"/>
      <c r="H12" s="13">
        <f>TRUNC(TRUNC(G12 * J5, 2) + G12, 2)</f>
        <v>0</v>
      </c>
      <c r="I12" s="13">
        <f t="shared" si="0"/>
        <v>0</v>
      </c>
      <c r="J12" s="14" t="e">
        <f>I12 / J4</f>
        <v>#DIV/0!</v>
      </c>
    </row>
    <row r="13" spans="1:10" ht="24" customHeight="1" x14ac:dyDescent="0.2">
      <c r="A13" s="10" t="s">
        <v>44</v>
      </c>
      <c r="B13" s="10" t="s">
        <v>45</v>
      </c>
      <c r="C13" s="10" t="s">
        <v>46</v>
      </c>
      <c r="D13" s="10" t="s">
        <v>47</v>
      </c>
      <c r="E13" s="11" t="s">
        <v>31</v>
      </c>
      <c r="F13" s="12">
        <v>39</v>
      </c>
      <c r="G13" s="13"/>
      <c r="H13" s="13">
        <f>TRUNC(TRUNC(G13 * J5, 2) + G13, 2)</f>
        <v>0</v>
      </c>
      <c r="I13" s="13">
        <f t="shared" si="0"/>
        <v>0</v>
      </c>
      <c r="J13" s="14" t="e">
        <f>I13 / J4</f>
        <v>#DIV/0!</v>
      </c>
    </row>
    <row r="14" spans="1:10" ht="24" customHeight="1" x14ac:dyDescent="0.2">
      <c r="A14" s="5" t="s">
        <v>48</v>
      </c>
      <c r="B14" s="5" t="s">
        <v>22</v>
      </c>
      <c r="C14" s="5"/>
      <c r="D14" s="5" t="s">
        <v>49</v>
      </c>
      <c r="E14" s="6"/>
      <c r="F14" s="7">
        <v>1</v>
      </c>
      <c r="G14" s="7" t="s">
        <v>24</v>
      </c>
      <c r="H14" s="8">
        <f>I15 + I16 + I17 + I18 + I19 + I20 + I21 + I22 + I23 + I24</f>
        <v>0</v>
      </c>
      <c r="I14" s="8">
        <f t="shared" si="0"/>
        <v>0</v>
      </c>
      <c r="J14" s="9" t="e">
        <f>I14 / J4</f>
        <v>#DIV/0!</v>
      </c>
    </row>
    <row r="15" spans="1:10" ht="26.1" customHeight="1" x14ac:dyDescent="0.2">
      <c r="A15" s="10" t="s">
        <v>50</v>
      </c>
      <c r="B15" s="10" t="s">
        <v>51</v>
      </c>
      <c r="C15" s="10" t="s">
        <v>29</v>
      </c>
      <c r="D15" s="10" t="s">
        <v>52</v>
      </c>
      <c r="E15" s="11" t="s">
        <v>53</v>
      </c>
      <c r="F15" s="12">
        <v>1</v>
      </c>
      <c r="G15" s="13"/>
      <c r="H15" s="13">
        <f>TRUNC(TRUNC(G15 * J5, 2) + G15, 2)</f>
        <v>0</v>
      </c>
      <c r="I15" s="13">
        <f t="shared" si="0"/>
        <v>0</v>
      </c>
      <c r="J15" s="14" t="e">
        <f>I15 / J4</f>
        <v>#DIV/0!</v>
      </c>
    </row>
    <row r="16" spans="1:10" ht="26.1" customHeight="1" x14ac:dyDescent="0.2">
      <c r="A16" s="10" t="s">
        <v>54</v>
      </c>
      <c r="B16" s="10" t="s">
        <v>55</v>
      </c>
      <c r="C16" s="10" t="s">
        <v>42</v>
      </c>
      <c r="D16" s="10" t="s">
        <v>56</v>
      </c>
      <c r="E16" s="11" t="s">
        <v>31</v>
      </c>
      <c r="F16" s="12">
        <v>7671.35</v>
      </c>
      <c r="G16" s="13"/>
      <c r="H16" s="13">
        <f>TRUNC(TRUNC(G16 * J5, 2) + G16, 2)</f>
        <v>0</v>
      </c>
      <c r="I16" s="13">
        <f t="shared" si="0"/>
        <v>0</v>
      </c>
      <c r="J16" s="14" t="e">
        <f>I16 / J4</f>
        <v>#DIV/0!</v>
      </c>
    </row>
    <row r="17" spans="1:10" ht="51.95" customHeight="1" x14ac:dyDescent="0.2">
      <c r="A17" s="10" t="s">
        <v>57</v>
      </c>
      <c r="B17" s="10" t="s">
        <v>58</v>
      </c>
      <c r="C17" s="10" t="s">
        <v>42</v>
      </c>
      <c r="D17" s="10" t="s">
        <v>59</v>
      </c>
      <c r="E17" s="11" t="s">
        <v>60</v>
      </c>
      <c r="F17" s="12">
        <v>12361.96</v>
      </c>
      <c r="G17" s="13"/>
      <c r="H17" s="13">
        <f>TRUNC(TRUNC(G17 * J5, 2) + G17, 2)</f>
        <v>0</v>
      </c>
      <c r="I17" s="13">
        <f t="shared" si="0"/>
        <v>0</v>
      </c>
      <c r="J17" s="14" t="e">
        <f>I17 / J4</f>
        <v>#DIV/0!</v>
      </c>
    </row>
    <row r="18" spans="1:10" ht="26.1" customHeight="1" x14ac:dyDescent="0.2">
      <c r="A18" s="10" t="s">
        <v>61</v>
      </c>
      <c r="B18" s="10" t="s">
        <v>62</v>
      </c>
      <c r="C18" s="10" t="s">
        <v>42</v>
      </c>
      <c r="D18" s="10" t="s">
        <v>63</v>
      </c>
      <c r="E18" s="11" t="s">
        <v>64</v>
      </c>
      <c r="F18" s="12">
        <v>16070.548000000001</v>
      </c>
      <c r="G18" s="13"/>
      <c r="H18" s="13">
        <f>TRUNC(TRUNC(G18 * J5, 2) + G18, 2)</f>
        <v>0</v>
      </c>
      <c r="I18" s="13">
        <f t="shared" si="0"/>
        <v>0</v>
      </c>
      <c r="J18" s="14" t="e">
        <f>I18 / J4</f>
        <v>#DIV/0!</v>
      </c>
    </row>
    <row r="19" spans="1:10" ht="65.099999999999994" customHeight="1" x14ac:dyDescent="0.2">
      <c r="A19" s="10" t="s">
        <v>65</v>
      </c>
      <c r="B19" s="10" t="s">
        <v>66</v>
      </c>
      <c r="C19" s="10" t="s">
        <v>42</v>
      </c>
      <c r="D19" s="10" t="s">
        <v>67</v>
      </c>
      <c r="E19" s="11" t="s">
        <v>60</v>
      </c>
      <c r="F19" s="12">
        <v>12361.96</v>
      </c>
      <c r="G19" s="13"/>
      <c r="H19" s="13">
        <f>TRUNC(TRUNC(G19 * J5, 2) + G19, 2)</f>
        <v>0</v>
      </c>
      <c r="I19" s="13">
        <f t="shared" si="0"/>
        <v>0</v>
      </c>
      <c r="J19" s="14" t="e">
        <f>I19 / J4</f>
        <v>#DIV/0!</v>
      </c>
    </row>
    <row r="20" spans="1:10" ht="24" customHeight="1" x14ac:dyDescent="0.2">
      <c r="A20" s="10" t="s">
        <v>68</v>
      </c>
      <c r="B20" s="10" t="s">
        <v>69</v>
      </c>
      <c r="C20" s="10" t="s">
        <v>70</v>
      </c>
      <c r="D20" s="10" t="s">
        <v>71</v>
      </c>
      <c r="E20" s="11" t="s">
        <v>72</v>
      </c>
      <c r="F20" s="12">
        <v>12</v>
      </c>
      <c r="G20" s="13"/>
      <c r="H20" s="13">
        <f>TRUNC(TRUNC(G20 * J5, 2) + G20, 2)</f>
        <v>0</v>
      </c>
      <c r="I20" s="13">
        <f t="shared" si="0"/>
        <v>0</v>
      </c>
      <c r="J20" s="14" t="e">
        <f>I20 / J4</f>
        <v>#DIV/0!</v>
      </c>
    </row>
    <row r="21" spans="1:10" ht="24" customHeight="1" x14ac:dyDescent="0.2">
      <c r="A21" s="10" t="s">
        <v>73</v>
      </c>
      <c r="B21" s="10" t="s">
        <v>74</v>
      </c>
      <c r="C21" s="10" t="s">
        <v>70</v>
      </c>
      <c r="D21" s="10" t="s">
        <v>75</v>
      </c>
      <c r="E21" s="11" t="s">
        <v>72</v>
      </c>
      <c r="F21" s="12">
        <v>12</v>
      </c>
      <c r="G21" s="13"/>
      <c r="H21" s="13">
        <f>TRUNC(TRUNC(G21 * J5, 2) + G21, 2)</f>
        <v>0</v>
      </c>
      <c r="I21" s="13">
        <f t="shared" si="0"/>
        <v>0</v>
      </c>
      <c r="J21" s="14" t="e">
        <f>I21 / J4</f>
        <v>#DIV/0!</v>
      </c>
    </row>
    <row r="22" spans="1:10" ht="24" customHeight="1" x14ac:dyDescent="0.2">
      <c r="A22" s="10" t="s">
        <v>76</v>
      </c>
      <c r="B22" s="10" t="s">
        <v>77</v>
      </c>
      <c r="C22" s="10" t="s">
        <v>70</v>
      </c>
      <c r="D22" s="10" t="s">
        <v>78</v>
      </c>
      <c r="E22" s="11" t="s">
        <v>72</v>
      </c>
      <c r="F22" s="12">
        <v>12</v>
      </c>
      <c r="G22" s="13"/>
      <c r="H22" s="13">
        <f>TRUNC(TRUNC(G22 * J5, 2) + G22, 2)</f>
        <v>0</v>
      </c>
      <c r="I22" s="13">
        <f t="shared" si="0"/>
        <v>0</v>
      </c>
      <c r="J22" s="14" t="e">
        <f>I22 / J4</f>
        <v>#DIV/0!</v>
      </c>
    </row>
    <row r="23" spans="1:10" ht="24" customHeight="1" x14ac:dyDescent="0.2">
      <c r="A23" s="10" t="s">
        <v>79</v>
      </c>
      <c r="B23" s="10" t="s">
        <v>80</v>
      </c>
      <c r="C23" s="10" t="s">
        <v>70</v>
      </c>
      <c r="D23" s="10" t="s">
        <v>81</v>
      </c>
      <c r="E23" s="11" t="s">
        <v>72</v>
      </c>
      <c r="F23" s="12">
        <v>12</v>
      </c>
      <c r="G23" s="13"/>
      <c r="H23" s="13">
        <f>TRUNC(TRUNC(G23 * J5, 2) + G23, 2)</f>
        <v>0</v>
      </c>
      <c r="I23" s="13">
        <f t="shared" si="0"/>
        <v>0</v>
      </c>
      <c r="J23" s="14" t="e">
        <f>I23 / J4</f>
        <v>#DIV/0!</v>
      </c>
    </row>
    <row r="24" spans="1:10" ht="24" customHeight="1" x14ac:dyDescent="0.2">
      <c r="A24" s="10" t="s">
        <v>82</v>
      </c>
      <c r="B24" s="10" t="s">
        <v>83</v>
      </c>
      <c r="C24" s="10" t="s">
        <v>70</v>
      </c>
      <c r="D24" s="10" t="s">
        <v>84</v>
      </c>
      <c r="E24" s="11" t="s">
        <v>72</v>
      </c>
      <c r="F24" s="12">
        <v>12</v>
      </c>
      <c r="G24" s="13"/>
      <c r="H24" s="13">
        <f>TRUNC(TRUNC(G24 * J5, 2) + G24, 2)</f>
        <v>0</v>
      </c>
      <c r="I24" s="13">
        <f t="shared" si="0"/>
        <v>0</v>
      </c>
      <c r="J24" s="14" t="e">
        <f>I24 / J4</f>
        <v>#DIV/0!</v>
      </c>
    </row>
    <row r="25" spans="1:10" ht="24" customHeight="1" x14ac:dyDescent="0.2">
      <c r="A25" s="5" t="s">
        <v>85</v>
      </c>
      <c r="B25" s="5" t="s">
        <v>22</v>
      </c>
      <c r="C25" s="5"/>
      <c r="D25" s="5" t="s">
        <v>86</v>
      </c>
      <c r="E25" s="6"/>
      <c r="F25" s="7">
        <v>1</v>
      </c>
      <c r="G25" s="7"/>
      <c r="H25" s="8">
        <f>I26 + I29 + I49 + I62</f>
        <v>0</v>
      </c>
      <c r="I25" s="8">
        <f t="shared" si="0"/>
        <v>0</v>
      </c>
      <c r="J25" s="9" t="e">
        <f>I25 / J4</f>
        <v>#DIV/0!</v>
      </c>
    </row>
    <row r="26" spans="1:10" ht="24" customHeight="1" x14ac:dyDescent="0.2">
      <c r="A26" s="5" t="s">
        <v>87</v>
      </c>
      <c r="B26" s="5" t="s">
        <v>22</v>
      </c>
      <c r="C26" s="5"/>
      <c r="D26" s="5" t="s">
        <v>88</v>
      </c>
      <c r="E26" s="6"/>
      <c r="F26" s="7">
        <v>1</v>
      </c>
      <c r="G26" s="7"/>
      <c r="H26" s="8">
        <f>I27 + I28</f>
        <v>0</v>
      </c>
      <c r="I26" s="8">
        <f t="shared" si="0"/>
        <v>0</v>
      </c>
      <c r="J26" s="9" t="e">
        <f>I26 / J4</f>
        <v>#DIV/0!</v>
      </c>
    </row>
    <row r="27" spans="1:10" ht="26.1" customHeight="1" x14ac:dyDescent="0.2">
      <c r="A27" s="10" t="s">
        <v>89</v>
      </c>
      <c r="B27" s="10" t="s">
        <v>90</v>
      </c>
      <c r="C27" s="10" t="s">
        <v>46</v>
      </c>
      <c r="D27" s="10" t="s">
        <v>91</v>
      </c>
      <c r="E27" s="11" t="s">
        <v>92</v>
      </c>
      <c r="F27" s="12">
        <v>261.43</v>
      </c>
      <c r="G27" s="13"/>
      <c r="H27" s="13">
        <f>TRUNC(TRUNC(G27 * J5, 2) + G27, 2)</f>
        <v>0</v>
      </c>
      <c r="I27" s="13">
        <f t="shared" si="0"/>
        <v>0</v>
      </c>
      <c r="J27" s="14" t="e">
        <f>I27 / J4</f>
        <v>#DIV/0!</v>
      </c>
    </row>
    <row r="28" spans="1:10" ht="26.1" customHeight="1" x14ac:dyDescent="0.2">
      <c r="A28" s="10" t="s">
        <v>93</v>
      </c>
      <c r="B28" s="10" t="s">
        <v>94</v>
      </c>
      <c r="C28" s="10" t="s">
        <v>42</v>
      </c>
      <c r="D28" s="10" t="s">
        <v>95</v>
      </c>
      <c r="E28" s="11" t="s">
        <v>31</v>
      </c>
      <c r="F28" s="12">
        <v>967.29100000000005</v>
      </c>
      <c r="G28" s="13"/>
      <c r="H28" s="13">
        <f>TRUNC(TRUNC(G28 * J5, 2) + G28, 2)</f>
        <v>0</v>
      </c>
      <c r="I28" s="13">
        <f t="shared" si="0"/>
        <v>0</v>
      </c>
      <c r="J28" s="14" t="e">
        <f>I28 / J4</f>
        <v>#DIV/0!</v>
      </c>
    </row>
    <row r="29" spans="1:10" ht="26.1" customHeight="1" x14ac:dyDescent="0.2">
      <c r="A29" s="5" t="s">
        <v>96</v>
      </c>
      <c r="B29" s="5" t="s">
        <v>22</v>
      </c>
      <c r="C29" s="5"/>
      <c r="D29" s="5" t="s">
        <v>97</v>
      </c>
      <c r="E29" s="6"/>
      <c r="F29" s="7">
        <v>1</v>
      </c>
      <c r="G29" s="7"/>
      <c r="H29" s="8">
        <f>I30 + I31 + I32 + I33 + I34 + I35 + I36 + I37 + I38 + I39 + I40 + I41 + I42 + I43 + I44 + I45 + I46 + I47 + I48</f>
        <v>0</v>
      </c>
      <c r="I29" s="8">
        <f t="shared" si="0"/>
        <v>0</v>
      </c>
      <c r="J29" s="9" t="e">
        <f>I29 / J4</f>
        <v>#DIV/0!</v>
      </c>
    </row>
    <row r="30" spans="1:10" ht="26.1" customHeight="1" x14ac:dyDescent="0.2">
      <c r="A30" s="10" t="s">
        <v>98</v>
      </c>
      <c r="B30" s="10" t="s">
        <v>99</v>
      </c>
      <c r="C30" s="10" t="s">
        <v>29</v>
      </c>
      <c r="D30" s="10" t="s">
        <v>100</v>
      </c>
      <c r="E30" s="11" t="s">
        <v>60</v>
      </c>
      <c r="F30" s="12">
        <v>6.6786000000000003</v>
      </c>
      <c r="G30" s="13"/>
      <c r="H30" s="13">
        <f>TRUNC(TRUNC(G30 * J5, 2) + G30, 2)</f>
        <v>0</v>
      </c>
      <c r="I30" s="13">
        <f t="shared" si="0"/>
        <v>0</v>
      </c>
      <c r="J30" s="14" t="e">
        <f>I30 / J4</f>
        <v>#DIV/0!</v>
      </c>
    </row>
    <row r="31" spans="1:10" ht="26.1" customHeight="1" x14ac:dyDescent="0.2">
      <c r="A31" s="10" t="s">
        <v>101</v>
      </c>
      <c r="B31" s="10" t="s">
        <v>102</v>
      </c>
      <c r="C31" s="10" t="s">
        <v>29</v>
      </c>
      <c r="D31" s="10" t="s">
        <v>103</v>
      </c>
      <c r="E31" s="11" t="s">
        <v>104</v>
      </c>
      <c r="F31" s="12">
        <v>97.952799999999996</v>
      </c>
      <c r="G31" s="13"/>
      <c r="H31" s="13">
        <f>TRUNC(TRUNC(G31 * J5, 2) + G31, 2)</f>
        <v>0</v>
      </c>
      <c r="I31" s="13">
        <f t="shared" si="0"/>
        <v>0</v>
      </c>
      <c r="J31" s="14" t="e">
        <f>I31 / J4</f>
        <v>#DIV/0!</v>
      </c>
    </row>
    <row r="32" spans="1:10" ht="26.1" customHeight="1" x14ac:dyDescent="0.2">
      <c r="A32" s="10" t="s">
        <v>105</v>
      </c>
      <c r="B32" s="10" t="s">
        <v>106</v>
      </c>
      <c r="C32" s="10" t="s">
        <v>107</v>
      </c>
      <c r="D32" s="10" t="s">
        <v>108</v>
      </c>
      <c r="E32" s="11" t="s">
        <v>31</v>
      </c>
      <c r="F32" s="12">
        <v>22.262</v>
      </c>
      <c r="G32" s="13"/>
      <c r="H32" s="13">
        <f>TRUNC(TRUNC(G32 * J5, 2) + G32, 2)</f>
        <v>0</v>
      </c>
      <c r="I32" s="13">
        <f t="shared" si="0"/>
        <v>0</v>
      </c>
      <c r="J32" s="14" t="e">
        <f>I32 / J4</f>
        <v>#DIV/0!</v>
      </c>
    </row>
    <row r="33" spans="1:10" ht="24" customHeight="1" x14ac:dyDescent="0.2">
      <c r="A33" s="10" t="s">
        <v>109</v>
      </c>
      <c r="B33" s="10" t="s">
        <v>110</v>
      </c>
      <c r="C33" s="10" t="s">
        <v>29</v>
      </c>
      <c r="D33" s="10" t="s">
        <v>111</v>
      </c>
      <c r="E33" s="11" t="s">
        <v>60</v>
      </c>
      <c r="F33" s="12">
        <v>0.66786000000000001</v>
      </c>
      <c r="G33" s="13"/>
      <c r="H33" s="13">
        <f>TRUNC(TRUNC(G33 * J5, 2) + G33, 2)</f>
        <v>0</v>
      </c>
      <c r="I33" s="13">
        <f t="shared" si="0"/>
        <v>0</v>
      </c>
      <c r="J33" s="14" t="e">
        <f>I33 / J4</f>
        <v>#DIV/0!</v>
      </c>
    </row>
    <row r="34" spans="1:10" ht="24" customHeight="1" x14ac:dyDescent="0.2">
      <c r="A34" s="10" t="s">
        <v>112</v>
      </c>
      <c r="B34" s="10" t="s">
        <v>113</v>
      </c>
      <c r="C34" s="10" t="s">
        <v>29</v>
      </c>
      <c r="D34" s="10" t="s">
        <v>114</v>
      </c>
      <c r="E34" s="11" t="s">
        <v>31</v>
      </c>
      <c r="F34" s="12">
        <v>77.249139999999997</v>
      </c>
      <c r="G34" s="13"/>
      <c r="H34" s="13">
        <f>TRUNC(TRUNC(G34 * J5, 2) + G34, 2)</f>
        <v>0</v>
      </c>
      <c r="I34" s="13">
        <f t="shared" si="0"/>
        <v>0</v>
      </c>
      <c r="J34" s="14" t="e">
        <f>I34 / J4</f>
        <v>#DIV/0!</v>
      </c>
    </row>
    <row r="35" spans="1:10" ht="26.1" customHeight="1" x14ac:dyDescent="0.2">
      <c r="A35" s="10" t="s">
        <v>115</v>
      </c>
      <c r="B35" s="10" t="s">
        <v>116</v>
      </c>
      <c r="C35" s="10" t="s">
        <v>29</v>
      </c>
      <c r="D35" s="10" t="s">
        <v>117</v>
      </c>
      <c r="E35" s="11" t="s">
        <v>118</v>
      </c>
      <c r="F35" s="12">
        <v>624.75</v>
      </c>
      <c r="G35" s="13"/>
      <c r="H35" s="13">
        <f>TRUNC(TRUNC(G35 * J5, 2) + G35, 2)</f>
        <v>0</v>
      </c>
      <c r="I35" s="13">
        <f t="shared" si="0"/>
        <v>0</v>
      </c>
      <c r="J35" s="14" t="e">
        <f>I35 / J4</f>
        <v>#DIV/0!</v>
      </c>
    </row>
    <row r="36" spans="1:10" ht="24" customHeight="1" x14ac:dyDescent="0.2">
      <c r="A36" s="10" t="s">
        <v>119</v>
      </c>
      <c r="B36" s="10" t="s">
        <v>120</v>
      </c>
      <c r="C36" s="10" t="s">
        <v>29</v>
      </c>
      <c r="D36" s="10" t="s">
        <v>121</v>
      </c>
      <c r="E36" s="11" t="s">
        <v>60</v>
      </c>
      <c r="F36" s="12">
        <v>7.3464600000000004</v>
      </c>
      <c r="G36" s="13"/>
      <c r="H36" s="13">
        <f>TRUNC(TRUNC(G36 * J5, 2) + G36, 2)</f>
        <v>0</v>
      </c>
      <c r="I36" s="13">
        <f t="shared" si="0"/>
        <v>0</v>
      </c>
      <c r="J36" s="14" t="e">
        <f>I36 / J4</f>
        <v>#DIV/0!</v>
      </c>
    </row>
    <row r="37" spans="1:10" ht="26.1" customHeight="1" x14ac:dyDescent="0.2">
      <c r="A37" s="10" t="s">
        <v>122</v>
      </c>
      <c r="B37" s="10" t="s">
        <v>123</v>
      </c>
      <c r="C37" s="10" t="s">
        <v>29</v>
      </c>
      <c r="D37" s="10" t="s">
        <v>124</v>
      </c>
      <c r="E37" s="11" t="s">
        <v>60</v>
      </c>
      <c r="F37" s="12">
        <v>7.35</v>
      </c>
      <c r="G37" s="13"/>
      <c r="H37" s="13">
        <f>TRUNC(TRUNC(G37 * J5, 2) + G37, 2)</f>
        <v>0</v>
      </c>
      <c r="I37" s="13">
        <f t="shared" si="0"/>
        <v>0</v>
      </c>
      <c r="J37" s="14" t="e">
        <f>I37 / J4</f>
        <v>#DIV/0!</v>
      </c>
    </row>
    <row r="38" spans="1:10" ht="26.1" customHeight="1" x14ac:dyDescent="0.2">
      <c r="A38" s="10" t="s">
        <v>125</v>
      </c>
      <c r="B38" s="10" t="s">
        <v>126</v>
      </c>
      <c r="C38" s="10" t="s">
        <v>29</v>
      </c>
      <c r="D38" s="10" t="s">
        <v>127</v>
      </c>
      <c r="E38" s="11" t="s">
        <v>31</v>
      </c>
      <c r="F38" s="12">
        <v>66.786000000000001</v>
      </c>
      <c r="G38" s="13"/>
      <c r="H38" s="13">
        <f>TRUNC(TRUNC(G38 * J5, 2) + G38, 2)</f>
        <v>0</v>
      </c>
      <c r="I38" s="13">
        <f t="shared" si="0"/>
        <v>0</v>
      </c>
      <c r="J38" s="14" t="e">
        <f>I38 / J4</f>
        <v>#DIV/0!</v>
      </c>
    </row>
    <row r="39" spans="1:10" ht="26.1" customHeight="1" x14ac:dyDescent="0.2">
      <c r="A39" s="10" t="s">
        <v>128</v>
      </c>
      <c r="B39" s="10" t="s">
        <v>129</v>
      </c>
      <c r="C39" s="10" t="s">
        <v>29</v>
      </c>
      <c r="D39" s="10" t="s">
        <v>130</v>
      </c>
      <c r="E39" s="11" t="s">
        <v>31</v>
      </c>
      <c r="F39" s="12">
        <v>55.25</v>
      </c>
      <c r="G39" s="13"/>
      <c r="H39" s="13">
        <f>TRUNC(TRUNC(G39 * J5, 2) + G39, 2)</f>
        <v>0</v>
      </c>
      <c r="I39" s="13">
        <f t="shared" si="0"/>
        <v>0</v>
      </c>
      <c r="J39" s="14" t="e">
        <f>I39 / J4</f>
        <v>#DIV/0!</v>
      </c>
    </row>
    <row r="40" spans="1:10" ht="39" customHeight="1" x14ac:dyDescent="0.2">
      <c r="A40" s="10" t="s">
        <v>131</v>
      </c>
      <c r="B40" s="10" t="s">
        <v>132</v>
      </c>
      <c r="C40" s="10" t="s">
        <v>42</v>
      </c>
      <c r="D40" s="10" t="s">
        <v>133</v>
      </c>
      <c r="E40" s="11" t="s">
        <v>60</v>
      </c>
      <c r="F40" s="12">
        <v>2.052</v>
      </c>
      <c r="G40" s="13"/>
      <c r="H40" s="13">
        <f>TRUNC(TRUNC(G40 * J5, 2) + G40, 2)</f>
        <v>0</v>
      </c>
      <c r="I40" s="13">
        <f t="shared" si="0"/>
        <v>0</v>
      </c>
      <c r="J40" s="14" t="e">
        <f>I40 / J4</f>
        <v>#DIV/0!</v>
      </c>
    </row>
    <row r="41" spans="1:10" ht="26.1" customHeight="1" x14ac:dyDescent="0.2">
      <c r="A41" s="10" t="s">
        <v>134</v>
      </c>
      <c r="B41" s="10" t="s">
        <v>135</v>
      </c>
      <c r="C41" s="10" t="s">
        <v>46</v>
      </c>
      <c r="D41" s="10" t="s">
        <v>136</v>
      </c>
      <c r="E41" s="11" t="s">
        <v>60</v>
      </c>
      <c r="F41" s="12">
        <v>6.1470992999999998</v>
      </c>
      <c r="G41" s="13"/>
      <c r="H41" s="13">
        <f>TRUNC(TRUNC(G41 * J5, 2) + G41, 2)</f>
        <v>0</v>
      </c>
      <c r="I41" s="13">
        <f t="shared" si="0"/>
        <v>0</v>
      </c>
      <c r="J41" s="14" t="e">
        <f>I41 / J4</f>
        <v>#DIV/0!</v>
      </c>
    </row>
    <row r="42" spans="1:10" ht="39" customHeight="1" x14ac:dyDescent="0.2">
      <c r="A42" s="10" t="s">
        <v>137</v>
      </c>
      <c r="B42" s="10" t="s">
        <v>138</v>
      </c>
      <c r="C42" s="10" t="s">
        <v>29</v>
      </c>
      <c r="D42" s="10" t="s">
        <v>139</v>
      </c>
      <c r="E42" s="11" t="s">
        <v>31</v>
      </c>
      <c r="F42" s="12">
        <v>222.62</v>
      </c>
      <c r="G42" s="13"/>
      <c r="H42" s="13">
        <f>TRUNC(TRUNC(G42 * J5, 2) + G42, 2)</f>
        <v>0</v>
      </c>
      <c r="I42" s="13">
        <f t="shared" si="0"/>
        <v>0</v>
      </c>
      <c r="J42" s="14" t="e">
        <f>I42 / J4</f>
        <v>#DIV/0!</v>
      </c>
    </row>
    <row r="43" spans="1:10" ht="39" customHeight="1" x14ac:dyDescent="0.2">
      <c r="A43" s="10" t="s">
        <v>140</v>
      </c>
      <c r="B43" s="10" t="s">
        <v>141</v>
      </c>
      <c r="C43" s="10" t="s">
        <v>29</v>
      </c>
      <c r="D43" s="10" t="s">
        <v>142</v>
      </c>
      <c r="E43" s="11" t="s">
        <v>31</v>
      </c>
      <c r="F43" s="12">
        <v>21.78</v>
      </c>
      <c r="G43" s="13"/>
      <c r="H43" s="13">
        <f>TRUNC(TRUNC(G43 * J5, 2) + G43, 2)</f>
        <v>0</v>
      </c>
      <c r="I43" s="13">
        <f t="shared" si="0"/>
        <v>0</v>
      </c>
      <c r="J43" s="14" t="e">
        <f>I43 / J4</f>
        <v>#DIV/0!</v>
      </c>
    </row>
    <row r="44" spans="1:10" ht="24" customHeight="1" x14ac:dyDescent="0.2">
      <c r="A44" s="10" t="s">
        <v>143</v>
      </c>
      <c r="B44" s="10" t="s">
        <v>144</v>
      </c>
      <c r="C44" s="10" t="s">
        <v>29</v>
      </c>
      <c r="D44" s="10" t="s">
        <v>145</v>
      </c>
      <c r="E44" s="11" t="s">
        <v>31</v>
      </c>
      <c r="F44" s="12">
        <v>219.42500000000001</v>
      </c>
      <c r="G44" s="13"/>
      <c r="H44" s="13">
        <f>TRUNC(TRUNC(G44 * J5, 2) + G44, 2)</f>
        <v>0</v>
      </c>
      <c r="I44" s="13">
        <f t="shared" si="0"/>
        <v>0</v>
      </c>
      <c r="J44" s="14" t="e">
        <f>I44 / J4</f>
        <v>#DIV/0!</v>
      </c>
    </row>
    <row r="45" spans="1:10" ht="24" customHeight="1" x14ac:dyDescent="0.2">
      <c r="A45" s="10" t="s">
        <v>146</v>
      </c>
      <c r="B45" s="10" t="s">
        <v>147</v>
      </c>
      <c r="C45" s="10" t="s">
        <v>29</v>
      </c>
      <c r="D45" s="10" t="s">
        <v>148</v>
      </c>
      <c r="E45" s="11" t="s">
        <v>60</v>
      </c>
      <c r="F45" s="12">
        <v>14.6</v>
      </c>
      <c r="G45" s="13"/>
      <c r="H45" s="13">
        <f>TRUNC(TRUNC(G45 * J5, 2) + G45, 2)</f>
        <v>0</v>
      </c>
      <c r="I45" s="13">
        <f t="shared" si="0"/>
        <v>0</v>
      </c>
      <c r="J45" s="14" t="e">
        <f>I45 / J4</f>
        <v>#DIV/0!</v>
      </c>
    </row>
    <row r="46" spans="1:10" ht="26.1" customHeight="1" x14ac:dyDescent="0.2">
      <c r="A46" s="10" t="s">
        <v>149</v>
      </c>
      <c r="B46" s="10" t="s">
        <v>150</v>
      </c>
      <c r="C46" s="10" t="s">
        <v>29</v>
      </c>
      <c r="D46" s="10" t="s">
        <v>151</v>
      </c>
      <c r="E46" s="11" t="s">
        <v>92</v>
      </c>
      <c r="F46" s="12">
        <v>36.5</v>
      </c>
      <c r="G46" s="13"/>
      <c r="H46" s="13">
        <f>TRUNC(TRUNC(G46 * J5, 2) + G46, 2)</f>
        <v>0</v>
      </c>
      <c r="I46" s="13">
        <f t="shared" si="0"/>
        <v>0</v>
      </c>
      <c r="J46" s="14" t="e">
        <f>I46 / J4</f>
        <v>#DIV/0!</v>
      </c>
    </row>
    <row r="47" spans="1:10" ht="26.1" customHeight="1" x14ac:dyDescent="0.2">
      <c r="A47" s="10" t="s">
        <v>152</v>
      </c>
      <c r="B47" s="10" t="s">
        <v>153</v>
      </c>
      <c r="C47" s="10" t="s">
        <v>29</v>
      </c>
      <c r="D47" s="10" t="s">
        <v>154</v>
      </c>
      <c r="E47" s="11" t="s">
        <v>31</v>
      </c>
      <c r="F47" s="12">
        <v>197.1</v>
      </c>
      <c r="G47" s="13"/>
      <c r="H47" s="13">
        <f>TRUNC(TRUNC(G47 * J5, 2) + G47, 2)</f>
        <v>0</v>
      </c>
      <c r="I47" s="13">
        <f t="shared" si="0"/>
        <v>0</v>
      </c>
      <c r="J47" s="14" t="e">
        <f>I47 / J4</f>
        <v>#DIV/0!</v>
      </c>
    </row>
    <row r="48" spans="1:10" ht="39" customHeight="1" x14ac:dyDescent="0.2">
      <c r="A48" s="10" t="s">
        <v>155</v>
      </c>
      <c r="B48" s="10" t="s">
        <v>156</v>
      </c>
      <c r="C48" s="10" t="s">
        <v>29</v>
      </c>
      <c r="D48" s="10" t="s">
        <v>157</v>
      </c>
      <c r="E48" s="11" t="s">
        <v>31</v>
      </c>
      <c r="F48" s="12">
        <v>7.44</v>
      </c>
      <c r="G48" s="13"/>
      <c r="H48" s="13">
        <f>TRUNC(TRUNC(G48 * J5, 2) + G48, 2)</f>
        <v>0</v>
      </c>
      <c r="I48" s="13">
        <f t="shared" si="0"/>
        <v>0</v>
      </c>
      <c r="J48" s="14" t="e">
        <f>I48 / J4</f>
        <v>#DIV/0!</v>
      </c>
    </row>
    <row r="49" spans="1:10" ht="24" customHeight="1" x14ac:dyDescent="0.2">
      <c r="A49" s="5" t="s">
        <v>158</v>
      </c>
      <c r="B49" s="5" t="s">
        <v>22</v>
      </c>
      <c r="C49" s="5"/>
      <c r="D49" s="5" t="s">
        <v>159</v>
      </c>
      <c r="E49" s="6"/>
      <c r="F49" s="7">
        <v>1</v>
      </c>
      <c r="G49" s="7"/>
      <c r="H49" s="8">
        <f>I50 + I51 + I52 + I53 + I54 + I55 + I56 + I57 + I58 + I59 + I60 + I61</f>
        <v>0</v>
      </c>
      <c r="I49" s="8">
        <f t="shared" si="0"/>
        <v>0</v>
      </c>
      <c r="J49" s="9" t="e">
        <f>I49 / J4</f>
        <v>#DIV/0!</v>
      </c>
    </row>
    <row r="50" spans="1:10" ht="39" customHeight="1" x14ac:dyDescent="0.2">
      <c r="A50" s="10" t="s">
        <v>160</v>
      </c>
      <c r="B50" s="10" t="s">
        <v>161</v>
      </c>
      <c r="C50" s="10" t="s">
        <v>29</v>
      </c>
      <c r="D50" s="10" t="s">
        <v>162</v>
      </c>
      <c r="E50" s="11" t="s">
        <v>60</v>
      </c>
      <c r="F50" s="12">
        <v>3.9878999999999998</v>
      </c>
      <c r="G50" s="13"/>
      <c r="H50" s="13">
        <f>TRUNC(TRUNC(G50 * J5, 2) + G50, 2)</f>
        <v>0</v>
      </c>
      <c r="I50" s="13">
        <f t="shared" si="0"/>
        <v>0</v>
      </c>
      <c r="J50" s="14" t="e">
        <f>I50 / J4</f>
        <v>#DIV/0!</v>
      </c>
    </row>
    <row r="51" spans="1:10" ht="51.95" customHeight="1" x14ac:dyDescent="0.2">
      <c r="A51" s="10" t="s">
        <v>163</v>
      </c>
      <c r="B51" s="10" t="s">
        <v>164</v>
      </c>
      <c r="C51" s="10" t="s">
        <v>29</v>
      </c>
      <c r="D51" s="10" t="s">
        <v>165</v>
      </c>
      <c r="E51" s="11" t="s">
        <v>60</v>
      </c>
      <c r="F51" s="12">
        <v>3.5448</v>
      </c>
      <c r="G51" s="13"/>
      <c r="H51" s="13">
        <f>TRUNC(TRUNC(G51 * J5, 2) + G51, 2)</f>
        <v>0</v>
      </c>
      <c r="I51" s="13">
        <f t="shared" si="0"/>
        <v>0</v>
      </c>
      <c r="J51" s="14" t="e">
        <f>I51 / J4</f>
        <v>#DIV/0!</v>
      </c>
    </row>
    <row r="52" spans="1:10" ht="39" customHeight="1" x14ac:dyDescent="0.2">
      <c r="A52" s="10" t="s">
        <v>166</v>
      </c>
      <c r="B52" s="10" t="s">
        <v>167</v>
      </c>
      <c r="C52" s="10" t="s">
        <v>42</v>
      </c>
      <c r="D52" s="10" t="s">
        <v>168</v>
      </c>
      <c r="E52" s="11" t="s">
        <v>31</v>
      </c>
      <c r="F52" s="12">
        <v>149.34</v>
      </c>
      <c r="G52" s="13"/>
      <c r="H52" s="13">
        <f>TRUNC(TRUNC(G52 * J5, 2) + G52, 2)</f>
        <v>0</v>
      </c>
      <c r="I52" s="13">
        <f t="shared" si="0"/>
        <v>0</v>
      </c>
      <c r="J52" s="14" t="e">
        <f>I52 / J4</f>
        <v>#DIV/0!</v>
      </c>
    </row>
    <row r="53" spans="1:10" ht="24" customHeight="1" x14ac:dyDescent="0.2">
      <c r="A53" s="10" t="s">
        <v>169</v>
      </c>
      <c r="B53" s="10" t="s">
        <v>170</v>
      </c>
      <c r="C53" s="10" t="s">
        <v>29</v>
      </c>
      <c r="D53" s="10" t="s">
        <v>171</v>
      </c>
      <c r="E53" s="11" t="s">
        <v>92</v>
      </c>
      <c r="F53" s="12">
        <v>53.55</v>
      </c>
      <c r="G53" s="13"/>
      <c r="H53" s="13">
        <f>TRUNC(TRUNC(G53 * J5, 2) + G53, 2)</f>
        <v>0</v>
      </c>
      <c r="I53" s="13">
        <f t="shared" si="0"/>
        <v>0</v>
      </c>
      <c r="J53" s="14" t="e">
        <f>I53 / J4</f>
        <v>#DIV/0!</v>
      </c>
    </row>
    <row r="54" spans="1:10" ht="26.1" customHeight="1" x14ac:dyDescent="0.2">
      <c r="A54" s="10" t="s">
        <v>172</v>
      </c>
      <c r="B54" s="10" t="s">
        <v>173</v>
      </c>
      <c r="C54" s="10" t="s">
        <v>29</v>
      </c>
      <c r="D54" s="10" t="s">
        <v>174</v>
      </c>
      <c r="E54" s="11" t="s">
        <v>60</v>
      </c>
      <c r="F54" s="12">
        <v>3.0960000000000001</v>
      </c>
      <c r="G54" s="13"/>
      <c r="H54" s="13">
        <f>TRUNC(TRUNC(G54 * J5, 2) + G54, 2)</f>
        <v>0</v>
      </c>
      <c r="I54" s="13">
        <f t="shared" si="0"/>
        <v>0</v>
      </c>
      <c r="J54" s="14" t="e">
        <f>I54 / J4</f>
        <v>#DIV/0!</v>
      </c>
    </row>
    <row r="55" spans="1:10" ht="26.1" customHeight="1" x14ac:dyDescent="0.2">
      <c r="A55" s="10" t="s">
        <v>175</v>
      </c>
      <c r="B55" s="10" t="s">
        <v>176</v>
      </c>
      <c r="C55" s="10" t="s">
        <v>29</v>
      </c>
      <c r="D55" s="10" t="s">
        <v>177</v>
      </c>
      <c r="E55" s="11" t="s">
        <v>178</v>
      </c>
      <c r="F55" s="12">
        <v>410.70659999999998</v>
      </c>
      <c r="G55" s="13"/>
      <c r="H55" s="13">
        <f>TRUNC(TRUNC(G55 * J5, 2) + G55, 2)</f>
        <v>0</v>
      </c>
      <c r="I55" s="13">
        <f t="shared" si="0"/>
        <v>0</v>
      </c>
      <c r="J55" s="14" t="e">
        <f>I55 / J4</f>
        <v>#DIV/0!</v>
      </c>
    </row>
    <row r="56" spans="1:10" ht="24" customHeight="1" x14ac:dyDescent="0.2">
      <c r="A56" s="10" t="s">
        <v>179</v>
      </c>
      <c r="B56" s="10" t="s">
        <v>113</v>
      </c>
      <c r="C56" s="10" t="s">
        <v>29</v>
      </c>
      <c r="D56" s="10" t="s">
        <v>114</v>
      </c>
      <c r="E56" s="11" t="s">
        <v>31</v>
      </c>
      <c r="F56" s="12">
        <v>0.8</v>
      </c>
      <c r="G56" s="13"/>
      <c r="H56" s="13">
        <f>TRUNC(TRUNC(G56 * J5, 2) + G56, 2)</f>
        <v>0</v>
      </c>
      <c r="I56" s="13">
        <f t="shared" si="0"/>
        <v>0</v>
      </c>
      <c r="J56" s="14" t="e">
        <f>I56 / J4</f>
        <v>#DIV/0!</v>
      </c>
    </row>
    <row r="57" spans="1:10" ht="26.1" customHeight="1" x14ac:dyDescent="0.2">
      <c r="A57" s="10" t="s">
        <v>180</v>
      </c>
      <c r="B57" s="10" t="s">
        <v>120</v>
      </c>
      <c r="C57" s="10" t="s">
        <v>29</v>
      </c>
      <c r="D57" s="10" t="s">
        <v>181</v>
      </c>
      <c r="E57" s="11" t="s">
        <v>60</v>
      </c>
      <c r="F57" s="12">
        <v>16.569299999999998</v>
      </c>
      <c r="G57" s="13"/>
      <c r="H57" s="13">
        <f>TRUNC(TRUNC(G57 * J5, 2) + G57, 2)</f>
        <v>0</v>
      </c>
      <c r="I57" s="13">
        <f t="shared" si="0"/>
        <v>0</v>
      </c>
      <c r="J57" s="14" t="e">
        <f>I57 / J4</f>
        <v>#DIV/0!</v>
      </c>
    </row>
    <row r="58" spans="1:10" ht="26.1" customHeight="1" x14ac:dyDescent="0.2">
      <c r="A58" s="10" t="s">
        <v>182</v>
      </c>
      <c r="B58" s="10" t="s">
        <v>123</v>
      </c>
      <c r="C58" s="10" t="s">
        <v>29</v>
      </c>
      <c r="D58" s="10" t="s">
        <v>124</v>
      </c>
      <c r="E58" s="11" t="s">
        <v>60</v>
      </c>
      <c r="F58" s="12">
        <v>16.57</v>
      </c>
      <c r="G58" s="13"/>
      <c r="H58" s="13">
        <f>TRUNC(TRUNC(G58 * J5, 2) + G58, 2)</f>
        <v>0</v>
      </c>
      <c r="I58" s="13">
        <f t="shared" si="0"/>
        <v>0</v>
      </c>
      <c r="J58" s="14" t="e">
        <f>I58 / J4</f>
        <v>#DIV/0!</v>
      </c>
    </row>
    <row r="59" spans="1:10" ht="26.1" customHeight="1" x14ac:dyDescent="0.2">
      <c r="A59" s="10" t="s">
        <v>183</v>
      </c>
      <c r="B59" s="10" t="s">
        <v>184</v>
      </c>
      <c r="C59" s="10" t="s">
        <v>29</v>
      </c>
      <c r="D59" s="10" t="s">
        <v>185</v>
      </c>
      <c r="E59" s="11" t="s">
        <v>92</v>
      </c>
      <c r="F59" s="12">
        <v>54.704000000000001</v>
      </c>
      <c r="G59" s="13"/>
      <c r="H59" s="13">
        <f>TRUNC(TRUNC(G59 * J5, 2) + G59, 2)</f>
        <v>0</v>
      </c>
      <c r="I59" s="13">
        <f t="shared" si="0"/>
        <v>0</v>
      </c>
      <c r="J59" s="14" t="e">
        <f>I59 / J4</f>
        <v>#DIV/0!</v>
      </c>
    </row>
    <row r="60" spans="1:10" ht="39" customHeight="1" x14ac:dyDescent="0.2">
      <c r="A60" s="10" t="s">
        <v>186</v>
      </c>
      <c r="B60" s="10" t="s">
        <v>187</v>
      </c>
      <c r="C60" s="10" t="s">
        <v>42</v>
      </c>
      <c r="D60" s="10" t="s">
        <v>188</v>
      </c>
      <c r="E60" s="11" t="s">
        <v>31</v>
      </c>
      <c r="F60" s="12">
        <v>10.4</v>
      </c>
      <c r="G60" s="13"/>
      <c r="H60" s="13">
        <f>TRUNC(TRUNC(G60 * J5, 2) + G60, 2)</f>
        <v>0</v>
      </c>
      <c r="I60" s="13">
        <f t="shared" si="0"/>
        <v>0</v>
      </c>
      <c r="J60" s="14" t="e">
        <f>I60 / J4</f>
        <v>#DIV/0!</v>
      </c>
    </row>
    <row r="61" spans="1:10" ht="39" customHeight="1" x14ac:dyDescent="0.2">
      <c r="A61" s="10" t="s">
        <v>189</v>
      </c>
      <c r="B61" s="10" t="s">
        <v>190</v>
      </c>
      <c r="C61" s="10" t="s">
        <v>29</v>
      </c>
      <c r="D61" s="10" t="s">
        <v>191</v>
      </c>
      <c r="E61" s="11" t="s">
        <v>60</v>
      </c>
      <c r="F61" s="12">
        <v>9.8019999999999996</v>
      </c>
      <c r="G61" s="13"/>
      <c r="H61" s="13">
        <f>TRUNC(TRUNC(G61 * J5, 2) + G61, 2)</f>
        <v>0</v>
      </c>
      <c r="I61" s="13">
        <f t="shared" si="0"/>
        <v>0</v>
      </c>
      <c r="J61" s="14" t="e">
        <f>I61 / J4</f>
        <v>#DIV/0!</v>
      </c>
    </row>
    <row r="62" spans="1:10" ht="24" customHeight="1" x14ac:dyDescent="0.2">
      <c r="A62" s="5" t="s">
        <v>192</v>
      </c>
      <c r="B62" s="5" t="s">
        <v>22</v>
      </c>
      <c r="C62" s="5"/>
      <c r="D62" s="5" t="s">
        <v>193</v>
      </c>
      <c r="E62" s="6"/>
      <c r="F62" s="7">
        <v>1</v>
      </c>
      <c r="G62" s="7"/>
      <c r="H62" s="8">
        <f>I63 + I64 + I65 + I66 + I67 + I68 + I69 + I70 + I71 + I72</f>
        <v>0</v>
      </c>
      <c r="I62" s="8">
        <f t="shared" si="0"/>
        <v>0</v>
      </c>
      <c r="J62" s="9" t="e">
        <f>I62 / J4</f>
        <v>#DIV/0!</v>
      </c>
    </row>
    <row r="63" spans="1:10" ht="39" customHeight="1" x14ac:dyDescent="0.2">
      <c r="A63" s="10" t="s">
        <v>194</v>
      </c>
      <c r="B63" s="10" t="s">
        <v>195</v>
      </c>
      <c r="C63" s="10" t="s">
        <v>29</v>
      </c>
      <c r="D63" s="10" t="s">
        <v>196</v>
      </c>
      <c r="E63" s="11" t="s">
        <v>31</v>
      </c>
      <c r="F63" s="12">
        <v>66.944000000000003</v>
      </c>
      <c r="G63" s="13"/>
      <c r="H63" s="13">
        <f>TRUNC(TRUNC(G63 * J5, 2) + G63, 2)</f>
        <v>0</v>
      </c>
      <c r="I63" s="13">
        <f t="shared" si="0"/>
        <v>0</v>
      </c>
      <c r="J63" s="14" t="e">
        <f>I63 / J4</f>
        <v>#DIV/0!</v>
      </c>
    </row>
    <row r="64" spans="1:10" ht="24" customHeight="1" x14ac:dyDescent="0.2">
      <c r="A64" s="10" t="s">
        <v>197</v>
      </c>
      <c r="B64" s="10" t="s">
        <v>198</v>
      </c>
      <c r="C64" s="10" t="s">
        <v>29</v>
      </c>
      <c r="D64" s="10" t="s">
        <v>199</v>
      </c>
      <c r="E64" s="11" t="s">
        <v>60</v>
      </c>
      <c r="F64" s="12">
        <v>33.472000000000001</v>
      </c>
      <c r="G64" s="13"/>
      <c r="H64" s="13">
        <f>TRUNC(TRUNC(G64 * J5, 2) + G64, 2)</f>
        <v>0</v>
      </c>
      <c r="I64" s="13">
        <f t="shared" si="0"/>
        <v>0</v>
      </c>
      <c r="J64" s="14" t="e">
        <f>I64 / J4</f>
        <v>#DIV/0!</v>
      </c>
    </row>
    <row r="65" spans="1:10" ht="24" customHeight="1" x14ac:dyDescent="0.2">
      <c r="A65" s="10" t="s">
        <v>200</v>
      </c>
      <c r="B65" s="10" t="s">
        <v>170</v>
      </c>
      <c r="C65" s="10" t="s">
        <v>29</v>
      </c>
      <c r="D65" s="10" t="s">
        <v>171</v>
      </c>
      <c r="E65" s="11" t="s">
        <v>92</v>
      </c>
      <c r="F65" s="12">
        <v>34.200000000000003</v>
      </c>
      <c r="G65" s="13"/>
      <c r="H65" s="13">
        <f>TRUNC(TRUNC(G65 * J5, 2) + G65, 2)</f>
        <v>0</v>
      </c>
      <c r="I65" s="13">
        <f t="shared" si="0"/>
        <v>0</v>
      </c>
      <c r="J65" s="14" t="e">
        <f>I65 / J4</f>
        <v>#DIV/0!</v>
      </c>
    </row>
    <row r="66" spans="1:10" ht="26.1" customHeight="1" x14ac:dyDescent="0.2">
      <c r="A66" s="10" t="s">
        <v>201</v>
      </c>
      <c r="B66" s="10" t="s">
        <v>173</v>
      </c>
      <c r="C66" s="10" t="s">
        <v>29</v>
      </c>
      <c r="D66" s="10" t="s">
        <v>174</v>
      </c>
      <c r="E66" s="11" t="s">
        <v>60</v>
      </c>
      <c r="F66" s="12">
        <v>2.052</v>
      </c>
      <c r="G66" s="13"/>
      <c r="H66" s="13">
        <f>TRUNC(TRUNC(G66 * J5, 2) + G66, 2)</f>
        <v>0</v>
      </c>
      <c r="I66" s="13">
        <f t="shared" si="0"/>
        <v>0</v>
      </c>
      <c r="J66" s="14" t="e">
        <f>I66 / J4</f>
        <v>#DIV/0!</v>
      </c>
    </row>
    <row r="67" spans="1:10" ht="39" customHeight="1" x14ac:dyDescent="0.2">
      <c r="A67" s="10" t="s">
        <v>202</v>
      </c>
      <c r="B67" s="10" t="s">
        <v>203</v>
      </c>
      <c r="C67" s="10" t="s">
        <v>29</v>
      </c>
      <c r="D67" s="10" t="s">
        <v>204</v>
      </c>
      <c r="E67" s="11" t="s">
        <v>31</v>
      </c>
      <c r="F67" s="12">
        <v>167.36</v>
      </c>
      <c r="G67" s="13"/>
      <c r="H67" s="13">
        <f>TRUNC(TRUNC(G67 * J5, 2) + G67, 2)</f>
        <v>0</v>
      </c>
      <c r="I67" s="13">
        <f t="shared" si="0"/>
        <v>0</v>
      </c>
      <c r="J67" s="14" t="e">
        <f>I67 / J4</f>
        <v>#DIV/0!</v>
      </c>
    </row>
    <row r="68" spans="1:10" ht="24" customHeight="1" x14ac:dyDescent="0.2">
      <c r="A68" s="10" t="s">
        <v>205</v>
      </c>
      <c r="B68" s="10" t="s">
        <v>206</v>
      </c>
      <c r="C68" s="10" t="s">
        <v>29</v>
      </c>
      <c r="D68" s="10" t="s">
        <v>207</v>
      </c>
      <c r="E68" s="11" t="s">
        <v>92</v>
      </c>
      <c r="F68" s="12">
        <v>58.8</v>
      </c>
      <c r="G68" s="13"/>
      <c r="H68" s="13">
        <f>TRUNC(TRUNC(G68 * J5, 2) + G68, 2)</f>
        <v>0</v>
      </c>
      <c r="I68" s="13">
        <f t="shared" si="0"/>
        <v>0</v>
      </c>
      <c r="J68" s="14" t="e">
        <f>I68 / J4</f>
        <v>#DIV/0!</v>
      </c>
    </row>
    <row r="69" spans="1:10" ht="26.1" customHeight="1" x14ac:dyDescent="0.2">
      <c r="A69" s="10" t="s">
        <v>208</v>
      </c>
      <c r="B69" s="10" t="s">
        <v>209</v>
      </c>
      <c r="C69" s="10" t="s">
        <v>42</v>
      </c>
      <c r="D69" s="10" t="s">
        <v>210</v>
      </c>
      <c r="E69" s="11" t="s">
        <v>31</v>
      </c>
      <c r="F69" s="12">
        <v>4.78</v>
      </c>
      <c r="G69" s="13"/>
      <c r="H69" s="13">
        <f>TRUNC(TRUNC(G69 * J5, 2) + G69, 2)</f>
        <v>0</v>
      </c>
      <c r="I69" s="13">
        <f t="shared" si="0"/>
        <v>0</v>
      </c>
      <c r="J69" s="14" t="e">
        <f>I69 / J4</f>
        <v>#DIV/0!</v>
      </c>
    </row>
    <row r="70" spans="1:10" ht="26.1" customHeight="1" x14ac:dyDescent="0.2">
      <c r="A70" s="10" t="s">
        <v>211</v>
      </c>
      <c r="B70" s="10" t="s">
        <v>212</v>
      </c>
      <c r="C70" s="10" t="s">
        <v>29</v>
      </c>
      <c r="D70" s="10" t="s">
        <v>213</v>
      </c>
      <c r="E70" s="11" t="s">
        <v>53</v>
      </c>
      <c r="F70" s="12">
        <v>3</v>
      </c>
      <c r="G70" s="13"/>
      <c r="H70" s="13">
        <f>TRUNC(TRUNC(G70 * J5, 2) + G70, 2)</f>
        <v>0</v>
      </c>
      <c r="I70" s="13">
        <f t="shared" si="0"/>
        <v>0</v>
      </c>
      <c r="J70" s="14" t="e">
        <f>I70 / J4</f>
        <v>#DIV/0!</v>
      </c>
    </row>
    <row r="71" spans="1:10" ht="39" customHeight="1" x14ac:dyDescent="0.2">
      <c r="A71" s="10" t="s">
        <v>214</v>
      </c>
      <c r="B71" s="10" t="s">
        <v>215</v>
      </c>
      <c r="C71" s="10" t="s">
        <v>216</v>
      </c>
      <c r="D71" s="10" t="s">
        <v>217</v>
      </c>
      <c r="E71" s="11" t="s">
        <v>36</v>
      </c>
      <c r="F71" s="12">
        <v>3</v>
      </c>
      <c r="G71" s="13"/>
      <c r="H71" s="13">
        <f>TRUNC(TRUNC(G71 * J5, 2) + G71, 2)</f>
        <v>0</v>
      </c>
      <c r="I71" s="13">
        <f t="shared" ref="I71:I134" si="1">TRUNC(F71 * H71,2)</f>
        <v>0</v>
      </c>
      <c r="J71" s="14" t="e">
        <f>I71 / J4</f>
        <v>#DIV/0!</v>
      </c>
    </row>
    <row r="72" spans="1:10" ht="26.1" customHeight="1" x14ac:dyDescent="0.2">
      <c r="A72" s="10" t="s">
        <v>218</v>
      </c>
      <c r="B72" s="10" t="s">
        <v>219</v>
      </c>
      <c r="C72" s="10" t="s">
        <v>216</v>
      </c>
      <c r="D72" s="10" t="s">
        <v>220</v>
      </c>
      <c r="E72" s="11" t="s">
        <v>31</v>
      </c>
      <c r="F72" s="12">
        <v>1.05</v>
      </c>
      <c r="G72" s="13"/>
      <c r="H72" s="13">
        <f>TRUNC(TRUNC(G72 * J5, 2) + G72, 2)</f>
        <v>0</v>
      </c>
      <c r="I72" s="13">
        <f t="shared" si="1"/>
        <v>0</v>
      </c>
      <c r="J72" s="14" t="e">
        <f>I72 / J4</f>
        <v>#DIV/0!</v>
      </c>
    </row>
    <row r="73" spans="1:10" ht="24" customHeight="1" x14ac:dyDescent="0.2">
      <c r="A73" s="5" t="s">
        <v>221</v>
      </c>
      <c r="B73" s="5" t="s">
        <v>22</v>
      </c>
      <c r="C73" s="5"/>
      <c r="D73" s="5" t="s">
        <v>222</v>
      </c>
      <c r="E73" s="6"/>
      <c r="F73" s="7">
        <v>1</v>
      </c>
      <c r="G73" s="7"/>
      <c r="H73" s="8">
        <f>I74 + I75</f>
        <v>0</v>
      </c>
      <c r="I73" s="8">
        <f t="shared" si="1"/>
        <v>0</v>
      </c>
      <c r="J73" s="9" t="e">
        <f>I73 / J4</f>
        <v>#DIV/0!</v>
      </c>
    </row>
    <row r="74" spans="1:10" ht="24" customHeight="1" x14ac:dyDescent="0.2">
      <c r="A74" s="10" t="s">
        <v>223</v>
      </c>
      <c r="B74" s="10" t="s">
        <v>224</v>
      </c>
      <c r="C74" s="10" t="s">
        <v>46</v>
      </c>
      <c r="D74" s="10" t="s">
        <v>225</v>
      </c>
      <c r="E74" s="11" t="s">
        <v>53</v>
      </c>
      <c r="F74" s="12">
        <v>2</v>
      </c>
      <c r="G74" s="13"/>
      <c r="H74" s="13">
        <f>TRUNC(TRUNC(G74 * J5, 2) + G74, 2)</f>
        <v>0</v>
      </c>
      <c r="I74" s="13">
        <f t="shared" si="1"/>
        <v>0</v>
      </c>
      <c r="J74" s="14" t="e">
        <f>I74 / J4</f>
        <v>#DIV/0!</v>
      </c>
    </row>
    <row r="75" spans="1:10" ht="26.1" customHeight="1" x14ac:dyDescent="0.2">
      <c r="A75" s="10" t="s">
        <v>226</v>
      </c>
      <c r="B75" s="10" t="s">
        <v>227</v>
      </c>
      <c r="C75" s="10" t="s">
        <v>46</v>
      </c>
      <c r="D75" s="10" t="s">
        <v>228</v>
      </c>
      <c r="E75" s="11" t="s">
        <v>53</v>
      </c>
      <c r="F75" s="12">
        <v>1</v>
      </c>
      <c r="G75" s="13"/>
      <c r="H75" s="13">
        <f>TRUNC(TRUNC(G75 * J5, 2) + G75, 2)</f>
        <v>0</v>
      </c>
      <c r="I75" s="13">
        <f t="shared" si="1"/>
        <v>0</v>
      </c>
      <c r="J75" s="14" t="e">
        <f>I75 / J4</f>
        <v>#DIV/0!</v>
      </c>
    </row>
    <row r="76" spans="1:10" ht="24" customHeight="1" x14ac:dyDescent="0.2">
      <c r="A76" s="5" t="s">
        <v>229</v>
      </c>
      <c r="B76" s="5" t="s">
        <v>22</v>
      </c>
      <c r="C76" s="5"/>
      <c r="D76" s="5" t="s">
        <v>230</v>
      </c>
      <c r="E76" s="6"/>
      <c r="F76" s="7">
        <v>1</v>
      </c>
      <c r="G76" s="7"/>
      <c r="H76" s="8">
        <f>I77 + I78 + I79 + I80 + I81</f>
        <v>0</v>
      </c>
      <c r="I76" s="8">
        <f t="shared" si="1"/>
        <v>0</v>
      </c>
      <c r="J76" s="9" t="e">
        <f>I76 / J4</f>
        <v>#DIV/0!</v>
      </c>
    </row>
    <row r="77" spans="1:10" ht="39" customHeight="1" x14ac:dyDescent="0.2">
      <c r="A77" s="10" t="s">
        <v>231</v>
      </c>
      <c r="B77" s="10" t="s">
        <v>232</v>
      </c>
      <c r="C77" s="10" t="s">
        <v>46</v>
      </c>
      <c r="D77" s="10" t="s">
        <v>233</v>
      </c>
      <c r="E77" s="11" t="s">
        <v>31</v>
      </c>
      <c r="F77" s="12">
        <v>2288.4</v>
      </c>
      <c r="G77" s="13"/>
      <c r="H77" s="13">
        <f>TRUNC(TRUNC(G77 * J5, 2) + G77, 2)</f>
        <v>0</v>
      </c>
      <c r="I77" s="13">
        <f t="shared" si="1"/>
        <v>0</v>
      </c>
      <c r="J77" s="14" t="e">
        <f>I77 / J4</f>
        <v>#DIV/0!</v>
      </c>
    </row>
    <row r="78" spans="1:10" ht="51.95" customHeight="1" x14ac:dyDescent="0.2">
      <c r="A78" s="10" t="s">
        <v>234</v>
      </c>
      <c r="B78" s="10" t="s">
        <v>235</v>
      </c>
      <c r="C78" s="10" t="s">
        <v>46</v>
      </c>
      <c r="D78" s="10" t="s">
        <v>236</v>
      </c>
      <c r="E78" s="11" t="s">
        <v>53</v>
      </c>
      <c r="F78" s="12">
        <v>11</v>
      </c>
      <c r="G78" s="13"/>
      <c r="H78" s="13">
        <f>TRUNC(TRUNC(G78 * J5, 2) + G78, 2)</f>
        <v>0</v>
      </c>
      <c r="I78" s="13">
        <f t="shared" si="1"/>
        <v>0</v>
      </c>
      <c r="J78" s="14" t="e">
        <f>I78 / J4</f>
        <v>#DIV/0!</v>
      </c>
    </row>
    <row r="79" spans="1:10" ht="39" customHeight="1" x14ac:dyDescent="0.2">
      <c r="A79" s="10" t="s">
        <v>237</v>
      </c>
      <c r="B79" s="10" t="s">
        <v>238</v>
      </c>
      <c r="C79" s="10" t="s">
        <v>46</v>
      </c>
      <c r="D79" s="10" t="s">
        <v>239</v>
      </c>
      <c r="E79" s="11" t="s">
        <v>53</v>
      </c>
      <c r="F79" s="12">
        <v>7</v>
      </c>
      <c r="G79" s="13"/>
      <c r="H79" s="13">
        <f>TRUNC(TRUNC(G79 * J5, 2) + G79, 2)</f>
        <v>0</v>
      </c>
      <c r="I79" s="13">
        <f t="shared" si="1"/>
        <v>0</v>
      </c>
      <c r="J79" s="14" t="e">
        <f>I79 / J4</f>
        <v>#DIV/0!</v>
      </c>
    </row>
    <row r="80" spans="1:10" ht="39" customHeight="1" x14ac:dyDescent="0.2">
      <c r="A80" s="10" t="s">
        <v>240</v>
      </c>
      <c r="B80" s="10" t="s">
        <v>241</v>
      </c>
      <c r="C80" s="10" t="s">
        <v>46</v>
      </c>
      <c r="D80" s="10" t="s">
        <v>242</v>
      </c>
      <c r="E80" s="11" t="s">
        <v>53</v>
      </c>
      <c r="F80" s="12">
        <v>1</v>
      </c>
      <c r="G80" s="13"/>
      <c r="H80" s="13">
        <f>TRUNC(TRUNC(G80 * J5, 2) + G80, 2)</f>
        <v>0</v>
      </c>
      <c r="I80" s="13">
        <f t="shared" si="1"/>
        <v>0</v>
      </c>
      <c r="J80" s="14" t="e">
        <f>I80 / J4</f>
        <v>#DIV/0!</v>
      </c>
    </row>
    <row r="81" spans="1:10" ht="39" customHeight="1" x14ac:dyDescent="0.2">
      <c r="A81" s="10" t="s">
        <v>243</v>
      </c>
      <c r="B81" s="10" t="s">
        <v>244</v>
      </c>
      <c r="C81" s="10" t="s">
        <v>46</v>
      </c>
      <c r="D81" s="10" t="s">
        <v>245</v>
      </c>
      <c r="E81" s="11" t="s">
        <v>53</v>
      </c>
      <c r="F81" s="12">
        <v>75</v>
      </c>
      <c r="G81" s="13"/>
      <c r="H81" s="13">
        <f>TRUNC(TRUNC(G81 * J5, 2) + G81, 2)</f>
        <v>0</v>
      </c>
      <c r="I81" s="13">
        <f t="shared" si="1"/>
        <v>0</v>
      </c>
      <c r="J81" s="14" t="e">
        <f>I81 / J4</f>
        <v>#DIV/0!</v>
      </c>
    </row>
    <row r="82" spans="1:10" ht="24" customHeight="1" x14ac:dyDescent="0.2">
      <c r="A82" s="5" t="s">
        <v>246</v>
      </c>
      <c r="B82" s="5" t="s">
        <v>22</v>
      </c>
      <c r="C82" s="5"/>
      <c r="D82" s="5" t="s">
        <v>247</v>
      </c>
      <c r="E82" s="6"/>
      <c r="F82" s="7">
        <v>1</v>
      </c>
      <c r="G82" s="7"/>
      <c r="H82" s="8">
        <f>I83 + I89</f>
        <v>0</v>
      </c>
      <c r="I82" s="8">
        <f t="shared" si="1"/>
        <v>0</v>
      </c>
      <c r="J82" s="9" t="e">
        <f>I82 / J4</f>
        <v>#DIV/0!</v>
      </c>
    </row>
    <row r="83" spans="1:10" ht="24" customHeight="1" x14ac:dyDescent="0.2">
      <c r="A83" s="5" t="s">
        <v>248</v>
      </c>
      <c r="B83" s="5" t="s">
        <v>22</v>
      </c>
      <c r="C83" s="5"/>
      <c r="D83" s="5" t="s">
        <v>249</v>
      </c>
      <c r="E83" s="6"/>
      <c r="F83" s="7">
        <v>1</v>
      </c>
      <c r="G83" s="7"/>
      <c r="H83" s="8">
        <f>I84 + I85 + I86 + I87 + I88</f>
        <v>0</v>
      </c>
      <c r="I83" s="8">
        <f t="shared" si="1"/>
        <v>0</v>
      </c>
      <c r="J83" s="9" t="e">
        <f>I83 / J4</f>
        <v>#DIV/0!</v>
      </c>
    </row>
    <row r="84" spans="1:10" ht="26.1" customHeight="1" x14ac:dyDescent="0.2">
      <c r="A84" s="10" t="s">
        <v>250</v>
      </c>
      <c r="B84" s="10" t="s">
        <v>251</v>
      </c>
      <c r="C84" s="10" t="s">
        <v>29</v>
      </c>
      <c r="D84" s="10" t="s">
        <v>252</v>
      </c>
      <c r="E84" s="11" t="s">
        <v>31</v>
      </c>
      <c r="F84" s="12">
        <v>174.17</v>
      </c>
      <c r="G84" s="13"/>
      <c r="H84" s="13">
        <f>TRUNC(TRUNC(G84 * J5, 2) + G84, 2)</f>
        <v>0</v>
      </c>
      <c r="I84" s="13">
        <f t="shared" si="1"/>
        <v>0</v>
      </c>
      <c r="J84" s="14" t="e">
        <f>I84 / J4</f>
        <v>#DIV/0!</v>
      </c>
    </row>
    <row r="85" spans="1:10" ht="24" customHeight="1" x14ac:dyDescent="0.2">
      <c r="A85" s="10" t="s">
        <v>253</v>
      </c>
      <c r="B85" s="10" t="s">
        <v>198</v>
      </c>
      <c r="C85" s="10" t="s">
        <v>29</v>
      </c>
      <c r="D85" s="10" t="s">
        <v>199</v>
      </c>
      <c r="E85" s="11" t="s">
        <v>60</v>
      </c>
      <c r="F85" s="12">
        <v>17.417000000000002</v>
      </c>
      <c r="G85" s="13"/>
      <c r="H85" s="13">
        <f>TRUNC(TRUNC(G85 * J5, 2) + G85, 2)</f>
        <v>0</v>
      </c>
      <c r="I85" s="13">
        <f t="shared" si="1"/>
        <v>0</v>
      </c>
      <c r="J85" s="14" t="e">
        <f>I85 / J4</f>
        <v>#DIV/0!</v>
      </c>
    </row>
    <row r="86" spans="1:10" ht="24" customHeight="1" x14ac:dyDescent="0.2">
      <c r="A86" s="10" t="s">
        <v>254</v>
      </c>
      <c r="B86" s="10" t="s">
        <v>170</v>
      </c>
      <c r="C86" s="10" t="s">
        <v>29</v>
      </c>
      <c r="D86" s="10" t="s">
        <v>171</v>
      </c>
      <c r="E86" s="11" t="s">
        <v>92</v>
      </c>
      <c r="F86" s="12">
        <v>102.3</v>
      </c>
      <c r="G86" s="13"/>
      <c r="H86" s="13">
        <f>TRUNC(TRUNC(G86 * J5, 2) + G86, 2)</f>
        <v>0</v>
      </c>
      <c r="I86" s="13">
        <f t="shared" si="1"/>
        <v>0</v>
      </c>
      <c r="J86" s="14" t="e">
        <f>I86 / J4</f>
        <v>#DIV/0!</v>
      </c>
    </row>
    <row r="87" spans="1:10" ht="26.1" customHeight="1" x14ac:dyDescent="0.2">
      <c r="A87" s="10" t="s">
        <v>255</v>
      </c>
      <c r="B87" s="10" t="s">
        <v>173</v>
      </c>
      <c r="C87" s="10" t="s">
        <v>29</v>
      </c>
      <c r="D87" s="10" t="s">
        <v>174</v>
      </c>
      <c r="E87" s="11" t="s">
        <v>60</v>
      </c>
      <c r="F87" s="12">
        <v>3.0870000000000002</v>
      </c>
      <c r="G87" s="13"/>
      <c r="H87" s="13">
        <f>TRUNC(TRUNC(G87 * J5, 2) + G87, 2)</f>
        <v>0</v>
      </c>
      <c r="I87" s="13">
        <f t="shared" si="1"/>
        <v>0</v>
      </c>
      <c r="J87" s="14" t="e">
        <f>I87 / J4</f>
        <v>#DIV/0!</v>
      </c>
    </row>
    <row r="88" spans="1:10" ht="39" customHeight="1" x14ac:dyDescent="0.2">
      <c r="A88" s="10" t="s">
        <v>256</v>
      </c>
      <c r="B88" s="10" t="s">
        <v>203</v>
      </c>
      <c r="C88" s="10" t="s">
        <v>29</v>
      </c>
      <c r="D88" s="10" t="s">
        <v>257</v>
      </c>
      <c r="E88" s="11" t="s">
        <v>31</v>
      </c>
      <c r="F88" s="12">
        <v>128.37</v>
      </c>
      <c r="G88" s="13"/>
      <c r="H88" s="13">
        <f>TRUNC(TRUNC(G88 * J5, 2) + G88, 2)</f>
        <v>0</v>
      </c>
      <c r="I88" s="13">
        <f t="shared" si="1"/>
        <v>0</v>
      </c>
      <c r="J88" s="14" t="e">
        <f>I88 / J4</f>
        <v>#DIV/0!</v>
      </c>
    </row>
    <row r="89" spans="1:10" ht="24" customHeight="1" x14ac:dyDescent="0.2">
      <c r="A89" s="5" t="s">
        <v>258</v>
      </c>
      <c r="B89" s="5" t="s">
        <v>22</v>
      </c>
      <c r="C89" s="5"/>
      <c r="D89" s="5" t="s">
        <v>259</v>
      </c>
      <c r="E89" s="6"/>
      <c r="F89" s="7">
        <v>1</v>
      </c>
      <c r="G89" s="7"/>
      <c r="H89" s="8">
        <f>I90 + I91 + I92 + I93</f>
        <v>0</v>
      </c>
      <c r="I89" s="8">
        <f t="shared" si="1"/>
        <v>0</v>
      </c>
      <c r="J89" s="9" t="e">
        <f>I89 / J4</f>
        <v>#DIV/0!</v>
      </c>
    </row>
    <row r="90" spans="1:10" ht="26.1" customHeight="1" x14ac:dyDescent="0.2">
      <c r="A90" s="10" t="s">
        <v>260</v>
      </c>
      <c r="B90" s="10" t="s">
        <v>251</v>
      </c>
      <c r="C90" s="10" t="s">
        <v>29</v>
      </c>
      <c r="D90" s="10" t="s">
        <v>252</v>
      </c>
      <c r="E90" s="11" t="s">
        <v>31</v>
      </c>
      <c r="F90" s="12">
        <v>6.7949999999999999</v>
      </c>
      <c r="G90" s="13"/>
      <c r="H90" s="13">
        <f>TRUNC(TRUNC(G90 * J5, 2) + G90, 2)</f>
        <v>0</v>
      </c>
      <c r="I90" s="13">
        <f t="shared" si="1"/>
        <v>0</v>
      </c>
      <c r="J90" s="14" t="e">
        <f>I90 / J4</f>
        <v>#DIV/0!</v>
      </c>
    </row>
    <row r="91" spans="1:10" ht="24" customHeight="1" x14ac:dyDescent="0.2">
      <c r="A91" s="10" t="s">
        <v>261</v>
      </c>
      <c r="B91" s="10" t="s">
        <v>110</v>
      </c>
      <c r="C91" s="10" t="s">
        <v>29</v>
      </c>
      <c r="D91" s="10" t="s">
        <v>111</v>
      </c>
      <c r="E91" s="11" t="s">
        <v>60</v>
      </c>
      <c r="F91" s="12">
        <v>1.359</v>
      </c>
      <c r="G91" s="13"/>
      <c r="H91" s="13">
        <f>TRUNC(TRUNC(G91 * J5, 2) + G91, 2)</f>
        <v>0</v>
      </c>
      <c r="I91" s="13">
        <f t="shared" si="1"/>
        <v>0</v>
      </c>
      <c r="J91" s="14" t="e">
        <f>I91 / J4</f>
        <v>#DIV/0!</v>
      </c>
    </row>
    <row r="92" spans="1:10" ht="24" customHeight="1" x14ac:dyDescent="0.2">
      <c r="A92" s="10" t="s">
        <v>262</v>
      </c>
      <c r="B92" s="10" t="s">
        <v>263</v>
      </c>
      <c r="C92" s="10" t="s">
        <v>70</v>
      </c>
      <c r="D92" s="10" t="s">
        <v>264</v>
      </c>
      <c r="E92" s="11" t="s">
        <v>92</v>
      </c>
      <c r="F92" s="12">
        <v>28.5</v>
      </c>
      <c r="G92" s="13"/>
      <c r="H92" s="13">
        <f>TRUNC(TRUNC(G92 * J5, 2) + G92, 2)</f>
        <v>0</v>
      </c>
      <c r="I92" s="13">
        <f t="shared" si="1"/>
        <v>0</v>
      </c>
      <c r="J92" s="14" t="e">
        <f>I92 / J4</f>
        <v>#DIV/0!</v>
      </c>
    </row>
    <row r="93" spans="1:10" ht="51.95" customHeight="1" x14ac:dyDescent="0.2">
      <c r="A93" s="10" t="s">
        <v>265</v>
      </c>
      <c r="B93" s="10" t="s">
        <v>266</v>
      </c>
      <c r="C93" s="10" t="s">
        <v>29</v>
      </c>
      <c r="D93" s="10" t="s">
        <v>267</v>
      </c>
      <c r="E93" s="11" t="s">
        <v>31</v>
      </c>
      <c r="F93" s="12">
        <v>45.3</v>
      </c>
      <c r="G93" s="13"/>
      <c r="H93" s="13">
        <f>TRUNC(TRUNC(G93 * J5, 2) + G93, 2)</f>
        <v>0</v>
      </c>
      <c r="I93" s="13">
        <f t="shared" si="1"/>
        <v>0</v>
      </c>
      <c r="J93" s="14" t="e">
        <f>I93 / J4</f>
        <v>#DIV/0!</v>
      </c>
    </row>
    <row r="94" spans="1:10" ht="24" customHeight="1" x14ac:dyDescent="0.2">
      <c r="A94" s="5" t="s">
        <v>268</v>
      </c>
      <c r="B94" s="5" t="s">
        <v>22</v>
      </c>
      <c r="C94" s="5"/>
      <c r="D94" s="5" t="s">
        <v>269</v>
      </c>
      <c r="E94" s="6"/>
      <c r="F94" s="7">
        <v>1</v>
      </c>
      <c r="G94" s="7"/>
      <c r="H94" s="8">
        <f>I95</f>
        <v>0</v>
      </c>
      <c r="I94" s="8">
        <f t="shared" si="1"/>
        <v>0</v>
      </c>
      <c r="J94" s="9" t="e">
        <f>I94 / J4</f>
        <v>#DIV/0!</v>
      </c>
    </row>
    <row r="95" spans="1:10" ht="39" customHeight="1" x14ac:dyDescent="0.2">
      <c r="A95" s="10" t="s">
        <v>270</v>
      </c>
      <c r="B95" s="10" t="s">
        <v>271</v>
      </c>
      <c r="C95" s="10" t="s">
        <v>29</v>
      </c>
      <c r="D95" s="10" t="s">
        <v>272</v>
      </c>
      <c r="E95" s="11" t="s">
        <v>31</v>
      </c>
      <c r="F95" s="12">
        <v>7.4</v>
      </c>
      <c r="G95" s="13"/>
      <c r="H95" s="13">
        <f>TRUNC(TRUNC(G95 * J5, 2) + G95, 2)</f>
        <v>0</v>
      </c>
      <c r="I95" s="13">
        <f t="shared" si="1"/>
        <v>0</v>
      </c>
      <c r="J95" s="14" t="e">
        <f>I95 / J4</f>
        <v>#DIV/0!</v>
      </c>
    </row>
    <row r="96" spans="1:10" ht="24" customHeight="1" x14ac:dyDescent="0.2">
      <c r="A96" s="5" t="s">
        <v>273</v>
      </c>
      <c r="B96" s="5" t="s">
        <v>22</v>
      </c>
      <c r="C96" s="5"/>
      <c r="D96" s="5" t="s">
        <v>274</v>
      </c>
      <c r="E96" s="6"/>
      <c r="F96" s="7">
        <v>1</v>
      </c>
      <c r="G96" s="7"/>
      <c r="H96" s="8">
        <f>I97 + I112 + I120 + I128 + I142 + I158 + I175 + I205 + I218 + I250 + I426 + I434 + I534 + I551 + I556</f>
        <v>0</v>
      </c>
      <c r="I96" s="8">
        <f t="shared" si="1"/>
        <v>0</v>
      </c>
      <c r="J96" s="9" t="e">
        <f>I96 / J4</f>
        <v>#DIV/0!</v>
      </c>
    </row>
    <row r="97" spans="1:10" ht="24" customHeight="1" x14ac:dyDescent="0.2">
      <c r="A97" s="5" t="s">
        <v>275</v>
      </c>
      <c r="B97" s="5" t="s">
        <v>22</v>
      </c>
      <c r="C97" s="5"/>
      <c r="D97" s="5" t="s">
        <v>276</v>
      </c>
      <c r="E97" s="6"/>
      <c r="F97" s="7">
        <v>1</v>
      </c>
      <c r="G97" s="7"/>
      <c r="H97" s="8">
        <f>I98 + I99 + I100 + I101 + I102 + I103 + I104 + I105 + I106 + I107 + I108 + I109 + I110 + I111</f>
        <v>0</v>
      </c>
      <c r="I97" s="8">
        <f t="shared" si="1"/>
        <v>0</v>
      </c>
      <c r="J97" s="9" t="e">
        <f>I97 / J4</f>
        <v>#DIV/0!</v>
      </c>
    </row>
    <row r="98" spans="1:10" ht="26.1" customHeight="1" x14ac:dyDescent="0.2">
      <c r="A98" s="10" t="s">
        <v>277</v>
      </c>
      <c r="B98" s="10" t="s">
        <v>278</v>
      </c>
      <c r="C98" s="10" t="s">
        <v>29</v>
      </c>
      <c r="D98" s="10" t="s">
        <v>279</v>
      </c>
      <c r="E98" s="11" t="s">
        <v>92</v>
      </c>
      <c r="F98" s="12">
        <v>108</v>
      </c>
      <c r="G98" s="13"/>
      <c r="H98" s="13">
        <f>TRUNC(TRUNC(G98 * J5, 2) + G98, 2)</f>
        <v>0</v>
      </c>
      <c r="I98" s="13">
        <f t="shared" si="1"/>
        <v>0</v>
      </c>
      <c r="J98" s="14" t="e">
        <f>I98 / J4</f>
        <v>#DIV/0!</v>
      </c>
    </row>
    <row r="99" spans="1:10" ht="26.1" customHeight="1" x14ac:dyDescent="0.2">
      <c r="A99" s="10" t="s">
        <v>280</v>
      </c>
      <c r="B99" s="10" t="s">
        <v>51</v>
      </c>
      <c r="C99" s="10" t="s">
        <v>29</v>
      </c>
      <c r="D99" s="10" t="s">
        <v>281</v>
      </c>
      <c r="E99" s="11" t="s">
        <v>53</v>
      </c>
      <c r="F99" s="12">
        <v>2</v>
      </c>
      <c r="G99" s="13"/>
      <c r="H99" s="13">
        <f>TRUNC(TRUNC(G99 * J5, 2) + G99, 2)</f>
        <v>0</v>
      </c>
      <c r="I99" s="13">
        <f t="shared" si="1"/>
        <v>0</v>
      </c>
      <c r="J99" s="14" t="e">
        <f>I99 / J4</f>
        <v>#DIV/0!</v>
      </c>
    </row>
    <row r="100" spans="1:10" ht="26.1" customHeight="1" x14ac:dyDescent="0.2">
      <c r="A100" s="10" t="s">
        <v>282</v>
      </c>
      <c r="B100" s="10" t="s">
        <v>283</v>
      </c>
      <c r="C100" s="10" t="s">
        <v>29</v>
      </c>
      <c r="D100" s="10" t="s">
        <v>284</v>
      </c>
      <c r="E100" s="11" t="s">
        <v>285</v>
      </c>
      <c r="F100" s="12">
        <v>1</v>
      </c>
      <c r="G100" s="13"/>
      <c r="H100" s="13">
        <f>TRUNC(TRUNC(G100 * J5, 2) + G100, 2)</f>
        <v>0</v>
      </c>
      <c r="I100" s="13">
        <f t="shared" si="1"/>
        <v>0</v>
      </c>
      <c r="J100" s="14" t="e">
        <f>I100 / J4</f>
        <v>#DIV/0!</v>
      </c>
    </row>
    <row r="101" spans="1:10" ht="65.099999999999994" customHeight="1" x14ac:dyDescent="0.2">
      <c r="A101" s="10" t="s">
        <v>286</v>
      </c>
      <c r="B101" s="10" t="s">
        <v>287</v>
      </c>
      <c r="C101" s="10" t="s">
        <v>34</v>
      </c>
      <c r="D101" s="10" t="s">
        <v>288</v>
      </c>
      <c r="E101" s="11" t="s">
        <v>104</v>
      </c>
      <c r="F101" s="12">
        <v>210</v>
      </c>
      <c r="G101" s="13"/>
      <c r="H101" s="13">
        <f>TRUNC(TRUNC(G101 * J5, 2) + G101, 2)</f>
        <v>0</v>
      </c>
      <c r="I101" s="13">
        <f t="shared" si="1"/>
        <v>0</v>
      </c>
      <c r="J101" s="14" t="e">
        <f>I101 / J4</f>
        <v>#DIV/0!</v>
      </c>
    </row>
    <row r="102" spans="1:10" ht="39" customHeight="1" x14ac:dyDescent="0.2">
      <c r="A102" s="10" t="s">
        <v>289</v>
      </c>
      <c r="B102" s="10" t="s">
        <v>290</v>
      </c>
      <c r="C102" s="10" t="s">
        <v>29</v>
      </c>
      <c r="D102" s="10" t="s">
        <v>291</v>
      </c>
      <c r="E102" s="11" t="s">
        <v>285</v>
      </c>
      <c r="F102" s="12">
        <v>1</v>
      </c>
      <c r="G102" s="13"/>
      <c r="H102" s="13">
        <f>TRUNC(TRUNC(G102 * J5, 2) + G102, 2)</f>
        <v>0</v>
      </c>
      <c r="I102" s="13">
        <f t="shared" si="1"/>
        <v>0</v>
      </c>
      <c r="J102" s="14" t="e">
        <f>I102 / J4</f>
        <v>#DIV/0!</v>
      </c>
    </row>
    <row r="103" spans="1:10" ht="26.1" customHeight="1" x14ac:dyDescent="0.2">
      <c r="A103" s="10" t="s">
        <v>292</v>
      </c>
      <c r="B103" s="10" t="s">
        <v>293</v>
      </c>
      <c r="C103" s="10" t="s">
        <v>29</v>
      </c>
      <c r="D103" s="10" t="s">
        <v>294</v>
      </c>
      <c r="E103" s="11" t="s">
        <v>92</v>
      </c>
      <c r="F103" s="12">
        <v>1692</v>
      </c>
      <c r="G103" s="13"/>
      <c r="H103" s="13">
        <f>TRUNC(TRUNC(G103 * J5, 2) + G103, 2)</f>
        <v>0</v>
      </c>
      <c r="I103" s="13">
        <f t="shared" si="1"/>
        <v>0</v>
      </c>
      <c r="J103" s="14" t="e">
        <f>I103 / J4</f>
        <v>#DIV/0!</v>
      </c>
    </row>
    <row r="104" spans="1:10" ht="26.1" customHeight="1" x14ac:dyDescent="0.2">
      <c r="A104" s="10" t="s">
        <v>295</v>
      </c>
      <c r="B104" s="10" t="s">
        <v>135</v>
      </c>
      <c r="C104" s="10" t="s">
        <v>46</v>
      </c>
      <c r="D104" s="10" t="s">
        <v>296</v>
      </c>
      <c r="E104" s="11" t="s">
        <v>60</v>
      </c>
      <c r="F104" s="12">
        <v>103.8167578</v>
      </c>
      <c r="G104" s="13"/>
      <c r="H104" s="13">
        <f>TRUNC(TRUNC(G104 * J5, 2) + G104, 2)</f>
        <v>0</v>
      </c>
      <c r="I104" s="13">
        <f t="shared" si="1"/>
        <v>0</v>
      </c>
      <c r="J104" s="14" t="e">
        <f>I104 / J4</f>
        <v>#DIV/0!</v>
      </c>
    </row>
    <row r="105" spans="1:10" ht="26.1" customHeight="1" x14ac:dyDescent="0.2">
      <c r="A105" s="10" t="s">
        <v>297</v>
      </c>
      <c r="B105" s="10" t="s">
        <v>99</v>
      </c>
      <c r="C105" s="10" t="s">
        <v>29</v>
      </c>
      <c r="D105" s="10" t="s">
        <v>100</v>
      </c>
      <c r="E105" s="11" t="s">
        <v>60</v>
      </c>
      <c r="F105" s="12">
        <v>86.09</v>
      </c>
      <c r="G105" s="13"/>
      <c r="H105" s="13">
        <f>TRUNC(TRUNC(G105 * J5, 2) + G105, 2)</f>
        <v>0</v>
      </c>
      <c r="I105" s="13">
        <f t="shared" si="1"/>
        <v>0</v>
      </c>
      <c r="J105" s="14" t="e">
        <f>I105 / J4</f>
        <v>#DIV/0!</v>
      </c>
    </row>
    <row r="106" spans="1:10" ht="24" customHeight="1" x14ac:dyDescent="0.2">
      <c r="A106" s="10" t="s">
        <v>298</v>
      </c>
      <c r="B106" s="10" t="s">
        <v>110</v>
      </c>
      <c r="C106" s="10" t="s">
        <v>29</v>
      </c>
      <c r="D106" s="10" t="s">
        <v>111</v>
      </c>
      <c r="E106" s="11" t="s">
        <v>60</v>
      </c>
      <c r="F106" s="12">
        <v>5.32</v>
      </c>
      <c r="G106" s="13"/>
      <c r="H106" s="13">
        <f>TRUNC(TRUNC(G106 * J5, 2) + G106, 2)</f>
        <v>0</v>
      </c>
      <c r="I106" s="13">
        <f t="shared" si="1"/>
        <v>0</v>
      </c>
      <c r="J106" s="14" t="e">
        <f>I106 / J4</f>
        <v>#DIV/0!</v>
      </c>
    </row>
    <row r="107" spans="1:10" ht="26.1" customHeight="1" x14ac:dyDescent="0.2">
      <c r="A107" s="10" t="s">
        <v>299</v>
      </c>
      <c r="B107" s="10" t="s">
        <v>116</v>
      </c>
      <c r="C107" s="10" t="s">
        <v>29</v>
      </c>
      <c r="D107" s="10" t="s">
        <v>117</v>
      </c>
      <c r="E107" s="11" t="s">
        <v>118</v>
      </c>
      <c r="F107" s="12">
        <v>17091</v>
      </c>
      <c r="G107" s="13"/>
      <c r="H107" s="13">
        <f>TRUNC(TRUNC(G107 * J5, 2) + G107, 2)</f>
        <v>0</v>
      </c>
      <c r="I107" s="13">
        <f t="shared" si="1"/>
        <v>0</v>
      </c>
      <c r="J107" s="14" t="e">
        <f>I107 / J4</f>
        <v>#DIV/0!</v>
      </c>
    </row>
    <row r="108" spans="1:10" ht="24" customHeight="1" x14ac:dyDescent="0.2">
      <c r="A108" s="10" t="s">
        <v>300</v>
      </c>
      <c r="B108" s="10" t="s">
        <v>113</v>
      </c>
      <c r="C108" s="10" t="s">
        <v>29</v>
      </c>
      <c r="D108" s="10" t="s">
        <v>114</v>
      </c>
      <c r="E108" s="11" t="s">
        <v>31</v>
      </c>
      <c r="F108" s="12">
        <v>602.63</v>
      </c>
      <c r="G108" s="13"/>
      <c r="H108" s="13">
        <f>TRUNC(TRUNC(G108 * J5, 2) + G108, 2)</f>
        <v>0</v>
      </c>
      <c r="I108" s="13">
        <f t="shared" si="1"/>
        <v>0</v>
      </c>
      <c r="J108" s="14" t="e">
        <f>I108 / J4</f>
        <v>#DIV/0!</v>
      </c>
    </row>
    <row r="109" spans="1:10" ht="24" customHeight="1" x14ac:dyDescent="0.2">
      <c r="A109" s="10" t="s">
        <v>301</v>
      </c>
      <c r="B109" s="10" t="s">
        <v>120</v>
      </c>
      <c r="C109" s="10" t="s">
        <v>29</v>
      </c>
      <c r="D109" s="10" t="s">
        <v>121</v>
      </c>
      <c r="E109" s="11" t="s">
        <v>60</v>
      </c>
      <c r="F109" s="12">
        <v>189.90675780000001</v>
      </c>
      <c r="G109" s="13"/>
      <c r="H109" s="13">
        <f>TRUNC(TRUNC(G109 * J5, 2) + G109, 2)</f>
        <v>0</v>
      </c>
      <c r="I109" s="13">
        <f t="shared" si="1"/>
        <v>0</v>
      </c>
      <c r="J109" s="14" t="e">
        <f>I109 / J4</f>
        <v>#DIV/0!</v>
      </c>
    </row>
    <row r="110" spans="1:10" ht="26.1" customHeight="1" x14ac:dyDescent="0.2">
      <c r="A110" s="10" t="s">
        <v>302</v>
      </c>
      <c r="B110" s="10" t="s">
        <v>123</v>
      </c>
      <c r="C110" s="10" t="s">
        <v>29</v>
      </c>
      <c r="D110" s="10" t="s">
        <v>124</v>
      </c>
      <c r="E110" s="11" t="s">
        <v>60</v>
      </c>
      <c r="F110" s="12">
        <v>189.91</v>
      </c>
      <c r="G110" s="13"/>
      <c r="H110" s="13">
        <f>TRUNC(TRUNC(G110 * J5, 2) + G110, 2)</f>
        <v>0</v>
      </c>
      <c r="I110" s="13">
        <f t="shared" si="1"/>
        <v>0</v>
      </c>
      <c r="J110" s="14" t="e">
        <f>I110 / J4</f>
        <v>#DIV/0!</v>
      </c>
    </row>
    <row r="111" spans="1:10" ht="51.95" customHeight="1" x14ac:dyDescent="0.2">
      <c r="A111" s="10" t="s">
        <v>303</v>
      </c>
      <c r="B111" s="10" t="s">
        <v>304</v>
      </c>
      <c r="C111" s="10" t="s">
        <v>29</v>
      </c>
      <c r="D111" s="10" t="s">
        <v>305</v>
      </c>
      <c r="E111" s="11" t="s">
        <v>31</v>
      </c>
      <c r="F111" s="12">
        <v>177.35</v>
      </c>
      <c r="G111" s="13"/>
      <c r="H111" s="13">
        <f>TRUNC(TRUNC(G111 * J5, 2) + G111, 2)</f>
        <v>0</v>
      </c>
      <c r="I111" s="13">
        <f t="shared" si="1"/>
        <v>0</v>
      </c>
      <c r="J111" s="14" t="e">
        <f>I111 / J4</f>
        <v>#DIV/0!</v>
      </c>
    </row>
    <row r="112" spans="1:10" ht="24" customHeight="1" x14ac:dyDescent="0.2">
      <c r="A112" s="5" t="s">
        <v>306</v>
      </c>
      <c r="B112" s="5" t="s">
        <v>22</v>
      </c>
      <c r="C112" s="5"/>
      <c r="D112" s="5" t="s">
        <v>307</v>
      </c>
      <c r="E112" s="6"/>
      <c r="F112" s="7">
        <v>1</v>
      </c>
      <c r="G112" s="7"/>
      <c r="H112" s="8">
        <f>I113 + I114 + I115 + I116 + I117 + I118 + I119</f>
        <v>0</v>
      </c>
      <c r="I112" s="8">
        <f t="shared" si="1"/>
        <v>0</v>
      </c>
      <c r="J112" s="9" t="e">
        <f>I112 / J4</f>
        <v>#DIV/0!</v>
      </c>
    </row>
    <row r="113" spans="1:10" ht="26.1" customHeight="1" x14ac:dyDescent="0.2">
      <c r="A113" s="10" t="s">
        <v>308</v>
      </c>
      <c r="B113" s="10" t="s">
        <v>51</v>
      </c>
      <c r="C113" s="10" t="s">
        <v>29</v>
      </c>
      <c r="D113" s="10" t="s">
        <v>281</v>
      </c>
      <c r="E113" s="11" t="s">
        <v>53</v>
      </c>
      <c r="F113" s="12">
        <v>3</v>
      </c>
      <c r="G113" s="13"/>
      <c r="H113" s="13">
        <f>TRUNC(TRUNC(G113 * J5, 2) + G113, 2)</f>
        <v>0</v>
      </c>
      <c r="I113" s="13">
        <f t="shared" si="1"/>
        <v>0</v>
      </c>
      <c r="J113" s="14" t="e">
        <f>I113 / J4</f>
        <v>#DIV/0!</v>
      </c>
    </row>
    <row r="114" spans="1:10" ht="26.1" customHeight="1" x14ac:dyDescent="0.2">
      <c r="A114" s="10" t="s">
        <v>309</v>
      </c>
      <c r="B114" s="10" t="s">
        <v>116</v>
      </c>
      <c r="C114" s="10" t="s">
        <v>29</v>
      </c>
      <c r="D114" s="10" t="s">
        <v>117</v>
      </c>
      <c r="E114" s="11" t="s">
        <v>118</v>
      </c>
      <c r="F114" s="12">
        <v>10324.799999999999</v>
      </c>
      <c r="G114" s="13"/>
      <c r="H114" s="13">
        <f>TRUNC(TRUNC(G114 * J5, 2) + G114, 2)</f>
        <v>0</v>
      </c>
      <c r="I114" s="13">
        <f t="shared" si="1"/>
        <v>0</v>
      </c>
      <c r="J114" s="14" t="e">
        <f>I114 / J4</f>
        <v>#DIV/0!</v>
      </c>
    </row>
    <row r="115" spans="1:10" ht="24" customHeight="1" x14ac:dyDescent="0.2">
      <c r="A115" s="10" t="s">
        <v>310</v>
      </c>
      <c r="B115" s="10" t="s">
        <v>311</v>
      </c>
      <c r="C115" s="10" t="s">
        <v>46</v>
      </c>
      <c r="D115" s="10" t="s">
        <v>312</v>
      </c>
      <c r="E115" s="11" t="s">
        <v>31</v>
      </c>
      <c r="F115" s="12">
        <v>1075.5</v>
      </c>
      <c r="G115" s="13"/>
      <c r="H115" s="13">
        <f>TRUNC(TRUNC(G115 * J5, 2) + G115, 2)</f>
        <v>0</v>
      </c>
      <c r="I115" s="13">
        <f t="shared" si="1"/>
        <v>0</v>
      </c>
      <c r="J115" s="14" t="e">
        <f>I115 / J4</f>
        <v>#DIV/0!</v>
      </c>
    </row>
    <row r="116" spans="1:10" ht="24" customHeight="1" x14ac:dyDescent="0.2">
      <c r="A116" s="10" t="s">
        <v>313</v>
      </c>
      <c r="B116" s="10" t="s">
        <v>120</v>
      </c>
      <c r="C116" s="10" t="s">
        <v>29</v>
      </c>
      <c r="D116" s="10" t="s">
        <v>121</v>
      </c>
      <c r="E116" s="11" t="s">
        <v>60</v>
      </c>
      <c r="F116" s="12">
        <v>86.04</v>
      </c>
      <c r="G116" s="13"/>
      <c r="H116" s="13">
        <f>TRUNC(TRUNC(G116 * J5, 2) + G116, 2)</f>
        <v>0</v>
      </c>
      <c r="I116" s="13">
        <f t="shared" si="1"/>
        <v>0</v>
      </c>
      <c r="J116" s="14" t="e">
        <f>I116 / J4</f>
        <v>#DIV/0!</v>
      </c>
    </row>
    <row r="117" spans="1:10" ht="26.1" customHeight="1" x14ac:dyDescent="0.2">
      <c r="A117" s="10" t="s">
        <v>314</v>
      </c>
      <c r="B117" s="10" t="s">
        <v>123</v>
      </c>
      <c r="C117" s="10" t="s">
        <v>29</v>
      </c>
      <c r="D117" s="10" t="s">
        <v>124</v>
      </c>
      <c r="E117" s="11" t="s">
        <v>60</v>
      </c>
      <c r="F117" s="12">
        <v>86.04</v>
      </c>
      <c r="G117" s="13"/>
      <c r="H117" s="13">
        <f>TRUNC(TRUNC(G117 * J5, 2) + G117, 2)</f>
        <v>0</v>
      </c>
      <c r="I117" s="13">
        <f t="shared" si="1"/>
        <v>0</v>
      </c>
      <c r="J117" s="14" t="e">
        <f>I117 / J4</f>
        <v>#DIV/0!</v>
      </c>
    </row>
    <row r="118" spans="1:10" ht="39" customHeight="1" x14ac:dyDescent="0.2">
      <c r="A118" s="10" t="s">
        <v>315</v>
      </c>
      <c r="B118" s="10" t="s">
        <v>316</v>
      </c>
      <c r="C118" s="10" t="s">
        <v>29</v>
      </c>
      <c r="D118" s="10" t="s">
        <v>317</v>
      </c>
      <c r="E118" s="11" t="s">
        <v>31</v>
      </c>
      <c r="F118" s="12">
        <v>1327.44</v>
      </c>
      <c r="G118" s="13"/>
      <c r="H118" s="13">
        <f>TRUNC(TRUNC(G118 * J5, 2) + G118, 2)</f>
        <v>0</v>
      </c>
      <c r="I118" s="13">
        <f t="shared" si="1"/>
        <v>0</v>
      </c>
      <c r="J118" s="14" t="e">
        <f>I118 / J4</f>
        <v>#DIV/0!</v>
      </c>
    </row>
    <row r="119" spans="1:10" ht="26.1" customHeight="1" x14ac:dyDescent="0.2">
      <c r="A119" s="10" t="s">
        <v>318</v>
      </c>
      <c r="B119" s="10" t="s">
        <v>176</v>
      </c>
      <c r="C119" s="10" t="s">
        <v>29</v>
      </c>
      <c r="D119" s="10" t="s">
        <v>319</v>
      </c>
      <c r="E119" s="11" t="s">
        <v>178</v>
      </c>
      <c r="F119" s="12">
        <v>1964.6112000000001</v>
      </c>
      <c r="G119" s="13"/>
      <c r="H119" s="13">
        <f>TRUNC(TRUNC(G119 * J5, 2) + G119, 2)</f>
        <v>0</v>
      </c>
      <c r="I119" s="13">
        <f t="shared" si="1"/>
        <v>0</v>
      </c>
      <c r="J119" s="14" t="e">
        <f>I119 / J4</f>
        <v>#DIV/0!</v>
      </c>
    </row>
    <row r="120" spans="1:10" ht="24" customHeight="1" x14ac:dyDescent="0.2">
      <c r="A120" s="5" t="s">
        <v>320</v>
      </c>
      <c r="B120" s="5" t="s">
        <v>22</v>
      </c>
      <c r="C120" s="5"/>
      <c r="D120" s="5" t="s">
        <v>321</v>
      </c>
      <c r="E120" s="6"/>
      <c r="F120" s="7">
        <v>1</v>
      </c>
      <c r="G120" s="7"/>
      <c r="H120" s="8">
        <f>I121 + I122 + I123 + I124 + I125 + I126 + I127</f>
        <v>0</v>
      </c>
      <c r="I120" s="8">
        <f t="shared" si="1"/>
        <v>0</v>
      </c>
      <c r="J120" s="9" t="e">
        <f>I120 / J4</f>
        <v>#DIV/0!</v>
      </c>
    </row>
    <row r="121" spans="1:10" ht="26.1" customHeight="1" x14ac:dyDescent="0.2">
      <c r="A121" s="10" t="s">
        <v>322</v>
      </c>
      <c r="B121" s="10" t="s">
        <v>126</v>
      </c>
      <c r="C121" s="10" t="s">
        <v>29</v>
      </c>
      <c r="D121" s="10" t="s">
        <v>323</v>
      </c>
      <c r="E121" s="11" t="s">
        <v>31</v>
      </c>
      <c r="F121" s="12">
        <v>820.56700000000001</v>
      </c>
      <c r="G121" s="13"/>
      <c r="H121" s="13">
        <f>TRUNC(TRUNC(G121 * J5, 2) + G121, 2)</f>
        <v>0</v>
      </c>
      <c r="I121" s="13">
        <f t="shared" si="1"/>
        <v>0</v>
      </c>
      <c r="J121" s="14" t="e">
        <f>I121 / J4</f>
        <v>#DIV/0!</v>
      </c>
    </row>
    <row r="122" spans="1:10" ht="26.1" customHeight="1" x14ac:dyDescent="0.2">
      <c r="A122" s="10" t="s">
        <v>324</v>
      </c>
      <c r="B122" s="10" t="s">
        <v>325</v>
      </c>
      <c r="C122" s="10" t="s">
        <v>29</v>
      </c>
      <c r="D122" s="10" t="s">
        <v>326</v>
      </c>
      <c r="E122" s="11" t="s">
        <v>31</v>
      </c>
      <c r="F122" s="12">
        <v>1204.7639999999999</v>
      </c>
      <c r="G122" s="13"/>
      <c r="H122" s="13">
        <f>TRUNC(TRUNC(G122 * J5, 2) + G122, 2)</f>
        <v>0</v>
      </c>
      <c r="I122" s="13">
        <f t="shared" si="1"/>
        <v>0</v>
      </c>
      <c r="J122" s="14" t="e">
        <f>I122 / J4</f>
        <v>#DIV/0!</v>
      </c>
    </row>
    <row r="123" spans="1:10" ht="26.1" customHeight="1" x14ac:dyDescent="0.2">
      <c r="A123" s="10" t="s">
        <v>327</v>
      </c>
      <c r="B123" s="10" t="s">
        <v>328</v>
      </c>
      <c r="C123" s="10" t="s">
        <v>29</v>
      </c>
      <c r="D123" s="10" t="s">
        <v>329</v>
      </c>
      <c r="E123" s="11" t="s">
        <v>60</v>
      </c>
      <c r="F123" s="12">
        <v>13.5</v>
      </c>
      <c r="G123" s="13"/>
      <c r="H123" s="13">
        <f>TRUNC(TRUNC(G123 * J5, 2) + G123, 2)</f>
        <v>0</v>
      </c>
      <c r="I123" s="13">
        <f t="shared" si="1"/>
        <v>0</v>
      </c>
      <c r="J123" s="14" t="e">
        <f>I123 / J4</f>
        <v>#DIV/0!</v>
      </c>
    </row>
    <row r="124" spans="1:10" ht="24" customHeight="1" x14ac:dyDescent="0.2">
      <c r="A124" s="10" t="s">
        <v>330</v>
      </c>
      <c r="B124" s="10" t="s">
        <v>331</v>
      </c>
      <c r="C124" s="10" t="s">
        <v>46</v>
      </c>
      <c r="D124" s="10" t="s">
        <v>332</v>
      </c>
      <c r="E124" s="11" t="s">
        <v>92</v>
      </c>
      <c r="F124" s="12">
        <v>17.04</v>
      </c>
      <c r="G124" s="13"/>
      <c r="H124" s="13">
        <f>TRUNC(TRUNC(G124 * J5, 2) + G124, 2)</f>
        <v>0</v>
      </c>
      <c r="I124" s="13">
        <f t="shared" si="1"/>
        <v>0</v>
      </c>
      <c r="J124" s="14" t="e">
        <f>I124 / J4</f>
        <v>#DIV/0!</v>
      </c>
    </row>
    <row r="125" spans="1:10" ht="24" customHeight="1" x14ac:dyDescent="0.2">
      <c r="A125" s="10" t="s">
        <v>333</v>
      </c>
      <c r="B125" s="10" t="s">
        <v>334</v>
      </c>
      <c r="C125" s="10" t="s">
        <v>46</v>
      </c>
      <c r="D125" s="10" t="s">
        <v>335</v>
      </c>
      <c r="E125" s="11" t="s">
        <v>92</v>
      </c>
      <c r="F125" s="12">
        <v>3.6</v>
      </c>
      <c r="G125" s="13"/>
      <c r="H125" s="13">
        <f>TRUNC(TRUNC(G125 * J5, 2) + G125, 2)</f>
        <v>0</v>
      </c>
      <c r="I125" s="13">
        <f t="shared" si="1"/>
        <v>0</v>
      </c>
      <c r="J125" s="14" t="e">
        <f>I125 / J4</f>
        <v>#DIV/0!</v>
      </c>
    </row>
    <row r="126" spans="1:10" ht="26.1" customHeight="1" x14ac:dyDescent="0.2">
      <c r="A126" s="10" t="s">
        <v>336</v>
      </c>
      <c r="B126" s="10" t="s">
        <v>337</v>
      </c>
      <c r="C126" s="10" t="s">
        <v>46</v>
      </c>
      <c r="D126" s="10" t="s">
        <v>338</v>
      </c>
      <c r="E126" s="11" t="s">
        <v>92</v>
      </c>
      <c r="F126" s="12">
        <v>2.6</v>
      </c>
      <c r="G126" s="13"/>
      <c r="H126" s="13">
        <f>TRUNC(TRUNC(G126 * J5, 2) + G126, 2)</f>
        <v>0</v>
      </c>
      <c r="I126" s="13">
        <f t="shared" si="1"/>
        <v>0</v>
      </c>
      <c r="J126" s="14" t="e">
        <f>I126 / J4</f>
        <v>#DIV/0!</v>
      </c>
    </row>
    <row r="127" spans="1:10" ht="24" customHeight="1" x14ac:dyDescent="0.2">
      <c r="A127" s="10" t="s">
        <v>339</v>
      </c>
      <c r="B127" s="10" t="s">
        <v>340</v>
      </c>
      <c r="C127" s="10" t="s">
        <v>46</v>
      </c>
      <c r="D127" s="10" t="s">
        <v>341</v>
      </c>
      <c r="E127" s="11" t="s">
        <v>31</v>
      </c>
      <c r="F127" s="12">
        <v>25.84</v>
      </c>
      <c r="G127" s="13"/>
      <c r="H127" s="13">
        <f>TRUNC(TRUNC(G127 * J5, 2) + G127, 2)</f>
        <v>0</v>
      </c>
      <c r="I127" s="13">
        <f t="shared" si="1"/>
        <v>0</v>
      </c>
      <c r="J127" s="14" t="e">
        <f>I127 / J4</f>
        <v>#DIV/0!</v>
      </c>
    </row>
    <row r="128" spans="1:10" ht="24" customHeight="1" x14ac:dyDescent="0.2">
      <c r="A128" s="5" t="s">
        <v>342</v>
      </c>
      <c r="B128" s="5" t="s">
        <v>22</v>
      </c>
      <c r="C128" s="5"/>
      <c r="D128" s="5" t="s">
        <v>343</v>
      </c>
      <c r="E128" s="6"/>
      <c r="F128" s="7">
        <v>1</v>
      </c>
      <c r="G128" s="7"/>
      <c r="H128" s="8">
        <f>I129 + I130 + I131 + I132 + I133 + I134 + I135 + I136 + I137 + I138 + I139 + I140 + I141</f>
        <v>0</v>
      </c>
      <c r="I128" s="8">
        <f t="shared" si="1"/>
        <v>0</v>
      </c>
      <c r="J128" s="9" t="e">
        <f>I128 / J4</f>
        <v>#DIV/0!</v>
      </c>
    </row>
    <row r="129" spans="1:10" ht="26.1" customHeight="1" x14ac:dyDescent="0.2">
      <c r="A129" s="10" t="s">
        <v>344</v>
      </c>
      <c r="B129" s="10" t="s">
        <v>51</v>
      </c>
      <c r="C129" s="10" t="s">
        <v>29</v>
      </c>
      <c r="D129" s="10" t="s">
        <v>345</v>
      </c>
      <c r="E129" s="11" t="s">
        <v>53</v>
      </c>
      <c r="F129" s="12">
        <v>1</v>
      </c>
      <c r="G129" s="13"/>
      <c r="H129" s="13">
        <f>TRUNC(TRUNC(G129 * J5, 2) + G129, 2)</f>
        <v>0</v>
      </c>
      <c r="I129" s="13">
        <f t="shared" si="1"/>
        <v>0</v>
      </c>
      <c r="J129" s="14" t="e">
        <f>I129 / J4</f>
        <v>#DIV/0!</v>
      </c>
    </row>
    <row r="130" spans="1:10" ht="26.1" customHeight="1" x14ac:dyDescent="0.2">
      <c r="A130" s="10" t="s">
        <v>346</v>
      </c>
      <c r="B130" s="10" t="s">
        <v>347</v>
      </c>
      <c r="C130" s="10" t="s">
        <v>29</v>
      </c>
      <c r="D130" s="10" t="s">
        <v>348</v>
      </c>
      <c r="E130" s="11" t="s">
        <v>178</v>
      </c>
      <c r="F130" s="12">
        <v>8980.7219999999998</v>
      </c>
      <c r="G130" s="13"/>
      <c r="H130" s="13">
        <f>TRUNC(TRUNC(G130 * J5, 2) + G130, 2)</f>
        <v>0</v>
      </c>
      <c r="I130" s="13">
        <f t="shared" si="1"/>
        <v>0</v>
      </c>
      <c r="J130" s="14" t="e">
        <f>I130 / J4</f>
        <v>#DIV/0!</v>
      </c>
    </row>
    <row r="131" spans="1:10" ht="26.1" customHeight="1" x14ac:dyDescent="0.2">
      <c r="A131" s="10" t="s">
        <v>349</v>
      </c>
      <c r="B131" s="10" t="s">
        <v>328</v>
      </c>
      <c r="C131" s="10" t="s">
        <v>29</v>
      </c>
      <c r="D131" s="10" t="s">
        <v>350</v>
      </c>
      <c r="E131" s="11" t="s">
        <v>60</v>
      </c>
      <c r="F131" s="12">
        <v>6.3</v>
      </c>
      <c r="G131" s="13"/>
      <c r="H131" s="13">
        <f>TRUNC(TRUNC(G131 * J5, 2) + G131, 2)</f>
        <v>0</v>
      </c>
      <c r="I131" s="13">
        <f t="shared" si="1"/>
        <v>0</v>
      </c>
      <c r="J131" s="14" t="e">
        <f>I131 / J4</f>
        <v>#DIV/0!</v>
      </c>
    </row>
    <row r="132" spans="1:10" ht="26.1" customHeight="1" x14ac:dyDescent="0.2">
      <c r="A132" s="10" t="s">
        <v>351</v>
      </c>
      <c r="B132" s="10" t="s">
        <v>352</v>
      </c>
      <c r="C132" s="10" t="s">
        <v>29</v>
      </c>
      <c r="D132" s="10" t="s">
        <v>353</v>
      </c>
      <c r="E132" s="11" t="s">
        <v>31</v>
      </c>
      <c r="F132" s="12">
        <v>1753.22</v>
      </c>
      <c r="G132" s="13"/>
      <c r="H132" s="13">
        <f>TRUNC(TRUNC(G132 * J5, 2) + G132, 2)</f>
        <v>0</v>
      </c>
      <c r="I132" s="13">
        <f t="shared" si="1"/>
        <v>0</v>
      </c>
      <c r="J132" s="14" t="e">
        <f>I132 / J4</f>
        <v>#DIV/0!</v>
      </c>
    </row>
    <row r="133" spans="1:10" ht="51.95" customHeight="1" x14ac:dyDescent="0.2">
      <c r="A133" s="10" t="s">
        <v>354</v>
      </c>
      <c r="B133" s="10" t="s">
        <v>355</v>
      </c>
      <c r="C133" s="10" t="s">
        <v>42</v>
      </c>
      <c r="D133" s="10" t="s">
        <v>356</v>
      </c>
      <c r="E133" s="11" t="s">
        <v>53</v>
      </c>
      <c r="F133" s="12">
        <v>2</v>
      </c>
      <c r="G133" s="13"/>
      <c r="H133" s="13">
        <f>TRUNC(TRUNC(G133 * J5, 2) + G133, 2)</f>
        <v>0</v>
      </c>
      <c r="I133" s="13">
        <f t="shared" si="1"/>
        <v>0</v>
      </c>
      <c r="J133" s="14" t="e">
        <f>I133 / J4</f>
        <v>#DIV/0!</v>
      </c>
    </row>
    <row r="134" spans="1:10" ht="39" customHeight="1" x14ac:dyDescent="0.2">
      <c r="A134" s="10" t="s">
        <v>357</v>
      </c>
      <c r="B134" s="10" t="s">
        <v>358</v>
      </c>
      <c r="C134" s="10" t="s">
        <v>29</v>
      </c>
      <c r="D134" s="10" t="s">
        <v>359</v>
      </c>
      <c r="E134" s="11" t="s">
        <v>31</v>
      </c>
      <c r="F134" s="12">
        <v>1883.03</v>
      </c>
      <c r="G134" s="13"/>
      <c r="H134" s="13">
        <f>TRUNC(TRUNC(G134 * J5, 2) + G134, 2)</f>
        <v>0</v>
      </c>
      <c r="I134" s="13">
        <f t="shared" si="1"/>
        <v>0</v>
      </c>
      <c r="J134" s="14" t="e">
        <f>I134 / J4</f>
        <v>#DIV/0!</v>
      </c>
    </row>
    <row r="135" spans="1:10" ht="65.099999999999994" customHeight="1" x14ac:dyDescent="0.2">
      <c r="A135" s="10" t="s">
        <v>360</v>
      </c>
      <c r="B135" s="10" t="s">
        <v>361</v>
      </c>
      <c r="C135" s="10" t="s">
        <v>29</v>
      </c>
      <c r="D135" s="10" t="s">
        <v>362</v>
      </c>
      <c r="E135" s="11" t="s">
        <v>31</v>
      </c>
      <c r="F135" s="12">
        <v>62.19</v>
      </c>
      <c r="G135" s="13"/>
      <c r="H135" s="13">
        <f>TRUNC(TRUNC(G135 * J5, 2) + G135, 2)</f>
        <v>0</v>
      </c>
      <c r="I135" s="13">
        <f t="shared" ref="I135:I198" si="2">TRUNC(F135 * H135,2)</f>
        <v>0</v>
      </c>
      <c r="J135" s="14" t="e">
        <f>I135 / J4</f>
        <v>#DIV/0!</v>
      </c>
    </row>
    <row r="136" spans="1:10" ht="26.1" customHeight="1" x14ac:dyDescent="0.2">
      <c r="A136" s="10" t="s">
        <v>363</v>
      </c>
      <c r="B136" s="10" t="s">
        <v>364</v>
      </c>
      <c r="C136" s="10" t="s">
        <v>29</v>
      </c>
      <c r="D136" s="10" t="s">
        <v>365</v>
      </c>
      <c r="E136" s="11" t="s">
        <v>92</v>
      </c>
      <c r="F136" s="12">
        <v>25.45</v>
      </c>
      <c r="G136" s="13"/>
      <c r="H136" s="13">
        <f>TRUNC(TRUNC(G136 * J5, 2) + G136, 2)</f>
        <v>0</v>
      </c>
      <c r="I136" s="13">
        <f t="shared" si="2"/>
        <v>0</v>
      </c>
      <c r="J136" s="14" t="e">
        <f>I136 / J4</f>
        <v>#DIV/0!</v>
      </c>
    </row>
    <row r="137" spans="1:10" ht="26.1" customHeight="1" x14ac:dyDescent="0.2">
      <c r="A137" s="10" t="s">
        <v>366</v>
      </c>
      <c r="B137" s="10" t="s">
        <v>367</v>
      </c>
      <c r="C137" s="10" t="s">
        <v>29</v>
      </c>
      <c r="D137" s="10" t="s">
        <v>368</v>
      </c>
      <c r="E137" s="11" t="s">
        <v>92</v>
      </c>
      <c r="F137" s="12">
        <v>346.72399999999999</v>
      </c>
      <c r="G137" s="13"/>
      <c r="H137" s="13">
        <f>TRUNC(TRUNC(G137 * J5, 2) + G137, 2)</f>
        <v>0</v>
      </c>
      <c r="I137" s="13">
        <f t="shared" si="2"/>
        <v>0</v>
      </c>
      <c r="J137" s="14" t="e">
        <f>I137 / J4</f>
        <v>#DIV/0!</v>
      </c>
    </row>
    <row r="138" spans="1:10" ht="26.1" customHeight="1" x14ac:dyDescent="0.2">
      <c r="A138" s="10" t="s">
        <v>369</v>
      </c>
      <c r="B138" s="10" t="s">
        <v>370</v>
      </c>
      <c r="C138" s="10" t="s">
        <v>29</v>
      </c>
      <c r="D138" s="10" t="s">
        <v>371</v>
      </c>
      <c r="E138" s="11" t="s">
        <v>92</v>
      </c>
      <c r="F138" s="12">
        <v>126.32</v>
      </c>
      <c r="G138" s="13"/>
      <c r="H138" s="13">
        <f>TRUNC(TRUNC(G138 * J5, 2) + G138, 2)</f>
        <v>0</v>
      </c>
      <c r="I138" s="13">
        <f t="shared" si="2"/>
        <v>0</v>
      </c>
      <c r="J138" s="14" t="e">
        <f>I138 / J4</f>
        <v>#DIV/0!</v>
      </c>
    </row>
    <row r="139" spans="1:10" ht="26.1" customHeight="1" x14ac:dyDescent="0.2">
      <c r="A139" s="10" t="s">
        <v>372</v>
      </c>
      <c r="B139" s="10" t="s">
        <v>373</v>
      </c>
      <c r="C139" s="10" t="s">
        <v>29</v>
      </c>
      <c r="D139" s="10" t="s">
        <v>374</v>
      </c>
      <c r="E139" s="11" t="s">
        <v>92</v>
      </c>
      <c r="F139" s="12">
        <v>162.34</v>
      </c>
      <c r="G139" s="13"/>
      <c r="H139" s="13">
        <f>TRUNC(TRUNC(G139 * J5, 2) + G139, 2)</f>
        <v>0</v>
      </c>
      <c r="I139" s="13">
        <f t="shared" si="2"/>
        <v>0</v>
      </c>
      <c r="J139" s="14" t="e">
        <f>I139 / J4</f>
        <v>#DIV/0!</v>
      </c>
    </row>
    <row r="140" spans="1:10" ht="26.1" customHeight="1" x14ac:dyDescent="0.2">
      <c r="A140" s="10" t="s">
        <v>375</v>
      </c>
      <c r="B140" s="10" t="s">
        <v>376</v>
      </c>
      <c r="C140" s="10" t="s">
        <v>107</v>
      </c>
      <c r="D140" s="10" t="s">
        <v>377</v>
      </c>
      <c r="E140" s="11" t="s">
        <v>92</v>
      </c>
      <c r="F140" s="12">
        <v>60.93</v>
      </c>
      <c r="G140" s="13"/>
      <c r="H140" s="13">
        <f>TRUNC(TRUNC(G140 * J5, 2) + G140, 2)</f>
        <v>0</v>
      </c>
      <c r="I140" s="13">
        <f t="shared" si="2"/>
        <v>0</v>
      </c>
      <c r="J140" s="14" t="e">
        <f>I140 / J4</f>
        <v>#DIV/0!</v>
      </c>
    </row>
    <row r="141" spans="1:10" ht="24" customHeight="1" x14ac:dyDescent="0.2">
      <c r="A141" s="10" t="s">
        <v>378</v>
      </c>
      <c r="B141" s="10" t="s">
        <v>379</v>
      </c>
      <c r="C141" s="10" t="s">
        <v>380</v>
      </c>
      <c r="D141" s="10" t="s">
        <v>381</v>
      </c>
      <c r="E141" s="11" t="s">
        <v>53</v>
      </c>
      <c r="F141" s="12">
        <v>24</v>
      </c>
      <c r="G141" s="13"/>
      <c r="H141" s="13">
        <f>TRUNC(TRUNC(G141 * J5, 2) + G141, 2)</f>
        <v>0</v>
      </c>
      <c r="I141" s="13">
        <f t="shared" si="2"/>
        <v>0</v>
      </c>
      <c r="J141" s="14" t="e">
        <f>I141 / J4</f>
        <v>#DIV/0!</v>
      </c>
    </row>
    <row r="142" spans="1:10" ht="24" customHeight="1" x14ac:dyDescent="0.2">
      <c r="A142" s="5" t="s">
        <v>382</v>
      </c>
      <c r="B142" s="5" t="s">
        <v>22</v>
      </c>
      <c r="C142" s="5"/>
      <c r="D142" s="5" t="s">
        <v>383</v>
      </c>
      <c r="E142" s="6"/>
      <c r="F142" s="7">
        <v>1</v>
      </c>
      <c r="G142" s="7"/>
      <c r="H142" s="8">
        <f>I143 + I147 + I154</f>
        <v>0</v>
      </c>
      <c r="I142" s="8">
        <f t="shared" si="2"/>
        <v>0</v>
      </c>
      <c r="J142" s="9" t="e">
        <f>I142 / J4</f>
        <v>#DIV/0!</v>
      </c>
    </row>
    <row r="143" spans="1:10" ht="24" customHeight="1" x14ac:dyDescent="0.2">
      <c r="A143" s="5" t="s">
        <v>384</v>
      </c>
      <c r="B143" s="5" t="s">
        <v>22</v>
      </c>
      <c r="C143" s="5"/>
      <c r="D143" s="5" t="s">
        <v>385</v>
      </c>
      <c r="E143" s="6"/>
      <c r="F143" s="7">
        <v>1</v>
      </c>
      <c r="G143" s="7"/>
      <c r="H143" s="8">
        <f>I144 + I145 + I146</f>
        <v>0</v>
      </c>
      <c r="I143" s="8">
        <f t="shared" si="2"/>
        <v>0</v>
      </c>
      <c r="J143" s="9" t="e">
        <f>I143 / J4</f>
        <v>#DIV/0!</v>
      </c>
    </row>
    <row r="144" spans="1:10" ht="24" customHeight="1" x14ac:dyDescent="0.2">
      <c r="A144" s="10" t="s">
        <v>386</v>
      </c>
      <c r="B144" s="10" t="s">
        <v>387</v>
      </c>
      <c r="C144" s="10" t="s">
        <v>29</v>
      </c>
      <c r="D144" s="10" t="s">
        <v>388</v>
      </c>
      <c r="E144" s="11" t="s">
        <v>31</v>
      </c>
      <c r="F144" s="12">
        <v>1327.44</v>
      </c>
      <c r="G144" s="13"/>
      <c r="H144" s="13">
        <f>TRUNC(TRUNC(G144 * J5, 2) + G144, 2)</f>
        <v>0</v>
      </c>
      <c r="I144" s="13">
        <f t="shared" si="2"/>
        <v>0</v>
      </c>
      <c r="J144" s="14" t="e">
        <f>I144 / J4</f>
        <v>#DIV/0!</v>
      </c>
    </row>
    <row r="145" spans="1:10" ht="24" customHeight="1" x14ac:dyDescent="0.2">
      <c r="A145" s="10" t="s">
        <v>389</v>
      </c>
      <c r="B145" s="10" t="s">
        <v>390</v>
      </c>
      <c r="C145" s="10" t="s">
        <v>29</v>
      </c>
      <c r="D145" s="10" t="s">
        <v>391</v>
      </c>
      <c r="E145" s="11" t="s">
        <v>31</v>
      </c>
      <c r="F145" s="12">
        <v>1327.44</v>
      </c>
      <c r="G145" s="13"/>
      <c r="H145" s="13">
        <f>TRUNC(TRUNC(G145 * J5, 2) + G145, 2)</f>
        <v>0</v>
      </c>
      <c r="I145" s="13">
        <f t="shared" si="2"/>
        <v>0</v>
      </c>
      <c r="J145" s="14" t="e">
        <f>I145 / J4</f>
        <v>#DIV/0!</v>
      </c>
    </row>
    <row r="146" spans="1:10" ht="26.1" customHeight="1" x14ac:dyDescent="0.2">
      <c r="A146" s="10" t="s">
        <v>392</v>
      </c>
      <c r="B146" s="10" t="s">
        <v>393</v>
      </c>
      <c r="C146" s="10" t="s">
        <v>29</v>
      </c>
      <c r="D146" s="10" t="s">
        <v>394</v>
      </c>
      <c r="E146" s="11" t="s">
        <v>31</v>
      </c>
      <c r="F146" s="12">
        <v>1327.44</v>
      </c>
      <c r="G146" s="13"/>
      <c r="H146" s="13">
        <f>TRUNC(TRUNC(G146 * J5, 2) + G146, 2)</f>
        <v>0</v>
      </c>
      <c r="I146" s="13">
        <f t="shared" si="2"/>
        <v>0</v>
      </c>
      <c r="J146" s="14" t="e">
        <f>I146 / J4</f>
        <v>#DIV/0!</v>
      </c>
    </row>
    <row r="147" spans="1:10" ht="24" customHeight="1" x14ac:dyDescent="0.2">
      <c r="A147" s="5" t="s">
        <v>395</v>
      </c>
      <c r="B147" s="5" t="s">
        <v>22</v>
      </c>
      <c r="C147" s="5"/>
      <c r="D147" s="5" t="s">
        <v>396</v>
      </c>
      <c r="E147" s="6"/>
      <c r="F147" s="7">
        <v>1</v>
      </c>
      <c r="G147" s="7"/>
      <c r="H147" s="8">
        <f>I148 + I149 + I150 + I151 + I152 + I153</f>
        <v>0</v>
      </c>
      <c r="I147" s="8">
        <f t="shared" si="2"/>
        <v>0</v>
      </c>
      <c r="J147" s="9" t="e">
        <f>I147 / J4</f>
        <v>#DIV/0!</v>
      </c>
    </row>
    <row r="148" spans="1:10" ht="24" customHeight="1" x14ac:dyDescent="0.2">
      <c r="A148" s="10" t="s">
        <v>397</v>
      </c>
      <c r="B148" s="10" t="s">
        <v>387</v>
      </c>
      <c r="C148" s="10" t="s">
        <v>29</v>
      </c>
      <c r="D148" s="10" t="s">
        <v>388</v>
      </c>
      <c r="E148" s="11" t="s">
        <v>31</v>
      </c>
      <c r="F148" s="12">
        <v>2804.60142</v>
      </c>
      <c r="G148" s="13"/>
      <c r="H148" s="13">
        <f>TRUNC(TRUNC(G148 * J5, 2) + G148, 2)</f>
        <v>0</v>
      </c>
      <c r="I148" s="13">
        <f t="shared" si="2"/>
        <v>0</v>
      </c>
      <c r="J148" s="14" t="e">
        <f>I148 / J4</f>
        <v>#DIV/0!</v>
      </c>
    </row>
    <row r="149" spans="1:10" ht="39" customHeight="1" x14ac:dyDescent="0.2">
      <c r="A149" s="10" t="s">
        <v>398</v>
      </c>
      <c r="B149" s="10" t="s">
        <v>399</v>
      </c>
      <c r="C149" s="10" t="s">
        <v>29</v>
      </c>
      <c r="D149" s="10" t="s">
        <v>400</v>
      </c>
      <c r="E149" s="11" t="s">
        <v>60</v>
      </c>
      <c r="F149" s="12">
        <v>44.507556600000001</v>
      </c>
      <c r="G149" s="13"/>
      <c r="H149" s="13">
        <f>TRUNC(TRUNC(G149 * J5, 2) + G149, 2)</f>
        <v>0</v>
      </c>
      <c r="I149" s="13">
        <f t="shared" si="2"/>
        <v>0</v>
      </c>
      <c r="J149" s="14" t="e">
        <f>I149 / J4</f>
        <v>#DIV/0!</v>
      </c>
    </row>
    <row r="150" spans="1:10" ht="24" customHeight="1" x14ac:dyDescent="0.2">
      <c r="A150" s="10" t="s">
        <v>401</v>
      </c>
      <c r="B150" s="10" t="s">
        <v>390</v>
      </c>
      <c r="C150" s="10" t="s">
        <v>29</v>
      </c>
      <c r="D150" s="10" t="s">
        <v>391</v>
      </c>
      <c r="E150" s="11" t="s">
        <v>31</v>
      </c>
      <c r="F150" s="12">
        <v>2759.54</v>
      </c>
      <c r="G150" s="13"/>
      <c r="H150" s="13">
        <f>TRUNC(TRUNC(G150 * J5, 2) + G150, 2)</f>
        <v>0</v>
      </c>
      <c r="I150" s="13">
        <f t="shared" si="2"/>
        <v>0</v>
      </c>
      <c r="J150" s="14" t="e">
        <f>I150 / J4</f>
        <v>#DIV/0!</v>
      </c>
    </row>
    <row r="151" spans="1:10" ht="26.1" customHeight="1" x14ac:dyDescent="0.2">
      <c r="A151" s="10" t="s">
        <v>402</v>
      </c>
      <c r="B151" s="10" t="s">
        <v>393</v>
      </c>
      <c r="C151" s="10" t="s">
        <v>29</v>
      </c>
      <c r="D151" s="10" t="s">
        <v>394</v>
      </c>
      <c r="E151" s="11" t="s">
        <v>31</v>
      </c>
      <c r="F151" s="12">
        <v>2006.44</v>
      </c>
      <c r="G151" s="13"/>
      <c r="H151" s="13">
        <f>TRUNC(TRUNC(G151 * J5, 2) + G151, 2)</f>
        <v>0</v>
      </c>
      <c r="I151" s="13">
        <f t="shared" si="2"/>
        <v>0</v>
      </c>
      <c r="J151" s="14" t="e">
        <f>I151 / J4</f>
        <v>#DIV/0!</v>
      </c>
    </row>
    <row r="152" spans="1:10" ht="51.95" customHeight="1" x14ac:dyDescent="0.2">
      <c r="A152" s="10" t="s">
        <v>403</v>
      </c>
      <c r="B152" s="10" t="s">
        <v>404</v>
      </c>
      <c r="C152" s="10" t="s">
        <v>29</v>
      </c>
      <c r="D152" s="10" t="s">
        <v>405</v>
      </c>
      <c r="E152" s="11" t="s">
        <v>31</v>
      </c>
      <c r="F152" s="12">
        <v>717.84820000000002</v>
      </c>
      <c r="G152" s="13"/>
      <c r="H152" s="13">
        <f>TRUNC(TRUNC(G152 * J5, 2) + G152, 2)</f>
        <v>0</v>
      </c>
      <c r="I152" s="13">
        <f t="shared" si="2"/>
        <v>0</v>
      </c>
      <c r="J152" s="14" t="e">
        <f>I152 / J4</f>
        <v>#DIV/0!</v>
      </c>
    </row>
    <row r="153" spans="1:10" ht="24" customHeight="1" x14ac:dyDescent="0.2">
      <c r="A153" s="10" t="s">
        <v>406</v>
      </c>
      <c r="B153" s="10" t="s">
        <v>407</v>
      </c>
      <c r="C153" s="10" t="s">
        <v>46</v>
      </c>
      <c r="D153" s="10" t="s">
        <v>408</v>
      </c>
      <c r="E153" s="11" t="s">
        <v>31</v>
      </c>
      <c r="F153" s="12">
        <v>90.561000000000007</v>
      </c>
      <c r="G153" s="13"/>
      <c r="H153" s="13">
        <f>TRUNC(TRUNC(G153 * J5, 2) + G153, 2)</f>
        <v>0</v>
      </c>
      <c r="I153" s="13">
        <f t="shared" si="2"/>
        <v>0</v>
      </c>
      <c r="J153" s="14" t="e">
        <f>I153 / J4</f>
        <v>#DIV/0!</v>
      </c>
    </row>
    <row r="154" spans="1:10" ht="24" customHeight="1" x14ac:dyDescent="0.2">
      <c r="A154" s="5" t="s">
        <v>409</v>
      </c>
      <c r="B154" s="5" t="s">
        <v>22</v>
      </c>
      <c r="C154" s="5"/>
      <c r="D154" s="5" t="s">
        <v>410</v>
      </c>
      <c r="E154" s="6"/>
      <c r="F154" s="7">
        <v>1</v>
      </c>
      <c r="G154" s="7"/>
      <c r="H154" s="8">
        <f>I155 + I156 + I157</f>
        <v>0</v>
      </c>
      <c r="I154" s="8">
        <f t="shared" si="2"/>
        <v>0</v>
      </c>
      <c r="J154" s="9" t="e">
        <f>I154 / J4</f>
        <v>#DIV/0!</v>
      </c>
    </row>
    <row r="155" spans="1:10" ht="24" customHeight="1" x14ac:dyDescent="0.2">
      <c r="A155" s="10" t="s">
        <v>411</v>
      </c>
      <c r="B155" s="10" t="s">
        <v>387</v>
      </c>
      <c r="C155" s="10" t="s">
        <v>29</v>
      </c>
      <c r="D155" s="10" t="s">
        <v>388</v>
      </c>
      <c r="E155" s="11" t="s">
        <v>31</v>
      </c>
      <c r="F155" s="12">
        <v>750.4683</v>
      </c>
      <c r="G155" s="13"/>
      <c r="H155" s="13">
        <f>TRUNC(TRUNC(G155 * J5, 2) + G155, 2)</f>
        <v>0</v>
      </c>
      <c r="I155" s="13">
        <f t="shared" si="2"/>
        <v>0</v>
      </c>
      <c r="J155" s="14" t="e">
        <f>I155 / J4</f>
        <v>#DIV/0!</v>
      </c>
    </row>
    <row r="156" spans="1:10" ht="39" customHeight="1" x14ac:dyDescent="0.2">
      <c r="A156" s="10" t="s">
        <v>412</v>
      </c>
      <c r="B156" s="10" t="s">
        <v>399</v>
      </c>
      <c r="C156" s="10" t="s">
        <v>29</v>
      </c>
      <c r="D156" s="10" t="s">
        <v>400</v>
      </c>
      <c r="E156" s="11" t="s">
        <v>60</v>
      </c>
      <c r="F156" s="12">
        <v>5.8190879999999998</v>
      </c>
      <c r="G156" s="13"/>
      <c r="H156" s="13">
        <f>TRUNC(TRUNC(G156 * J5, 2) + G156, 2)</f>
        <v>0</v>
      </c>
      <c r="I156" s="13">
        <f t="shared" si="2"/>
        <v>0</v>
      </c>
      <c r="J156" s="14" t="e">
        <f>I156 / J4</f>
        <v>#DIV/0!</v>
      </c>
    </row>
    <row r="157" spans="1:10" ht="24" customHeight="1" x14ac:dyDescent="0.2">
      <c r="A157" s="10" t="s">
        <v>413</v>
      </c>
      <c r="B157" s="10" t="s">
        <v>390</v>
      </c>
      <c r="C157" s="10" t="s">
        <v>29</v>
      </c>
      <c r="D157" s="10" t="s">
        <v>391</v>
      </c>
      <c r="E157" s="11" t="s">
        <v>31</v>
      </c>
      <c r="F157" s="12">
        <v>579.00419999999997</v>
      </c>
      <c r="G157" s="13"/>
      <c r="H157" s="13">
        <f>TRUNC(TRUNC(G157 * J5, 2) + G157, 2)</f>
        <v>0</v>
      </c>
      <c r="I157" s="13">
        <f t="shared" si="2"/>
        <v>0</v>
      </c>
      <c r="J157" s="14" t="e">
        <f>I157 / J4</f>
        <v>#DIV/0!</v>
      </c>
    </row>
    <row r="158" spans="1:10" ht="24" customHeight="1" x14ac:dyDescent="0.2">
      <c r="A158" s="5" t="s">
        <v>414</v>
      </c>
      <c r="B158" s="5" t="s">
        <v>22</v>
      </c>
      <c r="C158" s="5"/>
      <c r="D158" s="5" t="s">
        <v>415</v>
      </c>
      <c r="E158" s="6"/>
      <c r="F158" s="7">
        <v>1</v>
      </c>
      <c r="G158" s="7"/>
      <c r="H158" s="8">
        <f>I159 + I162 + I165 + I168 + I171 + I173</f>
        <v>0</v>
      </c>
      <c r="I158" s="8">
        <f t="shared" si="2"/>
        <v>0</v>
      </c>
      <c r="J158" s="9" t="e">
        <f>I158 / J4</f>
        <v>#DIV/0!</v>
      </c>
    </row>
    <row r="159" spans="1:10" ht="24" customHeight="1" x14ac:dyDescent="0.2">
      <c r="A159" s="5" t="s">
        <v>416</v>
      </c>
      <c r="B159" s="5" t="s">
        <v>22</v>
      </c>
      <c r="C159" s="5"/>
      <c r="D159" s="5" t="s">
        <v>385</v>
      </c>
      <c r="E159" s="6"/>
      <c r="F159" s="7">
        <v>1</v>
      </c>
      <c r="G159" s="7"/>
      <c r="H159" s="8">
        <f>I160 + I161</f>
        <v>0</v>
      </c>
      <c r="I159" s="8">
        <f t="shared" si="2"/>
        <v>0</v>
      </c>
      <c r="J159" s="9" t="e">
        <f>I159 / J4</f>
        <v>#DIV/0!</v>
      </c>
    </row>
    <row r="160" spans="1:10" ht="26.1" customHeight="1" x14ac:dyDescent="0.2">
      <c r="A160" s="10" t="s">
        <v>417</v>
      </c>
      <c r="B160" s="10" t="s">
        <v>418</v>
      </c>
      <c r="C160" s="10" t="s">
        <v>42</v>
      </c>
      <c r="D160" s="10" t="s">
        <v>419</v>
      </c>
      <c r="E160" s="11" t="s">
        <v>31</v>
      </c>
      <c r="F160" s="12">
        <v>1327.44</v>
      </c>
      <c r="G160" s="13"/>
      <c r="H160" s="13">
        <f>TRUNC(TRUNC(G160 * J5, 2) + G160, 2)</f>
        <v>0</v>
      </c>
      <c r="I160" s="13">
        <f t="shared" si="2"/>
        <v>0</v>
      </c>
      <c r="J160" s="14" t="e">
        <f>I160 / J4</f>
        <v>#DIV/0!</v>
      </c>
    </row>
    <row r="161" spans="1:10" ht="26.1" customHeight="1" x14ac:dyDescent="0.2">
      <c r="A161" s="10" t="s">
        <v>420</v>
      </c>
      <c r="B161" s="10" t="s">
        <v>144</v>
      </c>
      <c r="C161" s="10" t="s">
        <v>29</v>
      </c>
      <c r="D161" s="10" t="s">
        <v>421</v>
      </c>
      <c r="E161" s="11" t="s">
        <v>31</v>
      </c>
      <c r="F161" s="12">
        <v>1327.44</v>
      </c>
      <c r="G161" s="13"/>
      <c r="H161" s="13">
        <f>TRUNC(TRUNC(G161 * J5, 2) + G161, 2)</f>
        <v>0</v>
      </c>
      <c r="I161" s="13">
        <f t="shared" si="2"/>
        <v>0</v>
      </c>
      <c r="J161" s="14" t="e">
        <f>I161 / J4</f>
        <v>#DIV/0!</v>
      </c>
    </row>
    <row r="162" spans="1:10" ht="24" customHeight="1" x14ac:dyDescent="0.2">
      <c r="A162" s="5" t="s">
        <v>422</v>
      </c>
      <c r="B162" s="5" t="s">
        <v>22</v>
      </c>
      <c r="C162" s="5"/>
      <c r="D162" s="5" t="s">
        <v>396</v>
      </c>
      <c r="E162" s="6"/>
      <c r="F162" s="7">
        <v>1</v>
      </c>
      <c r="G162" s="7"/>
      <c r="H162" s="8">
        <f>I163 + I164</f>
        <v>0</v>
      </c>
      <c r="I162" s="8">
        <f t="shared" si="2"/>
        <v>0</v>
      </c>
      <c r="J162" s="9" t="e">
        <f>I162 / J4</f>
        <v>#DIV/0!</v>
      </c>
    </row>
    <row r="163" spans="1:10" ht="26.1" customHeight="1" x14ac:dyDescent="0.2">
      <c r="A163" s="10" t="s">
        <v>423</v>
      </c>
      <c r="B163" s="10" t="s">
        <v>424</v>
      </c>
      <c r="C163" s="10" t="s">
        <v>42</v>
      </c>
      <c r="D163" s="10" t="s">
        <v>419</v>
      </c>
      <c r="E163" s="11" t="s">
        <v>31</v>
      </c>
      <c r="F163" s="12">
        <v>2006.45</v>
      </c>
      <c r="G163" s="13"/>
      <c r="H163" s="13">
        <f>TRUNC(TRUNC(G163 * J5, 2) + G163, 2)</f>
        <v>0</v>
      </c>
      <c r="I163" s="13">
        <f t="shared" si="2"/>
        <v>0</v>
      </c>
      <c r="J163" s="14" t="e">
        <f>I163 / J4</f>
        <v>#DIV/0!</v>
      </c>
    </row>
    <row r="164" spans="1:10" ht="26.1" customHeight="1" x14ac:dyDescent="0.2">
      <c r="A164" s="10" t="s">
        <v>425</v>
      </c>
      <c r="B164" s="10" t="s">
        <v>426</v>
      </c>
      <c r="C164" s="10" t="s">
        <v>29</v>
      </c>
      <c r="D164" s="10" t="s">
        <v>427</v>
      </c>
      <c r="E164" s="11" t="s">
        <v>31</v>
      </c>
      <c r="F164" s="12">
        <v>2006.45</v>
      </c>
      <c r="G164" s="13"/>
      <c r="H164" s="13">
        <f>TRUNC(TRUNC(G164 * J5, 2) + G164, 2)</f>
        <v>0</v>
      </c>
      <c r="I164" s="13">
        <f t="shared" si="2"/>
        <v>0</v>
      </c>
      <c r="J164" s="14" t="e">
        <f>I164 / J4</f>
        <v>#DIV/0!</v>
      </c>
    </row>
    <row r="165" spans="1:10" ht="24" customHeight="1" x14ac:dyDescent="0.2">
      <c r="A165" s="5" t="s">
        <v>428</v>
      </c>
      <c r="B165" s="5" t="s">
        <v>22</v>
      </c>
      <c r="C165" s="5"/>
      <c r="D165" s="5" t="s">
        <v>429</v>
      </c>
      <c r="E165" s="6"/>
      <c r="F165" s="7">
        <v>1</v>
      </c>
      <c r="G165" s="7"/>
      <c r="H165" s="8">
        <f>I166 + I167</f>
        <v>0</v>
      </c>
      <c r="I165" s="8">
        <f t="shared" si="2"/>
        <v>0</v>
      </c>
      <c r="J165" s="9" t="e">
        <f>I165 / J4</f>
        <v>#DIV/0!</v>
      </c>
    </row>
    <row r="166" spans="1:10" ht="26.1" customHeight="1" x14ac:dyDescent="0.2">
      <c r="A166" s="10" t="s">
        <v>430</v>
      </c>
      <c r="B166" s="10" t="s">
        <v>431</v>
      </c>
      <c r="C166" s="10" t="s">
        <v>29</v>
      </c>
      <c r="D166" s="10" t="s">
        <v>432</v>
      </c>
      <c r="E166" s="11" t="s">
        <v>31</v>
      </c>
      <c r="F166" s="12">
        <v>750.46</v>
      </c>
      <c r="G166" s="13"/>
      <c r="H166" s="13">
        <f>TRUNC(TRUNC(G166 * J5, 2) + G166, 2)</f>
        <v>0</v>
      </c>
      <c r="I166" s="13">
        <f t="shared" si="2"/>
        <v>0</v>
      </c>
      <c r="J166" s="14" t="e">
        <f>I166 / J4</f>
        <v>#DIV/0!</v>
      </c>
    </row>
    <row r="167" spans="1:10" ht="26.1" customHeight="1" x14ac:dyDescent="0.2">
      <c r="A167" s="10" t="s">
        <v>433</v>
      </c>
      <c r="B167" s="10" t="s">
        <v>144</v>
      </c>
      <c r="C167" s="10" t="s">
        <v>29</v>
      </c>
      <c r="D167" s="10" t="s">
        <v>434</v>
      </c>
      <c r="E167" s="11" t="s">
        <v>31</v>
      </c>
      <c r="F167" s="12">
        <v>750.46</v>
      </c>
      <c r="G167" s="13"/>
      <c r="H167" s="13">
        <f>TRUNC(TRUNC(G167 * J5, 2) + G167, 2)</f>
        <v>0</v>
      </c>
      <c r="I167" s="13">
        <f t="shared" si="2"/>
        <v>0</v>
      </c>
      <c r="J167" s="14" t="e">
        <f>I167 / J4</f>
        <v>#DIV/0!</v>
      </c>
    </row>
    <row r="168" spans="1:10" ht="24" customHeight="1" x14ac:dyDescent="0.2">
      <c r="A168" s="5" t="s">
        <v>435</v>
      </c>
      <c r="B168" s="5" t="s">
        <v>22</v>
      </c>
      <c r="C168" s="5"/>
      <c r="D168" s="5" t="s">
        <v>436</v>
      </c>
      <c r="E168" s="6"/>
      <c r="F168" s="7">
        <v>1</v>
      </c>
      <c r="G168" s="7"/>
      <c r="H168" s="8">
        <f>I169 + I170</f>
        <v>0</v>
      </c>
      <c r="I168" s="8">
        <f t="shared" si="2"/>
        <v>0</v>
      </c>
      <c r="J168" s="9" t="e">
        <f>I168 / J4</f>
        <v>#DIV/0!</v>
      </c>
    </row>
    <row r="169" spans="1:10" ht="26.1" customHeight="1" x14ac:dyDescent="0.2">
      <c r="A169" s="10" t="s">
        <v>437</v>
      </c>
      <c r="B169" s="10" t="s">
        <v>438</v>
      </c>
      <c r="C169" s="10" t="s">
        <v>29</v>
      </c>
      <c r="D169" s="10" t="s">
        <v>439</v>
      </c>
      <c r="E169" s="11" t="s">
        <v>31</v>
      </c>
      <c r="F169" s="12">
        <v>174.7</v>
      </c>
      <c r="G169" s="13"/>
      <c r="H169" s="13">
        <f>TRUNC(TRUNC(G169 * J5, 2) + G169, 2)</f>
        <v>0</v>
      </c>
      <c r="I169" s="13">
        <f t="shared" si="2"/>
        <v>0</v>
      </c>
      <c r="J169" s="14" t="e">
        <f>I169 / J4</f>
        <v>#DIV/0!</v>
      </c>
    </row>
    <row r="170" spans="1:10" ht="26.1" customHeight="1" x14ac:dyDescent="0.2">
      <c r="A170" s="10" t="s">
        <v>440</v>
      </c>
      <c r="B170" s="10" t="s">
        <v>441</v>
      </c>
      <c r="C170" s="10" t="s">
        <v>29</v>
      </c>
      <c r="D170" s="10" t="s">
        <v>442</v>
      </c>
      <c r="E170" s="11" t="s">
        <v>178</v>
      </c>
      <c r="F170" s="12">
        <v>12710.995800000001</v>
      </c>
      <c r="G170" s="13"/>
      <c r="H170" s="13">
        <f>TRUNC(TRUNC(G170 * J5, 2) + G170, 2)</f>
        <v>0</v>
      </c>
      <c r="I170" s="13">
        <f t="shared" si="2"/>
        <v>0</v>
      </c>
      <c r="J170" s="14" t="e">
        <f>I170 / J4</f>
        <v>#DIV/0!</v>
      </c>
    </row>
    <row r="171" spans="1:10" ht="24" customHeight="1" x14ac:dyDescent="0.2">
      <c r="A171" s="5" t="s">
        <v>443</v>
      </c>
      <c r="B171" s="5" t="s">
        <v>22</v>
      </c>
      <c r="C171" s="5"/>
      <c r="D171" s="5" t="s">
        <v>444</v>
      </c>
      <c r="E171" s="6"/>
      <c r="F171" s="7">
        <v>1</v>
      </c>
      <c r="G171" s="7"/>
      <c r="H171" s="8">
        <f>I172</f>
        <v>0</v>
      </c>
      <c r="I171" s="8">
        <f t="shared" si="2"/>
        <v>0</v>
      </c>
      <c r="J171" s="9" t="e">
        <f>I171 / J4</f>
        <v>#DIV/0!</v>
      </c>
    </row>
    <row r="172" spans="1:10" ht="65.099999999999994" customHeight="1" x14ac:dyDescent="0.2">
      <c r="A172" s="10" t="s">
        <v>445</v>
      </c>
      <c r="B172" s="10" t="s">
        <v>446</v>
      </c>
      <c r="C172" s="10" t="s">
        <v>29</v>
      </c>
      <c r="D172" s="10" t="s">
        <v>447</v>
      </c>
      <c r="E172" s="11" t="s">
        <v>31</v>
      </c>
      <c r="F172" s="12">
        <v>124.74</v>
      </c>
      <c r="G172" s="13"/>
      <c r="H172" s="13">
        <f>TRUNC(TRUNC(G172 * J5, 2) + G172, 2)</f>
        <v>0</v>
      </c>
      <c r="I172" s="13">
        <f t="shared" si="2"/>
        <v>0</v>
      </c>
      <c r="J172" s="14" t="e">
        <f>I172 / J4</f>
        <v>#DIV/0!</v>
      </c>
    </row>
    <row r="173" spans="1:10" ht="24" customHeight="1" x14ac:dyDescent="0.2">
      <c r="A173" s="5" t="s">
        <v>448</v>
      </c>
      <c r="B173" s="5" t="s">
        <v>22</v>
      </c>
      <c r="C173" s="5"/>
      <c r="D173" s="5" t="s">
        <v>449</v>
      </c>
      <c r="E173" s="6"/>
      <c r="F173" s="7">
        <v>1</v>
      </c>
      <c r="G173" s="7"/>
      <c r="H173" s="8">
        <f>I174</f>
        <v>0</v>
      </c>
      <c r="I173" s="8">
        <f t="shared" si="2"/>
        <v>0</v>
      </c>
      <c r="J173" s="9" t="e">
        <f>I173 / J4</f>
        <v>#DIV/0!</v>
      </c>
    </row>
    <row r="174" spans="1:10" ht="26.1" customHeight="1" x14ac:dyDescent="0.2">
      <c r="A174" s="10" t="s">
        <v>450</v>
      </c>
      <c r="B174" s="10" t="s">
        <v>451</v>
      </c>
      <c r="C174" s="10" t="s">
        <v>29</v>
      </c>
      <c r="D174" s="10" t="s">
        <v>452</v>
      </c>
      <c r="E174" s="11" t="s">
        <v>31</v>
      </c>
      <c r="F174" s="12">
        <v>24.263999999999999</v>
      </c>
      <c r="G174" s="13"/>
      <c r="H174" s="13">
        <f>TRUNC(TRUNC(G174 * J5, 2) + G174, 2)</f>
        <v>0</v>
      </c>
      <c r="I174" s="13">
        <f t="shared" si="2"/>
        <v>0</v>
      </c>
      <c r="J174" s="14" t="e">
        <f>I174 / J4</f>
        <v>#DIV/0!</v>
      </c>
    </row>
    <row r="175" spans="1:10" ht="24" customHeight="1" x14ac:dyDescent="0.2">
      <c r="A175" s="5" t="s">
        <v>453</v>
      </c>
      <c r="B175" s="5" t="s">
        <v>22</v>
      </c>
      <c r="C175" s="5"/>
      <c r="D175" s="5" t="s">
        <v>454</v>
      </c>
      <c r="E175" s="6"/>
      <c r="F175" s="7">
        <v>1</v>
      </c>
      <c r="G175" s="7"/>
      <c r="H175" s="8">
        <f>I176 + I186 + I198</f>
        <v>0</v>
      </c>
      <c r="I175" s="8">
        <f t="shared" si="2"/>
        <v>0</v>
      </c>
      <c r="J175" s="9" t="e">
        <f>I175 / J4</f>
        <v>#DIV/0!</v>
      </c>
    </row>
    <row r="176" spans="1:10" ht="24" customHeight="1" x14ac:dyDescent="0.2">
      <c r="A176" s="5" t="s">
        <v>455</v>
      </c>
      <c r="B176" s="5" t="s">
        <v>22</v>
      </c>
      <c r="C176" s="5"/>
      <c r="D176" s="5" t="s">
        <v>456</v>
      </c>
      <c r="E176" s="6"/>
      <c r="F176" s="7">
        <v>1</v>
      </c>
      <c r="G176" s="7"/>
      <c r="H176" s="8">
        <f>I177 + I178 + I179 + I180 + I181 + I182 + I183 + I184 + I185</f>
        <v>0</v>
      </c>
      <c r="I176" s="8">
        <f t="shared" si="2"/>
        <v>0</v>
      </c>
      <c r="J176" s="9" t="e">
        <f>I176 / J4</f>
        <v>#DIV/0!</v>
      </c>
    </row>
    <row r="177" spans="1:10" ht="24" customHeight="1" x14ac:dyDescent="0.2">
      <c r="A177" s="10" t="s">
        <v>457</v>
      </c>
      <c r="B177" s="10" t="s">
        <v>458</v>
      </c>
      <c r="C177" s="10" t="s">
        <v>29</v>
      </c>
      <c r="D177" s="10" t="s">
        <v>459</v>
      </c>
      <c r="E177" s="11" t="s">
        <v>60</v>
      </c>
      <c r="F177" s="12">
        <v>202.02500000000001</v>
      </c>
      <c r="G177" s="13"/>
      <c r="H177" s="13">
        <f>TRUNC(TRUNC(G177 * J5, 2) + G177, 2)</f>
        <v>0</v>
      </c>
      <c r="I177" s="13">
        <f t="shared" si="2"/>
        <v>0</v>
      </c>
      <c r="J177" s="14" t="e">
        <f>I177 / J4</f>
        <v>#DIV/0!</v>
      </c>
    </row>
    <row r="178" spans="1:10" ht="24" customHeight="1" x14ac:dyDescent="0.2">
      <c r="A178" s="10" t="s">
        <v>460</v>
      </c>
      <c r="B178" s="10" t="s">
        <v>110</v>
      </c>
      <c r="C178" s="10" t="s">
        <v>29</v>
      </c>
      <c r="D178" s="10" t="s">
        <v>111</v>
      </c>
      <c r="E178" s="11" t="s">
        <v>60</v>
      </c>
      <c r="F178" s="12">
        <v>60.607500000000002</v>
      </c>
      <c r="G178" s="13"/>
      <c r="H178" s="13">
        <f>TRUNC(TRUNC(G178 * J5, 2) + G178, 2)</f>
        <v>0</v>
      </c>
      <c r="I178" s="13">
        <f t="shared" si="2"/>
        <v>0</v>
      </c>
      <c r="J178" s="14" t="e">
        <f>I178 / J4</f>
        <v>#DIV/0!</v>
      </c>
    </row>
    <row r="179" spans="1:10" ht="24" customHeight="1" x14ac:dyDescent="0.2">
      <c r="A179" s="10" t="s">
        <v>461</v>
      </c>
      <c r="B179" s="10" t="s">
        <v>120</v>
      </c>
      <c r="C179" s="10" t="s">
        <v>29</v>
      </c>
      <c r="D179" s="10" t="s">
        <v>121</v>
      </c>
      <c r="E179" s="11" t="s">
        <v>60</v>
      </c>
      <c r="F179" s="12">
        <v>148.23859999999999</v>
      </c>
      <c r="G179" s="13"/>
      <c r="H179" s="13">
        <f>TRUNC(TRUNC(G179 * J5, 2) + G179, 2)</f>
        <v>0</v>
      </c>
      <c r="I179" s="13">
        <f t="shared" si="2"/>
        <v>0</v>
      </c>
      <c r="J179" s="14" t="e">
        <f>I179 / J4</f>
        <v>#DIV/0!</v>
      </c>
    </row>
    <row r="180" spans="1:10" ht="26.1" customHeight="1" x14ac:dyDescent="0.2">
      <c r="A180" s="10" t="s">
        <v>462</v>
      </c>
      <c r="B180" s="10" t="s">
        <v>463</v>
      </c>
      <c r="C180" s="10" t="s">
        <v>107</v>
      </c>
      <c r="D180" s="10" t="s">
        <v>464</v>
      </c>
      <c r="E180" s="11" t="s">
        <v>178</v>
      </c>
      <c r="F180" s="12">
        <v>148.24</v>
      </c>
      <c r="G180" s="13"/>
      <c r="H180" s="13">
        <f>TRUNC(TRUNC(G180 * J5, 2) + G180, 2)</f>
        <v>0</v>
      </c>
      <c r="I180" s="13">
        <f t="shared" si="2"/>
        <v>0</v>
      </c>
      <c r="J180" s="14" t="e">
        <f>I180 / J4</f>
        <v>#DIV/0!</v>
      </c>
    </row>
    <row r="181" spans="1:10" ht="26.1" customHeight="1" x14ac:dyDescent="0.2">
      <c r="A181" s="10" t="s">
        <v>465</v>
      </c>
      <c r="B181" s="10" t="s">
        <v>123</v>
      </c>
      <c r="C181" s="10" t="s">
        <v>29</v>
      </c>
      <c r="D181" s="10" t="s">
        <v>124</v>
      </c>
      <c r="E181" s="11" t="s">
        <v>60</v>
      </c>
      <c r="F181" s="12">
        <v>148.24</v>
      </c>
      <c r="G181" s="13"/>
      <c r="H181" s="13">
        <f>TRUNC(TRUNC(G181 * J5, 2) + G181, 2)</f>
        <v>0</v>
      </c>
      <c r="I181" s="13">
        <f t="shared" si="2"/>
        <v>0</v>
      </c>
      <c r="J181" s="14" t="e">
        <f>I181 / J4</f>
        <v>#DIV/0!</v>
      </c>
    </row>
    <row r="182" spans="1:10" ht="39" customHeight="1" x14ac:dyDescent="0.2">
      <c r="A182" s="10" t="s">
        <v>466</v>
      </c>
      <c r="B182" s="10" t="s">
        <v>467</v>
      </c>
      <c r="C182" s="10" t="s">
        <v>29</v>
      </c>
      <c r="D182" s="10" t="s">
        <v>468</v>
      </c>
      <c r="E182" s="11" t="s">
        <v>31</v>
      </c>
      <c r="F182" s="12">
        <v>682.11</v>
      </c>
      <c r="G182" s="13"/>
      <c r="H182" s="13">
        <f>TRUNC(TRUNC(G182 * J5, 2) + G182, 2)</f>
        <v>0</v>
      </c>
      <c r="I182" s="13">
        <f t="shared" si="2"/>
        <v>0</v>
      </c>
      <c r="J182" s="14" t="e">
        <f>I182 / J4</f>
        <v>#DIV/0!</v>
      </c>
    </row>
    <row r="183" spans="1:10" ht="26.1" customHeight="1" x14ac:dyDescent="0.2">
      <c r="A183" s="10" t="s">
        <v>469</v>
      </c>
      <c r="B183" s="10" t="s">
        <v>184</v>
      </c>
      <c r="C183" s="10" t="s">
        <v>29</v>
      </c>
      <c r="D183" s="10" t="s">
        <v>185</v>
      </c>
      <c r="E183" s="11" t="s">
        <v>92</v>
      </c>
      <c r="F183" s="12">
        <v>44.73</v>
      </c>
      <c r="G183" s="13"/>
      <c r="H183" s="13">
        <f>TRUNC(TRUNC(G183 * J5, 2) + G183, 2)</f>
        <v>0</v>
      </c>
      <c r="I183" s="13">
        <f t="shared" si="2"/>
        <v>0</v>
      </c>
      <c r="J183" s="14" t="e">
        <f>I183 / J4</f>
        <v>#DIV/0!</v>
      </c>
    </row>
    <row r="184" spans="1:10" ht="26.1" customHeight="1" x14ac:dyDescent="0.2">
      <c r="A184" s="10" t="s">
        <v>470</v>
      </c>
      <c r="B184" s="10" t="s">
        <v>471</v>
      </c>
      <c r="C184" s="10" t="s">
        <v>29</v>
      </c>
      <c r="D184" s="10" t="s">
        <v>472</v>
      </c>
      <c r="E184" s="11" t="s">
        <v>31</v>
      </c>
      <c r="F184" s="12">
        <v>39.5</v>
      </c>
      <c r="G184" s="13"/>
      <c r="H184" s="13">
        <f>TRUNC(TRUNC(G184 * J5, 2) + G184, 2)</f>
        <v>0</v>
      </c>
      <c r="I184" s="13">
        <f t="shared" si="2"/>
        <v>0</v>
      </c>
      <c r="J184" s="14" t="e">
        <f>I184 / J4</f>
        <v>#DIV/0!</v>
      </c>
    </row>
    <row r="185" spans="1:10" ht="26.1" customHeight="1" x14ac:dyDescent="0.2">
      <c r="A185" s="10" t="s">
        <v>473</v>
      </c>
      <c r="B185" s="10" t="s">
        <v>474</v>
      </c>
      <c r="C185" s="10" t="s">
        <v>29</v>
      </c>
      <c r="D185" s="10" t="s">
        <v>475</v>
      </c>
      <c r="E185" s="11" t="s">
        <v>31</v>
      </c>
      <c r="F185" s="12">
        <v>682.11</v>
      </c>
      <c r="G185" s="13"/>
      <c r="H185" s="13">
        <f>TRUNC(TRUNC(G185 * J5, 2) + G185, 2)</f>
        <v>0</v>
      </c>
      <c r="I185" s="13">
        <f t="shared" si="2"/>
        <v>0</v>
      </c>
      <c r="J185" s="14" t="e">
        <f>I185 / J4</f>
        <v>#DIV/0!</v>
      </c>
    </row>
    <row r="186" spans="1:10" ht="24" customHeight="1" x14ac:dyDescent="0.2">
      <c r="A186" s="5" t="s">
        <v>476</v>
      </c>
      <c r="B186" s="5" t="s">
        <v>22</v>
      </c>
      <c r="C186" s="5"/>
      <c r="D186" s="5" t="s">
        <v>477</v>
      </c>
      <c r="E186" s="6"/>
      <c r="F186" s="7">
        <v>1</v>
      </c>
      <c r="G186" s="7"/>
      <c r="H186" s="8">
        <f>I187 + I188 + I189 + I190 + I191 + I192 + I193 + I194 + I195 + I196 + I197</f>
        <v>0</v>
      </c>
      <c r="I186" s="8">
        <f t="shared" si="2"/>
        <v>0</v>
      </c>
      <c r="J186" s="9" t="e">
        <f>I186 / J4</f>
        <v>#DIV/0!</v>
      </c>
    </row>
    <row r="187" spans="1:10" ht="24" customHeight="1" x14ac:dyDescent="0.2">
      <c r="A187" s="10" t="s">
        <v>478</v>
      </c>
      <c r="B187" s="10" t="s">
        <v>479</v>
      </c>
      <c r="C187" s="10" t="s">
        <v>29</v>
      </c>
      <c r="D187" s="10" t="s">
        <v>480</v>
      </c>
      <c r="E187" s="11" t="s">
        <v>60</v>
      </c>
      <c r="F187" s="12">
        <v>235.47</v>
      </c>
      <c r="G187" s="13"/>
      <c r="H187" s="13">
        <f>TRUNC(TRUNC(G187 * J5, 2) + G187, 2)</f>
        <v>0</v>
      </c>
      <c r="I187" s="13">
        <f t="shared" si="2"/>
        <v>0</v>
      </c>
      <c r="J187" s="14" t="e">
        <f>I187 / J4</f>
        <v>#DIV/0!</v>
      </c>
    </row>
    <row r="188" spans="1:10" ht="26.1" customHeight="1" x14ac:dyDescent="0.2">
      <c r="A188" s="10" t="s">
        <v>481</v>
      </c>
      <c r="B188" s="10" t="s">
        <v>482</v>
      </c>
      <c r="C188" s="10" t="s">
        <v>29</v>
      </c>
      <c r="D188" s="10" t="s">
        <v>483</v>
      </c>
      <c r="E188" s="11" t="s">
        <v>31</v>
      </c>
      <c r="F188" s="12">
        <v>235.47</v>
      </c>
      <c r="G188" s="13"/>
      <c r="H188" s="13">
        <f>TRUNC(TRUNC(G188 * J5, 2) + G188, 2)</f>
        <v>0</v>
      </c>
      <c r="I188" s="13">
        <f t="shared" si="2"/>
        <v>0</v>
      </c>
      <c r="J188" s="14" t="e">
        <f>I188 / J4</f>
        <v>#DIV/0!</v>
      </c>
    </row>
    <row r="189" spans="1:10" ht="24" customHeight="1" x14ac:dyDescent="0.2">
      <c r="A189" s="10" t="s">
        <v>484</v>
      </c>
      <c r="B189" s="10" t="s">
        <v>120</v>
      </c>
      <c r="C189" s="10" t="s">
        <v>29</v>
      </c>
      <c r="D189" s="10" t="s">
        <v>121</v>
      </c>
      <c r="E189" s="11" t="s">
        <v>60</v>
      </c>
      <c r="F189" s="12">
        <v>23.547000000000001</v>
      </c>
      <c r="G189" s="13"/>
      <c r="H189" s="13">
        <f>TRUNC(TRUNC(G189 * J5, 2) + G189, 2)</f>
        <v>0</v>
      </c>
      <c r="I189" s="13">
        <f t="shared" si="2"/>
        <v>0</v>
      </c>
      <c r="J189" s="14" t="e">
        <f>I189 / J4</f>
        <v>#DIV/0!</v>
      </c>
    </row>
    <row r="190" spans="1:10" ht="26.1" customHeight="1" x14ac:dyDescent="0.2">
      <c r="A190" s="10" t="s">
        <v>485</v>
      </c>
      <c r="B190" s="10" t="s">
        <v>123</v>
      </c>
      <c r="C190" s="10" t="s">
        <v>29</v>
      </c>
      <c r="D190" s="10" t="s">
        <v>124</v>
      </c>
      <c r="E190" s="11" t="s">
        <v>60</v>
      </c>
      <c r="F190" s="12">
        <v>23.547000000000001</v>
      </c>
      <c r="G190" s="13"/>
      <c r="H190" s="13">
        <f>TRUNC(TRUNC(G190 * J5, 2) + G190, 2)</f>
        <v>0</v>
      </c>
      <c r="I190" s="13">
        <f t="shared" si="2"/>
        <v>0</v>
      </c>
      <c r="J190" s="14" t="e">
        <f>I190 / J4</f>
        <v>#DIV/0!</v>
      </c>
    </row>
    <row r="191" spans="1:10" ht="26.1" customHeight="1" x14ac:dyDescent="0.2">
      <c r="A191" s="10" t="s">
        <v>486</v>
      </c>
      <c r="B191" s="10" t="s">
        <v>467</v>
      </c>
      <c r="C191" s="10" t="s">
        <v>29</v>
      </c>
      <c r="D191" s="10" t="s">
        <v>487</v>
      </c>
      <c r="E191" s="11" t="s">
        <v>31</v>
      </c>
      <c r="F191" s="12">
        <v>235.47</v>
      </c>
      <c r="G191" s="13"/>
      <c r="H191" s="13">
        <f>TRUNC(TRUNC(G191 * J5, 2) + G191, 2)</f>
        <v>0</v>
      </c>
      <c r="I191" s="13">
        <f t="shared" si="2"/>
        <v>0</v>
      </c>
      <c r="J191" s="14" t="e">
        <f>I191 / J4</f>
        <v>#DIV/0!</v>
      </c>
    </row>
    <row r="192" spans="1:10" ht="26.1" customHeight="1" x14ac:dyDescent="0.2">
      <c r="A192" s="10" t="s">
        <v>488</v>
      </c>
      <c r="B192" s="10" t="s">
        <v>116</v>
      </c>
      <c r="C192" s="10" t="s">
        <v>29</v>
      </c>
      <c r="D192" s="10" t="s">
        <v>117</v>
      </c>
      <c r="E192" s="11" t="s">
        <v>118</v>
      </c>
      <c r="F192" s="12">
        <v>941.88</v>
      </c>
      <c r="G192" s="13"/>
      <c r="H192" s="13">
        <f>TRUNC(TRUNC(G192 * J5, 2) + G192, 2)</f>
        <v>0</v>
      </c>
      <c r="I192" s="13">
        <f t="shared" si="2"/>
        <v>0</v>
      </c>
      <c r="J192" s="14" t="e">
        <f>I192 / J4</f>
        <v>#DIV/0!</v>
      </c>
    </row>
    <row r="193" spans="1:10" ht="26.1" customHeight="1" x14ac:dyDescent="0.2">
      <c r="A193" s="10" t="s">
        <v>489</v>
      </c>
      <c r="B193" s="10" t="s">
        <v>184</v>
      </c>
      <c r="C193" s="10" t="s">
        <v>29</v>
      </c>
      <c r="D193" s="10" t="s">
        <v>185</v>
      </c>
      <c r="E193" s="11" t="s">
        <v>92</v>
      </c>
      <c r="F193" s="12">
        <v>75.25</v>
      </c>
      <c r="G193" s="13"/>
      <c r="H193" s="13">
        <f>TRUNC(TRUNC(G193 * J5, 2) + G193, 2)</f>
        <v>0</v>
      </c>
      <c r="I193" s="13">
        <f t="shared" si="2"/>
        <v>0</v>
      </c>
      <c r="J193" s="14" t="e">
        <f>I193 / J4</f>
        <v>#DIV/0!</v>
      </c>
    </row>
    <row r="194" spans="1:10" ht="39" customHeight="1" x14ac:dyDescent="0.2">
      <c r="A194" s="10" t="s">
        <v>490</v>
      </c>
      <c r="B194" s="10" t="s">
        <v>491</v>
      </c>
      <c r="C194" s="10" t="s">
        <v>29</v>
      </c>
      <c r="D194" s="10" t="s">
        <v>492</v>
      </c>
      <c r="E194" s="11" t="s">
        <v>92</v>
      </c>
      <c r="F194" s="12">
        <v>39.64</v>
      </c>
      <c r="G194" s="13"/>
      <c r="H194" s="13">
        <f>TRUNC(TRUNC(G194 * J5, 2) + G194, 2)</f>
        <v>0</v>
      </c>
      <c r="I194" s="13">
        <f t="shared" si="2"/>
        <v>0</v>
      </c>
      <c r="J194" s="14" t="e">
        <f>I194 / J4</f>
        <v>#DIV/0!</v>
      </c>
    </row>
    <row r="195" spans="1:10" ht="26.1" customHeight="1" x14ac:dyDescent="0.2">
      <c r="A195" s="10" t="s">
        <v>493</v>
      </c>
      <c r="B195" s="10" t="s">
        <v>494</v>
      </c>
      <c r="C195" s="10" t="s">
        <v>46</v>
      </c>
      <c r="D195" s="10" t="s">
        <v>495</v>
      </c>
      <c r="E195" s="11" t="s">
        <v>496</v>
      </c>
      <c r="F195" s="12">
        <v>2</v>
      </c>
      <c r="G195" s="13"/>
      <c r="H195" s="13">
        <f>TRUNC(TRUNC(G195 * J5, 2) + G195, 2)</f>
        <v>0</v>
      </c>
      <c r="I195" s="13">
        <f t="shared" si="2"/>
        <v>0</v>
      </c>
      <c r="J195" s="14" t="e">
        <f>I195 / J4</f>
        <v>#DIV/0!</v>
      </c>
    </row>
    <row r="196" spans="1:10" ht="24" customHeight="1" x14ac:dyDescent="0.2">
      <c r="A196" s="10" t="s">
        <v>497</v>
      </c>
      <c r="B196" s="10" t="s">
        <v>498</v>
      </c>
      <c r="C196" s="10" t="s">
        <v>46</v>
      </c>
      <c r="D196" s="10" t="s">
        <v>499</v>
      </c>
      <c r="E196" s="11" t="s">
        <v>53</v>
      </c>
      <c r="F196" s="12">
        <v>2</v>
      </c>
      <c r="G196" s="13"/>
      <c r="H196" s="13">
        <f>TRUNC(TRUNC(G196 * J5, 2) + G196, 2)</f>
        <v>0</v>
      </c>
      <c r="I196" s="13">
        <f t="shared" si="2"/>
        <v>0</v>
      </c>
      <c r="J196" s="14" t="e">
        <f>I196 / J4</f>
        <v>#DIV/0!</v>
      </c>
    </row>
    <row r="197" spans="1:10" ht="39" customHeight="1" x14ac:dyDescent="0.2">
      <c r="A197" s="10" t="s">
        <v>500</v>
      </c>
      <c r="B197" s="10" t="s">
        <v>501</v>
      </c>
      <c r="C197" s="10" t="s">
        <v>34</v>
      </c>
      <c r="D197" s="10" t="s">
        <v>502</v>
      </c>
      <c r="E197" s="11" t="s">
        <v>31</v>
      </c>
      <c r="F197" s="12">
        <v>235.47</v>
      </c>
      <c r="G197" s="13"/>
      <c r="H197" s="13">
        <f>TRUNC(TRUNC(G197 * J5, 2) + G197, 2)</f>
        <v>0</v>
      </c>
      <c r="I197" s="13">
        <f t="shared" si="2"/>
        <v>0</v>
      </c>
      <c r="J197" s="14" t="e">
        <f>I197 / J4</f>
        <v>#DIV/0!</v>
      </c>
    </row>
    <row r="198" spans="1:10" ht="24" customHeight="1" x14ac:dyDescent="0.2">
      <c r="A198" s="5" t="s">
        <v>503</v>
      </c>
      <c r="B198" s="5" t="s">
        <v>22</v>
      </c>
      <c r="C198" s="5"/>
      <c r="D198" s="5" t="s">
        <v>454</v>
      </c>
      <c r="E198" s="6"/>
      <c r="F198" s="7">
        <v>1</v>
      </c>
      <c r="G198" s="7"/>
      <c r="H198" s="8">
        <f>I199 + I200 + I201 + I202 + I203 + I204</f>
        <v>0</v>
      </c>
      <c r="I198" s="8">
        <f t="shared" si="2"/>
        <v>0</v>
      </c>
      <c r="J198" s="9" t="e">
        <f>I198 / J4</f>
        <v>#DIV/0!</v>
      </c>
    </row>
    <row r="199" spans="1:10" ht="26.1" customHeight="1" x14ac:dyDescent="0.2">
      <c r="A199" s="10" t="s">
        <v>504</v>
      </c>
      <c r="B199" s="10" t="s">
        <v>505</v>
      </c>
      <c r="C199" s="10" t="s">
        <v>29</v>
      </c>
      <c r="D199" s="10" t="s">
        <v>506</v>
      </c>
      <c r="E199" s="11" t="s">
        <v>31</v>
      </c>
      <c r="F199" s="12">
        <v>1338.14</v>
      </c>
      <c r="G199" s="13"/>
      <c r="H199" s="13">
        <f>TRUNC(TRUNC(G199 * J5, 2) + G199, 2)</f>
        <v>0</v>
      </c>
      <c r="I199" s="13">
        <f t="shared" ref="I199:I262" si="3">TRUNC(F199 * H199,2)</f>
        <v>0</v>
      </c>
      <c r="J199" s="14" t="e">
        <f>I199 / J4</f>
        <v>#DIV/0!</v>
      </c>
    </row>
    <row r="200" spans="1:10" ht="51.95" customHeight="1" x14ac:dyDescent="0.2">
      <c r="A200" s="10" t="s">
        <v>507</v>
      </c>
      <c r="B200" s="10" t="s">
        <v>404</v>
      </c>
      <c r="C200" s="10" t="s">
        <v>29</v>
      </c>
      <c r="D200" s="10" t="s">
        <v>508</v>
      </c>
      <c r="E200" s="11" t="s">
        <v>31</v>
      </c>
      <c r="F200" s="12">
        <v>1338.14</v>
      </c>
      <c r="G200" s="13"/>
      <c r="H200" s="13">
        <f>TRUNC(TRUNC(G200 * J5, 2) + G200, 2)</f>
        <v>0</v>
      </c>
      <c r="I200" s="13">
        <f t="shared" si="3"/>
        <v>0</v>
      </c>
      <c r="J200" s="14" t="e">
        <f>I200 / J4</f>
        <v>#DIV/0!</v>
      </c>
    </row>
    <row r="201" spans="1:10" ht="51.95" customHeight="1" x14ac:dyDescent="0.2">
      <c r="A201" s="10" t="s">
        <v>509</v>
      </c>
      <c r="B201" s="10" t="s">
        <v>510</v>
      </c>
      <c r="C201" s="10" t="s">
        <v>29</v>
      </c>
      <c r="D201" s="10" t="s">
        <v>511</v>
      </c>
      <c r="E201" s="11" t="s">
        <v>104</v>
      </c>
      <c r="F201" s="12">
        <v>514.83000000000004</v>
      </c>
      <c r="G201" s="13"/>
      <c r="H201" s="13">
        <f>TRUNC(TRUNC(G201 * J5, 2) + G201, 2)</f>
        <v>0</v>
      </c>
      <c r="I201" s="13">
        <f t="shared" si="3"/>
        <v>0</v>
      </c>
      <c r="J201" s="14" t="e">
        <f>I201 / J4</f>
        <v>#DIV/0!</v>
      </c>
    </row>
    <row r="202" spans="1:10" ht="26.1" customHeight="1" x14ac:dyDescent="0.2">
      <c r="A202" s="10" t="s">
        <v>512</v>
      </c>
      <c r="B202" s="10" t="s">
        <v>513</v>
      </c>
      <c r="C202" s="10" t="s">
        <v>29</v>
      </c>
      <c r="D202" s="10" t="s">
        <v>514</v>
      </c>
      <c r="E202" s="11" t="s">
        <v>104</v>
      </c>
      <c r="F202" s="12">
        <v>320.56</v>
      </c>
      <c r="G202" s="13"/>
      <c r="H202" s="13">
        <f>TRUNC(TRUNC(G202 * J5, 2) + G202, 2)</f>
        <v>0</v>
      </c>
      <c r="I202" s="13">
        <f t="shared" si="3"/>
        <v>0</v>
      </c>
      <c r="J202" s="14" t="e">
        <f>I202 / J4</f>
        <v>#DIV/0!</v>
      </c>
    </row>
    <row r="203" spans="1:10" ht="24" customHeight="1" x14ac:dyDescent="0.2">
      <c r="A203" s="10" t="s">
        <v>515</v>
      </c>
      <c r="B203" s="10" t="s">
        <v>516</v>
      </c>
      <c r="C203" s="10" t="s">
        <v>46</v>
      </c>
      <c r="D203" s="10" t="s">
        <v>517</v>
      </c>
      <c r="E203" s="11" t="s">
        <v>92</v>
      </c>
      <c r="F203" s="12">
        <v>52.6</v>
      </c>
      <c r="G203" s="13"/>
      <c r="H203" s="13">
        <f>TRUNC(TRUNC(G203 * J5, 2) + G203, 2)</f>
        <v>0</v>
      </c>
      <c r="I203" s="13">
        <f t="shared" si="3"/>
        <v>0</v>
      </c>
      <c r="J203" s="14" t="e">
        <f>I203 / J4</f>
        <v>#DIV/0!</v>
      </c>
    </row>
    <row r="204" spans="1:10" ht="26.1" customHeight="1" x14ac:dyDescent="0.2">
      <c r="A204" s="10" t="s">
        <v>518</v>
      </c>
      <c r="B204" s="10" t="s">
        <v>519</v>
      </c>
      <c r="C204" s="10" t="s">
        <v>29</v>
      </c>
      <c r="D204" s="10" t="s">
        <v>520</v>
      </c>
      <c r="E204" s="11" t="s">
        <v>92</v>
      </c>
      <c r="F204" s="12">
        <v>60.6</v>
      </c>
      <c r="G204" s="13"/>
      <c r="H204" s="13">
        <f>TRUNC(TRUNC(G204 * J5, 2) + G204, 2)</f>
        <v>0</v>
      </c>
      <c r="I204" s="13">
        <f t="shared" si="3"/>
        <v>0</v>
      </c>
      <c r="J204" s="14" t="e">
        <f>I204 / J4</f>
        <v>#DIV/0!</v>
      </c>
    </row>
    <row r="205" spans="1:10" ht="24" customHeight="1" x14ac:dyDescent="0.2">
      <c r="A205" s="5" t="s">
        <v>521</v>
      </c>
      <c r="B205" s="5" t="s">
        <v>22</v>
      </c>
      <c r="C205" s="5"/>
      <c r="D205" s="5" t="s">
        <v>522</v>
      </c>
      <c r="E205" s="6"/>
      <c r="F205" s="7">
        <v>1</v>
      </c>
      <c r="G205" s="7"/>
      <c r="H205" s="8">
        <f>I206 + I207 + I208 + I209 + I210 + I211 + I212 + I213 + I214 + I215 + I216 + I217</f>
        <v>0</v>
      </c>
      <c r="I205" s="8">
        <f t="shared" si="3"/>
        <v>0</v>
      </c>
      <c r="J205" s="9" t="e">
        <f>I205 / J4</f>
        <v>#DIV/0!</v>
      </c>
    </row>
    <row r="206" spans="1:10" ht="24" customHeight="1" x14ac:dyDescent="0.2">
      <c r="A206" s="10" t="s">
        <v>523</v>
      </c>
      <c r="B206" s="10" t="s">
        <v>524</v>
      </c>
      <c r="C206" s="10" t="s">
        <v>46</v>
      </c>
      <c r="D206" s="10" t="s">
        <v>525</v>
      </c>
      <c r="E206" s="11" t="s">
        <v>92</v>
      </c>
      <c r="F206" s="12">
        <v>10.35</v>
      </c>
      <c r="G206" s="13"/>
      <c r="H206" s="13">
        <f>TRUNC(TRUNC(G206 * J5, 2) + G206, 2)</f>
        <v>0</v>
      </c>
      <c r="I206" s="13">
        <f t="shared" si="3"/>
        <v>0</v>
      </c>
      <c r="J206" s="14" t="e">
        <f>I206 / J4</f>
        <v>#DIV/0!</v>
      </c>
    </row>
    <row r="207" spans="1:10" ht="24" customHeight="1" x14ac:dyDescent="0.2">
      <c r="A207" s="10" t="s">
        <v>526</v>
      </c>
      <c r="B207" s="10" t="s">
        <v>527</v>
      </c>
      <c r="C207" s="10" t="s">
        <v>46</v>
      </c>
      <c r="D207" s="10" t="s">
        <v>528</v>
      </c>
      <c r="E207" s="11" t="s">
        <v>92</v>
      </c>
      <c r="F207" s="12">
        <v>7.94</v>
      </c>
      <c r="G207" s="13"/>
      <c r="H207" s="13">
        <f>TRUNC(TRUNC(G207 * J5, 2) + G207, 2)</f>
        <v>0</v>
      </c>
      <c r="I207" s="13">
        <f t="shared" si="3"/>
        <v>0</v>
      </c>
      <c r="J207" s="14" t="e">
        <f>I207 / J4</f>
        <v>#DIV/0!</v>
      </c>
    </row>
    <row r="208" spans="1:10" ht="24" customHeight="1" x14ac:dyDescent="0.2">
      <c r="A208" s="10" t="s">
        <v>529</v>
      </c>
      <c r="B208" s="10" t="s">
        <v>530</v>
      </c>
      <c r="C208" s="10" t="s">
        <v>46</v>
      </c>
      <c r="D208" s="10" t="s">
        <v>531</v>
      </c>
      <c r="E208" s="11" t="s">
        <v>53</v>
      </c>
      <c r="F208" s="12">
        <v>2</v>
      </c>
      <c r="G208" s="13"/>
      <c r="H208" s="13">
        <f>TRUNC(TRUNC(G208 * J5, 2) + G208, 2)</f>
        <v>0</v>
      </c>
      <c r="I208" s="13">
        <f t="shared" si="3"/>
        <v>0</v>
      </c>
      <c r="J208" s="14" t="e">
        <f>I208 / J4</f>
        <v>#DIV/0!</v>
      </c>
    </row>
    <row r="209" spans="1:10" ht="24" customHeight="1" x14ac:dyDescent="0.2">
      <c r="A209" s="10" t="s">
        <v>532</v>
      </c>
      <c r="B209" s="10" t="s">
        <v>533</v>
      </c>
      <c r="C209" s="10" t="s">
        <v>46</v>
      </c>
      <c r="D209" s="10" t="s">
        <v>534</v>
      </c>
      <c r="E209" s="11" t="s">
        <v>53</v>
      </c>
      <c r="F209" s="12">
        <v>1</v>
      </c>
      <c r="G209" s="13"/>
      <c r="H209" s="13">
        <f>TRUNC(TRUNC(G209 * J5, 2) + G209, 2)</f>
        <v>0</v>
      </c>
      <c r="I209" s="13">
        <f t="shared" si="3"/>
        <v>0</v>
      </c>
      <c r="J209" s="14" t="e">
        <f>I209 / J4</f>
        <v>#DIV/0!</v>
      </c>
    </row>
    <row r="210" spans="1:10" ht="26.1" customHeight="1" x14ac:dyDescent="0.2">
      <c r="A210" s="10" t="s">
        <v>535</v>
      </c>
      <c r="B210" s="10" t="s">
        <v>536</v>
      </c>
      <c r="C210" s="10" t="s">
        <v>46</v>
      </c>
      <c r="D210" s="10" t="s">
        <v>537</v>
      </c>
      <c r="E210" s="11" t="s">
        <v>92</v>
      </c>
      <c r="F210" s="12">
        <v>6.3</v>
      </c>
      <c r="G210" s="13"/>
      <c r="H210" s="13">
        <f>TRUNC(TRUNC(G210 * J5, 2) + G210, 2)</f>
        <v>0</v>
      </c>
      <c r="I210" s="13">
        <f t="shared" si="3"/>
        <v>0</v>
      </c>
      <c r="J210" s="14" t="e">
        <f>I210 / J4</f>
        <v>#DIV/0!</v>
      </c>
    </row>
    <row r="211" spans="1:10" ht="26.1" customHeight="1" x14ac:dyDescent="0.2">
      <c r="A211" s="10" t="s">
        <v>538</v>
      </c>
      <c r="B211" s="10" t="s">
        <v>539</v>
      </c>
      <c r="C211" s="10" t="s">
        <v>46</v>
      </c>
      <c r="D211" s="10" t="s">
        <v>540</v>
      </c>
      <c r="E211" s="11" t="s">
        <v>53</v>
      </c>
      <c r="F211" s="12">
        <v>6</v>
      </c>
      <c r="G211" s="13"/>
      <c r="H211" s="13">
        <f>TRUNC(TRUNC(G211 * J5, 2) + G211, 2)</f>
        <v>0</v>
      </c>
      <c r="I211" s="13">
        <f t="shared" si="3"/>
        <v>0</v>
      </c>
      <c r="J211" s="14" t="e">
        <f>I211 / J4</f>
        <v>#DIV/0!</v>
      </c>
    </row>
    <row r="212" spans="1:10" ht="24" customHeight="1" x14ac:dyDescent="0.2">
      <c r="A212" s="10" t="s">
        <v>541</v>
      </c>
      <c r="B212" s="10" t="s">
        <v>542</v>
      </c>
      <c r="C212" s="10" t="s">
        <v>46</v>
      </c>
      <c r="D212" s="10" t="s">
        <v>543</v>
      </c>
      <c r="E212" s="11" t="s">
        <v>92</v>
      </c>
      <c r="F212" s="12">
        <v>8.33</v>
      </c>
      <c r="G212" s="13"/>
      <c r="H212" s="13">
        <f>TRUNC(TRUNC(G212 * J5, 2) + G212, 2)</f>
        <v>0</v>
      </c>
      <c r="I212" s="13">
        <f t="shared" si="3"/>
        <v>0</v>
      </c>
      <c r="J212" s="14" t="e">
        <f>I212 / J4</f>
        <v>#DIV/0!</v>
      </c>
    </row>
    <row r="213" spans="1:10" ht="24" customHeight="1" x14ac:dyDescent="0.2">
      <c r="A213" s="10" t="s">
        <v>544</v>
      </c>
      <c r="B213" s="10" t="s">
        <v>545</v>
      </c>
      <c r="C213" s="10" t="s">
        <v>46</v>
      </c>
      <c r="D213" s="10" t="s">
        <v>546</v>
      </c>
      <c r="E213" s="11" t="s">
        <v>92</v>
      </c>
      <c r="F213" s="12">
        <v>9.8000000000000007</v>
      </c>
      <c r="G213" s="13"/>
      <c r="H213" s="13">
        <f>TRUNC(TRUNC(G213 * J5, 2) + G213, 2)</f>
        <v>0</v>
      </c>
      <c r="I213" s="13">
        <f t="shared" si="3"/>
        <v>0</v>
      </c>
      <c r="J213" s="14" t="e">
        <f>I213 / J4</f>
        <v>#DIV/0!</v>
      </c>
    </row>
    <row r="214" spans="1:10" ht="24" customHeight="1" x14ac:dyDescent="0.2">
      <c r="A214" s="10" t="s">
        <v>547</v>
      </c>
      <c r="B214" s="10" t="s">
        <v>548</v>
      </c>
      <c r="C214" s="10" t="s">
        <v>46</v>
      </c>
      <c r="D214" s="10" t="s">
        <v>549</v>
      </c>
      <c r="E214" s="11" t="s">
        <v>92</v>
      </c>
      <c r="F214" s="12">
        <v>13.49</v>
      </c>
      <c r="G214" s="13"/>
      <c r="H214" s="13">
        <f>TRUNC(TRUNC(G214 * J5, 2) + G214, 2)</f>
        <v>0</v>
      </c>
      <c r="I214" s="13">
        <f t="shared" si="3"/>
        <v>0</v>
      </c>
      <c r="J214" s="14" t="e">
        <f>I214 / J4</f>
        <v>#DIV/0!</v>
      </c>
    </row>
    <row r="215" spans="1:10" ht="24" customHeight="1" x14ac:dyDescent="0.2">
      <c r="A215" s="10" t="s">
        <v>550</v>
      </c>
      <c r="B215" s="10" t="s">
        <v>551</v>
      </c>
      <c r="C215" s="10" t="s">
        <v>46</v>
      </c>
      <c r="D215" s="10" t="s">
        <v>552</v>
      </c>
      <c r="E215" s="11" t="s">
        <v>92</v>
      </c>
      <c r="F215" s="12">
        <v>2.8</v>
      </c>
      <c r="G215" s="13"/>
      <c r="H215" s="13">
        <f>TRUNC(TRUNC(G215 * J5, 2) + G215, 2)</f>
        <v>0</v>
      </c>
      <c r="I215" s="13">
        <f t="shared" si="3"/>
        <v>0</v>
      </c>
      <c r="J215" s="14" t="e">
        <f>I215 / J4</f>
        <v>#DIV/0!</v>
      </c>
    </row>
    <row r="216" spans="1:10" ht="26.1" customHeight="1" x14ac:dyDescent="0.2">
      <c r="A216" s="10" t="s">
        <v>553</v>
      </c>
      <c r="B216" s="10" t="s">
        <v>554</v>
      </c>
      <c r="C216" s="10" t="s">
        <v>46</v>
      </c>
      <c r="D216" s="10" t="s">
        <v>555</v>
      </c>
      <c r="E216" s="11" t="s">
        <v>53</v>
      </c>
      <c r="F216" s="12">
        <v>1</v>
      </c>
      <c r="G216" s="13"/>
      <c r="H216" s="13">
        <f>TRUNC(TRUNC(G216 * J5, 2) + G216, 2)</f>
        <v>0</v>
      </c>
      <c r="I216" s="13">
        <f t="shared" si="3"/>
        <v>0</v>
      </c>
      <c r="J216" s="14" t="e">
        <f>I216 / J4</f>
        <v>#DIV/0!</v>
      </c>
    </row>
    <row r="217" spans="1:10" ht="24" customHeight="1" x14ac:dyDescent="0.2">
      <c r="A217" s="10" t="s">
        <v>556</v>
      </c>
      <c r="B217" s="10" t="s">
        <v>557</v>
      </c>
      <c r="C217" s="10" t="s">
        <v>46</v>
      </c>
      <c r="D217" s="10" t="s">
        <v>558</v>
      </c>
      <c r="E217" s="11" t="s">
        <v>53</v>
      </c>
      <c r="F217" s="12">
        <v>1</v>
      </c>
      <c r="G217" s="13"/>
      <c r="H217" s="13">
        <f>TRUNC(TRUNC(G217 * J5, 2) + G217, 2)</f>
        <v>0</v>
      </c>
      <c r="I217" s="13">
        <f t="shared" si="3"/>
        <v>0</v>
      </c>
      <c r="J217" s="14" t="e">
        <f>I217 / J4</f>
        <v>#DIV/0!</v>
      </c>
    </row>
    <row r="218" spans="1:10" ht="24" customHeight="1" x14ac:dyDescent="0.2">
      <c r="A218" s="5" t="s">
        <v>559</v>
      </c>
      <c r="B218" s="5" t="s">
        <v>22</v>
      </c>
      <c r="C218" s="5"/>
      <c r="D218" s="5" t="s">
        <v>560</v>
      </c>
      <c r="E218" s="6"/>
      <c r="F218" s="7">
        <v>1</v>
      </c>
      <c r="G218" s="7"/>
      <c r="H218" s="8">
        <f>I219 + I232 + I235 + I246</f>
        <v>0</v>
      </c>
      <c r="I218" s="8">
        <f t="shared" si="3"/>
        <v>0</v>
      </c>
      <c r="J218" s="9" t="e">
        <f>I218 / J4</f>
        <v>#DIV/0!</v>
      </c>
    </row>
    <row r="219" spans="1:10" ht="24" customHeight="1" x14ac:dyDescent="0.2">
      <c r="A219" s="5" t="s">
        <v>561</v>
      </c>
      <c r="B219" s="5" t="s">
        <v>22</v>
      </c>
      <c r="C219" s="5"/>
      <c r="D219" s="5" t="s">
        <v>562</v>
      </c>
      <c r="E219" s="6"/>
      <c r="F219" s="7">
        <v>1</v>
      </c>
      <c r="G219" s="7"/>
      <c r="H219" s="8">
        <f>I220 + I221 + I222 + I223 + I224 + I225 + I226 + I227 + I228 + I229 + I230 + I231</f>
        <v>0</v>
      </c>
      <c r="I219" s="8">
        <f t="shared" si="3"/>
        <v>0</v>
      </c>
      <c r="J219" s="9" t="e">
        <f>I219 / J4</f>
        <v>#DIV/0!</v>
      </c>
    </row>
    <row r="220" spans="1:10" ht="26.1" customHeight="1" x14ac:dyDescent="0.2">
      <c r="A220" s="10" t="s">
        <v>563</v>
      </c>
      <c r="B220" s="10" t="s">
        <v>564</v>
      </c>
      <c r="C220" s="10" t="s">
        <v>29</v>
      </c>
      <c r="D220" s="10" t="s">
        <v>565</v>
      </c>
      <c r="E220" s="11" t="s">
        <v>31</v>
      </c>
      <c r="F220" s="12">
        <v>17.010000000000002</v>
      </c>
      <c r="G220" s="13"/>
      <c r="H220" s="13">
        <f>TRUNC(TRUNC(G220 * J5, 2) + G220, 2)</f>
        <v>0</v>
      </c>
      <c r="I220" s="13">
        <f t="shared" si="3"/>
        <v>0</v>
      </c>
      <c r="J220" s="14" t="e">
        <f>I220 / J4</f>
        <v>#DIV/0!</v>
      </c>
    </row>
    <row r="221" spans="1:10" ht="26.1" customHeight="1" x14ac:dyDescent="0.2">
      <c r="A221" s="10" t="s">
        <v>566</v>
      </c>
      <c r="B221" s="10" t="s">
        <v>567</v>
      </c>
      <c r="C221" s="10" t="s">
        <v>29</v>
      </c>
      <c r="D221" s="10" t="s">
        <v>568</v>
      </c>
      <c r="E221" s="11" t="s">
        <v>31</v>
      </c>
      <c r="F221" s="12">
        <v>9.4499999999999993</v>
      </c>
      <c r="G221" s="13"/>
      <c r="H221" s="13">
        <f>TRUNC(TRUNC(G221 * J5, 2) + G221, 2)</f>
        <v>0</v>
      </c>
      <c r="I221" s="13">
        <f t="shared" si="3"/>
        <v>0</v>
      </c>
      <c r="J221" s="14" t="e">
        <f>I221 / J4</f>
        <v>#DIV/0!</v>
      </c>
    </row>
    <row r="222" spans="1:10" ht="26.1" customHeight="1" x14ac:dyDescent="0.2">
      <c r="A222" s="10" t="s">
        <v>569</v>
      </c>
      <c r="B222" s="10" t="s">
        <v>570</v>
      </c>
      <c r="C222" s="10" t="s">
        <v>29</v>
      </c>
      <c r="D222" s="10" t="s">
        <v>571</v>
      </c>
      <c r="E222" s="11" t="s">
        <v>31</v>
      </c>
      <c r="F222" s="12">
        <v>3.15</v>
      </c>
      <c r="G222" s="13"/>
      <c r="H222" s="13">
        <f>TRUNC(TRUNC(G222 * J5, 2) + G222, 2)</f>
        <v>0</v>
      </c>
      <c r="I222" s="13">
        <f t="shared" si="3"/>
        <v>0</v>
      </c>
      <c r="J222" s="14" t="e">
        <f>I222 / J4</f>
        <v>#DIV/0!</v>
      </c>
    </row>
    <row r="223" spans="1:10" ht="26.1" customHeight="1" x14ac:dyDescent="0.2">
      <c r="A223" s="10" t="s">
        <v>572</v>
      </c>
      <c r="B223" s="10" t="s">
        <v>573</v>
      </c>
      <c r="C223" s="10" t="s">
        <v>29</v>
      </c>
      <c r="D223" s="10" t="s">
        <v>574</v>
      </c>
      <c r="E223" s="11" t="s">
        <v>31</v>
      </c>
      <c r="F223" s="12">
        <v>141.96</v>
      </c>
      <c r="G223" s="13"/>
      <c r="H223" s="13">
        <f>TRUNC(TRUNC(G223 * J5, 2) + G223, 2)</f>
        <v>0</v>
      </c>
      <c r="I223" s="13">
        <f t="shared" si="3"/>
        <v>0</v>
      </c>
      <c r="J223" s="14" t="e">
        <f>I223 / J4</f>
        <v>#DIV/0!</v>
      </c>
    </row>
    <row r="224" spans="1:10" ht="26.1" customHeight="1" x14ac:dyDescent="0.2">
      <c r="A224" s="10" t="s">
        <v>575</v>
      </c>
      <c r="B224" s="10" t="s">
        <v>576</v>
      </c>
      <c r="C224" s="10" t="s">
        <v>29</v>
      </c>
      <c r="D224" s="10" t="s">
        <v>577</v>
      </c>
      <c r="E224" s="11" t="s">
        <v>31</v>
      </c>
      <c r="F224" s="12">
        <v>103.92</v>
      </c>
      <c r="G224" s="13"/>
      <c r="H224" s="13">
        <f>TRUNC(TRUNC(G224 * J5, 2) + G224, 2)</f>
        <v>0</v>
      </c>
      <c r="I224" s="13">
        <f t="shared" si="3"/>
        <v>0</v>
      </c>
      <c r="J224" s="14" t="e">
        <f>I224 / J4</f>
        <v>#DIV/0!</v>
      </c>
    </row>
    <row r="225" spans="1:10" ht="26.1" customHeight="1" x14ac:dyDescent="0.2">
      <c r="A225" s="10" t="s">
        <v>578</v>
      </c>
      <c r="B225" s="10" t="s">
        <v>579</v>
      </c>
      <c r="C225" s="10" t="s">
        <v>29</v>
      </c>
      <c r="D225" s="10" t="s">
        <v>580</v>
      </c>
      <c r="E225" s="11" t="s">
        <v>31</v>
      </c>
      <c r="F225" s="12">
        <v>216.22</v>
      </c>
      <c r="G225" s="13"/>
      <c r="H225" s="13">
        <f>TRUNC(TRUNC(G225 * J5, 2) + G225, 2)</f>
        <v>0</v>
      </c>
      <c r="I225" s="13">
        <f t="shared" si="3"/>
        <v>0</v>
      </c>
      <c r="J225" s="14" t="e">
        <f>I225 / J4</f>
        <v>#DIV/0!</v>
      </c>
    </row>
    <row r="226" spans="1:10" ht="26.1" customHeight="1" x14ac:dyDescent="0.2">
      <c r="A226" s="10" t="s">
        <v>581</v>
      </c>
      <c r="B226" s="10" t="s">
        <v>582</v>
      </c>
      <c r="C226" s="10" t="s">
        <v>29</v>
      </c>
      <c r="D226" s="10" t="s">
        <v>583</v>
      </c>
      <c r="E226" s="11" t="s">
        <v>31</v>
      </c>
      <c r="F226" s="12">
        <v>29.66</v>
      </c>
      <c r="G226" s="13"/>
      <c r="H226" s="13">
        <f>TRUNC(TRUNC(G226 * J5, 2) + G226, 2)</f>
        <v>0</v>
      </c>
      <c r="I226" s="13">
        <f t="shared" si="3"/>
        <v>0</v>
      </c>
      <c r="J226" s="14" t="e">
        <f>I226 / J4</f>
        <v>#DIV/0!</v>
      </c>
    </row>
    <row r="227" spans="1:10" ht="39" customHeight="1" x14ac:dyDescent="0.2">
      <c r="A227" s="10" t="s">
        <v>584</v>
      </c>
      <c r="B227" s="10" t="s">
        <v>585</v>
      </c>
      <c r="C227" s="10" t="s">
        <v>29</v>
      </c>
      <c r="D227" s="10" t="s">
        <v>586</v>
      </c>
      <c r="E227" s="11" t="s">
        <v>31</v>
      </c>
      <c r="F227" s="12">
        <v>9.6</v>
      </c>
      <c r="G227" s="13"/>
      <c r="H227" s="13">
        <f>TRUNC(TRUNC(G227 * J5, 2) + G227, 2)</f>
        <v>0</v>
      </c>
      <c r="I227" s="13">
        <f t="shared" si="3"/>
        <v>0</v>
      </c>
      <c r="J227" s="14" t="e">
        <f>I227 / J4</f>
        <v>#DIV/0!</v>
      </c>
    </row>
    <row r="228" spans="1:10" ht="24" customHeight="1" x14ac:dyDescent="0.2">
      <c r="A228" s="10" t="s">
        <v>587</v>
      </c>
      <c r="B228" s="10" t="s">
        <v>588</v>
      </c>
      <c r="C228" s="10" t="s">
        <v>46</v>
      </c>
      <c r="D228" s="10" t="s">
        <v>589</v>
      </c>
      <c r="E228" s="11" t="s">
        <v>53</v>
      </c>
      <c r="F228" s="12">
        <v>1</v>
      </c>
      <c r="G228" s="13"/>
      <c r="H228" s="13">
        <f>TRUNC(TRUNC(G228 * J5, 2) + G228, 2)</f>
        <v>0</v>
      </c>
      <c r="I228" s="13">
        <f t="shared" si="3"/>
        <v>0</v>
      </c>
      <c r="J228" s="14" t="e">
        <f>I228 / J4</f>
        <v>#DIV/0!</v>
      </c>
    </row>
    <row r="229" spans="1:10" ht="39" customHeight="1" x14ac:dyDescent="0.2">
      <c r="A229" s="10" t="s">
        <v>590</v>
      </c>
      <c r="B229" s="10" t="s">
        <v>591</v>
      </c>
      <c r="C229" s="10" t="s">
        <v>29</v>
      </c>
      <c r="D229" s="10" t="s">
        <v>592</v>
      </c>
      <c r="E229" s="11" t="s">
        <v>31</v>
      </c>
      <c r="F229" s="12">
        <v>13.86</v>
      </c>
      <c r="G229" s="13"/>
      <c r="H229" s="13">
        <f>TRUNC(TRUNC(G229 * J5, 2) + G229, 2)</f>
        <v>0</v>
      </c>
      <c r="I229" s="13">
        <f t="shared" si="3"/>
        <v>0</v>
      </c>
      <c r="J229" s="14" t="e">
        <f>I229 / J4</f>
        <v>#DIV/0!</v>
      </c>
    </row>
    <row r="230" spans="1:10" ht="51.95" customHeight="1" x14ac:dyDescent="0.2">
      <c r="A230" s="10" t="s">
        <v>593</v>
      </c>
      <c r="B230" s="10" t="s">
        <v>594</v>
      </c>
      <c r="C230" s="10" t="s">
        <v>29</v>
      </c>
      <c r="D230" s="10" t="s">
        <v>595</v>
      </c>
      <c r="E230" s="11" t="s">
        <v>53</v>
      </c>
      <c r="F230" s="12">
        <v>5</v>
      </c>
      <c r="G230" s="13"/>
      <c r="H230" s="13">
        <f>TRUNC(TRUNC(G230 * J5, 2) + G230, 2)</f>
        <v>0</v>
      </c>
      <c r="I230" s="13">
        <f t="shared" si="3"/>
        <v>0</v>
      </c>
      <c r="J230" s="14" t="e">
        <f>I230 / J4</f>
        <v>#DIV/0!</v>
      </c>
    </row>
    <row r="231" spans="1:10" ht="26.1" customHeight="1" x14ac:dyDescent="0.2">
      <c r="A231" s="10" t="s">
        <v>596</v>
      </c>
      <c r="B231" s="10" t="s">
        <v>597</v>
      </c>
      <c r="C231" s="10" t="s">
        <v>46</v>
      </c>
      <c r="D231" s="10" t="s">
        <v>598</v>
      </c>
      <c r="E231" s="11" t="s">
        <v>53</v>
      </c>
      <c r="F231" s="12">
        <v>10</v>
      </c>
      <c r="G231" s="13"/>
      <c r="H231" s="13">
        <f>TRUNC(TRUNC(G231 * J5, 2) + G231, 2)</f>
        <v>0</v>
      </c>
      <c r="I231" s="13">
        <f t="shared" si="3"/>
        <v>0</v>
      </c>
      <c r="J231" s="14" t="e">
        <f>I231 / J4</f>
        <v>#DIV/0!</v>
      </c>
    </row>
    <row r="232" spans="1:10" ht="24" customHeight="1" x14ac:dyDescent="0.2">
      <c r="A232" s="5" t="s">
        <v>599</v>
      </c>
      <c r="B232" s="5" t="s">
        <v>22</v>
      </c>
      <c r="C232" s="5"/>
      <c r="D232" s="5" t="s">
        <v>444</v>
      </c>
      <c r="E232" s="6"/>
      <c r="F232" s="7">
        <v>1</v>
      </c>
      <c r="G232" s="7"/>
      <c r="H232" s="8">
        <f>I233 + I234</f>
        <v>0</v>
      </c>
      <c r="I232" s="8">
        <f t="shared" si="3"/>
        <v>0</v>
      </c>
      <c r="J232" s="9" t="e">
        <f>I232 / J4</f>
        <v>#DIV/0!</v>
      </c>
    </row>
    <row r="233" spans="1:10" ht="78" customHeight="1" x14ac:dyDescent="0.2">
      <c r="A233" s="10" t="s">
        <v>600</v>
      </c>
      <c r="B233" s="10" t="s">
        <v>601</v>
      </c>
      <c r="C233" s="10" t="s">
        <v>29</v>
      </c>
      <c r="D233" s="10" t="s">
        <v>602</v>
      </c>
      <c r="E233" s="11" t="s">
        <v>53</v>
      </c>
      <c r="F233" s="12">
        <v>22</v>
      </c>
      <c r="G233" s="13"/>
      <c r="H233" s="13">
        <f>TRUNC(TRUNC(G233 * J5, 2) + G233, 2)</f>
        <v>0</v>
      </c>
      <c r="I233" s="13">
        <f t="shared" si="3"/>
        <v>0</v>
      </c>
      <c r="J233" s="14" t="e">
        <f>I233 / J4</f>
        <v>#DIV/0!</v>
      </c>
    </row>
    <row r="234" spans="1:10" ht="39" customHeight="1" x14ac:dyDescent="0.2">
      <c r="A234" s="10" t="s">
        <v>603</v>
      </c>
      <c r="B234" s="10" t="s">
        <v>604</v>
      </c>
      <c r="C234" s="10" t="s">
        <v>29</v>
      </c>
      <c r="D234" s="10" t="s">
        <v>605</v>
      </c>
      <c r="E234" s="11" t="s">
        <v>92</v>
      </c>
      <c r="F234" s="12">
        <v>2.8</v>
      </c>
      <c r="G234" s="13"/>
      <c r="H234" s="13">
        <f>TRUNC(TRUNC(G234 * J5, 2) + G234, 2)</f>
        <v>0</v>
      </c>
      <c r="I234" s="13">
        <f t="shared" si="3"/>
        <v>0</v>
      </c>
      <c r="J234" s="14" t="e">
        <f>I234 / J4</f>
        <v>#DIV/0!</v>
      </c>
    </row>
    <row r="235" spans="1:10" ht="24" customHeight="1" x14ac:dyDescent="0.2">
      <c r="A235" s="5" t="s">
        <v>606</v>
      </c>
      <c r="B235" s="5" t="s">
        <v>22</v>
      </c>
      <c r="C235" s="5"/>
      <c r="D235" s="5" t="s">
        <v>607</v>
      </c>
      <c r="E235" s="6"/>
      <c r="F235" s="7">
        <v>1</v>
      </c>
      <c r="G235" s="7"/>
      <c r="H235" s="8">
        <f>I236 + I237 + I238 + I239 + I240 + I241 + I242 + I243 + I244 + I245</f>
        <v>0</v>
      </c>
      <c r="I235" s="8">
        <f t="shared" si="3"/>
        <v>0</v>
      </c>
      <c r="J235" s="9" t="e">
        <f>I235 / J4</f>
        <v>#DIV/0!</v>
      </c>
    </row>
    <row r="236" spans="1:10" ht="51.95" customHeight="1" x14ac:dyDescent="0.2">
      <c r="A236" s="10" t="s">
        <v>608</v>
      </c>
      <c r="B236" s="10" t="s">
        <v>609</v>
      </c>
      <c r="C236" s="10" t="s">
        <v>610</v>
      </c>
      <c r="D236" s="10" t="s">
        <v>611</v>
      </c>
      <c r="E236" s="11" t="s">
        <v>31</v>
      </c>
      <c r="F236" s="12">
        <v>61.097999999999999</v>
      </c>
      <c r="G236" s="13"/>
      <c r="H236" s="13">
        <f>TRUNC(TRUNC(G236 * J5, 2) + G236, 2)</f>
        <v>0</v>
      </c>
      <c r="I236" s="13">
        <f t="shared" si="3"/>
        <v>0</v>
      </c>
      <c r="J236" s="14" t="e">
        <f>I236 / J4</f>
        <v>#DIV/0!</v>
      </c>
    </row>
    <row r="237" spans="1:10" ht="26.1" customHeight="1" x14ac:dyDescent="0.2">
      <c r="A237" s="10" t="s">
        <v>612</v>
      </c>
      <c r="B237" s="10" t="s">
        <v>613</v>
      </c>
      <c r="C237" s="10" t="s">
        <v>70</v>
      </c>
      <c r="D237" s="10" t="s">
        <v>614</v>
      </c>
      <c r="E237" s="11" t="s">
        <v>31</v>
      </c>
      <c r="F237" s="12">
        <v>85.47</v>
      </c>
      <c r="G237" s="13"/>
      <c r="H237" s="13">
        <f>TRUNC(TRUNC(G237 * J5, 2) + G237, 2)</f>
        <v>0</v>
      </c>
      <c r="I237" s="13">
        <f t="shared" si="3"/>
        <v>0</v>
      </c>
      <c r="J237" s="14" t="e">
        <f>I237 / J4</f>
        <v>#DIV/0!</v>
      </c>
    </row>
    <row r="238" spans="1:10" ht="26.1" customHeight="1" x14ac:dyDescent="0.2">
      <c r="A238" s="10" t="s">
        <v>615</v>
      </c>
      <c r="B238" s="10" t="s">
        <v>616</v>
      </c>
      <c r="C238" s="10" t="s">
        <v>46</v>
      </c>
      <c r="D238" s="10" t="s">
        <v>617</v>
      </c>
      <c r="E238" s="11" t="s">
        <v>53</v>
      </c>
      <c r="F238" s="12">
        <v>6</v>
      </c>
      <c r="G238" s="13"/>
      <c r="H238" s="13">
        <f>TRUNC(TRUNC(G238 * J5, 2) + G238, 2)</f>
        <v>0</v>
      </c>
      <c r="I238" s="13">
        <f t="shared" si="3"/>
        <v>0</v>
      </c>
      <c r="J238" s="14" t="e">
        <f>I238 / J4</f>
        <v>#DIV/0!</v>
      </c>
    </row>
    <row r="239" spans="1:10" ht="39" customHeight="1" x14ac:dyDescent="0.2">
      <c r="A239" s="10" t="s">
        <v>618</v>
      </c>
      <c r="B239" s="10" t="s">
        <v>619</v>
      </c>
      <c r="C239" s="10" t="s">
        <v>46</v>
      </c>
      <c r="D239" s="10" t="s">
        <v>620</v>
      </c>
      <c r="E239" s="11" t="s">
        <v>53</v>
      </c>
      <c r="F239" s="12">
        <v>1</v>
      </c>
      <c r="G239" s="13"/>
      <c r="H239" s="13">
        <f>TRUNC(TRUNC(G239 * J5, 2) + G239, 2)</f>
        <v>0</v>
      </c>
      <c r="I239" s="13">
        <f t="shared" si="3"/>
        <v>0</v>
      </c>
      <c r="J239" s="14" t="e">
        <f>I239 / J4</f>
        <v>#DIV/0!</v>
      </c>
    </row>
    <row r="240" spans="1:10" ht="24" customHeight="1" x14ac:dyDescent="0.2">
      <c r="A240" s="10" t="s">
        <v>621</v>
      </c>
      <c r="B240" s="10" t="s">
        <v>622</v>
      </c>
      <c r="C240" s="10" t="s">
        <v>46</v>
      </c>
      <c r="D240" s="10" t="s">
        <v>623</v>
      </c>
      <c r="E240" s="11" t="s">
        <v>92</v>
      </c>
      <c r="F240" s="12">
        <v>4</v>
      </c>
      <c r="G240" s="13"/>
      <c r="H240" s="13">
        <f>TRUNC(TRUNC(G240 * J5, 2) + G240, 2)</f>
        <v>0</v>
      </c>
      <c r="I240" s="13">
        <f t="shared" si="3"/>
        <v>0</v>
      </c>
      <c r="J240" s="14" t="e">
        <f>I240 / J4</f>
        <v>#DIV/0!</v>
      </c>
    </row>
    <row r="241" spans="1:10" ht="24" customHeight="1" x14ac:dyDescent="0.2">
      <c r="A241" s="10" t="s">
        <v>624</v>
      </c>
      <c r="B241" s="10" t="s">
        <v>625</v>
      </c>
      <c r="C241" s="10" t="s">
        <v>46</v>
      </c>
      <c r="D241" s="10" t="s">
        <v>626</v>
      </c>
      <c r="E241" s="11" t="s">
        <v>53</v>
      </c>
      <c r="F241" s="12">
        <v>3</v>
      </c>
      <c r="G241" s="13"/>
      <c r="H241" s="13">
        <f>TRUNC(TRUNC(G241 * J5, 2) + G241, 2)</f>
        <v>0</v>
      </c>
      <c r="I241" s="13">
        <f t="shared" si="3"/>
        <v>0</v>
      </c>
      <c r="J241" s="14" t="e">
        <f>I241 / J4</f>
        <v>#DIV/0!</v>
      </c>
    </row>
    <row r="242" spans="1:10" ht="24" customHeight="1" x14ac:dyDescent="0.2">
      <c r="A242" s="10" t="s">
        <v>627</v>
      </c>
      <c r="B242" s="10" t="s">
        <v>628</v>
      </c>
      <c r="C242" s="10" t="s">
        <v>46</v>
      </c>
      <c r="D242" s="10" t="s">
        <v>629</v>
      </c>
      <c r="E242" s="11" t="s">
        <v>53</v>
      </c>
      <c r="F242" s="12">
        <v>4</v>
      </c>
      <c r="G242" s="13"/>
      <c r="H242" s="13">
        <f>TRUNC(TRUNC(G242 * J5, 2) + G242, 2)</f>
        <v>0</v>
      </c>
      <c r="I242" s="13">
        <f t="shared" si="3"/>
        <v>0</v>
      </c>
      <c r="J242" s="14" t="e">
        <f>I242 / J4</f>
        <v>#DIV/0!</v>
      </c>
    </row>
    <row r="243" spans="1:10" ht="26.1" customHeight="1" x14ac:dyDescent="0.2">
      <c r="A243" s="10" t="s">
        <v>630</v>
      </c>
      <c r="B243" s="10" t="s">
        <v>631</v>
      </c>
      <c r="C243" s="10" t="s">
        <v>46</v>
      </c>
      <c r="D243" s="10" t="s">
        <v>632</v>
      </c>
      <c r="E243" s="11" t="s">
        <v>31</v>
      </c>
      <c r="F243" s="12">
        <v>80.7</v>
      </c>
      <c r="G243" s="13"/>
      <c r="H243" s="13">
        <f>TRUNC(TRUNC(G243 * J5, 2) + G243, 2)</f>
        <v>0</v>
      </c>
      <c r="I243" s="13">
        <f t="shared" si="3"/>
        <v>0</v>
      </c>
      <c r="J243" s="14" t="e">
        <f>I243 / J4</f>
        <v>#DIV/0!</v>
      </c>
    </row>
    <row r="244" spans="1:10" ht="26.1" customHeight="1" x14ac:dyDescent="0.2">
      <c r="A244" s="10" t="s">
        <v>633</v>
      </c>
      <c r="B244" s="10" t="s">
        <v>634</v>
      </c>
      <c r="C244" s="10" t="s">
        <v>29</v>
      </c>
      <c r="D244" s="10" t="s">
        <v>635</v>
      </c>
      <c r="E244" s="11" t="s">
        <v>31</v>
      </c>
      <c r="F244" s="12">
        <v>3.25</v>
      </c>
      <c r="G244" s="13"/>
      <c r="H244" s="13">
        <f>TRUNC(TRUNC(G244 * J5, 2) + G244, 2)</f>
        <v>0</v>
      </c>
      <c r="I244" s="13">
        <f t="shared" si="3"/>
        <v>0</v>
      </c>
      <c r="J244" s="14" t="e">
        <f>I244 / J4</f>
        <v>#DIV/0!</v>
      </c>
    </row>
    <row r="245" spans="1:10" ht="26.1" customHeight="1" x14ac:dyDescent="0.2">
      <c r="A245" s="10" t="s">
        <v>636</v>
      </c>
      <c r="B245" s="10" t="s">
        <v>637</v>
      </c>
      <c r="C245" s="10" t="s">
        <v>29</v>
      </c>
      <c r="D245" s="10" t="s">
        <v>638</v>
      </c>
      <c r="E245" s="11" t="s">
        <v>31</v>
      </c>
      <c r="F245" s="12">
        <v>0.36</v>
      </c>
      <c r="G245" s="13"/>
      <c r="H245" s="13">
        <f>TRUNC(TRUNC(G245 * J5, 2) + G245, 2)</f>
        <v>0</v>
      </c>
      <c r="I245" s="13">
        <f t="shared" si="3"/>
        <v>0</v>
      </c>
      <c r="J245" s="14" t="e">
        <f>I245 / J4</f>
        <v>#DIV/0!</v>
      </c>
    </row>
    <row r="246" spans="1:10" ht="24" customHeight="1" x14ac:dyDescent="0.2">
      <c r="A246" s="5" t="s">
        <v>639</v>
      </c>
      <c r="B246" s="5" t="s">
        <v>22</v>
      </c>
      <c r="C246" s="5"/>
      <c r="D246" s="5" t="s">
        <v>640</v>
      </c>
      <c r="E246" s="6"/>
      <c r="F246" s="7">
        <v>1</v>
      </c>
      <c r="G246" s="7"/>
      <c r="H246" s="8">
        <f>I247 + I248 + I249</f>
        <v>0</v>
      </c>
      <c r="I246" s="8">
        <f t="shared" si="3"/>
        <v>0</v>
      </c>
      <c r="J246" s="9" t="e">
        <f>I246 / J4</f>
        <v>#DIV/0!</v>
      </c>
    </row>
    <row r="247" spans="1:10" ht="26.1" customHeight="1" x14ac:dyDescent="0.2">
      <c r="A247" s="10" t="s">
        <v>641</v>
      </c>
      <c r="B247" s="10" t="s">
        <v>51</v>
      </c>
      <c r="C247" s="10" t="s">
        <v>29</v>
      </c>
      <c r="D247" s="10" t="s">
        <v>642</v>
      </c>
      <c r="E247" s="11" t="s">
        <v>53</v>
      </c>
      <c r="F247" s="12">
        <v>1</v>
      </c>
      <c r="G247" s="13"/>
      <c r="H247" s="13">
        <f>TRUNC(TRUNC(G247 * J5, 2) + G247, 2)</f>
        <v>0</v>
      </c>
      <c r="I247" s="13">
        <f t="shared" si="3"/>
        <v>0</v>
      </c>
      <c r="J247" s="14" t="e">
        <f>I247 / J4</f>
        <v>#DIV/0!</v>
      </c>
    </row>
    <row r="248" spans="1:10" ht="26.1" customHeight="1" x14ac:dyDescent="0.2">
      <c r="A248" s="10" t="s">
        <v>643</v>
      </c>
      <c r="B248" s="10" t="s">
        <v>644</v>
      </c>
      <c r="C248" s="10" t="s">
        <v>29</v>
      </c>
      <c r="D248" s="10" t="s">
        <v>645</v>
      </c>
      <c r="E248" s="11" t="s">
        <v>31</v>
      </c>
      <c r="F248" s="12">
        <v>238.25460000000001</v>
      </c>
      <c r="G248" s="13"/>
      <c r="H248" s="13">
        <f>TRUNC(TRUNC(G248 * J5, 2) + G248, 2)</f>
        <v>0</v>
      </c>
      <c r="I248" s="13">
        <f t="shared" si="3"/>
        <v>0</v>
      </c>
      <c r="J248" s="14" t="e">
        <f>I248 / J4</f>
        <v>#DIV/0!</v>
      </c>
    </row>
    <row r="249" spans="1:10" ht="24" customHeight="1" x14ac:dyDescent="0.2">
      <c r="A249" s="10" t="s">
        <v>646</v>
      </c>
      <c r="B249" s="10" t="s">
        <v>647</v>
      </c>
      <c r="C249" s="10" t="s">
        <v>29</v>
      </c>
      <c r="D249" s="10" t="s">
        <v>648</v>
      </c>
      <c r="E249" s="11" t="s">
        <v>31</v>
      </c>
      <c r="F249" s="12">
        <v>238.25</v>
      </c>
      <c r="G249" s="13"/>
      <c r="H249" s="13">
        <f>TRUNC(TRUNC(G249 * J5, 2) + G249, 2)</f>
        <v>0</v>
      </c>
      <c r="I249" s="13">
        <f t="shared" si="3"/>
        <v>0</v>
      </c>
      <c r="J249" s="14" t="e">
        <f>I249 / J4</f>
        <v>#DIV/0!</v>
      </c>
    </row>
    <row r="250" spans="1:10" ht="24" customHeight="1" x14ac:dyDescent="0.2">
      <c r="A250" s="5" t="s">
        <v>649</v>
      </c>
      <c r="B250" s="5" t="s">
        <v>22</v>
      </c>
      <c r="C250" s="5"/>
      <c r="D250" s="5" t="s">
        <v>650</v>
      </c>
      <c r="E250" s="6"/>
      <c r="F250" s="7">
        <v>1</v>
      </c>
      <c r="G250" s="7"/>
      <c r="H250" s="8">
        <f>I251 + I266 + I268 + I282 + I330 + I337 + I356 + I360 + I387</f>
        <v>0</v>
      </c>
      <c r="I250" s="8">
        <f t="shared" si="3"/>
        <v>0</v>
      </c>
      <c r="J250" s="9" t="e">
        <f>I250 / J4</f>
        <v>#DIV/0!</v>
      </c>
    </row>
    <row r="251" spans="1:10" ht="24" customHeight="1" x14ac:dyDescent="0.2">
      <c r="A251" s="5" t="s">
        <v>651</v>
      </c>
      <c r="B251" s="5" t="s">
        <v>22</v>
      </c>
      <c r="C251" s="5"/>
      <c r="D251" s="5" t="s">
        <v>652</v>
      </c>
      <c r="E251" s="6"/>
      <c r="F251" s="7">
        <v>1</v>
      </c>
      <c r="G251" s="7"/>
      <c r="H251" s="8">
        <f>I252 + I253 + I254 + I255 + I256 + I257 + I258 + I259 + I260 + I261 + I262 + I263 + I264 + I265</f>
        <v>0</v>
      </c>
      <c r="I251" s="8">
        <f t="shared" si="3"/>
        <v>0</v>
      </c>
      <c r="J251" s="9" t="e">
        <f>I251 / J4</f>
        <v>#DIV/0!</v>
      </c>
    </row>
    <row r="252" spans="1:10" ht="26.1" customHeight="1" x14ac:dyDescent="0.2">
      <c r="A252" s="10" t="s">
        <v>653</v>
      </c>
      <c r="B252" s="10" t="s">
        <v>654</v>
      </c>
      <c r="C252" s="10" t="s">
        <v>29</v>
      </c>
      <c r="D252" s="10" t="s">
        <v>655</v>
      </c>
      <c r="E252" s="11" t="s">
        <v>53</v>
      </c>
      <c r="F252" s="12">
        <v>2</v>
      </c>
      <c r="G252" s="13"/>
      <c r="H252" s="13">
        <f>TRUNC(TRUNC(G252 * J5, 2) + G252, 2)</f>
        <v>0</v>
      </c>
      <c r="I252" s="13">
        <f t="shared" si="3"/>
        <v>0</v>
      </c>
      <c r="J252" s="14" t="e">
        <f>I252 / J4</f>
        <v>#DIV/0!</v>
      </c>
    </row>
    <row r="253" spans="1:10" ht="26.1" customHeight="1" x14ac:dyDescent="0.2">
      <c r="A253" s="10" t="s">
        <v>656</v>
      </c>
      <c r="B253" s="10" t="s">
        <v>657</v>
      </c>
      <c r="C253" s="10" t="s">
        <v>29</v>
      </c>
      <c r="D253" s="10" t="s">
        <v>658</v>
      </c>
      <c r="E253" s="11" t="s">
        <v>104</v>
      </c>
      <c r="F253" s="12">
        <v>146.35</v>
      </c>
      <c r="G253" s="13"/>
      <c r="H253" s="13">
        <f>TRUNC(TRUNC(G253 * J5, 2) + G253, 2)</f>
        <v>0</v>
      </c>
      <c r="I253" s="13">
        <f t="shared" si="3"/>
        <v>0</v>
      </c>
      <c r="J253" s="14" t="e">
        <f>I253 / J4</f>
        <v>#DIV/0!</v>
      </c>
    </row>
    <row r="254" spans="1:10" ht="26.1" customHeight="1" x14ac:dyDescent="0.2">
      <c r="A254" s="10" t="s">
        <v>659</v>
      </c>
      <c r="B254" s="10" t="s">
        <v>660</v>
      </c>
      <c r="C254" s="10" t="s">
        <v>29</v>
      </c>
      <c r="D254" s="10" t="s">
        <v>661</v>
      </c>
      <c r="E254" s="11" t="s">
        <v>92</v>
      </c>
      <c r="F254" s="12">
        <v>41.09</v>
      </c>
      <c r="G254" s="13"/>
      <c r="H254" s="13">
        <f>TRUNC(TRUNC(G254 * J5, 2) + G254, 2)</f>
        <v>0</v>
      </c>
      <c r="I254" s="13">
        <f t="shared" si="3"/>
        <v>0</v>
      </c>
      <c r="J254" s="14" t="e">
        <f>I254 / J4</f>
        <v>#DIV/0!</v>
      </c>
    </row>
    <row r="255" spans="1:10" ht="26.1" customHeight="1" x14ac:dyDescent="0.2">
      <c r="A255" s="10" t="s">
        <v>662</v>
      </c>
      <c r="B255" s="10" t="s">
        <v>663</v>
      </c>
      <c r="C255" s="10" t="s">
        <v>29</v>
      </c>
      <c r="D255" s="10" t="s">
        <v>664</v>
      </c>
      <c r="E255" s="11" t="s">
        <v>92</v>
      </c>
      <c r="F255" s="12">
        <v>28.59</v>
      </c>
      <c r="G255" s="13"/>
      <c r="H255" s="13">
        <f>TRUNC(TRUNC(G255 * J5, 2) + G255, 2)</f>
        <v>0</v>
      </c>
      <c r="I255" s="13">
        <f t="shared" si="3"/>
        <v>0</v>
      </c>
      <c r="J255" s="14" t="e">
        <f>I255 / J4</f>
        <v>#DIV/0!</v>
      </c>
    </row>
    <row r="256" spans="1:10" ht="26.1" customHeight="1" x14ac:dyDescent="0.2">
      <c r="A256" s="10" t="s">
        <v>665</v>
      </c>
      <c r="B256" s="10" t="s">
        <v>666</v>
      </c>
      <c r="C256" s="10" t="s">
        <v>29</v>
      </c>
      <c r="D256" s="10" t="s">
        <v>667</v>
      </c>
      <c r="E256" s="11" t="s">
        <v>104</v>
      </c>
      <c r="F256" s="12">
        <v>140.97999999999999</v>
      </c>
      <c r="G256" s="13"/>
      <c r="H256" s="13">
        <f>TRUNC(TRUNC(G256 * J5, 2) + G256, 2)</f>
        <v>0</v>
      </c>
      <c r="I256" s="13">
        <f t="shared" si="3"/>
        <v>0</v>
      </c>
      <c r="J256" s="14" t="e">
        <f>I256 / J4</f>
        <v>#DIV/0!</v>
      </c>
    </row>
    <row r="257" spans="1:10" ht="26.1" customHeight="1" x14ac:dyDescent="0.2">
      <c r="A257" s="10" t="s">
        <v>668</v>
      </c>
      <c r="B257" s="10" t="s">
        <v>669</v>
      </c>
      <c r="C257" s="10" t="s">
        <v>29</v>
      </c>
      <c r="D257" s="10" t="s">
        <v>670</v>
      </c>
      <c r="E257" s="11" t="s">
        <v>104</v>
      </c>
      <c r="F257" s="12">
        <v>30.17</v>
      </c>
      <c r="G257" s="13"/>
      <c r="H257" s="13">
        <f>TRUNC(TRUNC(G257 * J5, 2) + G257, 2)</f>
        <v>0</v>
      </c>
      <c r="I257" s="13">
        <f t="shared" si="3"/>
        <v>0</v>
      </c>
      <c r="J257" s="14" t="e">
        <f>I257 / J4</f>
        <v>#DIV/0!</v>
      </c>
    </row>
    <row r="258" spans="1:10" ht="26.1" customHeight="1" x14ac:dyDescent="0.2">
      <c r="A258" s="10" t="s">
        <v>671</v>
      </c>
      <c r="B258" s="10" t="s">
        <v>672</v>
      </c>
      <c r="C258" s="10" t="s">
        <v>29</v>
      </c>
      <c r="D258" s="10" t="s">
        <v>673</v>
      </c>
      <c r="E258" s="11" t="s">
        <v>92</v>
      </c>
      <c r="F258" s="12">
        <v>134.61000000000001</v>
      </c>
      <c r="G258" s="13"/>
      <c r="H258" s="13">
        <f>TRUNC(TRUNC(G258 * J5, 2) + G258, 2)</f>
        <v>0</v>
      </c>
      <c r="I258" s="13">
        <f t="shared" si="3"/>
        <v>0</v>
      </c>
      <c r="J258" s="14" t="e">
        <f>I258 / J4</f>
        <v>#DIV/0!</v>
      </c>
    </row>
    <row r="259" spans="1:10" ht="26.1" customHeight="1" x14ac:dyDescent="0.2">
      <c r="A259" s="10" t="s">
        <v>674</v>
      </c>
      <c r="B259" s="10" t="s">
        <v>675</v>
      </c>
      <c r="C259" s="10" t="s">
        <v>29</v>
      </c>
      <c r="D259" s="10" t="s">
        <v>676</v>
      </c>
      <c r="E259" s="11" t="s">
        <v>36</v>
      </c>
      <c r="F259" s="12">
        <v>12</v>
      </c>
      <c r="G259" s="13"/>
      <c r="H259" s="13">
        <f>TRUNC(TRUNC(G259 * J5, 2) + G259, 2)</f>
        <v>0</v>
      </c>
      <c r="I259" s="13">
        <f t="shared" si="3"/>
        <v>0</v>
      </c>
      <c r="J259" s="14" t="e">
        <f>I259 / J4</f>
        <v>#DIV/0!</v>
      </c>
    </row>
    <row r="260" spans="1:10" ht="26.1" customHeight="1" x14ac:dyDescent="0.2">
      <c r="A260" s="10" t="s">
        <v>677</v>
      </c>
      <c r="B260" s="10" t="s">
        <v>678</v>
      </c>
      <c r="C260" s="10" t="s">
        <v>29</v>
      </c>
      <c r="D260" s="10" t="s">
        <v>679</v>
      </c>
      <c r="E260" s="11" t="s">
        <v>53</v>
      </c>
      <c r="F260" s="12">
        <v>6</v>
      </c>
      <c r="G260" s="13"/>
      <c r="H260" s="13">
        <f>TRUNC(TRUNC(G260 * J5, 2) + G260, 2)</f>
        <v>0</v>
      </c>
      <c r="I260" s="13">
        <f t="shared" si="3"/>
        <v>0</v>
      </c>
      <c r="J260" s="14" t="e">
        <f>I260 / J4</f>
        <v>#DIV/0!</v>
      </c>
    </row>
    <row r="261" spans="1:10" ht="26.1" customHeight="1" x14ac:dyDescent="0.2">
      <c r="A261" s="10" t="s">
        <v>680</v>
      </c>
      <c r="B261" s="10" t="s">
        <v>681</v>
      </c>
      <c r="C261" s="10" t="s">
        <v>29</v>
      </c>
      <c r="D261" s="10" t="s">
        <v>682</v>
      </c>
      <c r="E261" s="11" t="s">
        <v>53</v>
      </c>
      <c r="F261" s="12">
        <v>4</v>
      </c>
      <c r="G261" s="13"/>
      <c r="H261" s="13">
        <f>TRUNC(TRUNC(G261 * J5, 2) + G261, 2)</f>
        <v>0</v>
      </c>
      <c r="I261" s="13">
        <f t="shared" si="3"/>
        <v>0</v>
      </c>
      <c r="J261" s="14" t="e">
        <f>I261 / J4</f>
        <v>#DIV/0!</v>
      </c>
    </row>
    <row r="262" spans="1:10" ht="26.1" customHeight="1" x14ac:dyDescent="0.2">
      <c r="A262" s="10" t="s">
        <v>683</v>
      </c>
      <c r="B262" s="10" t="s">
        <v>684</v>
      </c>
      <c r="C262" s="10" t="s">
        <v>29</v>
      </c>
      <c r="D262" s="10" t="s">
        <v>685</v>
      </c>
      <c r="E262" s="11" t="s">
        <v>53</v>
      </c>
      <c r="F262" s="12">
        <v>3</v>
      </c>
      <c r="G262" s="13"/>
      <c r="H262" s="13">
        <f>TRUNC(TRUNC(G262 * J5, 2) + G262, 2)</f>
        <v>0</v>
      </c>
      <c r="I262" s="13">
        <f t="shared" si="3"/>
        <v>0</v>
      </c>
      <c r="J262" s="14" t="e">
        <f>I262 / J4</f>
        <v>#DIV/0!</v>
      </c>
    </row>
    <row r="263" spans="1:10" ht="26.1" customHeight="1" x14ac:dyDescent="0.2">
      <c r="A263" s="10" t="s">
        <v>686</v>
      </c>
      <c r="B263" s="10" t="s">
        <v>687</v>
      </c>
      <c r="C263" s="10" t="s">
        <v>29</v>
      </c>
      <c r="D263" s="10" t="s">
        <v>688</v>
      </c>
      <c r="E263" s="11" t="s">
        <v>36</v>
      </c>
      <c r="F263" s="12">
        <v>2</v>
      </c>
      <c r="G263" s="13"/>
      <c r="H263" s="13">
        <f>TRUNC(TRUNC(G263 * J5, 2) + G263, 2)</f>
        <v>0</v>
      </c>
      <c r="I263" s="13">
        <f t="shared" ref="I263:I326" si="4">TRUNC(F263 * H263,2)</f>
        <v>0</v>
      </c>
      <c r="J263" s="14" t="e">
        <f>I263 / J4</f>
        <v>#DIV/0!</v>
      </c>
    </row>
    <row r="264" spans="1:10" ht="39" customHeight="1" x14ac:dyDescent="0.2">
      <c r="A264" s="10" t="s">
        <v>689</v>
      </c>
      <c r="B264" s="10" t="s">
        <v>690</v>
      </c>
      <c r="C264" s="10" t="s">
        <v>29</v>
      </c>
      <c r="D264" s="10" t="s">
        <v>691</v>
      </c>
      <c r="E264" s="11" t="s">
        <v>36</v>
      </c>
      <c r="F264" s="12">
        <v>21</v>
      </c>
      <c r="G264" s="13"/>
      <c r="H264" s="13">
        <f>TRUNC(TRUNC(G264 * J5, 2) + G264, 2)</f>
        <v>0</v>
      </c>
      <c r="I264" s="13">
        <f t="shared" si="4"/>
        <v>0</v>
      </c>
      <c r="J264" s="14" t="e">
        <f>I264 / J4</f>
        <v>#DIV/0!</v>
      </c>
    </row>
    <row r="265" spans="1:10" ht="26.1" customHeight="1" x14ac:dyDescent="0.2">
      <c r="A265" s="10" t="s">
        <v>692</v>
      </c>
      <c r="B265" s="10" t="s">
        <v>693</v>
      </c>
      <c r="C265" s="10" t="s">
        <v>380</v>
      </c>
      <c r="D265" s="10" t="s">
        <v>694</v>
      </c>
      <c r="E265" s="11" t="s">
        <v>53</v>
      </c>
      <c r="F265" s="12">
        <v>3</v>
      </c>
      <c r="G265" s="13"/>
      <c r="H265" s="13">
        <f>TRUNC(TRUNC(G265 * J5, 2) + G265, 2)</f>
        <v>0</v>
      </c>
      <c r="I265" s="13">
        <f t="shared" si="4"/>
        <v>0</v>
      </c>
      <c r="J265" s="14" t="e">
        <f>I265 / J4</f>
        <v>#DIV/0!</v>
      </c>
    </row>
    <row r="266" spans="1:10" ht="24" customHeight="1" x14ac:dyDescent="0.2">
      <c r="A266" s="5" t="s">
        <v>695</v>
      </c>
      <c r="B266" s="5" t="s">
        <v>22</v>
      </c>
      <c r="C266" s="5"/>
      <c r="D266" s="5" t="s">
        <v>696</v>
      </c>
      <c r="E266" s="6"/>
      <c r="F266" s="7">
        <v>1</v>
      </c>
      <c r="G266" s="7"/>
      <c r="H266" s="8">
        <f>I267</f>
        <v>0</v>
      </c>
      <c r="I266" s="8">
        <f t="shared" si="4"/>
        <v>0</v>
      </c>
      <c r="J266" s="9" t="e">
        <f>I266 / J4</f>
        <v>#DIV/0!</v>
      </c>
    </row>
    <row r="267" spans="1:10" ht="39" customHeight="1" x14ac:dyDescent="0.2">
      <c r="A267" s="10" t="s">
        <v>697</v>
      </c>
      <c r="B267" s="10" t="s">
        <v>698</v>
      </c>
      <c r="C267" s="10" t="s">
        <v>42</v>
      </c>
      <c r="D267" s="10" t="s">
        <v>699</v>
      </c>
      <c r="E267" s="11" t="s">
        <v>92</v>
      </c>
      <c r="F267" s="12">
        <v>36</v>
      </c>
      <c r="G267" s="13"/>
      <c r="H267" s="13">
        <f>TRUNC(TRUNC(G267 * J5, 2) + G267, 2)</f>
        <v>0</v>
      </c>
      <c r="I267" s="13">
        <f t="shared" si="4"/>
        <v>0</v>
      </c>
      <c r="J267" s="14" t="e">
        <f>I267 / J4</f>
        <v>#DIV/0!</v>
      </c>
    </row>
    <row r="268" spans="1:10" ht="24" customHeight="1" x14ac:dyDescent="0.2">
      <c r="A268" s="5" t="s">
        <v>700</v>
      </c>
      <c r="B268" s="5" t="s">
        <v>22</v>
      </c>
      <c r="C268" s="5"/>
      <c r="D268" s="5" t="s">
        <v>701</v>
      </c>
      <c r="E268" s="6"/>
      <c r="F268" s="7">
        <v>1</v>
      </c>
      <c r="G268" s="7"/>
      <c r="H268" s="8">
        <f>I269 + I277 + I280</f>
        <v>0</v>
      </c>
      <c r="I268" s="8">
        <f t="shared" si="4"/>
        <v>0</v>
      </c>
      <c r="J268" s="9" t="e">
        <f>I268 / J4</f>
        <v>#DIV/0!</v>
      </c>
    </row>
    <row r="269" spans="1:10" ht="24" customHeight="1" x14ac:dyDescent="0.2">
      <c r="A269" s="5" t="s">
        <v>702</v>
      </c>
      <c r="B269" s="5" t="s">
        <v>22</v>
      </c>
      <c r="C269" s="5"/>
      <c r="D269" s="5" t="s">
        <v>703</v>
      </c>
      <c r="E269" s="6"/>
      <c r="F269" s="7">
        <v>1</v>
      </c>
      <c r="G269" s="7"/>
      <c r="H269" s="8">
        <f>I270 + I271 + I272 + I273 + I274 + I275 + I276</f>
        <v>0</v>
      </c>
      <c r="I269" s="8">
        <f t="shared" si="4"/>
        <v>0</v>
      </c>
      <c r="J269" s="9" t="e">
        <f>I269 / J4</f>
        <v>#DIV/0!</v>
      </c>
    </row>
    <row r="270" spans="1:10" ht="26.1" customHeight="1" x14ac:dyDescent="0.2">
      <c r="A270" s="10" t="s">
        <v>704</v>
      </c>
      <c r="B270" s="10" t="s">
        <v>654</v>
      </c>
      <c r="C270" s="10" t="s">
        <v>29</v>
      </c>
      <c r="D270" s="10" t="s">
        <v>655</v>
      </c>
      <c r="E270" s="11" t="s">
        <v>53</v>
      </c>
      <c r="F270" s="12">
        <v>1</v>
      </c>
      <c r="G270" s="13"/>
      <c r="H270" s="13">
        <f>TRUNC(TRUNC(G270 * J5, 2) + G270, 2)</f>
        <v>0</v>
      </c>
      <c r="I270" s="13">
        <f t="shared" si="4"/>
        <v>0</v>
      </c>
      <c r="J270" s="14" t="e">
        <f>I270 / J4</f>
        <v>#DIV/0!</v>
      </c>
    </row>
    <row r="271" spans="1:10" ht="39" customHeight="1" x14ac:dyDescent="0.2">
      <c r="A271" s="10" t="s">
        <v>705</v>
      </c>
      <c r="B271" s="10" t="s">
        <v>706</v>
      </c>
      <c r="C271" s="10" t="s">
        <v>29</v>
      </c>
      <c r="D271" s="10" t="s">
        <v>707</v>
      </c>
      <c r="E271" s="11" t="s">
        <v>104</v>
      </c>
      <c r="F271" s="12">
        <v>38.26</v>
      </c>
      <c r="G271" s="13"/>
      <c r="H271" s="13">
        <f>TRUNC(TRUNC(G271 * J5, 2) + G271, 2)</f>
        <v>0</v>
      </c>
      <c r="I271" s="13">
        <f t="shared" si="4"/>
        <v>0</v>
      </c>
      <c r="J271" s="14" t="e">
        <f>I271 / J4</f>
        <v>#DIV/0!</v>
      </c>
    </row>
    <row r="272" spans="1:10" ht="39" customHeight="1" x14ac:dyDescent="0.2">
      <c r="A272" s="10" t="s">
        <v>708</v>
      </c>
      <c r="B272" s="10" t="s">
        <v>709</v>
      </c>
      <c r="C272" s="10" t="s">
        <v>29</v>
      </c>
      <c r="D272" s="10" t="s">
        <v>710</v>
      </c>
      <c r="E272" s="11" t="s">
        <v>104</v>
      </c>
      <c r="F272" s="12">
        <v>177.39</v>
      </c>
      <c r="G272" s="13"/>
      <c r="H272" s="13">
        <f>TRUNC(TRUNC(G272 * J5, 2) + G272, 2)</f>
        <v>0</v>
      </c>
      <c r="I272" s="13">
        <f t="shared" si="4"/>
        <v>0</v>
      </c>
      <c r="J272" s="14" t="e">
        <f>I272 / J4</f>
        <v>#DIV/0!</v>
      </c>
    </row>
    <row r="273" spans="1:10" ht="39" customHeight="1" x14ac:dyDescent="0.2">
      <c r="A273" s="10" t="s">
        <v>711</v>
      </c>
      <c r="B273" s="10" t="s">
        <v>712</v>
      </c>
      <c r="C273" s="10" t="s">
        <v>29</v>
      </c>
      <c r="D273" s="10" t="s">
        <v>713</v>
      </c>
      <c r="E273" s="11" t="s">
        <v>104</v>
      </c>
      <c r="F273" s="12">
        <v>45.39</v>
      </c>
      <c r="G273" s="13"/>
      <c r="H273" s="13">
        <f>TRUNC(TRUNC(G273 * J5, 2) + G273, 2)</f>
        <v>0</v>
      </c>
      <c r="I273" s="13">
        <f t="shared" si="4"/>
        <v>0</v>
      </c>
      <c r="J273" s="14" t="e">
        <f>I273 / J4</f>
        <v>#DIV/0!</v>
      </c>
    </row>
    <row r="274" spans="1:10" ht="39" customHeight="1" x14ac:dyDescent="0.2">
      <c r="A274" s="10" t="s">
        <v>714</v>
      </c>
      <c r="B274" s="10" t="s">
        <v>715</v>
      </c>
      <c r="C274" s="10" t="s">
        <v>29</v>
      </c>
      <c r="D274" s="10" t="s">
        <v>716</v>
      </c>
      <c r="E274" s="11" t="s">
        <v>104</v>
      </c>
      <c r="F274" s="12">
        <v>219.64</v>
      </c>
      <c r="G274" s="13"/>
      <c r="H274" s="13">
        <f>TRUNC(TRUNC(G274 * J5, 2) + G274, 2)</f>
        <v>0</v>
      </c>
      <c r="I274" s="13">
        <f t="shared" si="4"/>
        <v>0</v>
      </c>
      <c r="J274" s="14" t="e">
        <f>I274 / J4</f>
        <v>#DIV/0!</v>
      </c>
    </row>
    <row r="275" spans="1:10" ht="24" customHeight="1" x14ac:dyDescent="0.2">
      <c r="A275" s="10" t="s">
        <v>717</v>
      </c>
      <c r="B275" s="10" t="s">
        <v>718</v>
      </c>
      <c r="C275" s="10" t="s">
        <v>46</v>
      </c>
      <c r="D275" s="10" t="s">
        <v>719</v>
      </c>
      <c r="E275" s="11" t="s">
        <v>53</v>
      </c>
      <c r="F275" s="12">
        <v>14</v>
      </c>
      <c r="G275" s="13"/>
      <c r="H275" s="13">
        <f>TRUNC(TRUNC(G275 * J5, 2) + G275, 2)</f>
        <v>0</v>
      </c>
      <c r="I275" s="13">
        <f t="shared" si="4"/>
        <v>0</v>
      </c>
      <c r="J275" s="14" t="e">
        <f>I275 / J4</f>
        <v>#DIV/0!</v>
      </c>
    </row>
    <row r="276" spans="1:10" ht="24" customHeight="1" x14ac:dyDescent="0.2">
      <c r="A276" s="10" t="s">
        <v>720</v>
      </c>
      <c r="B276" s="10" t="s">
        <v>721</v>
      </c>
      <c r="C276" s="10" t="s">
        <v>46</v>
      </c>
      <c r="D276" s="10" t="s">
        <v>722</v>
      </c>
      <c r="E276" s="11" t="s">
        <v>53</v>
      </c>
      <c r="F276" s="12">
        <v>4</v>
      </c>
      <c r="G276" s="13"/>
      <c r="H276" s="13">
        <f>TRUNC(TRUNC(G276 * J5, 2) + G276, 2)</f>
        <v>0</v>
      </c>
      <c r="I276" s="13">
        <f t="shared" si="4"/>
        <v>0</v>
      </c>
      <c r="J276" s="14" t="e">
        <f>I276 / J4</f>
        <v>#DIV/0!</v>
      </c>
    </row>
    <row r="277" spans="1:10" ht="24" customHeight="1" x14ac:dyDescent="0.2">
      <c r="A277" s="5" t="s">
        <v>723</v>
      </c>
      <c r="B277" s="5" t="s">
        <v>22</v>
      </c>
      <c r="C277" s="5"/>
      <c r="D277" s="5" t="s">
        <v>724</v>
      </c>
      <c r="E277" s="6"/>
      <c r="F277" s="7">
        <v>1</v>
      </c>
      <c r="G277" s="7"/>
      <c r="H277" s="8">
        <f>I278 + I279</f>
        <v>0</v>
      </c>
      <c r="I277" s="8">
        <f t="shared" si="4"/>
        <v>0</v>
      </c>
      <c r="J277" s="9" t="e">
        <f>I277 / J4</f>
        <v>#DIV/0!</v>
      </c>
    </row>
    <row r="278" spans="1:10" ht="26.1" customHeight="1" x14ac:dyDescent="0.2">
      <c r="A278" s="10" t="s">
        <v>725</v>
      </c>
      <c r="B278" s="10" t="s">
        <v>726</v>
      </c>
      <c r="C278" s="10" t="s">
        <v>29</v>
      </c>
      <c r="D278" s="10" t="s">
        <v>727</v>
      </c>
      <c r="E278" s="11" t="s">
        <v>36</v>
      </c>
      <c r="F278" s="12">
        <v>39</v>
      </c>
      <c r="G278" s="13"/>
      <c r="H278" s="13">
        <f>TRUNC(TRUNC(G278 * J5, 2) + G278, 2)</f>
        <v>0</v>
      </c>
      <c r="I278" s="13">
        <f t="shared" si="4"/>
        <v>0</v>
      </c>
      <c r="J278" s="14" t="e">
        <f>I278 / J4</f>
        <v>#DIV/0!</v>
      </c>
    </row>
    <row r="279" spans="1:10" ht="51.95" customHeight="1" x14ac:dyDescent="0.2">
      <c r="A279" s="10" t="s">
        <v>728</v>
      </c>
      <c r="B279" s="10" t="s">
        <v>729</v>
      </c>
      <c r="C279" s="10" t="s">
        <v>42</v>
      </c>
      <c r="D279" s="10" t="s">
        <v>730</v>
      </c>
      <c r="E279" s="11" t="s">
        <v>53</v>
      </c>
      <c r="F279" s="12">
        <v>7</v>
      </c>
      <c r="G279" s="13"/>
      <c r="H279" s="13">
        <f>TRUNC(TRUNC(G279 * J5, 2) + G279, 2)</f>
        <v>0</v>
      </c>
      <c r="I279" s="13">
        <f t="shared" si="4"/>
        <v>0</v>
      </c>
      <c r="J279" s="14" t="e">
        <f>I279 / J4</f>
        <v>#DIV/0!</v>
      </c>
    </row>
    <row r="280" spans="1:10" ht="24" customHeight="1" x14ac:dyDescent="0.2">
      <c r="A280" s="5" t="s">
        <v>731</v>
      </c>
      <c r="B280" s="5" t="s">
        <v>22</v>
      </c>
      <c r="C280" s="5"/>
      <c r="D280" s="5" t="s">
        <v>732</v>
      </c>
      <c r="E280" s="6"/>
      <c r="F280" s="7">
        <v>1</v>
      </c>
      <c r="G280" s="7"/>
      <c r="H280" s="8">
        <f>I281</f>
        <v>0</v>
      </c>
      <c r="I280" s="8">
        <f t="shared" si="4"/>
        <v>0</v>
      </c>
      <c r="J280" s="9" t="e">
        <f>I280 / J4</f>
        <v>#DIV/0!</v>
      </c>
    </row>
    <row r="281" spans="1:10" ht="26.1" customHeight="1" x14ac:dyDescent="0.2">
      <c r="A281" s="10" t="s">
        <v>733</v>
      </c>
      <c r="B281" s="10" t="s">
        <v>734</v>
      </c>
      <c r="C281" s="10" t="s">
        <v>29</v>
      </c>
      <c r="D281" s="10" t="s">
        <v>735</v>
      </c>
      <c r="E281" s="11" t="s">
        <v>53</v>
      </c>
      <c r="F281" s="12">
        <v>4</v>
      </c>
      <c r="G281" s="13"/>
      <c r="H281" s="13">
        <f>TRUNC(TRUNC(G281 * J5, 2) + G281, 2)</f>
        <v>0</v>
      </c>
      <c r="I281" s="13">
        <f t="shared" si="4"/>
        <v>0</v>
      </c>
      <c r="J281" s="14" t="e">
        <f>I281 / J4</f>
        <v>#DIV/0!</v>
      </c>
    </row>
    <row r="282" spans="1:10" ht="24" customHeight="1" x14ac:dyDescent="0.2">
      <c r="A282" s="5" t="s">
        <v>736</v>
      </c>
      <c r="B282" s="5" t="s">
        <v>22</v>
      </c>
      <c r="C282" s="5"/>
      <c r="D282" s="5" t="s">
        <v>737</v>
      </c>
      <c r="E282" s="6"/>
      <c r="F282" s="7">
        <v>1</v>
      </c>
      <c r="G282" s="7"/>
      <c r="H282" s="8">
        <f>I283 + I292 + I297 + I305 + I307 + I314</f>
        <v>0</v>
      </c>
      <c r="I282" s="8">
        <f t="shared" si="4"/>
        <v>0</v>
      </c>
      <c r="J282" s="9" t="e">
        <f>I282 / J4</f>
        <v>#DIV/0!</v>
      </c>
    </row>
    <row r="283" spans="1:10" ht="24" customHeight="1" x14ac:dyDescent="0.2">
      <c r="A283" s="5" t="s">
        <v>738</v>
      </c>
      <c r="B283" s="5" t="s">
        <v>22</v>
      </c>
      <c r="C283" s="5"/>
      <c r="D283" s="5" t="s">
        <v>739</v>
      </c>
      <c r="E283" s="6"/>
      <c r="F283" s="7">
        <v>1</v>
      </c>
      <c r="G283" s="7"/>
      <c r="H283" s="8">
        <f>I284 + I285 + I286 + I287 + I288 + I289 + I290 + I291</f>
        <v>0</v>
      </c>
      <c r="I283" s="8">
        <f t="shared" si="4"/>
        <v>0</v>
      </c>
      <c r="J283" s="9" t="e">
        <f>I283 / J4</f>
        <v>#DIV/0!</v>
      </c>
    </row>
    <row r="284" spans="1:10" ht="26.1" customHeight="1" x14ac:dyDescent="0.2">
      <c r="A284" s="10" t="s">
        <v>740</v>
      </c>
      <c r="B284" s="10" t="s">
        <v>654</v>
      </c>
      <c r="C284" s="10" t="s">
        <v>29</v>
      </c>
      <c r="D284" s="10" t="s">
        <v>655</v>
      </c>
      <c r="E284" s="11" t="s">
        <v>53</v>
      </c>
      <c r="F284" s="12">
        <v>1</v>
      </c>
      <c r="G284" s="13"/>
      <c r="H284" s="13">
        <f>TRUNC(TRUNC(G284 * J5, 2) + G284, 2)</f>
        <v>0</v>
      </c>
      <c r="I284" s="13">
        <f t="shared" si="4"/>
        <v>0</v>
      </c>
      <c r="J284" s="14" t="e">
        <f>I284 / J4</f>
        <v>#DIV/0!</v>
      </c>
    </row>
    <row r="285" spans="1:10" ht="39" customHeight="1" x14ac:dyDescent="0.2">
      <c r="A285" s="10" t="s">
        <v>741</v>
      </c>
      <c r="B285" s="10" t="s">
        <v>742</v>
      </c>
      <c r="C285" s="10" t="s">
        <v>29</v>
      </c>
      <c r="D285" s="10" t="s">
        <v>743</v>
      </c>
      <c r="E285" s="11" t="s">
        <v>92</v>
      </c>
      <c r="F285" s="12">
        <v>98.4</v>
      </c>
      <c r="G285" s="13"/>
      <c r="H285" s="13">
        <f>TRUNC(TRUNC(G285 * J5, 2) + G285, 2)</f>
        <v>0</v>
      </c>
      <c r="I285" s="13">
        <f t="shared" si="4"/>
        <v>0</v>
      </c>
      <c r="J285" s="14" t="e">
        <f>I285 / J4</f>
        <v>#DIV/0!</v>
      </c>
    </row>
    <row r="286" spans="1:10" ht="39" customHeight="1" x14ac:dyDescent="0.2">
      <c r="A286" s="10" t="s">
        <v>744</v>
      </c>
      <c r="B286" s="10" t="s">
        <v>745</v>
      </c>
      <c r="C286" s="10" t="s">
        <v>29</v>
      </c>
      <c r="D286" s="10" t="s">
        <v>746</v>
      </c>
      <c r="E286" s="11" t="s">
        <v>92</v>
      </c>
      <c r="F286" s="12">
        <v>10.6</v>
      </c>
      <c r="G286" s="13"/>
      <c r="H286" s="13">
        <f>TRUNC(TRUNC(G286 * J5, 2) + G286, 2)</f>
        <v>0</v>
      </c>
      <c r="I286" s="13">
        <f t="shared" si="4"/>
        <v>0</v>
      </c>
      <c r="J286" s="14" t="e">
        <f>I286 / J4</f>
        <v>#DIV/0!</v>
      </c>
    </row>
    <row r="287" spans="1:10" ht="39" customHeight="1" x14ac:dyDescent="0.2">
      <c r="A287" s="10" t="s">
        <v>747</v>
      </c>
      <c r="B287" s="10" t="s">
        <v>748</v>
      </c>
      <c r="C287" s="10" t="s">
        <v>29</v>
      </c>
      <c r="D287" s="10" t="s">
        <v>749</v>
      </c>
      <c r="E287" s="11" t="s">
        <v>92</v>
      </c>
      <c r="F287" s="12">
        <v>103.71</v>
      </c>
      <c r="G287" s="13"/>
      <c r="H287" s="13">
        <f>TRUNC(TRUNC(G287 * J5, 2) + G287, 2)</f>
        <v>0</v>
      </c>
      <c r="I287" s="13">
        <f t="shared" si="4"/>
        <v>0</v>
      </c>
      <c r="J287" s="14" t="e">
        <f>I287 / J4</f>
        <v>#DIV/0!</v>
      </c>
    </row>
    <row r="288" spans="1:10" ht="26.1" customHeight="1" x14ac:dyDescent="0.2">
      <c r="A288" s="10" t="s">
        <v>750</v>
      </c>
      <c r="B288" s="10" t="s">
        <v>751</v>
      </c>
      <c r="C288" s="10" t="s">
        <v>46</v>
      </c>
      <c r="D288" s="10" t="s">
        <v>752</v>
      </c>
      <c r="E288" s="11" t="s">
        <v>92</v>
      </c>
      <c r="F288" s="12">
        <v>16.3</v>
      </c>
      <c r="G288" s="13"/>
      <c r="H288" s="13">
        <f>TRUNC(TRUNC(G288 * J5, 2) + G288, 2)</f>
        <v>0</v>
      </c>
      <c r="I288" s="13">
        <f t="shared" si="4"/>
        <v>0</v>
      </c>
      <c r="J288" s="14" t="e">
        <f>I288 / J4</f>
        <v>#DIV/0!</v>
      </c>
    </row>
    <row r="289" spans="1:10" ht="26.1" customHeight="1" x14ac:dyDescent="0.2">
      <c r="A289" s="10" t="s">
        <v>753</v>
      </c>
      <c r="B289" s="10" t="s">
        <v>754</v>
      </c>
      <c r="C289" s="10" t="s">
        <v>46</v>
      </c>
      <c r="D289" s="10" t="s">
        <v>755</v>
      </c>
      <c r="E289" s="11" t="s">
        <v>92</v>
      </c>
      <c r="F289" s="12">
        <v>66.099999999999994</v>
      </c>
      <c r="G289" s="13"/>
      <c r="H289" s="13">
        <f>TRUNC(TRUNC(G289 * J5, 2) + G289, 2)</f>
        <v>0</v>
      </c>
      <c r="I289" s="13">
        <f t="shared" si="4"/>
        <v>0</v>
      </c>
      <c r="J289" s="14" t="e">
        <f>I289 / J4</f>
        <v>#DIV/0!</v>
      </c>
    </row>
    <row r="290" spans="1:10" ht="26.1" customHeight="1" x14ac:dyDescent="0.2">
      <c r="A290" s="10" t="s">
        <v>756</v>
      </c>
      <c r="B290" s="10" t="s">
        <v>757</v>
      </c>
      <c r="C290" s="10" t="s">
        <v>46</v>
      </c>
      <c r="D290" s="10" t="s">
        <v>758</v>
      </c>
      <c r="E290" s="11" t="s">
        <v>92</v>
      </c>
      <c r="F290" s="12">
        <v>112.4</v>
      </c>
      <c r="G290" s="13"/>
      <c r="H290" s="13">
        <f>TRUNC(TRUNC(G290 * J5, 2) + G290, 2)</f>
        <v>0</v>
      </c>
      <c r="I290" s="13">
        <f t="shared" si="4"/>
        <v>0</v>
      </c>
      <c r="J290" s="14" t="e">
        <f>I290 / J4</f>
        <v>#DIV/0!</v>
      </c>
    </row>
    <row r="291" spans="1:10" ht="24" customHeight="1" x14ac:dyDescent="0.2">
      <c r="A291" s="10" t="s">
        <v>759</v>
      </c>
      <c r="B291" s="10" t="s">
        <v>760</v>
      </c>
      <c r="C291" s="10" t="s">
        <v>29</v>
      </c>
      <c r="D291" s="10" t="s">
        <v>761</v>
      </c>
      <c r="E291" s="11" t="s">
        <v>60</v>
      </c>
      <c r="F291" s="12">
        <v>22.5459</v>
      </c>
      <c r="G291" s="13"/>
      <c r="H291" s="13">
        <f>TRUNC(TRUNC(G291 * J5, 2) + G291, 2)</f>
        <v>0</v>
      </c>
      <c r="I291" s="13">
        <f t="shared" si="4"/>
        <v>0</v>
      </c>
      <c r="J291" s="14" t="e">
        <f>I291 / J4</f>
        <v>#DIV/0!</v>
      </c>
    </row>
    <row r="292" spans="1:10" ht="26.1" customHeight="1" x14ac:dyDescent="0.2">
      <c r="A292" s="5" t="s">
        <v>762</v>
      </c>
      <c r="B292" s="5" t="s">
        <v>22</v>
      </c>
      <c r="C292" s="5"/>
      <c r="D292" s="5" t="s">
        <v>763</v>
      </c>
      <c r="E292" s="6"/>
      <c r="F292" s="7">
        <v>1</v>
      </c>
      <c r="G292" s="7"/>
      <c r="H292" s="8">
        <f>I293 + I294 + I295 + I296</f>
        <v>0</v>
      </c>
      <c r="I292" s="8">
        <f t="shared" si="4"/>
        <v>0</v>
      </c>
      <c r="J292" s="9" t="e">
        <f>I292 / J4</f>
        <v>#DIV/0!</v>
      </c>
    </row>
    <row r="293" spans="1:10" ht="24" customHeight="1" x14ac:dyDescent="0.2">
      <c r="A293" s="10" t="s">
        <v>764</v>
      </c>
      <c r="B293" s="10" t="s">
        <v>765</v>
      </c>
      <c r="C293" s="10" t="s">
        <v>46</v>
      </c>
      <c r="D293" s="10" t="s">
        <v>766</v>
      </c>
      <c r="E293" s="11" t="s">
        <v>53</v>
      </c>
      <c r="F293" s="12">
        <v>16</v>
      </c>
      <c r="G293" s="13"/>
      <c r="H293" s="13">
        <f>TRUNC(TRUNC(G293 * J5, 2) + G293, 2)</f>
        <v>0</v>
      </c>
      <c r="I293" s="13">
        <f t="shared" si="4"/>
        <v>0</v>
      </c>
      <c r="J293" s="14" t="e">
        <f>I293 / J4</f>
        <v>#DIV/0!</v>
      </c>
    </row>
    <row r="294" spans="1:10" ht="24" customHeight="1" x14ac:dyDescent="0.2">
      <c r="A294" s="10" t="s">
        <v>767</v>
      </c>
      <c r="B294" s="10" t="s">
        <v>768</v>
      </c>
      <c r="C294" s="10" t="s">
        <v>46</v>
      </c>
      <c r="D294" s="10" t="s">
        <v>769</v>
      </c>
      <c r="E294" s="11" t="s">
        <v>92</v>
      </c>
      <c r="F294" s="12">
        <v>329.59</v>
      </c>
      <c r="G294" s="13"/>
      <c r="H294" s="13">
        <f>TRUNC(TRUNC(G294 * J5, 2) + G294, 2)</f>
        <v>0</v>
      </c>
      <c r="I294" s="13">
        <f t="shared" si="4"/>
        <v>0</v>
      </c>
      <c r="J294" s="14" t="e">
        <f>I294 / J4</f>
        <v>#DIV/0!</v>
      </c>
    </row>
    <row r="295" spans="1:10" ht="26.1" customHeight="1" x14ac:dyDescent="0.2">
      <c r="A295" s="10" t="s">
        <v>770</v>
      </c>
      <c r="B295" s="10" t="s">
        <v>771</v>
      </c>
      <c r="C295" s="10" t="s">
        <v>46</v>
      </c>
      <c r="D295" s="10" t="s">
        <v>772</v>
      </c>
      <c r="E295" s="11" t="s">
        <v>92</v>
      </c>
      <c r="F295" s="12">
        <v>48.84</v>
      </c>
      <c r="G295" s="13"/>
      <c r="H295" s="13">
        <f>TRUNC(TRUNC(G295 * J5, 2) + G295, 2)</f>
        <v>0</v>
      </c>
      <c r="I295" s="13">
        <f t="shared" si="4"/>
        <v>0</v>
      </c>
      <c r="J295" s="14" t="e">
        <f>I295 / J4</f>
        <v>#DIV/0!</v>
      </c>
    </row>
    <row r="296" spans="1:10" ht="26.1" customHeight="1" x14ac:dyDescent="0.2">
      <c r="A296" s="10" t="s">
        <v>773</v>
      </c>
      <c r="B296" s="10" t="s">
        <v>774</v>
      </c>
      <c r="C296" s="10" t="s">
        <v>46</v>
      </c>
      <c r="D296" s="10" t="s">
        <v>775</v>
      </c>
      <c r="E296" s="11" t="s">
        <v>92</v>
      </c>
      <c r="F296" s="12">
        <v>48.84</v>
      </c>
      <c r="G296" s="13"/>
      <c r="H296" s="13">
        <f>TRUNC(TRUNC(G296 * J5, 2) + G296, 2)</f>
        <v>0</v>
      </c>
      <c r="I296" s="13">
        <f t="shared" si="4"/>
        <v>0</v>
      </c>
      <c r="J296" s="14" t="e">
        <f>I296 / J4</f>
        <v>#DIV/0!</v>
      </c>
    </row>
    <row r="297" spans="1:10" ht="24" customHeight="1" x14ac:dyDescent="0.2">
      <c r="A297" s="5" t="s">
        <v>776</v>
      </c>
      <c r="B297" s="5" t="s">
        <v>22</v>
      </c>
      <c r="C297" s="5"/>
      <c r="D297" s="5" t="s">
        <v>777</v>
      </c>
      <c r="E297" s="6"/>
      <c r="F297" s="7">
        <v>1</v>
      </c>
      <c r="G297" s="7"/>
      <c r="H297" s="8">
        <f>I298 + I299 + I300 + I301 + I302 + I303 + I304</f>
        <v>0</v>
      </c>
      <c r="I297" s="8">
        <f t="shared" si="4"/>
        <v>0</v>
      </c>
      <c r="J297" s="9" t="e">
        <f>I297 / J4</f>
        <v>#DIV/0!</v>
      </c>
    </row>
    <row r="298" spans="1:10" ht="26.1" customHeight="1" x14ac:dyDescent="0.2">
      <c r="A298" s="10" t="s">
        <v>778</v>
      </c>
      <c r="B298" s="10" t="s">
        <v>251</v>
      </c>
      <c r="C298" s="10" t="s">
        <v>29</v>
      </c>
      <c r="D298" s="10" t="s">
        <v>252</v>
      </c>
      <c r="E298" s="11" t="s">
        <v>31</v>
      </c>
      <c r="F298" s="12">
        <v>3.32</v>
      </c>
      <c r="G298" s="13"/>
      <c r="H298" s="13">
        <f>TRUNC(TRUNC(G298 * J5, 2) + G298, 2)</f>
        <v>0</v>
      </c>
      <c r="I298" s="13">
        <f t="shared" si="4"/>
        <v>0</v>
      </c>
      <c r="J298" s="14" t="e">
        <f>I298 / J4</f>
        <v>#DIV/0!</v>
      </c>
    </row>
    <row r="299" spans="1:10" ht="24" customHeight="1" x14ac:dyDescent="0.2">
      <c r="A299" s="10" t="s">
        <v>779</v>
      </c>
      <c r="B299" s="10" t="s">
        <v>110</v>
      </c>
      <c r="C299" s="10" t="s">
        <v>29</v>
      </c>
      <c r="D299" s="10" t="s">
        <v>111</v>
      </c>
      <c r="E299" s="11" t="s">
        <v>60</v>
      </c>
      <c r="F299" s="12">
        <v>9.9599999999999994E-2</v>
      </c>
      <c r="G299" s="13"/>
      <c r="H299" s="13">
        <f>TRUNC(TRUNC(G299 * J5, 2) + G299, 2)</f>
        <v>0</v>
      </c>
      <c r="I299" s="13">
        <f t="shared" si="4"/>
        <v>0</v>
      </c>
      <c r="J299" s="14" t="e">
        <f>I299 / J4</f>
        <v>#DIV/0!</v>
      </c>
    </row>
    <row r="300" spans="1:10" ht="24" customHeight="1" x14ac:dyDescent="0.2">
      <c r="A300" s="10" t="s">
        <v>780</v>
      </c>
      <c r="B300" s="10" t="s">
        <v>781</v>
      </c>
      <c r="C300" s="10" t="s">
        <v>29</v>
      </c>
      <c r="D300" s="10" t="s">
        <v>782</v>
      </c>
      <c r="E300" s="11" t="s">
        <v>60</v>
      </c>
      <c r="F300" s="12">
        <v>0.83</v>
      </c>
      <c r="G300" s="13"/>
      <c r="H300" s="13">
        <f>TRUNC(TRUNC(G300 * J5, 2) + G300, 2)</f>
        <v>0</v>
      </c>
      <c r="I300" s="13">
        <f t="shared" si="4"/>
        <v>0</v>
      </c>
      <c r="J300" s="14" t="e">
        <f>I300 / J4</f>
        <v>#DIV/0!</v>
      </c>
    </row>
    <row r="301" spans="1:10" ht="26.1" customHeight="1" x14ac:dyDescent="0.2">
      <c r="A301" s="10" t="s">
        <v>783</v>
      </c>
      <c r="B301" s="10" t="s">
        <v>784</v>
      </c>
      <c r="C301" s="10" t="s">
        <v>29</v>
      </c>
      <c r="D301" s="10" t="s">
        <v>785</v>
      </c>
      <c r="E301" s="11" t="s">
        <v>60</v>
      </c>
      <c r="F301" s="12">
        <v>0.83</v>
      </c>
      <c r="G301" s="13"/>
      <c r="H301" s="13">
        <f>TRUNC(TRUNC(G301 * J5, 2) + G301, 2)</f>
        <v>0</v>
      </c>
      <c r="I301" s="13">
        <f t="shared" si="4"/>
        <v>0</v>
      </c>
      <c r="J301" s="14" t="e">
        <f>I301 / J4</f>
        <v>#DIV/0!</v>
      </c>
    </row>
    <row r="302" spans="1:10" ht="26.1" customHeight="1" x14ac:dyDescent="0.2">
      <c r="A302" s="10" t="s">
        <v>786</v>
      </c>
      <c r="B302" s="10" t="s">
        <v>116</v>
      </c>
      <c r="C302" s="10" t="s">
        <v>29</v>
      </c>
      <c r="D302" s="10" t="s">
        <v>117</v>
      </c>
      <c r="E302" s="11" t="s">
        <v>118</v>
      </c>
      <c r="F302" s="12">
        <v>99.6</v>
      </c>
      <c r="G302" s="13"/>
      <c r="H302" s="13">
        <f>TRUNC(TRUNC(G302 * J5, 2) + G302, 2)</f>
        <v>0</v>
      </c>
      <c r="I302" s="13">
        <f t="shared" si="4"/>
        <v>0</v>
      </c>
      <c r="J302" s="14" t="e">
        <f>I302 / J4</f>
        <v>#DIV/0!</v>
      </c>
    </row>
    <row r="303" spans="1:10" ht="24" customHeight="1" x14ac:dyDescent="0.2">
      <c r="A303" s="10" t="s">
        <v>787</v>
      </c>
      <c r="B303" s="10" t="s">
        <v>113</v>
      </c>
      <c r="C303" s="10" t="s">
        <v>29</v>
      </c>
      <c r="D303" s="10" t="s">
        <v>114</v>
      </c>
      <c r="E303" s="11" t="s">
        <v>31</v>
      </c>
      <c r="F303" s="12">
        <v>5.1875</v>
      </c>
      <c r="G303" s="13"/>
      <c r="H303" s="13">
        <f>TRUNC(TRUNC(G303 * J5, 2) + G303, 2)</f>
        <v>0</v>
      </c>
      <c r="I303" s="13">
        <f t="shared" si="4"/>
        <v>0</v>
      </c>
      <c r="J303" s="14" t="e">
        <f>I303 / J4</f>
        <v>#DIV/0!</v>
      </c>
    </row>
    <row r="304" spans="1:10" ht="24" customHeight="1" x14ac:dyDescent="0.2">
      <c r="A304" s="10" t="s">
        <v>788</v>
      </c>
      <c r="B304" s="10" t="s">
        <v>789</v>
      </c>
      <c r="C304" s="10" t="s">
        <v>29</v>
      </c>
      <c r="D304" s="10" t="s">
        <v>790</v>
      </c>
      <c r="E304" s="11" t="s">
        <v>31</v>
      </c>
      <c r="F304" s="12">
        <v>0.1</v>
      </c>
      <c r="G304" s="13"/>
      <c r="H304" s="13">
        <f>TRUNC(TRUNC(G304 * J5, 2) + G304, 2)</f>
        <v>0</v>
      </c>
      <c r="I304" s="13">
        <f t="shared" si="4"/>
        <v>0</v>
      </c>
      <c r="J304" s="14" t="e">
        <f>I304 / J4</f>
        <v>#DIV/0!</v>
      </c>
    </row>
    <row r="305" spans="1:10" ht="24" customHeight="1" x14ac:dyDescent="0.2">
      <c r="A305" s="5" t="s">
        <v>791</v>
      </c>
      <c r="B305" s="5" t="s">
        <v>22</v>
      </c>
      <c r="C305" s="5"/>
      <c r="D305" s="5" t="s">
        <v>792</v>
      </c>
      <c r="E305" s="6"/>
      <c r="F305" s="7">
        <v>1</v>
      </c>
      <c r="G305" s="7"/>
      <c r="H305" s="8">
        <f>I306</f>
        <v>0</v>
      </c>
      <c r="I305" s="8">
        <f t="shared" si="4"/>
        <v>0</v>
      </c>
      <c r="J305" s="9" t="e">
        <f>I305 / J4</f>
        <v>#DIV/0!</v>
      </c>
    </row>
    <row r="306" spans="1:10" ht="26.1" customHeight="1" x14ac:dyDescent="0.2">
      <c r="A306" s="10" t="s">
        <v>793</v>
      </c>
      <c r="B306" s="10" t="s">
        <v>657</v>
      </c>
      <c r="C306" s="10" t="s">
        <v>29</v>
      </c>
      <c r="D306" s="10" t="s">
        <v>658</v>
      </c>
      <c r="E306" s="11" t="s">
        <v>104</v>
      </c>
      <c r="F306" s="12">
        <v>106.995</v>
      </c>
      <c r="G306" s="13"/>
      <c r="H306" s="13">
        <f>TRUNC(TRUNC(G306 * J5, 2) + G306, 2)</f>
        <v>0</v>
      </c>
      <c r="I306" s="13">
        <f t="shared" si="4"/>
        <v>0</v>
      </c>
      <c r="J306" s="14" t="e">
        <f>I306 / J4</f>
        <v>#DIV/0!</v>
      </c>
    </row>
    <row r="307" spans="1:10" ht="24" customHeight="1" x14ac:dyDescent="0.2">
      <c r="A307" s="5" t="s">
        <v>794</v>
      </c>
      <c r="B307" s="5" t="s">
        <v>22</v>
      </c>
      <c r="C307" s="5"/>
      <c r="D307" s="5" t="s">
        <v>795</v>
      </c>
      <c r="E307" s="6"/>
      <c r="F307" s="7">
        <v>1</v>
      </c>
      <c r="G307" s="7"/>
      <c r="H307" s="8">
        <f>I308 + I309 + I310 + I311 + I312 + I313</f>
        <v>0</v>
      </c>
      <c r="I307" s="8">
        <f t="shared" si="4"/>
        <v>0</v>
      </c>
      <c r="J307" s="9" t="e">
        <f>I307 / J4</f>
        <v>#DIV/0!</v>
      </c>
    </row>
    <row r="308" spans="1:10" ht="26.1" customHeight="1" x14ac:dyDescent="0.2">
      <c r="A308" s="10" t="s">
        <v>796</v>
      </c>
      <c r="B308" s="10" t="s">
        <v>797</v>
      </c>
      <c r="C308" s="10" t="s">
        <v>29</v>
      </c>
      <c r="D308" s="10" t="s">
        <v>798</v>
      </c>
      <c r="E308" s="11" t="s">
        <v>60</v>
      </c>
      <c r="F308" s="12">
        <v>13</v>
      </c>
      <c r="G308" s="13"/>
      <c r="H308" s="13">
        <f>TRUNC(TRUNC(G308 * J5, 2) + G308, 2)</f>
        <v>0</v>
      </c>
      <c r="I308" s="13">
        <f t="shared" si="4"/>
        <v>0</v>
      </c>
      <c r="J308" s="14" t="e">
        <f>I308 / J4</f>
        <v>#DIV/0!</v>
      </c>
    </row>
    <row r="309" spans="1:10" ht="39" customHeight="1" x14ac:dyDescent="0.2">
      <c r="A309" s="10" t="s">
        <v>799</v>
      </c>
      <c r="B309" s="10" t="s">
        <v>748</v>
      </c>
      <c r="C309" s="10" t="s">
        <v>29</v>
      </c>
      <c r="D309" s="10" t="s">
        <v>800</v>
      </c>
      <c r="E309" s="11" t="s">
        <v>92</v>
      </c>
      <c r="F309" s="12">
        <v>26</v>
      </c>
      <c r="G309" s="13"/>
      <c r="H309" s="13">
        <f>TRUNC(TRUNC(G309 * J5, 2) + G309, 2)</f>
        <v>0</v>
      </c>
      <c r="I309" s="13">
        <f t="shared" si="4"/>
        <v>0</v>
      </c>
      <c r="J309" s="14" t="e">
        <f>I309 / J4</f>
        <v>#DIV/0!</v>
      </c>
    </row>
    <row r="310" spans="1:10" ht="24" customHeight="1" x14ac:dyDescent="0.2">
      <c r="A310" s="10" t="s">
        <v>801</v>
      </c>
      <c r="B310" s="10" t="s">
        <v>110</v>
      </c>
      <c r="C310" s="10" t="s">
        <v>29</v>
      </c>
      <c r="D310" s="10" t="s">
        <v>111</v>
      </c>
      <c r="E310" s="11" t="s">
        <v>60</v>
      </c>
      <c r="F310" s="12">
        <v>7.8</v>
      </c>
      <c r="G310" s="13"/>
      <c r="H310" s="13">
        <f>TRUNC(TRUNC(G310 * J5, 2) + G310, 2)</f>
        <v>0</v>
      </c>
      <c r="I310" s="13">
        <f t="shared" si="4"/>
        <v>0</v>
      </c>
      <c r="J310" s="14" t="e">
        <f>I310 / J4</f>
        <v>#DIV/0!</v>
      </c>
    </row>
    <row r="311" spans="1:10" ht="26.1" customHeight="1" x14ac:dyDescent="0.2">
      <c r="A311" s="10" t="s">
        <v>802</v>
      </c>
      <c r="B311" s="10" t="s">
        <v>803</v>
      </c>
      <c r="C311" s="10" t="s">
        <v>29</v>
      </c>
      <c r="D311" s="10" t="s">
        <v>804</v>
      </c>
      <c r="E311" s="11" t="s">
        <v>31</v>
      </c>
      <c r="F311" s="12">
        <v>46.8</v>
      </c>
      <c r="G311" s="13"/>
      <c r="H311" s="13">
        <f>TRUNC(TRUNC(G311 * J5, 2) + G311, 2)</f>
        <v>0</v>
      </c>
      <c r="I311" s="13">
        <f t="shared" si="4"/>
        <v>0</v>
      </c>
      <c r="J311" s="14" t="e">
        <f>I311 / J4</f>
        <v>#DIV/0!</v>
      </c>
    </row>
    <row r="312" spans="1:10" ht="26.1" customHeight="1" x14ac:dyDescent="0.2">
      <c r="A312" s="10" t="s">
        <v>805</v>
      </c>
      <c r="B312" s="10" t="s">
        <v>806</v>
      </c>
      <c r="C312" s="10" t="s">
        <v>29</v>
      </c>
      <c r="D312" s="10" t="s">
        <v>807</v>
      </c>
      <c r="E312" s="11" t="s">
        <v>60</v>
      </c>
      <c r="F312" s="12">
        <v>5.2</v>
      </c>
      <c r="G312" s="13"/>
      <c r="H312" s="13">
        <f>TRUNC(TRUNC(G312 * J5, 2) + G312, 2)</f>
        <v>0</v>
      </c>
      <c r="I312" s="13">
        <f t="shared" si="4"/>
        <v>0</v>
      </c>
      <c r="J312" s="14" t="e">
        <f>I312 / J4</f>
        <v>#DIV/0!</v>
      </c>
    </row>
    <row r="313" spans="1:10" ht="24" customHeight="1" x14ac:dyDescent="0.2">
      <c r="A313" s="10" t="s">
        <v>808</v>
      </c>
      <c r="B313" s="10" t="s">
        <v>379</v>
      </c>
      <c r="C313" s="10" t="s">
        <v>380</v>
      </c>
      <c r="D313" s="10" t="s">
        <v>809</v>
      </c>
      <c r="E313" s="11" t="s">
        <v>53</v>
      </c>
      <c r="F313" s="12">
        <v>26</v>
      </c>
      <c r="G313" s="13"/>
      <c r="H313" s="13">
        <f>TRUNC(TRUNC(G313 * J5, 2) + G313, 2)</f>
        <v>0</v>
      </c>
      <c r="I313" s="13">
        <f t="shared" si="4"/>
        <v>0</v>
      </c>
      <c r="J313" s="14" t="e">
        <f>I313 / J4</f>
        <v>#DIV/0!</v>
      </c>
    </row>
    <row r="314" spans="1:10" ht="24" customHeight="1" x14ac:dyDescent="0.2">
      <c r="A314" s="5" t="s">
        <v>810</v>
      </c>
      <c r="B314" s="5" t="s">
        <v>22</v>
      </c>
      <c r="C314" s="5"/>
      <c r="D314" s="5" t="s">
        <v>811</v>
      </c>
      <c r="E314" s="6"/>
      <c r="F314" s="7">
        <v>1</v>
      </c>
      <c r="G314" s="7"/>
      <c r="H314" s="8">
        <f>I315 + I316 + I317 + I318 + I319 + I320 + I321 + I322 + I323 + I324 + I325 + I326 + I327 + I328 + I329</f>
        <v>0</v>
      </c>
      <c r="I314" s="8">
        <f t="shared" si="4"/>
        <v>0</v>
      </c>
      <c r="J314" s="9" t="e">
        <f>I314 / J4</f>
        <v>#DIV/0!</v>
      </c>
    </row>
    <row r="315" spans="1:10" ht="26.1" customHeight="1" x14ac:dyDescent="0.2">
      <c r="A315" s="10" t="s">
        <v>812</v>
      </c>
      <c r="B315" s="10" t="s">
        <v>813</v>
      </c>
      <c r="C315" s="10" t="s">
        <v>29</v>
      </c>
      <c r="D315" s="10" t="s">
        <v>814</v>
      </c>
      <c r="E315" s="11" t="s">
        <v>60</v>
      </c>
      <c r="F315" s="12">
        <v>43.56</v>
      </c>
      <c r="G315" s="13"/>
      <c r="H315" s="13">
        <f>TRUNC(TRUNC(G315 * J5, 2) + G315, 2)</f>
        <v>0</v>
      </c>
      <c r="I315" s="13">
        <f t="shared" si="4"/>
        <v>0</v>
      </c>
      <c r="J315" s="14" t="e">
        <f>I315 / J4</f>
        <v>#DIV/0!</v>
      </c>
    </row>
    <row r="316" spans="1:10" ht="26.1" customHeight="1" x14ac:dyDescent="0.2">
      <c r="A316" s="10" t="s">
        <v>815</v>
      </c>
      <c r="B316" s="10" t="s">
        <v>816</v>
      </c>
      <c r="C316" s="10" t="s">
        <v>29</v>
      </c>
      <c r="D316" s="10" t="s">
        <v>817</v>
      </c>
      <c r="E316" s="11" t="s">
        <v>60</v>
      </c>
      <c r="F316" s="12">
        <v>38.56</v>
      </c>
      <c r="G316" s="13"/>
      <c r="H316" s="13">
        <f>TRUNC(TRUNC(G316 * J5, 2) + G316, 2)</f>
        <v>0</v>
      </c>
      <c r="I316" s="13">
        <f t="shared" si="4"/>
        <v>0</v>
      </c>
      <c r="J316" s="14" t="e">
        <f>I316 / J4</f>
        <v>#DIV/0!</v>
      </c>
    </row>
    <row r="317" spans="1:10" ht="26.1" customHeight="1" x14ac:dyDescent="0.2">
      <c r="A317" s="10" t="s">
        <v>818</v>
      </c>
      <c r="B317" s="10" t="s">
        <v>819</v>
      </c>
      <c r="C317" s="10" t="s">
        <v>107</v>
      </c>
      <c r="D317" s="10" t="s">
        <v>108</v>
      </c>
      <c r="E317" s="11" t="s">
        <v>31</v>
      </c>
      <c r="F317" s="12">
        <v>19.760000000000002</v>
      </c>
      <c r="G317" s="13"/>
      <c r="H317" s="13">
        <f>TRUNC(TRUNC(G317 * J5, 2) + G317, 2)</f>
        <v>0</v>
      </c>
      <c r="I317" s="13">
        <f t="shared" si="4"/>
        <v>0</v>
      </c>
      <c r="J317" s="14" t="e">
        <f>I317 / J4</f>
        <v>#DIV/0!</v>
      </c>
    </row>
    <row r="318" spans="1:10" ht="26.1" customHeight="1" x14ac:dyDescent="0.2">
      <c r="A318" s="10" t="s">
        <v>820</v>
      </c>
      <c r="B318" s="10" t="s">
        <v>821</v>
      </c>
      <c r="C318" s="10" t="s">
        <v>29</v>
      </c>
      <c r="D318" s="10" t="s">
        <v>822</v>
      </c>
      <c r="E318" s="11" t="s">
        <v>92</v>
      </c>
      <c r="F318" s="12">
        <v>36</v>
      </c>
      <c r="G318" s="13"/>
      <c r="H318" s="13">
        <f>TRUNC(TRUNC(G318 * J5, 2) + G318, 2)</f>
        <v>0</v>
      </c>
      <c r="I318" s="13">
        <f t="shared" si="4"/>
        <v>0</v>
      </c>
      <c r="J318" s="14" t="e">
        <f>I318 / J4</f>
        <v>#DIV/0!</v>
      </c>
    </row>
    <row r="319" spans="1:10" ht="26.1" customHeight="1" x14ac:dyDescent="0.2">
      <c r="A319" s="10" t="s">
        <v>823</v>
      </c>
      <c r="B319" s="10" t="s">
        <v>99</v>
      </c>
      <c r="C319" s="10" t="s">
        <v>29</v>
      </c>
      <c r="D319" s="10" t="s">
        <v>824</v>
      </c>
      <c r="E319" s="11" t="s">
        <v>60</v>
      </c>
      <c r="F319" s="12">
        <v>0.36815530000000002</v>
      </c>
      <c r="G319" s="13"/>
      <c r="H319" s="13">
        <f>TRUNC(TRUNC(G319 * J5, 2) + G319, 2)</f>
        <v>0</v>
      </c>
      <c r="I319" s="13">
        <f t="shared" si="4"/>
        <v>0</v>
      </c>
      <c r="J319" s="14" t="e">
        <f>I319 / J4</f>
        <v>#DIV/0!</v>
      </c>
    </row>
    <row r="320" spans="1:10" ht="24" customHeight="1" x14ac:dyDescent="0.2">
      <c r="A320" s="10" t="s">
        <v>825</v>
      </c>
      <c r="B320" s="10" t="s">
        <v>110</v>
      </c>
      <c r="C320" s="10" t="s">
        <v>29</v>
      </c>
      <c r="D320" s="10" t="s">
        <v>826</v>
      </c>
      <c r="E320" s="11" t="s">
        <v>60</v>
      </c>
      <c r="F320" s="12">
        <v>0.81810000000000005</v>
      </c>
      <c r="G320" s="13"/>
      <c r="H320" s="13">
        <f>TRUNC(TRUNC(G320 * J5, 2) + G320, 2)</f>
        <v>0</v>
      </c>
      <c r="I320" s="13">
        <f t="shared" si="4"/>
        <v>0</v>
      </c>
      <c r="J320" s="14" t="e">
        <f>I320 / J4</f>
        <v>#DIV/0!</v>
      </c>
    </row>
    <row r="321" spans="1:10" ht="26.1" customHeight="1" x14ac:dyDescent="0.2">
      <c r="A321" s="10" t="s">
        <v>827</v>
      </c>
      <c r="B321" s="10" t="s">
        <v>129</v>
      </c>
      <c r="C321" s="10" t="s">
        <v>29</v>
      </c>
      <c r="D321" s="10" t="s">
        <v>828</v>
      </c>
      <c r="E321" s="11" t="s">
        <v>31</v>
      </c>
      <c r="F321" s="12">
        <v>36.9</v>
      </c>
      <c r="G321" s="13"/>
      <c r="H321" s="13">
        <f>TRUNC(TRUNC(G321 * J5, 2) + G321, 2)</f>
        <v>0</v>
      </c>
      <c r="I321" s="13">
        <f t="shared" si="4"/>
        <v>0</v>
      </c>
      <c r="J321" s="14" t="e">
        <f>I321 / J4</f>
        <v>#DIV/0!</v>
      </c>
    </row>
    <row r="322" spans="1:10" ht="26.1" customHeight="1" x14ac:dyDescent="0.2">
      <c r="A322" s="10" t="s">
        <v>829</v>
      </c>
      <c r="B322" s="10" t="s">
        <v>116</v>
      </c>
      <c r="C322" s="10" t="s">
        <v>29</v>
      </c>
      <c r="D322" s="10" t="s">
        <v>830</v>
      </c>
      <c r="E322" s="11" t="s">
        <v>178</v>
      </c>
      <c r="F322" s="12">
        <v>123.4</v>
      </c>
      <c r="G322" s="13"/>
      <c r="H322" s="13">
        <f>TRUNC(TRUNC(G322 * J5, 2) + G322, 2)</f>
        <v>0</v>
      </c>
      <c r="I322" s="13">
        <f t="shared" si="4"/>
        <v>0</v>
      </c>
      <c r="J322" s="14" t="e">
        <f>I322 / J4</f>
        <v>#DIV/0!</v>
      </c>
    </row>
    <row r="323" spans="1:10" ht="39" customHeight="1" x14ac:dyDescent="0.2">
      <c r="A323" s="10" t="s">
        <v>831</v>
      </c>
      <c r="B323" s="10" t="s">
        <v>132</v>
      </c>
      <c r="C323" s="10" t="s">
        <v>42</v>
      </c>
      <c r="D323" s="10" t="s">
        <v>133</v>
      </c>
      <c r="E323" s="11" t="s">
        <v>60</v>
      </c>
      <c r="F323" s="12">
        <v>1.6055999999999999</v>
      </c>
      <c r="G323" s="13"/>
      <c r="H323" s="13">
        <f>TRUNC(TRUNC(G323 * J5, 2) + G323, 2)</f>
        <v>0</v>
      </c>
      <c r="I323" s="13">
        <f t="shared" si="4"/>
        <v>0</v>
      </c>
      <c r="J323" s="14" t="e">
        <f>I323 / J4</f>
        <v>#DIV/0!</v>
      </c>
    </row>
    <row r="324" spans="1:10" ht="26.1" customHeight="1" x14ac:dyDescent="0.2">
      <c r="A324" s="10" t="s">
        <v>832</v>
      </c>
      <c r="B324" s="10" t="s">
        <v>833</v>
      </c>
      <c r="C324" s="10" t="s">
        <v>29</v>
      </c>
      <c r="D324" s="10" t="s">
        <v>834</v>
      </c>
      <c r="E324" s="11" t="s">
        <v>31</v>
      </c>
      <c r="F324" s="12">
        <v>19.16</v>
      </c>
      <c r="G324" s="13"/>
      <c r="H324" s="13">
        <f>TRUNC(TRUNC(G324 * J5, 2) + G324, 2)</f>
        <v>0</v>
      </c>
      <c r="I324" s="13">
        <f t="shared" si="4"/>
        <v>0</v>
      </c>
      <c r="J324" s="14" t="e">
        <f>I324 / J4</f>
        <v>#DIV/0!</v>
      </c>
    </row>
    <row r="325" spans="1:10" ht="26.1" customHeight="1" x14ac:dyDescent="0.2">
      <c r="A325" s="10" t="s">
        <v>835</v>
      </c>
      <c r="B325" s="10" t="s">
        <v>836</v>
      </c>
      <c r="C325" s="10" t="s">
        <v>46</v>
      </c>
      <c r="D325" s="10" t="s">
        <v>837</v>
      </c>
      <c r="E325" s="11" t="s">
        <v>31</v>
      </c>
      <c r="F325" s="12">
        <v>0.6</v>
      </c>
      <c r="G325" s="13"/>
      <c r="H325" s="13">
        <f>TRUNC(TRUNC(G325 * J5, 2) + G325, 2)</f>
        <v>0</v>
      </c>
      <c r="I325" s="13">
        <f t="shared" si="4"/>
        <v>0</v>
      </c>
      <c r="J325" s="14" t="e">
        <f>I325 / J4</f>
        <v>#DIV/0!</v>
      </c>
    </row>
    <row r="326" spans="1:10" ht="24" customHeight="1" x14ac:dyDescent="0.2">
      <c r="A326" s="10" t="s">
        <v>838</v>
      </c>
      <c r="B326" s="10" t="s">
        <v>387</v>
      </c>
      <c r="C326" s="10" t="s">
        <v>29</v>
      </c>
      <c r="D326" s="10" t="s">
        <v>839</v>
      </c>
      <c r="E326" s="11" t="s">
        <v>31</v>
      </c>
      <c r="F326" s="12">
        <v>34.5</v>
      </c>
      <c r="G326" s="13"/>
      <c r="H326" s="13">
        <f>TRUNC(TRUNC(G326 * J5, 2) + G326, 2)</f>
        <v>0</v>
      </c>
      <c r="I326" s="13">
        <f t="shared" si="4"/>
        <v>0</v>
      </c>
      <c r="J326" s="14" t="e">
        <f>I326 / J4</f>
        <v>#DIV/0!</v>
      </c>
    </row>
    <row r="327" spans="1:10" ht="24" customHeight="1" x14ac:dyDescent="0.2">
      <c r="A327" s="10" t="s">
        <v>840</v>
      </c>
      <c r="B327" s="10" t="s">
        <v>390</v>
      </c>
      <c r="C327" s="10" t="s">
        <v>29</v>
      </c>
      <c r="D327" s="10" t="s">
        <v>841</v>
      </c>
      <c r="E327" s="11" t="s">
        <v>31</v>
      </c>
      <c r="F327" s="12">
        <v>34.5</v>
      </c>
      <c r="G327" s="13"/>
      <c r="H327" s="13">
        <f>TRUNC(TRUNC(G327 * J5, 2) + G327, 2)</f>
        <v>0</v>
      </c>
      <c r="I327" s="13">
        <f t="shared" ref="I327:I390" si="5">TRUNC(F327 * H327,2)</f>
        <v>0</v>
      </c>
      <c r="J327" s="14" t="e">
        <f>I327 / J4</f>
        <v>#DIV/0!</v>
      </c>
    </row>
    <row r="328" spans="1:10" ht="26.1" customHeight="1" x14ac:dyDescent="0.2">
      <c r="A328" s="10" t="s">
        <v>842</v>
      </c>
      <c r="B328" s="10" t="s">
        <v>843</v>
      </c>
      <c r="C328" s="10" t="s">
        <v>29</v>
      </c>
      <c r="D328" s="10" t="s">
        <v>844</v>
      </c>
      <c r="E328" s="11" t="s">
        <v>31</v>
      </c>
      <c r="F328" s="12">
        <v>34.5</v>
      </c>
      <c r="G328" s="13"/>
      <c r="H328" s="13">
        <f>TRUNC(TRUNC(G328 * J5, 2) + G328, 2)</f>
        <v>0</v>
      </c>
      <c r="I328" s="13">
        <f t="shared" si="5"/>
        <v>0</v>
      </c>
      <c r="J328" s="14" t="e">
        <f>I328 / J4</f>
        <v>#DIV/0!</v>
      </c>
    </row>
    <row r="329" spans="1:10" ht="26.1" customHeight="1" x14ac:dyDescent="0.2">
      <c r="A329" s="10" t="s">
        <v>845</v>
      </c>
      <c r="B329" s="10" t="s">
        <v>806</v>
      </c>
      <c r="C329" s="10" t="s">
        <v>29</v>
      </c>
      <c r="D329" s="10" t="s">
        <v>807</v>
      </c>
      <c r="E329" s="11" t="s">
        <v>60</v>
      </c>
      <c r="F329" s="12">
        <v>5</v>
      </c>
      <c r="G329" s="13"/>
      <c r="H329" s="13">
        <f>TRUNC(TRUNC(G329 * J5, 2) + G329, 2)</f>
        <v>0</v>
      </c>
      <c r="I329" s="13">
        <f t="shared" si="5"/>
        <v>0</v>
      </c>
      <c r="J329" s="14" t="e">
        <f>I329 / J4</f>
        <v>#DIV/0!</v>
      </c>
    </row>
    <row r="330" spans="1:10" ht="24" customHeight="1" x14ac:dyDescent="0.2">
      <c r="A330" s="5" t="s">
        <v>846</v>
      </c>
      <c r="B330" s="5" t="s">
        <v>22</v>
      </c>
      <c r="C330" s="5"/>
      <c r="D330" s="5" t="s">
        <v>847</v>
      </c>
      <c r="E330" s="6"/>
      <c r="F330" s="7">
        <v>1</v>
      </c>
      <c r="G330" s="7"/>
      <c r="H330" s="8">
        <f>I331 + I332 + I333 + I334 + I335 + I336</f>
        <v>0</v>
      </c>
      <c r="I330" s="8">
        <f t="shared" si="5"/>
        <v>0</v>
      </c>
      <c r="J330" s="9" t="e">
        <f>I330 / J4</f>
        <v>#DIV/0!</v>
      </c>
    </row>
    <row r="331" spans="1:10" ht="24" customHeight="1" x14ac:dyDescent="0.2">
      <c r="A331" s="10" t="s">
        <v>848</v>
      </c>
      <c r="B331" s="10" t="s">
        <v>849</v>
      </c>
      <c r="C331" s="10" t="s">
        <v>46</v>
      </c>
      <c r="D331" s="10" t="s">
        <v>850</v>
      </c>
      <c r="E331" s="11" t="s">
        <v>53</v>
      </c>
      <c r="F331" s="12">
        <v>1</v>
      </c>
      <c r="G331" s="13"/>
      <c r="H331" s="13">
        <f>TRUNC(TRUNC(G331 * J5, 2) + G331, 2)</f>
        <v>0</v>
      </c>
      <c r="I331" s="13">
        <f t="shared" si="5"/>
        <v>0</v>
      </c>
      <c r="J331" s="14" t="e">
        <f>I331 / J4</f>
        <v>#DIV/0!</v>
      </c>
    </row>
    <row r="332" spans="1:10" ht="26.1" customHeight="1" x14ac:dyDescent="0.2">
      <c r="A332" s="10" t="s">
        <v>851</v>
      </c>
      <c r="B332" s="10" t="s">
        <v>852</v>
      </c>
      <c r="C332" s="10" t="s">
        <v>46</v>
      </c>
      <c r="D332" s="10" t="s">
        <v>853</v>
      </c>
      <c r="E332" s="11" t="s">
        <v>92</v>
      </c>
      <c r="F332" s="12">
        <v>13.31</v>
      </c>
      <c r="G332" s="13"/>
      <c r="H332" s="13">
        <f>TRUNC(TRUNC(G332 * J5, 2) + G332, 2)</f>
        <v>0</v>
      </c>
      <c r="I332" s="13">
        <f t="shared" si="5"/>
        <v>0</v>
      </c>
      <c r="J332" s="14" t="e">
        <f>I332 / J4</f>
        <v>#DIV/0!</v>
      </c>
    </row>
    <row r="333" spans="1:10" ht="26.1" customHeight="1" x14ac:dyDescent="0.2">
      <c r="A333" s="10" t="s">
        <v>854</v>
      </c>
      <c r="B333" s="10" t="s">
        <v>855</v>
      </c>
      <c r="C333" s="10" t="s">
        <v>46</v>
      </c>
      <c r="D333" s="10" t="s">
        <v>856</v>
      </c>
      <c r="E333" s="11" t="s">
        <v>92</v>
      </c>
      <c r="F333" s="12">
        <v>5.89</v>
      </c>
      <c r="G333" s="13"/>
      <c r="H333" s="13">
        <f>TRUNC(TRUNC(G333 * J5, 2) + G333, 2)</f>
        <v>0</v>
      </c>
      <c r="I333" s="13">
        <f t="shared" si="5"/>
        <v>0</v>
      </c>
      <c r="J333" s="14" t="e">
        <f>I333 / J4</f>
        <v>#DIV/0!</v>
      </c>
    </row>
    <row r="334" spans="1:10" ht="24" customHeight="1" x14ac:dyDescent="0.2">
      <c r="A334" s="10" t="s">
        <v>857</v>
      </c>
      <c r="B334" s="10" t="s">
        <v>858</v>
      </c>
      <c r="C334" s="10" t="s">
        <v>46</v>
      </c>
      <c r="D334" s="10" t="s">
        <v>859</v>
      </c>
      <c r="E334" s="11" t="s">
        <v>92</v>
      </c>
      <c r="F334" s="12">
        <v>18.2</v>
      </c>
      <c r="G334" s="13"/>
      <c r="H334" s="13">
        <f>TRUNC(TRUNC(G334 * J5, 2) + G334, 2)</f>
        <v>0</v>
      </c>
      <c r="I334" s="13">
        <f t="shared" si="5"/>
        <v>0</v>
      </c>
      <c r="J334" s="14" t="e">
        <f>I334 / J4</f>
        <v>#DIV/0!</v>
      </c>
    </row>
    <row r="335" spans="1:10" ht="24" customHeight="1" x14ac:dyDescent="0.2">
      <c r="A335" s="10" t="s">
        <v>860</v>
      </c>
      <c r="B335" s="10" t="s">
        <v>861</v>
      </c>
      <c r="C335" s="10" t="s">
        <v>46</v>
      </c>
      <c r="D335" s="10" t="s">
        <v>862</v>
      </c>
      <c r="E335" s="11" t="s">
        <v>92</v>
      </c>
      <c r="F335" s="12">
        <v>18.2</v>
      </c>
      <c r="G335" s="13"/>
      <c r="H335" s="13">
        <f>TRUNC(TRUNC(G335 * J5, 2) + G335, 2)</f>
        <v>0</v>
      </c>
      <c r="I335" s="13">
        <f t="shared" si="5"/>
        <v>0</v>
      </c>
      <c r="J335" s="14" t="e">
        <f>I335 / J4</f>
        <v>#DIV/0!</v>
      </c>
    </row>
    <row r="336" spans="1:10" ht="24" customHeight="1" x14ac:dyDescent="0.2">
      <c r="A336" s="10" t="s">
        <v>863</v>
      </c>
      <c r="B336" s="10" t="s">
        <v>864</v>
      </c>
      <c r="C336" s="10" t="s">
        <v>46</v>
      </c>
      <c r="D336" s="10" t="s">
        <v>865</v>
      </c>
      <c r="E336" s="11" t="s">
        <v>53</v>
      </c>
      <c r="F336" s="12">
        <v>1</v>
      </c>
      <c r="G336" s="13"/>
      <c r="H336" s="13">
        <f>TRUNC(TRUNC(G336 * J5, 2) + G336, 2)</f>
        <v>0</v>
      </c>
      <c r="I336" s="13">
        <f t="shared" si="5"/>
        <v>0</v>
      </c>
      <c r="J336" s="14" t="e">
        <f>I336 / J4</f>
        <v>#DIV/0!</v>
      </c>
    </row>
    <row r="337" spans="1:10" ht="24" customHeight="1" x14ac:dyDescent="0.2">
      <c r="A337" s="5" t="s">
        <v>866</v>
      </c>
      <c r="B337" s="5" t="s">
        <v>22</v>
      </c>
      <c r="C337" s="5"/>
      <c r="D337" s="5" t="s">
        <v>867</v>
      </c>
      <c r="E337" s="6"/>
      <c r="F337" s="7">
        <v>1</v>
      </c>
      <c r="G337" s="7"/>
      <c r="H337" s="8">
        <f>I338 + I339 + I340 + I341 + I342 + I343 + I344 + I345 + I346 + I347 + I348 + I349 + I350 + I351 + I352 + I353 + I354 + I355</f>
        <v>0</v>
      </c>
      <c r="I337" s="8">
        <f t="shared" si="5"/>
        <v>0</v>
      </c>
      <c r="J337" s="9" t="e">
        <f>I337 / J4</f>
        <v>#DIV/0!</v>
      </c>
    </row>
    <row r="338" spans="1:10" ht="26.1" customHeight="1" x14ac:dyDescent="0.2">
      <c r="A338" s="10" t="s">
        <v>868</v>
      </c>
      <c r="B338" s="10" t="s">
        <v>654</v>
      </c>
      <c r="C338" s="10" t="s">
        <v>29</v>
      </c>
      <c r="D338" s="10" t="s">
        <v>655</v>
      </c>
      <c r="E338" s="11" t="s">
        <v>53</v>
      </c>
      <c r="F338" s="12">
        <v>2</v>
      </c>
      <c r="G338" s="13"/>
      <c r="H338" s="13">
        <f>TRUNC(TRUNC(G338 * J5, 2) + G338, 2)</f>
        <v>0</v>
      </c>
      <c r="I338" s="13">
        <f t="shared" si="5"/>
        <v>0</v>
      </c>
      <c r="J338" s="14" t="e">
        <f>I338 / J4</f>
        <v>#DIV/0!</v>
      </c>
    </row>
    <row r="339" spans="1:10" ht="26.1" customHeight="1" x14ac:dyDescent="0.2">
      <c r="A339" s="10" t="s">
        <v>869</v>
      </c>
      <c r="B339" s="10" t="s">
        <v>870</v>
      </c>
      <c r="C339" s="10" t="s">
        <v>46</v>
      </c>
      <c r="D339" s="10" t="s">
        <v>871</v>
      </c>
      <c r="E339" s="11" t="s">
        <v>92</v>
      </c>
      <c r="F339" s="12">
        <v>159.88999999999999</v>
      </c>
      <c r="G339" s="13"/>
      <c r="H339" s="13">
        <f>TRUNC(TRUNC(G339 * J5, 2) + G339, 2)</f>
        <v>0</v>
      </c>
      <c r="I339" s="13">
        <f t="shared" si="5"/>
        <v>0</v>
      </c>
      <c r="J339" s="14" t="e">
        <f>I339 / J4</f>
        <v>#DIV/0!</v>
      </c>
    </row>
    <row r="340" spans="1:10" ht="26.1" customHeight="1" x14ac:dyDescent="0.2">
      <c r="A340" s="10" t="s">
        <v>872</v>
      </c>
      <c r="B340" s="10" t="s">
        <v>873</v>
      </c>
      <c r="C340" s="10" t="s">
        <v>46</v>
      </c>
      <c r="D340" s="10" t="s">
        <v>874</v>
      </c>
      <c r="E340" s="11" t="s">
        <v>92</v>
      </c>
      <c r="F340" s="12">
        <v>14.5</v>
      </c>
      <c r="G340" s="13"/>
      <c r="H340" s="13">
        <f>TRUNC(TRUNC(G340 * J5, 2) + G340, 2)</f>
        <v>0</v>
      </c>
      <c r="I340" s="13">
        <f t="shared" si="5"/>
        <v>0</v>
      </c>
      <c r="J340" s="14" t="e">
        <f>I340 / J4</f>
        <v>#DIV/0!</v>
      </c>
    </row>
    <row r="341" spans="1:10" ht="24" customHeight="1" x14ac:dyDescent="0.2">
      <c r="A341" s="10" t="s">
        <v>875</v>
      </c>
      <c r="B341" s="10" t="s">
        <v>876</v>
      </c>
      <c r="C341" s="10" t="s">
        <v>46</v>
      </c>
      <c r="D341" s="10" t="s">
        <v>877</v>
      </c>
      <c r="E341" s="11" t="s">
        <v>92</v>
      </c>
      <c r="F341" s="12">
        <v>97.29</v>
      </c>
      <c r="G341" s="13"/>
      <c r="H341" s="13">
        <f>TRUNC(TRUNC(G341 * J5, 2) + G341, 2)</f>
        <v>0</v>
      </c>
      <c r="I341" s="13">
        <f t="shared" si="5"/>
        <v>0</v>
      </c>
      <c r="J341" s="14" t="e">
        <f>I341 / J4</f>
        <v>#DIV/0!</v>
      </c>
    </row>
    <row r="342" spans="1:10" ht="24" customHeight="1" x14ac:dyDescent="0.2">
      <c r="A342" s="10" t="s">
        <v>878</v>
      </c>
      <c r="B342" s="10" t="s">
        <v>879</v>
      </c>
      <c r="C342" s="10" t="s">
        <v>46</v>
      </c>
      <c r="D342" s="10" t="s">
        <v>880</v>
      </c>
      <c r="E342" s="11" t="s">
        <v>53</v>
      </c>
      <c r="F342" s="12">
        <v>1</v>
      </c>
      <c r="G342" s="13"/>
      <c r="H342" s="13">
        <f>TRUNC(TRUNC(G342 * J5, 2) + G342, 2)</f>
        <v>0</v>
      </c>
      <c r="I342" s="13">
        <f t="shared" si="5"/>
        <v>0</v>
      </c>
      <c r="J342" s="14" t="e">
        <f>I342 / J4</f>
        <v>#DIV/0!</v>
      </c>
    </row>
    <row r="343" spans="1:10" ht="24" customHeight="1" x14ac:dyDescent="0.2">
      <c r="A343" s="10" t="s">
        <v>881</v>
      </c>
      <c r="B343" s="10" t="s">
        <v>882</v>
      </c>
      <c r="C343" s="10" t="s">
        <v>46</v>
      </c>
      <c r="D343" s="10" t="s">
        <v>883</v>
      </c>
      <c r="E343" s="11" t="s">
        <v>53</v>
      </c>
      <c r="F343" s="12">
        <v>3</v>
      </c>
      <c r="G343" s="13"/>
      <c r="H343" s="13">
        <f>TRUNC(TRUNC(G343 * J5, 2) + G343, 2)</f>
        <v>0</v>
      </c>
      <c r="I343" s="13">
        <f t="shared" si="5"/>
        <v>0</v>
      </c>
      <c r="J343" s="14" t="e">
        <f>I343 / J4</f>
        <v>#DIV/0!</v>
      </c>
    </row>
    <row r="344" spans="1:10" ht="24" customHeight="1" x14ac:dyDescent="0.2">
      <c r="A344" s="10" t="s">
        <v>884</v>
      </c>
      <c r="B344" s="10" t="s">
        <v>885</v>
      </c>
      <c r="C344" s="10" t="s">
        <v>46</v>
      </c>
      <c r="D344" s="10" t="s">
        <v>886</v>
      </c>
      <c r="E344" s="11" t="s">
        <v>53</v>
      </c>
      <c r="F344" s="12">
        <v>1</v>
      </c>
      <c r="G344" s="13"/>
      <c r="H344" s="13">
        <f>TRUNC(TRUNC(G344 * J5, 2) + G344, 2)</f>
        <v>0</v>
      </c>
      <c r="I344" s="13">
        <f t="shared" si="5"/>
        <v>0</v>
      </c>
      <c r="J344" s="14" t="e">
        <f>I344 / J4</f>
        <v>#DIV/0!</v>
      </c>
    </row>
    <row r="345" spans="1:10" ht="39" customHeight="1" x14ac:dyDescent="0.2">
      <c r="A345" s="10" t="s">
        <v>887</v>
      </c>
      <c r="B345" s="10" t="s">
        <v>888</v>
      </c>
      <c r="C345" s="10" t="s">
        <v>46</v>
      </c>
      <c r="D345" s="10" t="s">
        <v>889</v>
      </c>
      <c r="E345" s="11" t="s">
        <v>53</v>
      </c>
      <c r="F345" s="12">
        <v>1</v>
      </c>
      <c r="G345" s="13"/>
      <c r="H345" s="13">
        <f>TRUNC(TRUNC(G345 * J5, 2) + G345, 2)</f>
        <v>0</v>
      </c>
      <c r="I345" s="13">
        <f t="shared" si="5"/>
        <v>0</v>
      </c>
      <c r="J345" s="14" t="e">
        <f>I345 / J4</f>
        <v>#DIV/0!</v>
      </c>
    </row>
    <row r="346" spans="1:10" ht="26.1" customHeight="1" x14ac:dyDescent="0.2">
      <c r="A346" s="10" t="s">
        <v>890</v>
      </c>
      <c r="B346" s="10" t="s">
        <v>891</v>
      </c>
      <c r="C346" s="10" t="s">
        <v>46</v>
      </c>
      <c r="D346" s="10" t="s">
        <v>892</v>
      </c>
      <c r="E346" s="11" t="s">
        <v>53</v>
      </c>
      <c r="F346" s="12">
        <v>2</v>
      </c>
      <c r="G346" s="13"/>
      <c r="H346" s="13">
        <f>TRUNC(TRUNC(G346 * J5, 2) + G346, 2)</f>
        <v>0</v>
      </c>
      <c r="I346" s="13">
        <f t="shared" si="5"/>
        <v>0</v>
      </c>
      <c r="J346" s="14" t="e">
        <f>I346 / J4</f>
        <v>#DIV/0!</v>
      </c>
    </row>
    <row r="347" spans="1:10" ht="26.1" customHeight="1" x14ac:dyDescent="0.2">
      <c r="A347" s="10" t="s">
        <v>893</v>
      </c>
      <c r="B347" s="10" t="s">
        <v>894</v>
      </c>
      <c r="C347" s="10" t="s">
        <v>46</v>
      </c>
      <c r="D347" s="10" t="s">
        <v>895</v>
      </c>
      <c r="E347" s="11" t="s">
        <v>53</v>
      </c>
      <c r="F347" s="12">
        <v>1</v>
      </c>
      <c r="G347" s="13"/>
      <c r="H347" s="13">
        <f>TRUNC(TRUNC(G347 * J5, 2) + G347, 2)</f>
        <v>0</v>
      </c>
      <c r="I347" s="13">
        <f t="shared" si="5"/>
        <v>0</v>
      </c>
      <c r="J347" s="14" t="e">
        <f>I347 / J4</f>
        <v>#DIV/0!</v>
      </c>
    </row>
    <row r="348" spans="1:10" ht="26.1" customHeight="1" x14ac:dyDescent="0.2">
      <c r="A348" s="10" t="s">
        <v>896</v>
      </c>
      <c r="B348" s="10" t="s">
        <v>897</v>
      </c>
      <c r="C348" s="10" t="s">
        <v>46</v>
      </c>
      <c r="D348" s="10" t="s">
        <v>898</v>
      </c>
      <c r="E348" s="11" t="s">
        <v>53</v>
      </c>
      <c r="F348" s="12">
        <v>1</v>
      </c>
      <c r="G348" s="13"/>
      <c r="H348" s="13">
        <f>TRUNC(TRUNC(G348 * J5, 2) + G348, 2)</f>
        <v>0</v>
      </c>
      <c r="I348" s="13">
        <f t="shared" si="5"/>
        <v>0</v>
      </c>
      <c r="J348" s="14" t="e">
        <f>I348 / J4</f>
        <v>#DIV/0!</v>
      </c>
    </row>
    <row r="349" spans="1:10" ht="26.1" customHeight="1" x14ac:dyDescent="0.2">
      <c r="A349" s="10" t="s">
        <v>899</v>
      </c>
      <c r="B349" s="10" t="s">
        <v>900</v>
      </c>
      <c r="C349" s="10" t="s">
        <v>29</v>
      </c>
      <c r="D349" s="10" t="s">
        <v>901</v>
      </c>
      <c r="E349" s="11" t="s">
        <v>53</v>
      </c>
      <c r="F349" s="12">
        <v>6</v>
      </c>
      <c r="G349" s="13"/>
      <c r="H349" s="13">
        <f>TRUNC(TRUNC(G349 * J5, 2) + G349, 2)</f>
        <v>0</v>
      </c>
      <c r="I349" s="13">
        <f t="shared" si="5"/>
        <v>0</v>
      </c>
      <c r="J349" s="14" t="e">
        <f>I349 / J4</f>
        <v>#DIV/0!</v>
      </c>
    </row>
    <row r="350" spans="1:10" ht="26.1" customHeight="1" x14ac:dyDescent="0.2">
      <c r="A350" s="10" t="s">
        <v>902</v>
      </c>
      <c r="B350" s="10" t="s">
        <v>903</v>
      </c>
      <c r="C350" s="10" t="s">
        <v>29</v>
      </c>
      <c r="D350" s="10" t="s">
        <v>904</v>
      </c>
      <c r="E350" s="11" t="s">
        <v>53</v>
      </c>
      <c r="F350" s="12">
        <v>3</v>
      </c>
      <c r="G350" s="13"/>
      <c r="H350" s="13">
        <f>TRUNC(TRUNC(G350 * J5, 2) + G350, 2)</f>
        <v>0</v>
      </c>
      <c r="I350" s="13">
        <f t="shared" si="5"/>
        <v>0</v>
      </c>
      <c r="J350" s="14" t="e">
        <f>I350 / J4</f>
        <v>#DIV/0!</v>
      </c>
    </row>
    <row r="351" spans="1:10" ht="26.1" customHeight="1" x14ac:dyDescent="0.2">
      <c r="A351" s="10" t="s">
        <v>905</v>
      </c>
      <c r="B351" s="10" t="s">
        <v>906</v>
      </c>
      <c r="C351" s="10" t="s">
        <v>29</v>
      </c>
      <c r="D351" s="10" t="s">
        <v>907</v>
      </c>
      <c r="E351" s="11" t="s">
        <v>53</v>
      </c>
      <c r="F351" s="12">
        <v>6</v>
      </c>
      <c r="G351" s="13"/>
      <c r="H351" s="13">
        <f>TRUNC(TRUNC(G351 * J5, 2) + G351, 2)</f>
        <v>0</v>
      </c>
      <c r="I351" s="13">
        <f t="shared" si="5"/>
        <v>0</v>
      </c>
      <c r="J351" s="14" t="e">
        <f>I351 / J4</f>
        <v>#DIV/0!</v>
      </c>
    </row>
    <row r="352" spans="1:10" ht="26.1" customHeight="1" x14ac:dyDescent="0.2">
      <c r="A352" s="10" t="s">
        <v>908</v>
      </c>
      <c r="B352" s="10" t="s">
        <v>909</v>
      </c>
      <c r="C352" s="10" t="s">
        <v>29</v>
      </c>
      <c r="D352" s="10" t="s">
        <v>910</v>
      </c>
      <c r="E352" s="11" t="s">
        <v>53</v>
      </c>
      <c r="F352" s="12">
        <v>3</v>
      </c>
      <c r="G352" s="13"/>
      <c r="H352" s="13">
        <f>TRUNC(TRUNC(G352 * J5, 2) + G352, 2)</f>
        <v>0</v>
      </c>
      <c r="I352" s="13">
        <f t="shared" si="5"/>
        <v>0</v>
      </c>
      <c r="J352" s="14" t="e">
        <f>I352 / J4</f>
        <v>#DIV/0!</v>
      </c>
    </row>
    <row r="353" spans="1:10" ht="26.1" customHeight="1" x14ac:dyDescent="0.2">
      <c r="A353" s="10" t="s">
        <v>911</v>
      </c>
      <c r="B353" s="10" t="s">
        <v>912</v>
      </c>
      <c r="C353" s="10" t="s">
        <v>29</v>
      </c>
      <c r="D353" s="10" t="s">
        <v>913</v>
      </c>
      <c r="E353" s="11" t="s">
        <v>53</v>
      </c>
      <c r="F353" s="12">
        <v>2</v>
      </c>
      <c r="G353" s="13"/>
      <c r="H353" s="13">
        <f>TRUNC(TRUNC(G353 * J5, 2) + G353, 2)</f>
        <v>0</v>
      </c>
      <c r="I353" s="13">
        <f t="shared" si="5"/>
        <v>0</v>
      </c>
      <c r="J353" s="14" t="e">
        <f>I353 / J4</f>
        <v>#DIV/0!</v>
      </c>
    </row>
    <row r="354" spans="1:10" ht="26.1" customHeight="1" x14ac:dyDescent="0.2">
      <c r="A354" s="10" t="s">
        <v>914</v>
      </c>
      <c r="B354" s="10" t="s">
        <v>915</v>
      </c>
      <c r="C354" s="10" t="s">
        <v>46</v>
      </c>
      <c r="D354" s="10" t="s">
        <v>916</v>
      </c>
      <c r="E354" s="11" t="s">
        <v>53</v>
      </c>
      <c r="F354" s="12">
        <v>2</v>
      </c>
      <c r="G354" s="13"/>
      <c r="H354" s="13">
        <f>TRUNC(TRUNC(G354 * J5, 2) + G354, 2)</f>
        <v>0</v>
      </c>
      <c r="I354" s="13">
        <f t="shared" si="5"/>
        <v>0</v>
      </c>
      <c r="J354" s="14" t="e">
        <f>I354 / J4</f>
        <v>#DIV/0!</v>
      </c>
    </row>
    <row r="355" spans="1:10" ht="26.1" customHeight="1" x14ac:dyDescent="0.2">
      <c r="A355" s="10" t="s">
        <v>917</v>
      </c>
      <c r="B355" s="10" t="s">
        <v>918</v>
      </c>
      <c r="C355" s="10" t="s">
        <v>29</v>
      </c>
      <c r="D355" s="10" t="s">
        <v>919</v>
      </c>
      <c r="E355" s="11" t="s">
        <v>53</v>
      </c>
      <c r="F355" s="12">
        <v>1</v>
      </c>
      <c r="G355" s="13"/>
      <c r="H355" s="13">
        <f>TRUNC(TRUNC(G355 * J5, 2) + G355, 2)</f>
        <v>0</v>
      </c>
      <c r="I355" s="13">
        <f t="shared" si="5"/>
        <v>0</v>
      </c>
      <c r="J355" s="14" t="e">
        <f>I355 / J4</f>
        <v>#DIV/0!</v>
      </c>
    </row>
    <row r="356" spans="1:10" ht="24" customHeight="1" x14ac:dyDescent="0.2">
      <c r="A356" s="5" t="s">
        <v>920</v>
      </c>
      <c r="B356" s="5" t="s">
        <v>22</v>
      </c>
      <c r="C356" s="5"/>
      <c r="D356" s="5" t="s">
        <v>921</v>
      </c>
      <c r="E356" s="6"/>
      <c r="F356" s="7">
        <v>1</v>
      </c>
      <c r="G356" s="7"/>
      <c r="H356" s="8">
        <f>I357 + I358 + I359</f>
        <v>0</v>
      </c>
      <c r="I356" s="8">
        <f t="shared" si="5"/>
        <v>0</v>
      </c>
      <c r="J356" s="9" t="e">
        <f>I356 / J4</f>
        <v>#DIV/0!</v>
      </c>
    </row>
    <row r="357" spans="1:10" ht="26.1" customHeight="1" x14ac:dyDescent="0.2">
      <c r="A357" s="10" t="s">
        <v>922</v>
      </c>
      <c r="B357" s="10" t="s">
        <v>666</v>
      </c>
      <c r="C357" s="10" t="s">
        <v>29</v>
      </c>
      <c r="D357" s="10" t="s">
        <v>667</v>
      </c>
      <c r="E357" s="11" t="s">
        <v>104</v>
      </c>
      <c r="F357" s="12">
        <v>28.2</v>
      </c>
      <c r="G357" s="13"/>
      <c r="H357" s="13">
        <f>TRUNC(TRUNC(G357 * J5, 2) + G357, 2)</f>
        <v>0</v>
      </c>
      <c r="I357" s="13">
        <f t="shared" si="5"/>
        <v>0</v>
      </c>
      <c r="J357" s="14" t="e">
        <f>I357 / J4</f>
        <v>#DIV/0!</v>
      </c>
    </row>
    <row r="358" spans="1:10" ht="26.1" customHeight="1" x14ac:dyDescent="0.2">
      <c r="A358" s="10" t="s">
        <v>923</v>
      </c>
      <c r="B358" s="10" t="s">
        <v>660</v>
      </c>
      <c r="C358" s="10" t="s">
        <v>29</v>
      </c>
      <c r="D358" s="10" t="s">
        <v>661</v>
      </c>
      <c r="E358" s="11" t="s">
        <v>92</v>
      </c>
      <c r="F358" s="12">
        <v>1.5</v>
      </c>
      <c r="G358" s="13"/>
      <c r="H358" s="13">
        <f>TRUNC(TRUNC(G358 * J5, 2) + G358, 2)</f>
        <v>0</v>
      </c>
      <c r="I358" s="13">
        <f t="shared" si="5"/>
        <v>0</v>
      </c>
      <c r="J358" s="14" t="e">
        <f>I358 / J4</f>
        <v>#DIV/0!</v>
      </c>
    </row>
    <row r="359" spans="1:10" ht="65.099999999999994" customHeight="1" x14ac:dyDescent="0.2">
      <c r="A359" s="10" t="s">
        <v>924</v>
      </c>
      <c r="B359" s="10" t="s">
        <v>925</v>
      </c>
      <c r="C359" s="10" t="s">
        <v>42</v>
      </c>
      <c r="D359" s="10" t="s">
        <v>926</v>
      </c>
      <c r="E359" s="11" t="s">
        <v>53</v>
      </c>
      <c r="F359" s="12">
        <v>3</v>
      </c>
      <c r="G359" s="13"/>
      <c r="H359" s="13">
        <f>TRUNC(TRUNC(G359 * J5, 2) + G359, 2)</f>
        <v>0</v>
      </c>
      <c r="I359" s="13">
        <f t="shared" si="5"/>
        <v>0</v>
      </c>
      <c r="J359" s="14" t="e">
        <f>I359 / J4</f>
        <v>#DIV/0!</v>
      </c>
    </row>
    <row r="360" spans="1:10" ht="24" customHeight="1" x14ac:dyDescent="0.2">
      <c r="A360" s="5" t="s">
        <v>927</v>
      </c>
      <c r="B360" s="5" t="s">
        <v>22</v>
      </c>
      <c r="C360" s="5"/>
      <c r="D360" s="5" t="s">
        <v>928</v>
      </c>
      <c r="E360" s="6"/>
      <c r="F360" s="7">
        <v>1</v>
      </c>
      <c r="G360" s="7"/>
      <c r="H360" s="8">
        <f>I361 + I370</f>
        <v>0</v>
      </c>
      <c r="I360" s="8">
        <f t="shared" si="5"/>
        <v>0</v>
      </c>
      <c r="J360" s="9" t="e">
        <f>I360 / J4</f>
        <v>#DIV/0!</v>
      </c>
    </row>
    <row r="361" spans="1:10" ht="24" customHeight="1" x14ac:dyDescent="0.2">
      <c r="A361" s="5" t="s">
        <v>929</v>
      </c>
      <c r="B361" s="5" t="s">
        <v>22</v>
      </c>
      <c r="C361" s="5"/>
      <c r="D361" s="5" t="s">
        <v>276</v>
      </c>
      <c r="E361" s="6"/>
      <c r="F361" s="7">
        <v>1</v>
      </c>
      <c r="G361" s="7"/>
      <c r="H361" s="8">
        <f>I362 + I363 + I364 + I365 + I366 + I367 + I368 + I369</f>
        <v>0</v>
      </c>
      <c r="I361" s="8">
        <f t="shared" si="5"/>
        <v>0</v>
      </c>
      <c r="J361" s="9" t="e">
        <f>I361 / J4</f>
        <v>#DIV/0!</v>
      </c>
    </row>
    <row r="362" spans="1:10" ht="26.1" customHeight="1" x14ac:dyDescent="0.2">
      <c r="A362" s="10" t="s">
        <v>930</v>
      </c>
      <c r="B362" s="10" t="s">
        <v>813</v>
      </c>
      <c r="C362" s="10" t="s">
        <v>29</v>
      </c>
      <c r="D362" s="10" t="s">
        <v>814</v>
      </c>
      <c r="E362" s="11" t="s">
        <v>60</v>
      </c>
      <c r="F362" s="12">
        <v>20.8</v>
      </c>
      <c r="G362" s="13"/>
      <c r="H362" s="13">
        <f>TRUNC(TRUNC(G362 * J5, 2) + G362, 2)</f>
        <v>0</v>
      </c>
      <c r="I362" s="13">
        <f t="shared" si="5"/>
        <v>0</v>
      </c>
      <c r="J362" s="14" t="e">
        <f>I362 / J4</f>
        <v>#DIV/0!</v>
      </c>
    </row>
    <row r="363" spans="1:10" ht="24" customHeight="1" x14ac:dyDescent="0.2">
      <c r="A363" s="10" t="s">
        <v>931</v>
      </c>
      <c r="B363" s="10" t="s">
        <v>932</v>
      </c>
      <c r="C363" s="10" t="s">
        <v>29</v>
      </c>
      <c r="D363" s="10" t="s">
        <v>933</v>
      </c>
      <c r="E363" s="11" t="s">
        <v>60</v>
      </c>
      <c r="F363" s="12">
        <v>8</v>
      </c>
      <c r="G363" s="13"/>
      <c r="H363" s="13">
        <f>TRUNC(TRUNC(G363 * J5, 2) + G363, 2)</f>
        <v>0</v>
      </c>
      <c r="I363" s="13">
        <f t="shared" si="5"/>
        <v>0</v>
      </c>
      <c r="J363" s="14" t="e">
        <f>I363 / J4</f>
        <v>#DIV/0!</v>
      </c>
    </row>
    <row r="364" spans="1:10" ht="51.95" customHeight="1" x14ac:dyDescent="0.2">
      <c r="A364" s="10" t="s">
        <v>934</v>
      </c>
      <c r="B364" s="10" t="s">
        <v>167</v>
      </c>
      <c r="C364" s="10" t="s">
        <v>42</v>
      </c>
      <c r="D364" s="10" t="s">
        <v>935</v>
      </c>
      <c r="E364" s="11" t="s">
        <v>31</v>
      </c>
      <c r="F364" s="12">
        <v>16</v>
      </c>
      <c r="G364" s="13"/>
      <c r="H364" s="13">
        <f>TRUNC(TRUNC(G364 * J5, 2) + G364, 2)</f>
        <v>0</v>
      </c>
      <c r="I364" s="13">
        <f t="shared" si="5"/>
        <v>0</v>
      </c>
      <c r="J364" s="14" t="e">
        <f>I364 / J4</f>
        <v>#DIV/0!</v>
      </c>
    </row>
    <row r="365" spans="1:10" ht="26.1" customHeight="1" x14ac:dyDescent="0.2">
      <c r="A365" s="10" t="s">
        <v>936</v>
      </c>
      <c r="B365" s="10" t="s">
        <v>293</v>
      </c>
      <c r="C365" s="10" t="s">
        <v>29</v>
      </c>
      <c r="D365" s="10" t="s">
        <v>294</v>
      </c>
      <c r="E365" s="11" t="s">
        <v>92</v>
      </c>
      <c r="F365" s="12">
        <v>40</v>
      </c>
      <c r="G365" s="13"/>
      <c r="H365" s="13">
        <f>TRUNC(TRUNC(G365 * J5, 2) + G365, 2)</f>
        <v>0</v>
      </c>
      <c r="I365" s="13">
        <f t="shared" si="5"/>
        <v>0</v>
      </c>
      <c r="J365" s="14" t="e">
        <f>I365 / J4</f>
        <v>#DIV/0!</v>
      </c>
    </row>
    <row r="366" spans="1:10" ht="26.1" customHeight="1" x14ac:dyDescent="0.2">
      <c r="A366" s="10" t="s">
        <v>937</v>
      </c>
      <c r="B366" s="10" t="s">
        <v>116</v>
      </c>
      <c r="C366" s="10" t="s">
        <v>29</v>
      </c>
      <c r="D366" s="10" t="s">
        <v>117</v>
      </c>
      <c r="E366" s="11" t="s">
        <v>118</v>
      </c>
      <c r="F366" s="12">
        <v>1149.3</v>
      </c>
      <c r="G366" s="13"/>
      <c r="H366" s="13">
        <f>TRUNC(TRUNC(G366 * J5, 2) + G366, 2)</f>
        <v>0</v>
      </c>
      <c r="I366" s="13">
        <f t="shared" si="5"/>
        <v>0</v>
      </c>
      <c r="J366" s="14" t="e">
        <f>I366 / J4</f>
        <v>#DIV/0!</v>
      </c>
    </row>
    <row r="367" spans="1:10" ht="24" customHeight="1" x14ac:dyDescent="0.2">
      <c r="A367" s="10" t="s">
        <v>938</v>
      </c>
      <c r="B367" s="10" t="s">
        <v>113</v>
      </c>
      <c r="C367" s="10" t="s">
        <v>29</v>
      </c>
      <c r="D367" s="10" t="s">
        <v>114</v>
      </c>
      <c r="E367" s="11" t="s">
        <v>31</v>
      </c>
      <c r="F367" s="12">
        <v>11.2</v>
      </c>
      <c r="G367" s="13"/>
      <c r="H367" s="13">
        <f>TRUNC(TRUNC(G367 * J5, 2) + G367, 2)</f>
        <v>0</v>
      </c>
      <c r="I367" s="13">
        <f t="shared" si="5"/>
        <v>0</v>
      </c>
      <c r="J367" s="14" t="e">
        <f>I367 / J4</f>
        <v>#DIV/0!</v>
      </c>
    </row>
    <row r="368" spans="1:10" ht="24" customHeight="1" x14ac:dyDescent="0.2">
      <c r="A368" s="10" t="s">
        <v>939</v>
      </c>
      <c r="B368" s="10" t="s">
        <v>120</v>
      </c>
      <c r="C368" s="10" t="s">
        <v>29</v>
      </c>
      <c r="D368" s="10" t="s">
        <v>121</v>
      </c>
      <c r="E368" s="11" t="s">
        <v>60</v>
      </c>
      <c r="F368" s="12">
        <v>12.77075</v>
      </c>
      <c r="G368" s="13"/>
      <c r="H368" s="13">
        <f>TRUNC(TRUNC(G368 * J5, 2) + G368, 2)</f>
        <v>0</v>
      </c>
      <c r="I368" s="13">
        <f t="shared" si="5"/>
        <v>0</v>
      </c>
      <c r="J368" s="14" t="e">
        <f>I368 / J4</f>
        <v>#DIV/0!</v>
      </c>
    </row>
    <row r="369" spans="1:10" ht="26.1" customHeight="1" x14ac:dyDescent="0.2">
      <c r="A369" s="10" t="s">
        <v>940</v>
      </c>
      <c r="B369" s="10" t="s">
        <v>123</v>
      </c>
      <c r="C369" s="10" t="s">
        <v>29</v>
      </c>
      <c r="D369" s="10" t="s">
        <v>124</v>
      </c>
      <c r="E369" s="11" t="s">
        <v>60</v>
      </c>
      <c r="F369" s="12">
        <v>9.57</v>
      </c>
      <c r="G369" s="13"/>
      <c r="H369" s="13">
        <f>TRUNC(TRUNC(G369 * J5, 2) + G369, 2)</f>
        <v>0</v>
      </c>
      <c r="I369" s="13">
        <f t="shared" si="5"/>
        <v>0</v>
      </c>
      <c r="J369" s="14" t="e">
        <f>I369 / J4</f>
        <v>#DIV/0!</v>
      </c>
    </row>
    <row r="370" spans="1:10" ht="24" customHeight="1" x14ac:dyDescent="0.2">
      <c r="A370" s="5" t="s">
        <v>941</v>
      </c>
      <c r="B370" s="5" t="s">
        <v>22</v>
      </c>
      <c r="C370" s="5"/>
      <c r="D370" s="5" t="s">
        <v>942</v>
      </c>
      <c r="E370" s="6"/>
      <c r="F370" s="7">
        <v>1</v>
      </c>
      <c r="G370" s="7"/>
      <c r="H370" s="8">
        <f>I371 + I372 + I373 + I374 + I375 + I376 + I377 + I378 + I379 + I380 + I381 + I382 + I383 + I384 + I385 + I386</f>
        <v>0</v>
      </c>
      <c r="I370" s="8">
        <f t="shared" si="5"/>
        <v>0</v>
      </c>
      <c r="J370" s="9" t="e">
        <f>I370 / J4</f>
        <v>#DIV/0!</v>
      </c>
    </row>
    <row r="371" spans="1:10" ht="39" customHeight="1" x14ac:dyDescent="0.2">
      <c r="A371" s="10" t="s">
        <v>943</v>
      </c>
      <c r="B371" s="10" t="s">
        <v>944</v>
      </c>
      <c r="C371" s="10" t="s">
        <v>610</v>
      </c>
      <c r="D371" s="10" t="s">
        <v>945</v>
      </c>
      <c r="E371" s="11" t="s">
        <v>946</v>
      </c>
      <c r="F371" s="12">
        <v>1</v>
      </c>
      <c r="G371" s="13"/>
      <c r="H371" s="13">
        <f>TRUNC(TRUNC(G371 * J5, 2) + G371, 2)</f>
        <v>0</v>
      </c>
      <c r="I371" s="13">
        <f t="shared" si="5"/>
        <v>0</v>
      </c>
      <c r="J371" s="14" t="e">
        <f>I371 / J4</f>
        <v>#DIV/0!</v>
      </c>
    </row>
    <row r="372" spans="1:10" ht="26.1" customHeight="1" x14ac:dyDescent="0.2">
      <c r="A372" s="10" t="s">
        <v>947</v>
      </c>
      <c r="B372" s="10" t="s">
        <v>948</v>
      </c>
      <c r="C372" s="10" t="s">
        <v>46</v>
      </c>
      <c r="D372" s="10" t="s">
        <v>949</v>
      </c>
      <c r="E372" s="11" t="s">
        <v>92</v>
      </c>
      <c r="F372" s="12">
        <v>12.5</v>
      </c>
      <c r="G372" s="13"/>
      <c r="H372" s="13">
        <f>TRUNC(TRUNC(G372 * J5, 2) + G372, 2)</f>
        <v>0</v>
      </c>
      <c r="I372" s="13">
        <f t="shared" si="5"/>
        <v>0</v>
      </c>
      <c r="J372" s="14" t="e">
        <f>I372 / J4</f>
        <v>#DIV/0!</v>
      </c>
    </row>
    <row r="373" spans="1:10" ht="26.1" customHeight="1" x14ac:dyDescent="0.2">
      <c r="A373" s="10" t="s">
        <v>950</v>
      </c>
      <c r="B373" s="10" t="s">
        <v>951</v>
      </c>
      <c r="C373" s="10" t="s">
        <v>46</v>
      </c>
      <c r="D373" s="10" t="s">
        <v>952</v>
      </c>
      <c r="E373" s="11" t="s">
        <v>92</v>
      </c>
      <c r="F373" s="12">
        <v>10</v>
      </c>
      <c r="G373" s="13"/>
      <c r="H373" s="13">
        <f>TRUNC(TRUNC(G373 * J5, 2) + G373, 2)</f>
        <v>0</v>
      </c>
      <c r="I373" s="13">
        <f t="shared" si="5"/>
        <v>0</v>
      </c>
      <c r="J373" s="14" t="e">
        <f>I373 / J4</f>
        <v>#DIV/0!</v>
      </c>
    </row>
    <row r="374" spans="1:10" ht="26.1" customHeight="1" x14ac:dyDescent="0.2">
      <c r="A374" s="10" t="s">
        <v>953</v>
      </c>
      <c r="B374" s="10" t="s">
        <v>954</v>
      </c>
      <c r="C374" s="10" t="s">
        <v>46</v>
      </c>
      <c r="D374" s="10" t="s">
        <v>955</v>
      </c>
      <c r="E374" s="11" t="s">
        <v>92</v>
      </c>
      <c r="F374" s="12">
        <v>12.5</v>
      </c>
      <c r="G374" s="13"/>
      <c r="H374" s="13">
        <f>TRUNC(TRUNC(G374 * J5, 2) + G374, 2)</f>
        <v>0</v>
      </c>
      <c r="I374" s="13">
        <f t="shared" si="5"/>
        <v>0</v>
      </c>
      <c r="J374" s="14" t="e">
        <f>I374 / J4</f>
        <v>#DIV/0!</v>
      </c>
    </row>
    <row r="375" spans="1:10" ht="26.1" customHeight="1" x14ac:dyDescent="0.2">
      <c r="A375" s="10" t="s">
        <v>956</v>
      </c>
      <c r="B375" s="10" t="s">
        <v>957</v>
      </c>
      <c r="C375" s="10" t="s">
        <v>46</v>
      </c>
      <c r="D375" s="10" t="s">
        <v>958</v>
      </c>
      <c r="E375" s="11" t="s">
        <v>92</v>
      </c>
      <c r="F375" s="12">
        <v>10</v>
      </c>
      <c r="G375" s="13"/>
      <c r="H375" s="13">
        <f>TRUNC(TRUNC(G375 * J5, 2) + G375, 2)</f>
        <v>0</v>
      </c>
      <c r="I375" s="13">
        <f t="shared" si="5"/>
        <v>0</v>
      </c>
      <c r="J375" s="14" t="e">
        <f>I375 / J4</f>
        <v>#DIV/0!</v>
      </c>
    </row>
    <row r="376" spans="1:10" ht="26.1" customHeight="1" x14ac:dyDescent="0.2">
      <c r="A376" s="10" t="s">
        <v>959</v>
      </c>
      <c r="B376" s="10" t="s">
        <v>870</v>
      </c>
      <c r="C376" s="10" t="s">
        <v>46</v>
      </c>
      <c r="D376" s="10" t="s">
        <v>871</v>
      </c>
      <c r="E376" s="11" t="s">
        <v>92</v>
      </c>
      <c r="F376" s="12">
        <v>25</v>
      </c>
      <c r="G376" s="13"/>
      <c r="H376" s="13">
        <f>TRUNC(TRUNC(G376 * J5, 2) + G376, 2)</f>
        <v>0</v>
      </c>
      <c r="I376" s="13">
        <f t="shared" si="5"/>
        <v>0</v>
      </c>
      <c r="J376" s="14" t="e">
        <f>I376 / J4</f>
        <v>#DIV/0!</v>
      </c>
    </row>
    <row r="377" spans="1:10" ht="26.1" customHeight="1" x14ac:dyDescent="0.2">
      <c r="A377" s="10" t="s">
        <v>960</v>
      </c>
      <c r="B377" s="10" t="s">
        <v>873</v>
      </c>
      <c r="C377" s="10" t="s">
        <v>46</v>
      </c>
      <c r="D377" s="10" t="s">
        <v>874</v>
      </c>
      <c r="E377" s="11" t="s">
        <v>92</v>
      </c>
      <c r="F377" s="12">
        <v>12.5</v>
      </c>
      <c r="G377" s="13"/>
      <c r="H377" s="13">
        <f>TRUNC(TRUNC(G377 * J5, 2) + G377, 2)</f>
        <v>0</v>
      </c>
      <c r="I377" s="13">
        <f t="shared" si="5"/>
        <v>0</v>
      </c>
      <c r="J377" s="14" t="e">
        <f>I377 / J4</f>
        <v>#DIV/0!</v>
      </c>
    </row>
    <row r="378" spans="1:10" ht="24" customHeight="1" x14ac:dyDescent="0.2">
      <c r="A378" s="10" t="s">
        <v>961</v>
      </c>
      <c r="B378" s="10" t="s">
        <v>962</v>
      </c>
      <c r="C378" s="10" t="s">
        <v>46</v>
      </c>
      <c r="D378" s="10" t="s">
        <v>963</v>
      </c>
      <c r="E378" s="11" t="s">
        <v>53</v>
      </c>
      <c r="F378" s="12">
        <v>1</v>
      </c>
      <c r="G378" s="13"/>
      <c r="H378" s="13">
        <f>TRUNC(TRUNC(G378 * J5, 2) + G378, 2)</f>
        <v>0</v>
      </c>
      <c r="I378" s="13">
        <f t="shared" si="5"/>
        <v>0</v>
      </c>
      <c r="J378" s="14" t="e">
        <f>I378 / J4</f>
        <v>#DIV/0!</v>
      </c>
    </row>
    <row r="379" spans="1:10" ht="24" customHeight="1" x14ac:dyDescent="0.2">
      <c r="A379" s="10" t="s">
        <v>964</v>
      </c>
      <c r="B379" s="10" t="s">
        <v>965</v>
      </c>
      <c r="C379" s="10" t="s">
        <v>46</v>
      </c>
      <c r="D379" s="10" t="s">
        <v>966</v>
      </c>
      <c r="E379" s="11" t="s">
        <v>53</v>
      </c>
      <c r="F379" s="12">
        <v>5</v>
      </c>
      <c r="G379" s="13"/>
      <c r="H379" s="13">
        <f>TRUNC(TRUNC(G379 * J5, 2) + G379, 2)</f>
        <v>0</v>
      </c>
      <c r="I379" s="13">
        <f t="shared" si="5"/>
        <v>0</v>
      </c>
      <c r="J379" s="14" t="e">
        <f>I379 / J4</f>
        <v>#DIV/0!</v>
      </c>
    </row>
    <row r="380" spans="1:10" ht="24" customHeight="1" x14ac:dyDescent="0.2">
      <c r="A380" s="10" t="s">
        <v>967</v>
      </c>
      <c r="B380" s="10" t="s">
        <v>968</v>
      </c>
      <c r="C380" s="10" t="s">
        <v>46</v>
      </c>
      <c r="D380" s="10" t="s">
        <v>969</v>
      </c>
      <c r="E380" s="11" t="s">
        <v>53</v>
      </c>
      <c r="F380" s="12">
        <v>2</v>
      </c>
      <c r="G380" s="13"/>
      <c r="H380" s="13">
        <f>TRUNC(TRUNC(G380 * J5, 2) + G380, 2)</f>
        <v>0</v>
      </c>
      <c r="I380" s="13">
        <f t="shared" si="5"/>
        <v>0</v>
      </c>
      <c r="J380" s="14" t="e">
        <f>I380 / J4</f>
        <v>#DIV/0!</v>
      </c>
    </row>
    <row r="381" spans="1:10" ht="24" customHeight="1" x14ac:dyDescent="0.2">
      <c r="A381" s="10" t="s">
        <v>970</v>
      </c>
      <c r="B381" s="10" t="s">
        <v>971</v>
      </c>
      <c r="C381" s="10" t="s">
        <v>46</v>
      </c>
      <c r="D381" s="10" t="s">
        <v>972</v>
      </c>
      <c r="E381" s="11" t="s">
        <v>53</v>
      </c>
      <c r="F381" s="12">
        <v>2</v>
      </c>
      <c r="G381" s="13"/>
      <c r="H381" s="13">
        <f>TRUNC(TRUNC(G381 * J5, 2) + G381, 2)</f>
        <v>0</v>
      </c>
      <c r="I381" s="13">
        <f t="shared" si="5"/>
        <v>0</v>
      </c>
      <c r="J381" s="14" t="e">
        <f>I381 / J4</f>
        <v>#DIV/0!</v>
      </c>
    </row>
    <row r="382" spans="1:10" ht="24" customHeight="1" x14ac:dyDescent="0.2">
      <c r="A382" s="10" t="s">
        <v>973</v>
      </c>
      <c r="B382" s="10" t="s">
        <v>974</v>
      </c>
      <c r="C382" s="10" t="s">
        <v>46</v>
      </c>
      <c r="D382" s="10" t="s">
        <v>883</v>
      </c>
      <c r="E382" s="11" t="s">
        <v>53</v>
      </c>
      <c r="F382" s="12">
        <v>1</v>
      </c>
      <c r="G382" s="13"/>
      <c r="H382" s="13">
        <f>TRUNC(TRUNC(G382 * J5, 2) + G382, 2)</f>
        <v>0</v>
      </c>
      <c r="I382" s="13">
        <f t="shared" si="5"/>
        <v>0</v>
      </c>
      <c r="J382" s="14" t="e">
        <f>I382 / J4</f>
        <v>#DIV/0!</v>
      </c>
    </row>
    <row r="383" spans="1:10" ht="26.1" customHeight="1" x14ac:dyDescent="0.2">
      <c r="A383" s="10" t="s">
        <v>975</v>
      </c>
      <c r="B383" s="10" t="s">
        <v>976</v>
      </c>
      <c r="C383" s="10" t="s">
        <v>46</v>
      </c>
      <c r="D383" s="10" t="s">
        <v>977</v>
      </c>
      <c r="E383" s="11" t="s">
        <v>53</v>
      </c>
      <c r="F383" s="12">
        <v>1</v>
      </c>
      <c r="G383" s="13"/>
      <c r="H383" s="13">
        <f>TRUNC(TRUNC(G383 * J5, 2) + G383, 2)</f>
        <v>0</v>
      </c>
      <c r="I383" s="13">
        <f t="shared" si="5"/>
        <v>0</v>
      </c>
      <c r="J383" s="14" t="e">
        <f>I383 / J4</f>
        <v>#DIV/0!</v>
      </c>
    </row>
    <row r="384" spans="1:10" ht="26.1" customHeight="1" x14ac:dyDescent="0.2">
      <c r="A384" s="10" t="s">
        <v>978</v>
      </c>
      <c r="B384" s="10" t="s">
        <v>979</v>
      </c>
      <c r="C384" s="10" t="s">
        <v>46</v>
      </c>
      <c r="D384" s="10" t="s">
        <v>980</v>
      </c>
      <c r="E384" s="11" t="s">
        <v>53</v>
      </c>
      <c r="F384" s="12">
        <v>4</v>
      </c>
      <c r="G384" s="13"/>
      <c r="H384" s="13">
        <f>TRUNC(TRUNC(G384 * J5, 2) + G384, 2)</f>
        <v>0</v>
      </c>
      <c r="I384" s="13">
        <f t="shared" si="5"/>
        <v>0</v>
      </c>
      <c r="J384" s="14" t="e">
        <f>I384 / J4</f>
        <v>#DIV/0!</v>
      </c>
    </row>
    <row r="385" spans="1:10" ht="26.1" customHeight="1" x14ac:dyDescent="0.2">
      <c r="A385" s="10" t="s">
        <v>981</v>
      </c>
      <c r="B385" s="10" t="s">
        <v>982</v>
      </c>
      <c r="C385" s="10" t="s">
        <v>46</v>
      </c>
      <c r="D385" s="10" t="s">
        <v>983</v>
      </c>
      <c r="E385" s="11" t="s">
        <v>53</v>
      </c>
      <c r="F385" s="12">
        <v>1</v>
      </c>
      <c r="G385" s="13"/>
      <c r="H385" s="13">
        <f>TRUNC(TRUNC(G385 * J5, 2) + G385, 2)</f>
        <v>0</v>
      </c>
      <c r="I385" s="13">
        <f t="shared" si="5"/>
        <v>0</v>
      </c>
      <c r="J385" s="14" t="e">
        <f>I385 / J4</f>
        <v>#DIV/0!</v>
      </c>
    </row>
    <row r="386" spans="1:10" ht="26.1" customHeight="1" x14ac:dyDescent="0.2">
      <c r="A386" s="10" t="s">
        <v>984</v>
      </c>
      <c r="B386" s="10" t="s">
        <v>985</v>
      </c>
      <c r="C386" s="10" t="s">
        <v>46</v>
      </c>
      <c r="D386" s="10" t="s">
        <v>986</v>
      </c>
      <c r="E386" s="11" t="s">
        <v>53</v>
      </c>
      <c r="F386" s="12">
        <v>2</v>
      </c>
      <c r="G386" s="13"/>
      <c r="H386" s="13">
        <f>TRUNC(TRUNC(G386 * J5, 2) + G386, 2)</f>
        <v>0</v>
      </c>
      <c r="I386" s="13">
        <f t="shared" si="5"/>
        <v>0</v>
      </c>
      <c r="J386" s="14" t="e">
        <f>I386 / J4</f>
        <v>#DIV/0!</v>
      </c>
    </row>
    <row r="387" spans="1:10" ht="24" customHeight="1" x14ac:dyDescent="0.2">
      <c r="A387" s="5" t="s">
        <v>987</v>
      </c>
      <c r="B387" s="5" t="s">
        <v>22</v>
      </c>
      <c r="C387" s="5"/>
      <c r="D387" s="5" t="s">
        <v>988</v>
      </c>
      <c r="E387" s="6"/>
      <c r="F387" s="7">
        <v>1</v>
      </c>
      <c r="G387" s="7"/>
      <c r="H387" s="8">
        <f>I388 + I401 + I409 + I418</f>
        <v>0</v>
      </c>
      <c r="I387" s="8">
        <f t="shared" si="5"/>
        <v>0</v>
      </c>
      <c r="J387" s="9" t="e">
        <f>I387 / J4</f>
        <v>#DIV/0!</v>
      </c>
    </row>
    <row r="388" spans="1:10" ht="24" customHeight="1" x14ac:dyDescent="0.2">
      <c r="A388" s="5" t="s">
        <v>989</v>
      </c>
      <c r="B388" s="5" t="s">
        <v>22</v>
      </c>
      <c r="C388" s="5"/>
      <c r="D388" s="5" t="s">
        <v>990</v>
      </c>
      <c r="E388" s="6"/>
      <c r="F388" s="7">
        <v>1</v>
      </c>
      <c r="G388" s="7"/>
      <c r="H388" s="8">
        <f>I389 + I390 + I391 + I392 + I393 + I394 + I395 + I396 + I397 + I398 + I399 + I400</f>
        <v>0</v>
      </c>
      <c r="I388" s="8">
        <f t="shared" si="5"/>
        <v>0</v>
      </c>
      <c r="J388" s="9" t="e">
        <f>I388 / J4</f>
        <v>#DIV/0!</v>
      </c>
    </row>
    <row r="389" spans="1:10" ht="26.1" customHeight="1" x14ac:dyDescent="0.2">
      <c r="A389" s="10" t="s">
        <v>991</v>
      </c>
      <c r="B389" s="10" t="s">
        <v>992</v>
      </c>
      <c r="C389" s="10" t="s">
        <v>29</v>
      </c>
      <c r="D389" s="10" t="s">
        <v>993</v>
      </c>
      <c r="E389" s="11" t="s">
        <v>53</v>
      </c>
      <c r="F389" s="12">
        <v>2</v>
      </c>
      <c r="G389" s="13"/>
      <c r="H389" s="13">
        <f>TRUNC(TRUNC(G389 * J5, 2) + G389, 2)</f>
        <v>0</v>
      </c>
      <c r="I389" s="13">
        <f t="shared" si="5"/>
        <v>0</v>
      </c>
      <c r="J389" s="14" t="e">
        <f>I389 / J4</f>
        <v>#DIV/0!</v>
      </c>
    </row>
    <row r="390" spans="1:10" ht="26.1" customHeight="1" x14ac:dyDescent="0.2">
      <c r="A390" s="10" t="s">
        <v>994</v>
      </c>
      <c r="B390" s="10" t="s">
        <v>995</v>
      </c>
      <c r="C390" s="10" t="s">
        <v>29</v>
      </c>
      <c r="D390" s="10" t="s">
        <v>996</v>
      </c>
      <c r="E390" s="11" t="s">
        <v>53</v>
      </c>
      <c r="F390" s="12">
        <v>3</v>
      </c>
      <c r="G390" s="13"/>
      <c r="H390" s="13">
        <f>TRUNC(TRUNC(G390 * J5, 2) + G390, 2)</f>
        <v>0</v>
      </c>
      <c r="I390" s="13">
        <f t="shared" si="5"/>
        <v>0</v>
      </c>
      <c r="J390" s="14" t="e">
        <f>I390 / J4</f>
        <v>#DIV/0!</v>
      </c>
    </row>
    <row r="391" spans="1:10" ht="26.1" customHeight="1" x14ac:dyDescent="0.2">
      <c r="A391" s="10" t="s">
        <v>997</v>
      </c>
      <c r="B391" s="10" t="s">
        <v>998</v>
      </c>
      <c r="C391" s="10" t="s">
        <v>46</v>
      </c>
      <c r="D391" s="10" t="s">
        <v>999</v>
      </c>
      <c r="E391" s="11" t="s">
        <v>53</v>
      </c>
      <c r="F391" s="12">
        <v>16</v>
      </c>
      <c r="G391" s="13"/>
      <c r="H391" s="13">
        <f>TRUNC(TRUNC(G391 * J5, 2) + G391, 2)</f>
        <v>0</v>
      </c>
      <c r="I391" s="13">
        <f t="shared" ref="I391:I454" si="6">TRUNC(F391 * H391,2)</f>
        <v>0</v>
      </c>
      <c r="J391" s="14" t="e">
        <f>I391 / J4</f>
        <v>#DIV/0!</v>
      </c>
    </row>
    <row r="392" spans="1:10" ht="51.95" customHeight="1" x14ac:dyDescent="0.2">
      <c r="A392" s="10" t="s">
        <v>1000</v>
      </c>
      <c r="B392" s="10" t="s">
        <v>1001</v>
      </c>
      <c r="C392" s="10" t="s">
        <v>46</v>
      </c>
      <c r="D392" s="10" t="s">
        <v>1002</v>
      </c>
      <c r="E392" s="11" t="s">
        <v>53</v>
      </c>
      <c r="F392" s="12">
        <v>29</v>
      </c>
      <c r="G392" s="13"/>
      <c r="H392" s="13">
        <f>TRUNC(TRUNC(G392 * J5, 2) + G392, 2)</f>
        <v>0</v>
      </c>
      <c r="I392" s="13">
        <f t="shared" si="6"/>
        <v>0</v>
      </c>
      <c r="J392" s="14" t="e">
        <f>I392 / J4</f>
        <v>#DIV/0!</v>
      </c>
    </row>
    <row r="393" spans="1:10" ht="26.1" customHeight="1" x14ac:dyDescent="0.2">
      <c r="A393" s="10" t="s">
        <v>1003</v>
      </c>
      <c r="B393" s="10" t="s">
        <v>1004</v>
      </c>
      <c r="C393" s="10" t="s">
        <v>29</v>
      </c>
      <c r="D393" s="10" t="s">
        <v>1005</v>
      </c>
      <c r="E393" s="11" t="s">
        <v>53</v>
      </c>
      <c r="F393" s="12">
        <v>3</v>
      </c>
      <c r="G393" s="13"/>
      <c r="H393" s="13">
        <f>TRUNC(TRUNC(G393 * J5, 2) + G393, 2)</f>
        <v>0</v>
      </c>
      <c r="I393" s="13">
        <f t="shared" si="6"/>
        <v>0</v>
      </c>
      <c r="J393" s="14" t="e">
        <f>I393 / J4</f>
        <v>#DIV/0!</v>
      </c>
    </row>
    <row r="394" spans="1:10" ht="26.1" customHeight="1" x14ac:dyDescent="0.2">
      <c r="A394" s="10" t="s">
        <v>1006</v>
      </c>
      <c r="B394" s="10" t="s">
        <v>1007</v>
      </c>
      <c r="C394" s="10" t="s">
        <v>29</v>
      </c>
      <c r="D394" s="10" t="s">
        <v>1008</v>
      </c>
      <c r="E394" s="11" t="s">
        <v>53</v>
      </c>
      <c r="F394" s="12">
        <v>1</v>
      </c>
      <c r="G394" s="13"/>
      <c r="H394" s="13">
        <f>TRUNC(TRUNC(G394 * J5, 2) + G394, 2)</f>
        <v>0</v>
      </c>
      <c r="I394" s="13">
        <f t="shared" si="6"/>
        <v>0</v>
      </c>
      <c r="J394" s="14" t="e">
        <f>I394 / J4</f>
        <v>#DIV/0!</v>
      </c>
    </row>
    <row r="395" spans="1:10" ht="51.95" customHeight="1" x14ac:dyDescent="0.2">
      <c r="A395" s="10" t="s">
        <v>1009</v>
      </c>
      <c r="B395" s="10" t="s">
        <v>1010</v>
      </c>
      <c r="C395" s="10" t="s">
        <v>46</v>
      </c>
      <c r="D395" s="10" t="s">
        <v>1011</v>
      </c>
      <c r="E395" s="11" t="s">
        <v>53</v>
      </c>
      <c r="F395" s="12">
        <v>4</v>
      </c>
      <c r="G395" s="13"/>
      <c r="H395" s="13">
        <f>TRUNC(TRUNC(G395 * J5, 2) + G395, 2)</f>
        <v>0</v>
      </c>
      <c r="I395" s="13">
        <f t="shared" si="6"/>
        <v>0</v>
      </c>
      <c r="J395" s="14" t="e">
        <f>I395 / J4</f>
        <v>#DIV/0!</v>
      </c>
    </row>
    <row r="396" spans="1:10" ht="24" customHeight="1" x14ac:dyDescent="0.2">
      <c r="A396" s="10" t="s">
        <v>1012</v>
      </c>
      <c r="B396" s="10" t="s">
        <v>1013</v>
      </c>
      <c r="C396" s="10" t="s">
        <v>46</v>
      </c>
      <c r="D396" s="10" t="s">
        <v>1014</v>
      </c>
      <c r="E396" s="11" t="s">
        <v>53</v>
      </c>
      <c r="F396" s="12">
        <v>23</v>
      </c>
      <c r="G396" s="13"/>
      <c r="H396" s="13">
        <f>TRUNC(TRUNC(G396 * J5, 2) + G396, 2)</f>
        <v>0</v>
      </c>
      <c r="I396" s="13">
        <f t="shared" si="6"/>
        <v>0</v>
      </c>
      <c r="J396" s="14" t="e">
        <f>I396 / J4</f>
        <v>#DIV/0!</v>
      </c>
    </row>
    <row r="397" spans="1:10" ht="24" customHeight="1" x14ac:dyDescent="0.2">
      <c r="A397" s="10" t="s">
        <v>1015</v>
      </c>
      <c r="B397" s="10" t="s">
        <v>1016</v>
      </c>
      <c r="C397" s="10" t="s">
        <v>46</v>
      </c>
      <c r="D397" s="10" t="s">
        <v>1017</v>
      </c>
      <c r="E397" s="11" t="s">
        <v>53</v>
      </c>
      <c r="F397" s="12">
        <v>21</v>
      </c>
      <c r="G397" s="13"/>
      <c r="H397" s="13">
        <f>TRUNC(TRUNC(G397 * J5, 2) + G397, 2)</f>
        <v>0</v>
      </c>
      <c r="I397" s="13">
        <f t="shared" si="6"/>
        <v>0</v>
      </c>
      <c r="J397" s="14" t="e">
        <f>I397 / J4</f>
        <v>#DIV/0!</v>
      </c>
    </row>
    <row r="398" spans="1:10" ht="24" customHeight="1" x14ac:dyDescent="0.2">
      <c r="A398" s="10" t="s">
        <v>1018</v>
      </c>
      <c r="B398" s="10" t="s">
        <v>1019</v>
      </c>
      <c r="C398" s="10" t="s">
        <v>46</v>
      </c>
      <c r="D398" s="10" t="s">
        <v>1020</v>
      </c>
      <c r="E398" s="11" t="s">
        <v>53</v>
      </c>
      <c r="F398" s="12">
        <v>3</v>
      </c>
      <c r="G398" s="13"/>
      <c r="H398" s="13">
        <f>TRUNC(TRUNC(G398 * J5, 2) + G398, 2)</f>
        <v>0</v>
      </c>
      <c r="I398" s="13">
        <f t="shared" si="6"/>
        <v>0</v>
      </c>
      <c r="J398" s="14" t="e">
        <f>I398 / J4</f>
        <v>#DIV/0!</v>
      </c>
    </row>
    <row r="399" spans="1:10" ht="24" customHeight="1" x14ac:dyDescent="0.2">
      <c r="A399" s="10" t="s">
        <v>1021</v>
      </c>
      <c r="B399" s="10" t="s">
        <v>1022</v>
      </c>
      <c r="C399" s="10" t="s">
        <v>29</v>
      </c>
      <c r="D399" s="10" t="s">
        <v>1023</v>
      </c>
      <c r="E399" s="11" t="s">
        <v>53</v>
      </c>
      <c r="F399" s="12">
        <v>11</v>
      </c>
      <c r="G399" s="13"/>
      <c r="H399" s="13">
        <f>TRUNC(TRUNC(G399 * J5, 2) + G399, 2)</f>
        <v>0</v>
      </c>
      <c r="I399" s="13">
        <f t="shared" si="6"/>
        <v>0</v>
      </c>
      <c r="J399" s="14" t="e">
        <f>I399 / J4</f>
        <v>#DIV/0!</v>
      </c>
    </row>
    <row r="400" spans="1:10" ht="24" customHeight="1" x14ac:dyDescent="0.2">
      <c r="A400" s="10" t="s">
        <v>1024</v>
      </c>
      <c r="B400" s="10" t="s">
        <v>1025</v>
      </c>
      <c r="C400" s="10" t="s">
        <v>29</v>
      </c>
      <c r="D400" s="10" t="s">
        <v>1026</v>
      </c>
      <c r="E400" s="11" t="s">
        <v>53</v>
      </c>
      <c r="F400" s="12">
        <v>11</v>
      </c>
      <c r="G400" s="13"/>
      <c r="H400" s="13">
        <f>TRUNC(TRUNC(G400 * J5, 2) + G400, 2)</f>
        <v>0</v>
      </c>
      <c r="I400" s="13">
        <f t="shared" si="6"/>
        <v>0</v>
      </c>
      <c r="J400" s="14" t="e">
        <f>I400 / J4</f>
        <v>#DIV/0!</v>
      </c>
    </row>
    <row r="401" spans="1:10" ht="24" customHeight="1" x14ac:dyDescent="0.2">
      <c r="A401" s="5" t="s">
        <v>1027</v>
      </c>
      <c r="B401" s="5" t="s">
        <v>22</v>
      </c>
      <c r="C401" s="5"/>
      <c r="D401" s="5" t="s">
        <v>1028</v>
      </c>
      <c r="E401" s="6"/>
      <c r="F401" s="7">
        <v>1</v>
      </c>
      <c r="G401" s="7"/>
      <c r="H401" s="8">
        <f>I402 + I403 + I404 + I405 + I406 + I407 + I408</f>
        <v>0</v>
      </c>
      <c r="I401" s="8">
        <f t="shared" si="6"/>
        <v>0</v>
      </c>
      <c r="J401" s="9" t="e">
        <f>I401 / J4</f>
        <v>#DIV/0!</v>
      </c>
    </row>
    <row r="402" spans="1:10" ht="26.1" customHeight="1" x14ac:dyDescent="0.2">
      <c r="A402" s="10" t="s">
        <v>1029</v>
      </c>
      <c r="B402" s="10" t="s">
        <v>1030</v>
      </c>
      <c r="C402" s="10" t="s">
        <v>46</v>
      </c>
      <c r="D402" s="10" t="s">
        <v>1031</v>
      </c>
      <c r="E402" s="11" t="s">
        <v>53</v>
      </c>
      <c r="F402" s="12">
        <v>1</v>
      </c>
      <c r="G402" s="13"/>
      <c r="H402" s="13">
        <f>TRUNC(TRUNC(G402 * J5, 2) + G402, 2)</f>
        <v>0</v>
      </c>
      <c r="I402" s="13">
        <f t="shared" si="6"/>
        <v>0</v>
      </c>
      <c r="J402" s="14" t="e">
        <f>I402 / J4</f>
        <v>#DIV/0!</v>
      </c>
    </row>
    <row r="403" spans="1:10" ht="39" customHeight="1" x14ac:dyDescent="0.2">
      <c r="A403" s="10" t="s">
        <v>1032</v>
      </c>
      <c r="B403" s="10" t="s">
        <v>1033</v>
      </c>
      <c r="C403" s="10" t="s">
        <v>46</v>
      </c>
      <c r="D403" s="10" t="s">
        <v>1034</v>
      </c>
      <c r="E403" s="11" t="s">
        <v>53</v>
      </c>
      <c r="F403" s="12">
        <v>1</v>
      </c>
      <c r="G403" s="13"/>
      <c r="H403" s="13">
        <f>TRUNC(TRUNC(G403 * J5, 2) + G403, 2)</f>
        <v>0</v>
      </c>
      <c r="I403" s="13">
        <f t="shared" si="6"/>
        <v>0</v>
      </c>
      <c r="J403" s="14" t="e">
        <f>I403 / J4</f>
        <v>#DIV/0!</v>
      </c>
    </row>
    <row r="404" spans="1:10" ht="39" customHeight="1" x14ac:dyDescent="0.2">
      <c r="A404" s="10" t="s">
        <v>1035</v>
      </c>
      <c r="B404" s="10" t="s">
        <v>1036</v>
      </c>
      <c r="C404" s="10" t="s">
        <v>46</v>
      </c>
      <c r="D404" s="10" t="s">
        <v>1037</v>
      </c>
      <c r="E404" s="11" t="s">
        <v>53</v>
      </c>
      <c r="F404" s="12">
        <v>1</v>
      </c>
      <c r="G404" s="13"/>
      <c r="H404" s="13">
        <f>TRUNC(TRUNC(G404 * J5, 2) + G404, 2)</f>
        <v>0</v>
      </c>
      <c r="I404" s="13">
        <f t="shared" si="6"/>
        <v>0</v>
      </c>
      <c r="J404" s="14" t="e">
        <f>I404 / J4</f>
        <v>#DIV/0!</v>
      </c>
    </row>
    <row r="405" spans="1:10" ht="26.1" customHeight="1" x14ac:dyDescent="0.2">
      <c r="A405" s="10" t="s">
        <v>1038</v>
      </c>
      <c r="B405" s="10" t="s">
        <v>1039</v>
      </c>
      <c r="C405" s="10" t="s">
        <v>46</v>
      </c>
      <c r="D405" s="10" t="s">
        <v>1040</v>
      </c>
      <c r="E405" s="11" t="s">
        <v>53</v>
      </c>
      <c r="F405" s="12">
        <v>1</v>
      </c>
      <c r="G405" s="13"/>
      <c r="H405" s="13">
        <f>TRUNC(TRUNC(G405 * J5, 2) + G405, 2)</f>
        <v>0</v>
      </c>
      <c r="I405" s="13">
        <f t="shared" si="6"/>
        <v>0</v>
      </c>
      <c r="J405" s="14" t="e">
        <f>I405 / J4</f>
        <v>#DIV/0!</v>
      </c>
    </row>
    <row r="406" spans="1:10" ht="39" customHeight="1" x14ac:dyDescent="0.2">
      <c r="A406" s="10" t="s">
        <v>1041</v>
      </c>
      <c r="B406" s="10" t="s">
        <v>1042</v>
      </c>
      <c r="C406" s="10" t="s">
        <v>42</v>
      </c>
      <c r="D406" s="10" t="s">
        <v>1043</v>
      </c>
      <c r="E406" s="11" t="s">
        <v>53</v>
      </c>
      <c r="F406" s="12">
        <v>11</v>
      </c>
      <c r="G406" s="13"/>
      <c r="H406" s="13">
        <f>TRUNC(TRUNC(G406 * J5, 2) + G406, 2)</f>
        <v>0</v>
      </c>
      <c r="I406" s="13">
        <f t="shared" si="6"/>
        <v>0</v>
      </c>
      <c r="J406" s="14" t="e">
        <f>I406 / J4</f>
        <v>#DIV/0!</v>
      </c>
    </row>
    <row r="407" spans="1:10" ht="39" customHeight="1" x14ac:dyDescent="0.2">
      <c r="A407" s="10" t="s">
        <v>1044</v>
      </c>
      <c r="B407" s="10" t="s">
        <v>1045</v>
      </c>
      <c r="C407" s="10" t="s">
        <v>29</v>
      </c>
      <c r="D407" s="10" t="s">
        <v>1046</v>
      </c>
      <c r="E407" s="11" t="s">
        <v>36</v>
      </c>
      <c r="F407" s="12">
        <v>3</v>
      </c>
      <c r="G407" s="13"/>
      <c r="H407" s="13">
        <f>TRUNC(TRUNC(G407 * J5, 2) + G407, 2)</f>
        <v>0</v>
      </c>
      <c r="I407" s="13">
        <f t="shared" si="6"/>
        <v>0</v>
      </c>
      <c r="J407" s="14" t="e">
        <f>I407 / J4</f>
        <v>#DIV/0!</v>
      </c>
    </row>
    <row r="408" spans="1:10" ht="26.1" customHeight="1" x14ac:dyDescent="0.2">
      <c r="A408" s="10" t="s">
        <v>1047</v>
      </c>
      <c r="B408" s="10" t="s">
        <v>1048</v>
      </c>
      <c r="C408" s="10" t="s">
        <v>46</v>
      </c>
      <c r="D408" s="10" t="s">
        <v>1049</v>
      </c>
      <c r="E408" s="11" t="s">
        <v>53</v>
      </c>
      <c r="F408" s="12">
        <v>1</v>
      </c>
      <c r="G408" s="13"/>
      <c r="H408" s="13">
        <f>TRUNC(TRUNC(G408 * J5, 2) + G408, 2)</f>
        <v>0</v>
      </c>
      <c r="I408" s="13">
        <f t="shared" si="6"/>
        <v>0</v>
      </c>
      <c r="J408" s="14" t="e">
        <f>I408 / J4</f>
        <v>#DIV/0!</v>
      </c>
    </row>
    <row r="409" spans="1:10" ht="24" customHeight="1" x14ac:dyDescent="0.2">
      <c r="A409" s="5" t="s">
        <v>1050</v>
      </c>
      <c r="B409" s="5" t="s">
        <v>22</v>
      </c>
      <c r="C409" s="5"/>
      <c r="D409" s="5" t="s">
        <v>732</v>
      </c>
      <c r="E409" s="6"/>
      <c r="F409" s="7">
        <v>1</v>
      </c>
      <c r="G409" s="7"/>
      <c r="H409" s="8">
        <f>I410 + I411 + I412 + I413 + I414 + I415 + I416 + I417</f>
        <v>0</v>
      </c>
      <c r="I409" s="8">
        <f t="shared" si="6"/>
        <v>0</v>
      </c>
      <c r="J409" s="9" t="e">
        <f>I409 / J4</f>
        <v>#DIV/0!</v>
      </c>
    </row>
    <row r="410" spans="1:10" ht="26.1" customHeight="1" x14ac:dyDescent="0.2">
      <c r="A410" s="10" t="s">
        <v>1051</v>
      </c>
      <c r="B410" s="10" t="s">
        <v>1052</v>
      </c>
      <c r="C410" s="10" t="s">
        <v>29</v>
      </c>
      <c r="D410" s="10" t="s">
        <v>1053</v>
      </c>
      <c r="E410" s="11" t="s">
        <v>53</v>
      </c>
      <c r="F410" s="12">
        <v>4</v>
      </c>
      <c r="G410" s="13"/>
      <c r="H410" s="13">
        <f>TRUNC(TRUNC(G410 * J5, 2) + G410, 2)</f>
        <v>0</v>
      </c>
      <c r="I410" s="13">
        <f t="shared" si="6"/>
        <v>0</v>
      </c>
      <c r="J410" s="14" t="e">
        <f>I410 / J4</f>
        <v>#DIV/0!</v>
      </c>
    </row>
    <row r="411" spans="1:10" ht="39" customHeight="1" x14ac:dyDescent="0.2">
      <c r="A411" s="10" t="s">
        <v>1054</v>
      </c>
      <c r="B411" s="10" t="s">
        <v>1055</v>
      </c>
      <c r="C411" s="10" t="s">
        <v>29</v>
      </c>
      <c r="D411" s="10" t="s">
        <v>1056</v>
      </c>
      <c r="E411" s="11" t="s">
        <v>36</v>
      </c>
      <c r="F411" s="12">
        <v>2</v>
      </c>
      <c r="G411" s="13"/>
      <c r="H411" s="13">
        <f>TRUNC(TRUNC(G411 * J5, 2) + G411, 2)</f>
        <v>0</v>
      </c>
      <c r="I411" s="13">
        <f t="shared" si="6"/>
        <v>0</v>
      </c>
      <c r="J411" s="14" t="e">
        <f>I411 / J4</f>
        <v>#DIV/0!</v>
      </c>
    </row>
    <row r="412" spans="1:10" ht="26.1" customHeight="1" x14ac:dyDescent="0.2">
      <c r="A412" s="10" t="s">
        <v>1057</v>
      </c>
      <c r="B412" s="10" t="s">
        <v>1058</v>
      </c>
      <c r="C412" s="10" t="s">
        <v>29</v>
      </c>
      <c r="D412" s="10" t="s">
        <v>1059</v>
      </c>
      <c r="E412" s="11" t="s">
        <v>104</v>
      </c>
      <c r="F412" s="12">
        <v>6.9</v>
      </c>
      <c r="G412" s="13"/>
      <c r="H412" s="13">
        <f>TRUNC(TRUNC(G412 * J5, 2) + G412, 2)</f>
        <v>0</v>
      </c>
      <c r="I412" s="13">
        <f t="shared" si="6"/>
        <v>0</v>
      </c>
      <c r="J412" s="14" t="e">
        <f>I412 / J4</f>
        <v>#DIV/0!</v>
      </c>
    </row>
    <row r="413" spans="1:10" ht="39" customHeight="1" x14ac:dyDescent="0.2">
      <c r="A413" s="10" t="s">
        <v>1060</v>
      </c>
      <c r="B413" s="10" t="s">
        <v>1061</v>
      </c>
      <c r="C413" s="10" t="s">
        <v>29</v>
      </c>
      <c r="D413" s="10" t="s">
        <v>1062</v>
      </c>
      <c r="E413" s="11" t="s">
        <v>36</v>
      </c>
      <c r="F413" s="12">
        <v>6</v>
      </c>
      <c r="G413" s="13"/>
      <c r="H413" s="13">
        <f>TRUNC(TRUNC(G413 * J5, 2) + G413, 2)</f>
        <v>0</v>
      </c>
      <c r="I413" s="13">
        <f t="shared" si="6"/>
        <v>0</v>
      </c>
      <c r="J413" s="14" t="e">
        <f>I413 / J4</f>
        <v>#DIV/0!</v>
      </c>
    </row>
    <row r="414" spans="1:10" ht="26.1" customHeight="1" x14ac:dyDescent="0.2">
      <c r="A414" s="10" t="s">
        <v>1063</v>
      </c>
      <c r="B414" s="10" t="s">
        <v>1064</v>
      </c>
      <c r="C414" s="10" t="s">
        <v>46</v>
      </c>
      <c r="D414" s="10" t="s">
        <v>1065</v>
      </c>
      <c r="E414" s="11" t="s">
        <v>53</v>
      </c>
      <c r="F414" s="12">
        <v>3</v>
      </c>
      <c r="G414" s="13"/>
      <c r="H414" s="13">
        <f>TRUNC(TRUNC(G414 * J5, 2) + G414, 2)</f>
        <v>0</v>
      </c>
      <c r="I414" s="13">
        <f t="shared" si="6"/>
        <v>0</v>
      </c>
      <c r="J414" s="14" t="e">
        <f>I414 / J4</f>
        <v>#DIV/0!</v>
      </c>
    </row>
    <row r="415" spans="1:10" ht="24" customHeight="1" x14ac:dyDescent="0.2">
      <c r="A415" s="10" t="s">
        <v>1066</v>
      </c>
      <c r="B415" s="10" t="s">
        <v>1067</v>
      </c>
      <c r="C415" s="10" t="s">
        <v>46</v>
      </c>
      <c r="D415" s="10" t="s">
        <v>1068</v>
      </c>
      <c r="E415" s="11" t="s">
        <v>53</v>
      </c>
      <c r="F415" s="12">
        <v>2</v>
      </c>
      <c r="G415" s="13"/>
      <c r="H415" s="13">
        <f>TRUNC(TRUNC(G415 * J5, 2) + G415, 2)</f>
        <v>0</v>
      </c>
      <c r="I415" s="13">
        <f t="shared" si="6"/>
        <v>0</v>
      </c>
      <c r="J415" s="14" t="e">
        <f>I415 / J4</f>
        <v>#DIV/0!</v>
      </c>
    </row>
    <row r="416" spans="1:10" ht="26.1" customHeight="1" x14ac:dyDescent="0.2">
      <c r="A416" s="10" t="s">
        <v>1069</v>
      </c>
      <c r="B416" s="10" t="s">
        <v>1070</v>
      </c>
      <c r="C416" s="10" t="s">
        <v>29</v>
      </c>
      <c r="D416" s="10" t="s">
        <v>1071</v>
      </c>
      <c r="E416" s="11" t="s">
        <v>53</v>
      </c>
      <c r="F416" s="12">
        <v>3</v>
      </c>
      <c r="G416" s="13"/>
      <c r="H416" s="13">
        <f>TRUNC(TRUNC(G416 * J5, 2) + G416, 2)</f>
        <v>0</v>
      </c>
      <c r="I416" s="13">
        <f t="shared" si="6"/>
        <v>0</v>
      </c>
      <c r="J416" s="14" t="e">
        <f>I416 / J4</f>
        <v>#DIV/0!</v>
      </c>
    </row>
    <row r="417" spans="1:10" ht="26.1" customHeight="1" x14ac:dyDescent="0.2">
      <c r="A417" s="10" t="s">
        <v>1072</v>
      </c>
      <c r="B417" s="10" t="s">
        <v>1073</v>
      </c>
      <c r="C417" s="10" t="s">
        <v>29</v>
      </c>
      <c r="D417" s="10" t="s">
        <v>1074</v>
      </c>
      <c r="E417" s="11" t="s">
        <v>36</v>
      </c>
      <c r="F417" s="12">
        <v>24</v>
      </c>
      <c r="G417" s="13"/>
      <c r="H417" s="13">
        <f>TRUNC(TRUNC(G417 * J5, 2) + G417, 2)</f>
        <v>0</v>
      </c>
      <c r="I417" s="13">
        <f t="shared" si="6"/>
        <v>0</v>
      </c>
      <c r="J417" s="14" t="e">
        <f>I417 / J4</f>
        <v>#DIV/0!</v>
      </c>
    </row>
    <row r="418" spans="1:10" ht="24" customHeight="1" x14ac:dyDescent="0.2">
      <c r="A418" s="5" t="s">
        <v>1075</v>
      </c>
      <c r="B418" s="5" t="s">
        <v>22</v>
      </c>
      <c r="C418" s="5"/>
      <c r="D418" s="5" t="s">
        <v>1076</v>
      </c>
      <c r="E418" s="6"/>
      <c r="F418" s="7">
        <v>1</v>
      </c>
      <c r="G418" s="7"/>
      <c r="H418" s="8">
        <f>I419 + I420 + I421 + I422 + I423 + I424 + I425</f>
        <v>0</v>
      </c>
      <c r="I418" s="8">
        <f t="shared" si="6"/>
        <v>0</v>
      </c>
      <c r="J418" s="9" t="e">
        <f>I418 / J4</f>
        <v>#DIV/0!</v>
      </c>
    </row>
    <row r="419" spans="1:10" ht="24" customHeight="1" x14ac:dyDescent="0.2">
      <c r="A419" s="10" t="s">
        <v>1077</v>
      </c>
      <c r="B419" s="10" t="s">
        <v>1078</v>
      </c>
      <c r="C419" s="10" t="s">
        <v>46</v>
      </c>
      <c r="D419" s="10" t="s">
        <v>1079</v>
      </c>
      <c r="E419" s="11" t="s">
        <v>53</v>
      </c>
      <c r="F419" s="12">
        <v>3</v>
      </c>
      <c r="G419" s="13"/>
      <c r="H419" s="13">
        <f>TRUNC(TRUNC(G419 * J5, 2) + G419, 2)</f>
        <v>0</v>
      </c>
      <c r="I419" s="13">
        <f t="shared" si="6"/>
        <v>0</v>
      </c>
      <c r="J419" s="14" t="e">
        <f>I419 / J4</f>
        <v>#DIV/0!</v>
      </c>
    </row>
    <row r="420" spans="1:10" ht="24" customHeight="1" x14ac:dyDescent="0.2">
      <c r="A420" s="10" t="s">
        <v>1080</v>
      </c>
      <c r="B420" s="10" t="s">
        <v>1081</v>
      </c>
      <c r="C420" s="10" t="s">
        <v>46</v>
      </c>
      <c r="D420" s="10" t="s">
        <v>1082</v>
      </c>
      <c r="E420" s="11" t="s">
        <v>1083</v>
      </c>
      <c r="F420" s="12">
        <v>18</v>
      </c>
      <c r="G420" s="13"/>
      <c r="H420" s="13">
        <f>TRUNC(TRUNC(G420 * J5, 2) + G420, 2)</f>
        <v>0</v>
      </c>
      <c r="I420" s="13">
        <f t="shared" si="6"/>
        <v>0</v>
      </c>
      <c r="J420" s="14" t="e">
        <f>I420 / J4</f>
        <v>#DIV/0!</v>
      </c>
    </row>
    <row r="421" spans="1:10" ht="24" customHeight="1" x14ac:dyDescent="0.2">
      <c r="A421" s="10" t="s">
        <v>1084</v>
      </c>
      <c r="B421" s="10" t="s">
        <v>1085</v>
      </c>
      <c r="C421" s="10" t="s">
        <v>46</v>
      </c>
      <c r="D421" s="10" t="s">
        <v>1086</v>
      </c>
      <c r="E421" s="11" t="s">
        <v>53</v>
      </c>
      <c r="F421" s="12">
        <v>22</v>
      </c>
      <c r="G421" s="13"/>
      <c r="H421" s="13">
        <f>TRUNC(TRUNC(G421 * J5, 2) + G421, 2)</f>
        <v>0</v>
      </c>
      <c r="I421" s="13">
        <f t="shared" si="6"/>
        <v>0</v>
      </c>
      <c r="J421" s="14" t="e">
        <f>I421 / J4</f>
        <v>#DIV/0!</v>
      </c>
    </row>
    <row r="422" spans="1:10" ht="24" customHeight="1" x14ac:dyDescent="0.2">
      <c r="A422" s="10" t="s">
        <v>1087</v>
      </c>
      <c r="B422" s="10" t="s">
        <v>1088</v>
      </c>
      <c r="C422" s="10" t="s">
        <v>46</v>
      </c>
      <c r="D422" s="10" t="s">
        <v>1089</v>
      </c>
      <c r="E422" s="11" t="s">
        <v>53</v>
      </c>
      <c r="F422" s="12">
        <v>2</v>
      </c>
      <c r="G422" s="13"/>
      <c r="H422" s="13">
        <f>TRUNC(TRUNC(G422 * J5, 2) + G422, 2)</f>
        <v>0</v>
      </c>
      <c r="I422" s="13">
        <f t="shared" si="6"/>
        <v>0</v>
      </c>
      <c r="J422" s="14" t="e">
        <f>I422 / J4</f>
        <v>#DIV/0!</v>
      </c>
    </row>
    <row r="423" spans="1:10" ht="26.1" customHeight="1" x14ac:dyDescent="0.2">
      <c r="A423" s="10" t="s">
        <v>1090</v>
      </c>
      <c r="B423" s="10" t="s">
        <v>1091</v>
      </c>
      <c r="C423" s="10" t="s">
        <v>380</v>
      </c>
      <c r="D423" s="10" t="s">
        <v>1092</v>
      </c>
      <c r="E423" s="11" t="s">
        <v>31</v>
      </c>
      <c r="F423" s="12">
        <v>8</v>
      </c>
      <c r="G423" s="13"/>
      <c r="H423" s="13">
        <f>TRUNC(TRUNC(G423 * J5, 2) + G423, 2)</f>
        <v>0</v>
      </c>
      <c r="I423" s="13">
        <f t="shared" si="6"/>
        <v>0</v>
      </c>
      <c r="J423" s="14" t="e">
        <f>I423 / J4</f>
        <v>#DIV/0!</v>
      </c>
    </row>
    <row r="424" spans="1:10" ht="24" customHeight="1" x14ac:dyDescent="0.2">
      <c r="A424" s="10" t="s">
        <v>1093</v>
      </c>
      <c r="B424" s="10" t="s">
        <v>1094</v>
      </c>
      <c r="C424" s="10" t="s">
        <v>46</v>
      </c>
      <c r="D424" s="10" t="s">
        <v>1095</v>
      </c>
      <c r="E424" s="11" t="s">
        <v>53</v>
      </c>
      <c r="F424" s="12">
        <v>1</v>
      </c>
      <c r="G424" s="13"/>
      <c r="H424" s="13">
        <f>TRUNC(TRUNC(G424 * J5, 2) + G424, 2)</f>
        <v>0</v>
      </c>
      <c r="I424" s="13">
        <f t="shared" si="6"/>
        <v>0</v>
      </c>
      <c r="J424" s="14" t="e">
        <f>I424 / J4</f>
        <v>#DIV/0!</v>
      </c>
    </row>
    <row r="425" spans="1:10" ht="24" customHeight="1" x14ac:dyDescent="0.2">
      <c r="A425" s="10" t="s">
        <v>1096</v>
      </c>
      <c r="B425" s="10" t="s">
        <v>1097</v>
      </c>
      <c r="C425" s="10" t="s">
        <v>46</v>
      </c>
      <c r="D425" s="10" t="s">
        <v>1098</v>
      </c>
      <c r="E425" s="11" t="s">
        <v>1083</v>
      </c>
      <c r="F425" s="12">
        <v>1</v>
      </c>
      <c r="G425" s="13"/>
      <c r="H425" s="13">
        <f>TRUNC(TRUNC(G425 * J5, 2) + G425, 2)</f>
        <v>0</v>
      </c>
      <c r="I425" s="13">
        <f t="shared" si="6"/>
        <v>0</v>
      </c>
      <c r="J425" s="14" t="e">
        <f>I425 / J4</f>
        <v>#DIV/0!</v>
      </c>
    </row>
    <row r="426" spans="1:10" ht="24" customHeight="1" x14ac:dyDescent="0.2">
      <c r="A426" s="5" t="s">
        <v>1099</v>
      </c>
      <c r="B426" s="5" t="s">
        <v>22</v>
      </c>
      <c r="C426" s="5"/>
      <c r="D426" s="5" t="s">
        <v>1100</v>
      </c>
      <c r="E426" s="6"/>
      <c r="F426" s="7">
        <v>1</v>
      </c>
      <c r="G426" s="7"/>
      <c r="H426" s="8">
        <f>I427 + I428 + I429 + I430 + I431 + I432 + I433</f>
        <v>0</v>
      </c>
      <c r="I426" s="8">
        <f t="shared" si="6"/>
        <v>0</v>
      </c>
      <c r="J426" s="9" t="e">
        <f>I426 / J4</f>
        <v>#DIV/0!</v>
      </c>
    </row>
    <row r="427" spans="1:10" ht="26.1" customHeight="1" x14ac:dyDescent="0.2">
      <c r="A427" s="10" t="s">
        <v>1101</v>
      </c>
      <c r="B427" s="10" t="s">
        <v>1102</v>
      </c>
      <c r="C427" s="10" t="s">
        <v>46</v>
      </c>
      <c r="D427" s="10" t="s">
        <v>1103</v>
      </c>
      <c r="E427" s="11" t="s">
        <v>53</v>
      </c>
      <c r="F427" s="12">
        <v>11</v>
      </c>
      <c r="G427" s="13"/>
      <c r="H427" s="13">
        <f>TRUNC(TRUNC(G427 * J5, 2) + G427, 2)</f>
        <v>0</v>
      </c>
      <c r="I427" s="13">
        <f t="shared" si="6"/>
        <v>0</v>
      </c>
      <c r="J427" s="14" t="e">
        <f>I427 / J4</f>
        <v>#DIV/0!</v>
      </c>
    </row>
    <row r="428" spans="1:10" ht="26.1" customHeight="1" x14ac:dyDescent="0.2">
      <c r="A428" s="10" t="s">
        <v>1104</v>
      </c>
      <c r="B428" s="10" t="s">
        <v>1105</v>
      </c>
      <c r="C428" s="10" t="s">
        <v>46</v>
      </c>
      <c r="D428" s="10" t="s">
        <v>1106</v>
      </c>
      <c r="E428" s="11" t="s">
        <v>53</v>
      </c>
      <c r="F428" s="12">
        <v>9</v>
      </c>
      <c r="G428" s="13"/>
      <c r="H428" s="13">
        <f>TRUNC(TRUNC(G428 * J5, 2) + G428, 2)</f>
        <v>0</v>
      </c>
      <c r="I428" s="13">
        <f t="shared" si="6"/>
        <v>0</v>
      </c>
      <c r="J428" s="14" t="e">
        <f>I428 / J4</f>
        <v>#DIV/0!</v>
      </c>
    </row>
    <row r="429" spans="1:10" ht="26.1" customHeight="1" x14ac:dyDescent="0.2">
      <c r="A429" s="10" t="s">
        <v>1107</v>
      </c>
      <c r="B429" s="10" t="s">
        <v>1108</v>
      </c>
      <c r="C429" s="10" t="s">
        <v>46</v>
      </c>
      <c r="D429" s="10" t="s">
        <v>1109</v>
      </c>
      <c r="E429" s="11" t="s">
        <v>53</v>
      </c>
      <c r="F429" s="12">
        <v>2</v>
      </c>
      <c r="G429" s="13"/>
      <c r="H429" s="13">
        <f>TRUNC(TRUNC(G429 * J5, 2) + G429, 2)</f>
        <v>0</v>
      </c>
      <c r="I429" s="13">
        <f t="shared" si="6"/>
        <v>0</v>
      </c>
      <c r="J429" s="14" t="e">
        <f>I429 / J4</f>
        <v>#DIV/0!</v>
      </c>
    </row>
    <row r="430" spans="1:10" ht="26.1" customHeight="1" x14ac:dyDescent="0.2">
      <c r="A430" s="10" t="s">
        <v>1110</v>
      </c>
      <c r="B430" s="10" t="s">
        <v>1111</v>
      </c>
      <c r="C430" s="10" t="s">
        <v>46</v>
      </c>
      <c r="D430" s="10" t="s">
        <v>1112</v>
      </c>
      <c r="E430" s="11" t="s">
        <v>53</v>
      </c>
      <c r="F430" s="12">
        <v>23</v>
      </c>
      <c r="G430" s="13"/>
      <c r="H430" s="13">
        <f>TRUNC(TRUNC(G430 * J5, 2) + G430, 2)</f>
        <v>0</v>
      </c>
      <c r="I430" s="13">
        <f t="shared" si="6"/>
        <v>0</v>
      </c>
      <c r="J430" s="14" t="e">
        <f>I430 / J4</f>
        <v>#DIV/0!</v>
      </c>
    </row>
    <row r="431" spans="1:10" ht="26.1" customHeight="1" x14ac:dyDescent="0.2">
      <c r="A431" s="10" t="s">
        <v>1113</v>
      </c>
      <c r="B431" s="10" t="s">
        <v>1114</v>
      </c>
      <c r="C431" s="10" t="s">
        <v>46</v>
      </c>
      <c r="D431" s="10" t="s">
        <v>1115</v>
      </c>
      <c r="E431" s="11" t="s">
        <v>53</v>
      </c>
      <c r="F431" s="12">
        <v>1</v>
      </c>
      <c r="G431" s="13"/>
      <c r="H431" s="13">
        <f>TRUNC(TRUNC(G431 * J5, 2) + G431, 2)</f>
        <v>0</v>
      </c>
      <c r="I431" s="13">
        <f t="shared" si="6"/>
        <v>0</v>
      </c>
      <c r="J431" s="14" t="e">
        <f>I431 / J4</f>
        <v>#DIV/0!</v>
      </c>
    </row>
    <row r="432" spans="1:10" ht="26.1" customHeight="1" x14ac:dyDescent="0.2">
      <c r="A432" s="10" t="s">
        <v>1116</v>
      </c>
      <c r="B432" s="10" t="s">
        <v>1117</v>
      </c>
      <c r="C432" s="10" t="s">
        <v>46</v>
      </c>
      <c r="D432" s="10" t="s">
        <v>1118</v>
      </c>
      <c r="E432" s="11" t="s">
        <v>53</v>
      </c>
      <c r="F432" s="12">
        <v>8</v>
      </c>
      <c r="G432" s="13"/>
      <c r="H432" s="13">
        <f>TRUNC(TRUNC(G432 * J5, 2) + G432, 2)</f>
        <v>0</v>
      </c>
      <c r="I432" s="13">
        <f t="shared" si="6"/>
        <v>0</v>
      </c>
      <c r="J432" s="14" t="e">
        <f>I432 / J4</f>
        <v>#DIV/0!</v>
      </c>
    </row>
    <row r="433" spans="1:10" ht="26.1" customHeight="1" x14ac:dyDescent="0.2">
      <c r="A433" s="10" t="s">
        <v>1119</v>
      </c>
      <c r="B433" s="10" t="s">
        <v>1120</v>
      </c>
      <c r="C433" s="10" t="s">
        <v>107</v>
      </c>
      <c r="D433" s="10" t="s">
        <v>1121</v>
      </c>
      <c r="E433" s="11" t="s">
        <v>31</v>
      </c>
      <c r="F433" s="12">
        <v>32.880000000000003</v>
      </c>
      <c r="G433" s="13"/>
      <c r="H433" s="13">
        <f>TRUNC(TRUNC(G433 * J5, 2) + G433, 2)</f>
        <v>0</v>
      </c>
      <c r="I433" s="13">
        <f t="shared" si="6"/>
        <v>0</v>
      </c>
      <c r="J433" s="14" t="e">
        <f>I433 / J4</f>
        <v>#DIV/0!</v>
      </c>
    </row>
    <row r="434" spans="1:10" ht="24" customHeight="1" x14ac:dyDescent="0.2">
      <c r="A434" s="5" t="s">
        <v>1122</v>
      </c>
      <c r="B434" s="5" t="s">
        <v>22</v>
      </c>
      <c r="C434" s="5"/>
      <c r="D434" s="5" t="s">
        <v>1123</v>
      </c>
      <c r="E434" s="6"/>
      <c r="F434" s="7">
        <v>1</v>
      </c>
      <c r="G434" s="7"/>
      <c r="H434" s="8">
        <f>I435 + I437 + I444 + I450 + I456 + I484 + I493 + I507 + I512 + I518 + I522</f>
        <v>0</v>
      </c>
      <c r="I434" s="8">
        <f t="shared" si="6"/>
        <v>0</v>
      </c>
      <c r="J434" s="9" t="e">
        <f>I434 / J4</f>
        <v>#DIV/0!</v>
      </c>
    </row>
    <row r="435" spans="1:10" ht="24" customHeight="1" x14ac:dyDescent="0.2">
      <c r="A435" s="5" t="s">
        <v>1124</v>
      </c>
      <c r="B435" s="5" t="s">
        <v>22</v>
      </c>
      <c r="C435" s="5"/>
      <c r="D435" s="5" t="s">
        <v>26</v>
      </c>
      <c r="E435" s="6"/>
      <c r="F435" s="7">
        <v>1</v>
      </c>
      <c r="G435" s="7"/>
      <c r="H435" s="8">
        <f>I436</f>
        <v>0</v>
      </c>
      <c r="I435" s="8">
        <f t="shared" si="6"/>
        <v>0</v>
      </c>
      <c r="J435" s="9" t="e">
        <f>I435 / J4</f>
        <v>#DIV/0!</v>
      </c>
    </row>
    <row r="436" spans="1:10" ht="26.1" customHeight="1" x14ac:dyDescent="0.2">
      <c r="A436" s="10" t="s">
        <v>1125</v>
      </c>
      <c r="B436" s="10" t="s">
        <v>1126</v>
      </c>
      <c r="C436" s="10" t="s">
        <v>29</v>
      </c>
      <c r="D436" s="10" t="s">
        <v>1127</v>
      </c>
      <c r="E436" s="11" t="s">
        <v>53</v>
      </c>
      <c r="F436" s="12">
        <v>1</v>
      </c>
      <c r="G436" s="13"/>
      <c r="H436" s="13">
        <f>TRUNC(TRUNC(G436 * J5, 2) + G436, 2)</f>
        <v>0</v>
      </c>
      <c r="I436" s="13">
        <f t="shared" si="6"/>
        <v>0</v>
      </c>
      <c r="J436" s="14" t="e">
        <f>I436 / J4</f>
        <v>#DIV/0!</v>
      </c>
    </row>
    <row r="437" spans="1:10" ht="24" customHeight="1" x14ac:dyDescent="0.2">
      <c r="A437" s="5" t="s">
        <v>1128</v>
      </c>
      <c r="B437" s="5" t="s">
        <v>22</v>
      </c>
      <c r="C437" s="5"/>
      <c r="D437" s="5" t="s">
        <v>1129</v>
      </c>
      <c r="E437" s="6"/>
      <c r="F437" s="7">
        <v>1</v>
      </c>
      <c r="G437" s="7"/>
      <c r="H437" s="8">
        <f>I438 + I439 + I440 + I441 + I442 + I443</f>
        <v>0</v>
      </c>
      <c r="I437" s="8">
        <f t="shared" si="6"/>
        <v>0</v>
      </c>
      <c r="J437" s="9" t="e">
        <f>I437 / J4</f>
        <v>#DIV/0!</v>
      </c>
    </row>
    <row r="438" spans="1:10" ht="26.1" customHeight="1" x14ac:dyDescent="0.2">
      <c r="A438" s="10" t="s">
        <v>1130</v>
      </c>
      <c r="B438" s="10" t="s">
        <v>1131</v>
      </c>
      <c r="C438" s="10" t="s">
        <v>46</v>
      </c>
      <c r="D438" s="10" t="s">
        <v>1132</v>
      </c>
      <c r="E438" s="11" t="s">
        <v>53</v>
      </c>
      <c r="F438" s="12">
        <v>1</v>
      </c>
      <c r="G438" s="13"/>
      <c r="H438" s="13">
        <f>TRUNC(TRUNC(G438 * J5, 2) + G438, 2)</f>
        <v>0</v>
      </c>
      <c r="I438" s="13">
        <f t="shared" si="6"/>
        <v>0</v>
      </c>
      <c r="J438" s="14" t="e">
        <f>I438 / J4</f>
        <v>#DIV/0!</v>
      </c>
    </row>
    <row r="439" spans="1:10" ht="26.1" customHeight="1" x14ac:dyDescent="0.2">
      <c r="A439" s="10" t="s">
        <v>1133</v>
      </c>
      <c r="B439" s="10" t="s">
        <v>1134</v>
      </c>
      <c r="C439" s="10" t="s">
        <v>46</v>
      </c>
      <c r="D439" s="10" t="s">
        <v>1135</v>
      </c>
      <c r="E439" s="11" t="s">
        <v>53</v>
      </c>
      <c r="F439" s="12">
        <v>2</v>
      </c>
      <c r="G439" s="13"/>
      <c r="H439" s="13">
        <f>TRUNC(TRUNC(G439 * J5, 2) + G439, 2)</f>
        <v>0</v>
      </c>
      <c r="I439" s="13">
        <f t="shared" si="6"/>
        <v>0</v>
      </c>
      <c r="J439" s="14" t="e">
        <f>I439 / J4</f>
        <v>#DIV/0!</v>
      </c>
    </row>
    <row r="440" spans="1:10" ht="26.1" customHeight="1" x14ac:dyDescent="0.2">
      <c r="A440" s="10" t="s">
        <v>1136</v>
      </c>
      <c r="B440" s="10" t="s">
        <v>1137</v>
      </c>
      <c r="C440" s="10" t="s">
        <v>46</v>
      </c>
      <c r="D440" s="10" t="s">
        <v>1138</v>
      </c>
      <c r="E440" s="11" t="s">
        <v>53</v>
      </c>
      <c r="F440" s="12">
        <v>1</v>
      </c>
      <c r="G440" s="13"/>
      <c r="H440" s="13">
        <f>TRUNC(TRUNC(G440 * J5, 2) + G440, 2)</f>
        <v>0</v>
      </c>
      <c r="I440" s="13">
        <f t="shared" si="6"/>
        <v>0</v>
      </c>
      <c r="J440" s="14" t="e">
        <f>I440 / J4</f>
        <v>#DIV/0!</v>
      </c>
    </row>
    <row r="441" spans="1:10" ht="26.1" customHeight="1" x14ac:dyDescent="0.2">
      <c r="A441" s="10" t="s">
        <v>1139</v>
      </c>
      <c r="B441" s="10" t="s">
        <v>1140</v>
      </c>
      <c r="C441" s="10" t="s">
        <v>46</v>
      </c>
      <c r="D441" s="10" t="s">
        <v>1141</v>
      </c>
      <c r="E441" s="11" t="s">
        <v>53</v>
      </c>
      <c r="F441" s="12">
        <v>1</v>
      </c>
      <c r="G441" s="13"/>
      <c r="H441" s="13">
        <f>TRUNC(TRUNC(G441 * J5, 2) + G441, 2)</f>
        <v>0</v>
      </c>
      <c r="I441" s="13">
        <f t="shared" si="6"/>
        <v>0</v>
      </c>
      <c r="J441" s="14" t="e">
        <f>I441 / J4</f>
        <v>#DIV/0!</v>
      </c>
    </row>
    <row r="442" spans="1:10" ht="24" customHeight="1" x14ac:dyDescent="0.2">
      <c r="A442" s="10" t="s">
        <v>1142</v>
      </c>
      <c r="B442" s="10" t="s">
        <v>1143</v>
      </c>
      <c r="C442" s="10" t="s">
        <v>46</v>
      </c>
      <c r="D442" s="10" t="s">
        <v>1144</v>
      </c>
      <c r="E442" s="11" t="s">
        <v>53</v>
      </c>
      <c r="F442" s="12">
        <v>1</v>
      </c>
      <c r="G442" s="13"/>
      <c r="H442" s="13">
        <f>TRUNC(TRUNC(G442 * J5, 2) + G442, 2)</f>
        <v>0</v>
      </c>
      <c r="I442" s="13">
        <f t="shared" si="6"/>
        <v>0</v>
      </c>
      <c r="J442" s="14" t="e">
        <f>I442 / J4</f>
        <v>#DIV/0!</v>
      </c>
    </row>
    <row r="443" spans="1:10" ht="24" customHeight="1" x14ac:dyDescent="0.2">
      <c r="A443" s="10" t="s">
        <v>1145</v>
      </c>
      <c r="B443" s="10" t="s">
        <v>1146</v>
      </c>
      <c r="C443" s="10" t="s">
        <v>46</v>
      </c>
      <c r="D443" s="10" t="s">
        <v>1147</v>
      </c>
      <c r="E443" s="11" t="s">
        <v>53</v>
      </c>
      <c r="F443" s="12">
        <v>1</v>
      </c>
      <c r="G443" s="13"/>
      <c r="H443" s="13">
        <f>TRUNC(TRUNC(G443 * J5, 2) + G443, 2)</f>
        <v>0</v>
      </c>
      <c r="I443" s="13">
        <f t="shared" si="6"/>
        <v>0</v>
      </c>
      <c r="J443" s="14" t="e">
        <f>I443 / J4</f>
        <v>#DIV/0!</v>
      </c>
    </row>
    <row r="444" spans="1:10" ht="26.1" customHeight="1" x14ac:dyDescent="0.2">
      <c r="A444" s="5" t="s">
        <v>1148</v>
      </c>
      <c r="B444" s="5" t="s">
        <v>22</v>
      </c>
      <c r="C444" s="5"/>
      <c r="D444" s="5" t="s">
        <v>1149</v>
      </c>
      <c r="E444" s="6"/>
      <c r="F444" s="7">
        <v>1</v>
      </c>
      <c r="G444" s="7"/>
      <c r="H444" s="8">
        <f>I445 + I446 + I447 + I448 + I449</f>
        <v>0</v>
      </c>
      <c r="I444" s="8">
        <f t="shared" si="6"/>
        <v>0</v>
      </c>
      <c r="J444" s="9" t="e">
        <f>I444 / J4</f>
        <v>#DIV/0!</v>
      </c>
    </row>
    <row r="445" spans="1:10" ht="26.1" customHeight="1" x14ac:dyDescent="0.2">
      <c r="A445" s="10" t="s">
        <v>1150</v>
      </c>
      <c r="B445" s="10" t="s">
        <v>1151</v>
      </c>
      <c r="C445" s="10" t="s">
        <v>29</v>
      </c>
      <c r="D445" s="10" t="s">
        <v>1152</v>
      </c>
      <c r="E445" s="11" t="s">
        <v>92</v>
      </c>
      <c r="F445" s="12">
        <v>20</v>
      </c>
      <c r="G445" s="13"/>
      <c r="H445" s="13">
        <f>TRUNC(TRUNC(G445 * J5, 2) + G445, 2)</f>
        <v>0</v>
      </c>
      <c r="I445" s="13">
        <f t="shared" si="6"/>
        <v>0</v>
      </c>
      <c r="J445" s="14" t="e">
        <f>I445 / J4</f>
        <v>#DIV/0!</v>
      </c>
    </row>
    <row r="446" spans="1:10" ht="26.1" customHeight="1" x14ac:dyDescent="0.2">
      <c r="A446" s="10" t="s">
        <v>1153</v>
      </c>
      <c r="B446" s="10" t="s">
        <v>1154</v>
      </c>
      <c r="C446" s="10" t="s">
        <v>29</v>
      </c>
      <c r="D446" s="10" t="s">
        <v>1155</v>
      </c>
      <c r="E446" s="11" t="s">
        <v>92</v>
      </c>
      <c r="F446" s="12">
        <v>85</v>
      </c>
      <c r="G446" s="13"/>
      <c r="H446" s="13">
        <f>TRUNC(TRUNC(G446 * J5, 2) + G446, 2)</f>
        <v>0</v>
      </c>
      <c r="I446" s="13">
        <f t="shared" si="6"/>
        <v>0</v>
      </c>
      <c r="J446" s="14" t="e">
        <f>I446 / J4</f>
        <v>#DIV/0!</v>
      </c>
    </row>
    <row r="447" spans="1:10" ht="24" customHeight="1" x14ac:dyDescent="0.2">
      <c r="A447" s="10" t="s">
        <v>1156</v>
      </c>
      <c r="B447" s="10" t="s">
        <v>1157</v>
      </c>
      <c r="C447" s="10" t="s">
        <v>46</v>
      </c>
      <c r="D447" s="10" t="s">
        <v>1158</v>
      </c>
      <c r="E447" s="11" t="s">
        <v>92</v>
      </c>
      <c r="F447" s="12">
        <v>58.5</v>
      </c>
      <c r="G447" s="13"/>
      <c r="H447" s="13">
        <f>TRUNC(TRUNC(G447 * J5, 2) + G447, 2)</f>
        <v>0</v>
      </c>
      <c r="I447" s="13">
        <f t="shared" si="6"/>
        <v>0</v>
      </c>
      <c r="J447" s="14" t="e">
        <f>I447 / J4</f>
        <v>#DIV/0!</v>
      </c>
    </row>
    <row r="448" spans="1:10" ht="39" customHeight="1" x14ac:dyDescent="0.2">
      <c r="A448" s="10" t="s">
        <v>1159</v>
      </c>
      <c r="B448" s="10" t="s">
        <v>1160</v>
      </c>
      <c r="C448" s="10" t="s">
        <v>42</v>
      </c>
      <c r="D448" s="10" t="s">
        <v>1161</v>
      </c>
      <c r="E448" s="11" t="s">
        <v>92</v>
      </c>
      <c r="F448" s="12">
        <v>63.5</v>
      </c>
      <c r="G448" s="13"/>
      <c r="H448" s="13">
        <f>TRUNC(TRUNC(G448 * J5, 2) + G448, 2)</f>
        <v>0</v>
      </c>
      <c r="I448" s="13">
        <f t="shared" si="6"/>
        <v>0</v>
      </c>
      <c r="J448" s="14" t="e">
        <f>I448 / J4</f>
        <v>#DIV/0!</v>
      </c>
    </row>
    <row r="449" spans="1:10" ht="26.1" customHeight="1" x14ac:dyDescent="0.2">
      <c r="A449" s="10" t="s">
        <v>1162</v>
      </c>
      <c r="B449" s="10" t="s">
        <v>1163</v>
      </c>
      <c r="C449" s="10" t="s">
        <v>46</v>
      </c>
      <c r="D449" s="10" t="s">
        <v>1164</v>
      </c>
      <c r="E449" s="11" t="s">
        <v>92</v>
      </c>
      <c r="F449" s="12">
        <v>122.5</v>
      </c>
      <c r="G449" s="13"/>
      <c r="H449" s="13">
        <f>TRUNC(TRUNC(G449 * J5, 2) + G449, 2)</f>
        <v>0</v>
      </c>
      <c r="I449" s="13">
        <f t="shared" si="6"/>
        <v>0</v>
      </c>
      <c r="J449" s="14" t="e">
        <f>I449 / J4</f>
        <v>#DIV/0!</v>
      </c>
    </row>
    <row r="450" spans="1:10" ht="24" customHeight="1" x14ac:dyDescent="0.2">
      <c r="A450" s="5" t="s">
        <v>1165</v>
      </c>
      <c r="B450" s="5" t="s">
        <v>22</v>
      </c>
      <c r="C450" s="5"/>
      <c r="D450" s="5" t="s">
        <v>1166</v>
      </c>
      <c r="E450" s="6"/>
      <c r="F450" s="7">
        <v>1</v>
      </c>
      <c r="G450" s="7"/>
      <c r="H450" s="8">
        <f>I451 + I452 + I453 + I454 + I455</f>
        <v>0</v>
      </c>
      <c r="I450" s="8">
        <f t="shared" si="6"/>
        <v>0</v>
      </c>
      <c r="J450" s="9" t="e">
        <f>I450 / J4</f>
        <v>#DIV/0!</v>
      </c>
    </row>
    <row r="451" spans="1:10" ht="26.1" customHeight="1" x14ac:dyDescent="0.2">
      <c r="A451" s="10" t="s">
        <v>1167</v>
      </c>
      <c r="B451" s="10" t="s">
        <v>1168</v>
      </c>
      <c r="C451" s="10" t="s">
        <v>46</v>
      </c>
      <c r="D451" s="10" t="s">
        <v>1169</v>
      </c>
      <c r="E451" s="11" t="s">
        <v>53</v>
      </c>
      <c r="F451" s="12">
        <v>10</v>
      </c>
      <c r="G451" s="13"/>
      <c r="H451" s="13">
        <f>TRUNC(TRUNC(G451 * J5, 2) + G451, 2)</f>
        <v>0</v>
      </c>
      <c r="I451" s="13">
        <f t="shared" si="6"/>
        <v>0</v>
      </c>
      <c r="J451" s="14" t="e">
        <f>I451 / J4</f>
        <v>#DIV/0!</v>
      </c>
    </row>
    <row r="452" spans="1:10" ht="26.1" customHeight="1" x14ac:dyDescent="0.2">
      <c r="A452" s="10" t="s">
        <v>1170</v>
      </c>
      <c r="B452" s="10" t="s">
        <v>1171</v>
      </c>
      <c r="C452" s="10" t="s">
        <v>46</v>
      </c>
      <c r="D452" s="10" t="s">
        <v>1172</v>
      </c>
      <c r="E452" s="11" t="s">
        <v>53</v>
      </c>
      <c r="F452" s="12">
        <v>1</v>
      </c>
      <c r="G452" s="13"/>
      <c r="H452" s="13">
        <f>TRUNC(TRUNC(G452 * J5, 2) + G452, 2)</f>
        <v>0</v>
      </c>
      <c r="I452" s="13">
        <f t="shared" si="6"/>
        <v>0</v>
      </c>
      <c r="J452" s="14" t="e">
        <f>I452 / J4</f>
        <v>#DIV/0!</v>
      </c>
    </row>
    <row r="453" spans="1:10" ht="26.1" customHeight="1" x14ac:dyDescent="0.2">
      <c r="A453" s="10" t="s">
        <v>1173</v>
      </c>
      <c r="B453" s="10" t="s">
        <v>1174</v>
      </c>
      <c r="C453" s="10" t="s">
        <v>46</v>
      </c>
      <c r="D453" s="10" t="s">
        <v>1175</v>
      </c>
      <c r="E453" s="11" t="s">
        <v>53</v>
      </c>
      <c r="F453" s="12">
        <v>1</v>
      </c>
      <c r="G453" s="13"/>
      <c r="H453" s="13">
        <f>TRUNC(TRUNC(G453 * J5, 2) + G453, 2)</f>
        <v>0</v>
      </c>
      <c r="I453" s="13">
        <f t="shared" si="6"/>
        <v>0</v>
      </c>
      <c r="J453" s="14" t="e">
        <f>I453 / J4</f>
        <v>#DIV/0!</v>
      </c>
    </row>
    <row r="454" spans="1:10" ht="39" customHeight="1" x14ac:dyDescent="0.2">
      <c r="A454" s="10" t="s">
        <v>1176</v>
      </c>
      <c r="B454" s="10" t="s">
        <v>1177</v>
      </c>
      <c r="C454" s="10" t="s">
        <v>29</v>
      </c>
      <c r="D454" s="10" t="s">
        <v>1178</v>
      </c>
      <c r="E454" s="11" t="s">
        <v>53</v>
      </c>
      <c r="F454" s="12">
        <v>1</v>
      </c>
      <c r="G454" s="13"/>
      <c r="H454" s="13">
        <f>TRUNC(TRUNC(G454 * J5, 2) + G454, 2)</f>
        <v>0</v>
      </c>
      <c r="I454" s="13">
        <f t="shared" si="6"/>
        <v>0</v>
      </c>
      <c r="J454" s="14" t="e">
        <f>I454 / J4</f>
        <v>#DIV/0!</v>
      </c>
    </row>
    <row r="455" spans="1:10" ht="24" customHeight="1" x14ac:dyDescent="0.2">
      <c r="A455" s="10" t="s">
        <v>1179</v>
      </c>
      <c r="B455" s="10" t="s">
        <v>1180</v>
      </c>
      <c r="C455" s="10" t="s">
        <v>46</v>
      </c>
      <c r="D455" s="10" t="s">
        <v>1181</v>
      </c>
      <c r="E455" s="11" t="s">
        <v>92</v>
      </c>
      <c r="F455" s="12">
        <v>1.5</v>
      </c>
      <c r="G455" s="13"/>
      <c r="H455" s="13">
        <f>TRUNC(TRUNC(G455 * J5, 2) + G455, 2)</f>
        <v>0</v>
      </c>
      <c r="I455" s="13">
        <f t="shared" ref="I455:I518" si="7">TRUNC(F455 * H455,2)</f>
        <v>0</v>
      </c>
      <c r="J455" s="14" t="e">
        <f>I455 / J4</f>
        <v>#DIV/0!</v>
      </c>
    </row>
    <row r="456" spans="1:10" ht="24" customHeight="1" x14ac:dyDescent="0.2">
      <c r="A456" s="5" t="s">
        <v>1182</v>
      </c>
      <c r="B456" s="5" t="s">
        <v>22</v>
      </c>
      <c r="C456" s="5"/>
      <c r="D456" s="5" t="s">
        <v>1183</v>
      </c>
      <c r="E456" s="6"/>
      <c r="F456" s="7">
        <v>1</v>
      </c>
      <c r="G456" s="7"/>
      <c r="H456" s="8">
        <f>I457 + I458 + I459 + I460 + I461 + I462 + I463 + I464 + I465 + I466 + I467 + I468 + I469 + I470 + I471 + I472 + I473 + I474 + I475 + I476 + I477 + I478 + I479 + I480 + I481 + I482 + I483</f>
        <v>0</v>
      </c>
      <c r="I456" s="8">
        <f t="shared" si="7"/>
        <v>0</v>
      </c>
      <c r="J456" s="9" t="e">
        <f>I456 / J4</f>
        <v>#DIV/0!</v>
      </c>
    </row>
    <row r="457" spans="1:10" ht="26.1" customHeight="1" x14ac:dyDescent="0.2">
      <c r="A457" s="10" t="s">
        <v>1184</v>
      </c>
      <c r="B457" s="10" t="s">
        <v>888</v>
      </c>
      <c r="C457" s="10" t="s">
        <v>46</v>
      </c>
      <c r="D457" s="10" t="s">
        <v>1185</v>
      </c>
      <c r="E457" s="11" t="s">
        <v>53</v>
      </c>
      <c r="F457" s="12">
        <v>16</v>
      </c>
      <c r="G457" s="13"/>
      <c r="H457" s="13">
        <f>TRUNC(TRUNC(G457 * J5, 2) + G457, 2)</f>
        <v>0</v>
      </c>
      <c r="I457" s="13">
        <f t="shared" si="7"/>
        <v>0</v>
      </c>
      <c r="J457" s="14" t="e">
        <f>I457 / J4</f>
        <v>#DIV/0!</v>
      </c>
    </row>
    <row r="458" spans="1:10" ht="24" customHeight="1" x14ac:dyDescent="0.2">
      <c r="A458" s="10" t="s">
        <v>1186</v>
      </c>
      <c r="B458" s="10" t="s">
        <v>1187</v>
      </c>
      <c r="C458" s="10" t="s">
        <v>46</v>
      </c>
      <c r="D458" s="10" t="s">
        <v>1158</v>
      </c>
      <c r="E458" s="11" t="s">
        <v>92</v>
      </c>
      <c r="F458" s="12">
        <v>100</v>
      </c>
      <c r="G458" s="13"/>
      <c r="H458" s="13">
        <f>TRUNC(TRUNC(G458 * J5, 2) + G458, 2)</f>
        <v>0</v>
      </c>
      <c r="I458" s="13">
        <f t="shared" si="7"/>
        <v>0</v>
      </c>
      <c r="J458" s="14" t="e">
        <f>I458 / J4</f>
        <v>#DIV/0!</v>
      </c>
    </row>
    <row r="459" spans="1:10" ht="26.1" customHeight="1" x14ac:dyDescent="0.2">
      <c r="A459" s="10" t="s">
        <v>1188</v>
      </c>
      <c r="B459" s="10" t="s">
        <v>1189</v>
      </c>
      <c r="C459" s="10" t="s">
        <v>46</v>
      </c>
      <c r="D459" s="10" t="s">
        <v>1190</v>
      </c>
      <c r="E459" s="11" t="s">
        <v>53</v>
      </c>
      <c r="F459" s="12">
        <v>1</v>
      </c>
      <c r="G459" s="13"/>
      <c r="H459" s="13">
        <f>TRUNC(TRUNC(G459 * J5, 2) + G459, 2)</f>
        <v>0</v>
      </c>
      <c r="I459" s="13">
        <f t="shared" si="7"/>
        <v>0</v>
      </c>
      <c r="J459" s="14" t="e">
        <f>I459 / J4</f>
        <v>#DIV/0!</v>
      </c>
    </row>
    <row r="460" spans="1:10" ht="24" customHeight="1" x14ac:dyDescent="0.2">
      <c r="A460" s="10" t="s">
        <v>1191</v>
      </c>
      <c r="B460" s="10" t="s">
        <v>1192</v>
      </c>
      <c r="C460" s="10" t="s">
        <v>46</v>
      </c>
      <c r="D460" s="10" t="s">
        <v>1193</v>
      </c>
      <c r="E460" s="11" t="s">
        <v>53</v>
      </c>
      <c r="F460" s="12">
        <v>2</v>
      </c>
      <c r="G460" s="13"/>
      <c r="H460" s="13">
        <f>TRUNC(TRUNC(G460 * J5, 2) + G460, 2)</f>
        <v>0</v>
      </c>
      <c r="I460" s="13">
        <f t="shared" si="7"/>
        <v>0</v>
      </c>
      <c r="J460" s="14" t="e">
        <f>I460 / J4</f>
        <v>#DIV/0!</v>
      </c>
    </row>
    <row r="461" spans="1:10" ht="24" customHeight="1" x14ac:dyDescent="0.2">
      <c r="A461" s="10" t="s">
        <v>1194</v>
      </c>
      <c r="B461" s="10" t="s">
        <v>1195</v>
      </c>
      <c r="C461" s="10" t="s">
        <v>46</v>
      </c>
      <c r="D461" s="10" t="s">
        <v>1196</v>
      </c>
      <c r="E461" s="11" t="s">
        <v>53</v>
      </c>
      <c r="F461" s="12">
        <v>61</v>
      </c>
      <c r="G461" s="13"/>
      <c r="H461" s="13">
        <f>TRUNC(TRUNC(G461 * J5, 2) + G461, 2)</f>
        <v>0</v>
      </c>
      <c r="I461" s="13">
        <f t="shared" si="7"/>
        <v>0</v>
      </c>
      <c r="J461" s="14" t="e">
        <f>I461 / J4</f>
        <v>#DIV/0!</v>
      </c>
    </row>
    <row r="462" spans="1:10" ht="24" customHeight="1" x14ac:dyDescent="0.2">
      <c r="A462" s="10" t="s">
        <v>1197</v>
      </c>
      <c r="B462" s="10" t="s">
        <v>1198</v>
      </c>
      <c r="C462" s="10" t="s">
        <v>46</v>
      </c>
      <c r="D462" s="10" t="s">
        <v>1199</v>
      </c>
      <c r="E462" s="11" t="s">
        <v>53</v>
      </c>
      <c r="F462" s="12">
        <v>65</v>
      </c>
      <c r="G462" s="13"/>
      <c r="H462" s="13">
        <f>TRUNC(TRUNC(G462 * J5, 2) + G462, 2)</f>
        <v>0</v>
      </c>
      <c r="I462" s="13">
        <f t="shared" si="7"/>
        <v>0</v>
      </c>
      <c r="J462" s="14" t="e">
        <f>I462 / J4</f>
        <v>#DIV/0!</v>
      </c>
    </row>
    <row r="463" spans="1:10" ht="24" customHeight="1" x14ac:dyDescent="0.2">
      <c r="A463" s="10" t="s">
        <v>1200</v>
      </c>
      <c r="B463" s="10" t="s">
        <v>1201</v>
      </c>
      <c r="C463" s="10" t="s">
        <v>46</v>
      </c>
      <c r="D463" s="10" t="s">
        <v>1202</v>
      </c>
      <c r="E463" s="11" t="s">
        <v>53</v>
      </c>
      <c r="F463" s="12">
        <v>10</v>
      </c>
      <c r="G463" s="13"/>
      <c r="H463" s="13">
        <f>TRUNC(TRUNC(G463 * J5, 2) + G463, 2)</f>
        <v>0</v>
      </c>
      <c r="I463" s="13">
        <f t="shared" si="7"/>
        <v>0</v>
      </c>
      <c r="J463" s="14" t="e">
        <f>I463 / J4</f>
        <v>#DIV/0!</v>
      </c>
    </row>
    <row r="464" spans="1:10" ht="26.1" customHeight="1" x14ac:dyDescent="0.2">
      <c r="A464" s="10" t="s">
        <v>1203</v>
      </c>
      <c r="B464" s="10" t="s">
        <v>1204</v>
      </c>
      <c r="C464" s="10" t="s">
        <v>46</v>
      </c>
      <c r="D464" s="10" t="s">
        <v>1205</v>
      </c>
      <c r="E464" s="11" t="s">
        <v>53</v>
      </c>
      <c r="F464" s="12">
        <v>1</v>
      </c>
      <c r="G464" s="13"/>
      <c r="H464" s="13">
        <f>TRUNC(TRUNC(G464 * J5, 2) + G464, 2)</f>
        <v>0</v>
      </c>
      <c r="I464" s="13">
        <f t="shared" si="7"/>
        <v>0</v>
      </c>
      <c r="J464" s="14" t="e">
        <f>I464 / J4</f>
        <v>#DIV/0!</v>
      </c>
    </row>
    <row r="465" spans="1:10" ht="26.1" customHeight="1" x14ac:dyDescent="0.2">
      <c r="A465" s="10" t="s">
        <v>1206</v>
      </c>
      <c r="B465" s="10" t="s">
        <v>1207</v>
      </c>
      <c r="C465" s="10" t="s">
        <v>46</v>
      </c>
      <c r="D465" s="10" t="s">
        <v>1208</v>
      </c>
      <c r="E465" s="11" t="s">
        <v>53</v>
      </c>
      <c r="F465" s="12">
        <v>1</v>
      </c>
      <c r="G465" s="13"/>
      <c r="H465" s="13">
        <f>TRUNC(TRUNC(G465 * J5, 2) + G465, 2)</f>
        <v>0</v>
      </c>
      <c r="I465" s="13">
        <f t="shared" si="7"/>
        <v>0</v>
      </c>
      <c r="J465" s="14" t="e">
        <f>I465 / J4</f>
        <v>#DIV/0!</v>
      </c>
    </row>
    <row r="466" spans="1:10" ht="26.1" customHeight="1" x14ac:dyDescent="0.2">
      <c r="A466" s="10" t="s">
        <v>1209</v>
      </c>
      <c r="B466" s="10" t="s">
        <v>1210</v>
      </c>
      <c r="C466" s="10" t="s">
        <v>46</v>
      </c>
      <c r="D466" s="10" t="s">
        <v>1211</v>
      </c>
      <c r="E466" s="11" t="s">
        <v>53</v>
      </c>
      <c r="F466" s="12">
        <v>1</v>
      </c>
      <c r="G466" s="13"/>
      <c r="H466" s="13">
        <f>TRUNC(TRUNC(G466 * J5, 2) + G466, 2)</f>
        <v>0</v>
      </c>
      <c r="I466" s="13">
        <f t="shared" si="7"/>
        <v>0</v>
      </c>
      <c r="J466" s="14" t="e">
        <f>I466 / J4</f>
        <v>#DIV/0!</v>
      </c>
    </row>
    <row r="467" spans="1:10" ht="24" customHeight="1" x14ac:dyDescent="0.2">
      <c r="A467" s="10" t="s">
        <v>1212</v>
      </c>
      <c r="B467" s="10" t="s">
        <v>1213</v>
      </c>
      <c r="C467" s="10" t="s">
        <v>46</v>
      </c>
      <c r="D467" s="10" t="s">
        <v>1214</v>
      </c>
      <c r="E467" s="11" t="s">
        <v>53</v>
      </c>
      <c r="F467" s="12">
        <v>1</v>
      </c>
      <c r="G467" s="13"/>
      <c r="H467" s="13">
        <f>TRUNC(TRUNC(G467 * J5, 2) + G467, 2)</f>
        <v>0</v>
      </c>
      <c r="I467" s="13">
        <f t="shared" si="7"/>
        <v>0</v>
      </c>
      <c r="J467" s="14" t="e">
        <f>I467 / J4</f>
        <v>#DIV/0!</v>
      </c>
    </row>
    <row r="468" spans="1:10" ht="26.1" customHeight="1" x14ac:dyDescent="0.2">
      <c r="A468" s="10" t="s">
        <v>1215</v>
      </c>
      <c r="B468" s="10" t="s">
        <v>1216</v>
      </c>
      <c r="C468" s="10" t="s">
        <v>46</v>
      </c>
      <c r="D468" s="10" t="s">
        <v>1217</v>
      </c>
      <c r="E468" s="11" t="s">
        <v>53</v>
      </c>
      <c r="F468" s="12">
        <v>1</v>
      </c>
      <c r="G468" s="13"/>
      <c r="H468" s="13">
        <f>TRUNC(TRUNC(G468 * J5, 2) + G468, 2)</f>
        <v>0</v>
      </c>
      <c r="I468" s="13">
        <f t="shared" si="7"/>
        <v>0</v>
      </c>
      <c r="J468" s="14" t="e">
        <f>I468 / J4</f>
        <v>#DIV/0!</v>
      </c>
    </row>
    <row r="469" spans="1:10" ht="26.1" customHeight="1" x14ac:dyDescent="0.2">
      <c r="A469" s="10" t="s">
        <v>1218</v>
      </c>
      <c r="B469" s="10" t="s">
        <v>1219</v>
      </c>
      <c r="C469" s="10" t="s">
        <v>46</v>
      </c>
      <c r="D469" s="10" t="s">
        <v>1220</v>
      </c>
      <c r="E469" s="11" t="s">
        <v>92</v>
      </c>
      <c r="F469" s="12">
        <v>136</v>
      </c>
      <c r="G469" s="13"/>
      <c r="H469" s="13">
        <f>TRUNC(TRUNC(G469 * J5, 2) + G469, 2)</f>
        <v>0</v>
      </c>
      <c r="I469" s="13">
        <f t="shared" si="7"/>
        <v>0</v>
      </c>
      <c r="J469" s="14" t="e">
        <f>I469 / J4</f>
        <v>#DIV/0!</v>
      </c>
    </row>
    <row r="470" spans="1:10" ht="26.1" customHeight="1" x14ac:dyDescent="0.2">
      <c r="A470" s="10" t="s">
        <v>1221</v>
      </c>
      <c r="B470" s="10" t="s">
        <v>1222</v>
      </c>
      <c r="C470" s="10" t="s">
        <v>46</v>
      </c>
      <c r="D470" s="10" t="s">
        <v>1223</v>
      </c>
      <c r="E470" s="11" t="s">
        <v>53</v>
      </c>
      <c r="F470" s="12">
        <v>4</v>
      </c>
      <c r="G470" s="13"/>
      <c r="H470" s="13">
        <f>TRUNC(TRUNC(G470 * J5, 2) + G470, 2)</f>
        <v>0</v>
      </c>
      <c r="I470" s="13">
        <f t="shared" si="7"/>
        <v>0</v>
      </c>
      <c r="J470" s="14" t="e">
        <f>I470 / J4</f>
        <v>#DIV/0!</v>
      </c>
    </row>
    <row r="471" spans="1:10" ht="26.1" customHeight="1" x14ac:dyDescent="0.2">
      <c r="A471" s="10" t="s">
        <v>1224</v>
      </c>
      <c r="B471" s="10" t="s">
        <v>1225</v>
      </c>
      <c r="C471" s="10" t="s">
        <v>46</v>
      </c>
      <c r="D471" s="10" t="s">
        <v>1226</v>
      </c>
      <c r="E471" s="11" t="s">
        <v>53</v>
      </c>
      <c r="F471" s="12">
        <v>5</v>
      </c>
      <c r="G471" s="13"/>
      <c r="H471" s="13">
        <f>TRUNC(TRUNC(G471 * J5, 2) + G471, 2)</f>
        <v>0</v>
      </c>
      <c r="I471" s="13">
        <f t="shared" si="7"/>
        <v>0</v>
      </c>
      <c r="J471" s="14" t="e">
        <f>I471 / J4</f>
        <v>#DIV/0!</v>
      </c>
    </row>
    <row r="472" spans="1:10" ht="39" customHeight="1" x14ac:dyDescent="0.2">
      <c r="A472" s="10" t="s">
        <v>1227</v>
      </c>
      <c r="B472" s="10" t="s">
        <v>1160</v>
      </c>
      <c r="C472" s="10" t="s">
        <v>42</v>
      </c>
      <c r="D472" s="10" t="s">
        <v>1161</v>
      </c>
      <c r="E472" s="11" t="s">
        <v>92</v>
      </c>
      <c r="F472" s="12">
        <v>120</v>
      </c>
      <c r="G472" s="13"/>
      <c r="H472" s="13">
        <f>TRUNC(TRUNC(G472 * J5, 2) + G472, 2)</f>
        <v>0</v>
      </c>
      <c r="I472" s="13">
        <f t="shared" si="7"/>
        <v>0</v>
      </c>
      <c r="J472" s="14" t="e">
        <f>I472 / J4</f>
        <v>#DIV/0!</v>
      </c>
    </row>
    <row r="473" spans="1:10" ht="39" customHeight="1" x14ac:dyDescent="0.2">
      <c r="A473" s="10" t="s">
        <v>1228</v>
      </c>
      <c r="B473" s="10" t="s">
        <v>1229</v>
      </c>
      <c r="C473" s="10" t="s">
        <v>42</v>
      </c>
      <c r="D473" s="10" t="s">
        <v>1230</v>
      </c>
      <c r="E473" s="11" t="s">
        <v>92</v>
      </c>
      <c r="F473" s="12">
        <v>96</v>
      </c>
      <c r="G473" s="13"/>
      <c r="H473" s="13">
        <f>TRUNC(TRUNC(G473 * J5, 2) + G473, 2)</f>
        <v>0</v>
      </c>
      <c r="I473" s="13">
        <f t="shared" si="7"/>
        <v>0</v>
      </c>
      <c r="J473" s="14" t="e">
        <f>I473 / J4</f>
        <v>#DIV/0!</v>
      </c>
    </row>
    <row r="474" spans="1:10" ht="39" customHeight="1" x14ac:dyDescent="0.2">
      <c r="A474" s="10" t="s">
        <v>1231</v>
      </c>
      <c r="B474" s="10" t="s">
        <v>1160</v>
      </c>
      <c r="C474" s="10" t="s">
        <v>42</v>
      </c>
      <c r="D474" s="10" t="s">
        <v>1161</v>
      </c>
      <c r="E474" s="11" t="s">
        <v>92</v>
      </c>
      <c r="F474" s="12">
        <v>40</v>
      </c>
      <c r="G474" s="13"/>
      <c r="H474" s="13">
        <f>TRUNC(TRUNC(G474 * J5, 2) + G474, 2)</f>
        <v>0</v>
      </c>
      <c r="I474" s="13">
        <f t="shared" si="7"/>
        <v>0</v>
      </c>
      <c r="J474" s="14" t="e">
        <f>I474 / J4</f>
        <v>#DIV/0!</v>
      </c>
    </row>
    <row r="475" spans="1:10" ht="24" customHeight="1" x14ac:dyDescent="0.2">
      <c r="A475" s="10" t="s">
        <v>1232</v>
      </c>
      <c r="B475" s="10" t="s">
        <v>1233</v>
      </c>
      <c r="C475" s="10" t="s">
        <v>29</v>
      </c>
      <c r="D475" s="10" t="s">
        <v>1234</v>
      </c>
      <c r="E475" s="11" t="s">
        <v>53</v>
      </c>
      <c r="F475" s="12">
        <v>6</v>
      </c>
      <c r="G475" s="13"/>
      <c r="H475" s="13">
        <f>TRUNC(TRUNC(G475 * J5, 2) + G475, 2)</f>
        <v>0</v>
      </c>
      <c r="I475" s="13">
        <f t="shared" si="7"/>
        <v>0</v>
      </c>
      <c r="J475" s="14" t="e">
        <f>I475 / J4</f>
        <v>#DIV/0!</v>
      </c>
    </row>
    <row r="476" spans="1:10" ht="24" customHeight="1" x14ac:dyDescent="0.2">
      <c r="A476" s="10" t="s">
        <v>1235</v>
      </c>
      <c r="B476" s="10" t="s">
        <v>1236</v>
      </c>
      <c r="C476" s="10" t="s">
        <v>46</v>
      </c>
      <c r="D476" s="10" t="s">
        <v>1237</v>
      </c>
      <c r="E476" s="11" t="s">
        <v>92</v>
      </c>
      <c r="F476" s="12">
        <v>23</v>
      </c>
      <c r="G476" s="13"/>
      <c r="H476" s="13">
        <f>TRUNC(TRUNC(G476 * J5, 2) + G476, 2)</f>
        <v>0</v>
      </c>
      <c r="I476" s="13">
        <f t="shared" si="7"/>
        <v>0</v>
      </c>
      <c r="J476" s="14" t="e">
        <f>I476 / J4</f>
        <v>#DIV/0!</v>
      </c>
    </row>
    <row r="477" spans="1:10" ht="24" customHeight="1" x14ac:dyDescent="0.2">
      <c r="A477" s="10" t="s">
        <v>1238</v>
      </c>
      <c r="B477" s="10" t="s">
        <v>1239</v>
      </c>
      <c r="C477" s="10" t="s">
        <v>46</v>
      </c>
      <c r="D477" s="10" t="s">
        <v>1240</v>
      </c>
      <c r="E477" s="11" t="s">
        <v>92</v>
      </c>
      <c r="F477" s="12">
        <v>51</v>
      </c>
      <c r="G477" s="13"/>
      <c r="H477" s="13">
        <f>TRUNC(TRUNC(G477 * J5, 2) + G477, 2)</f>
        <v>0</v>
      </c>
      <c r="I477" s="13">
        <f t="shared" si="7"/>
        <v>0</v>
      </c>
      <c r="J477" s="14" t="e">
        <f>I477 / J4</f>
        <v>#DIV/0!</v>
      </c>
    </row>
    <row r="478" spans="1:10" ht="24" customHeight="1" x14ac:dyDescent="0.2">
      <c r="A478" s="10" t="s">
        <v>1241</v>
      </c>
      <c r="B478" s="10" t="s">
        <v>1242</v>
      </c>
      <c r="C478" s="10" t="s">
        <v>46</v>
      </c>
      <c r="D478" s="10" t="s">
        <v>1243</v>
      </c>
      <c r="E478" s="11" t="s">
        <v>53</v>
      </c>
      <c r="F478" s="12">
        <v>35</v>
      </c>
      <c r="G478" s="13"/>
      <c r="H478" s="13">
        <f>TRUNC(TRUNC(G478 * J5, 2) + G478, 2)</f>
        <v>0</v>
      </c>
      <c r="I478" s="13">
        <f t="shared" si="7"/>
        <v>0</v>
      </c>
      <c r="J478" s="14" t="e">
        <f>I478 / J4</f>
        <v>#DIV/0!</v>
      </c>
    </row>
    <row r="479" spans="1:10" ht="26.1" customHeight="1" x14ac:dyDescent="0.2">
      <c r="A479" s="10" t="s">
        <v>1244</v>
      </c>
      <c r="B479" s="10" t="s">
        <v>1245</v>
      </c>
      <c r="C479" s="10" t="s">
        <v>29</v>
      </c>
      <c r="D479" s="10" t="s">
        <v>1246</v>
      </c>
      <c r="E479" s="11" t="s">
        <v>92</v>
      </c>
      <c r="F479" s="12">
        <v>755</v>
      </c>
      <c r="G479" s="13"/>
      <c r="H479" s="13">
        <f>TRUNC(TRUNC(G479 * J5, 2) + G479, 2)</f>
        <v>0</v>
      </c>
      <c r="I479" s="13">
        <f t="shared" si="7"/>
        <v>0</v>
      </c>
      <c r="J479" s="14" t="e">
        <f>I479 / J4</f>
        <v>#DIV/0!</v>
      </c>
    </row>
    <row r="480" spans="1:10" ht="26.1" customHeight="1" x14ac:dyDescent="0.2">
      <c r="A480" s="10" t="s">
        <v>1247</v>
      </c>
      <c r="B480" s="10" t="s">
        <v>1248</v>
      </c>
      <c r="C480" s="10" t="s">
        <v>29</v>
      </c>
      <c r="D480" s="10" t="s">
        <v>1249</v>
      </c>
      <c r="E480" s="11" t="s">
        <v>92</v>
      </c>
      <c r="F480" s="12">
        <v>104</v>
      </c>
      <c r="G480" s="13"/>
      <c r="H480" s="13">
        <f>TRUNC(TRUNC(G480 * J5, 2) + G480, 2)</f>
        <v>0</v>
      </c>
      <c r="I480" s="13">
        <f t="shared" si="7"/>
        <v>0</v>
      </c>
      <c r="J480" s="14" t="e">
        <f>I480 / J4</f>
        <v>#DIV/0!</v>
      </c>
    </row>
    <row r="481" spans="1:10" ht="26.1" customHeight="1" x14ac:dyDescent="0.2">
      <c r="A481" s="10" t="s">
        <v>1250</v>
      </c>
      <c r="B481" s="10" t="s">
        <v>1251</v>
      </c>
      <c r="C481" s="10" t="s">
        <v>29</v>
      </c>
      <c r="D481" s="10" t="s">
        <v>1252</v>
      </c>
      <c r="E481" s="11" t="s">
        <v>92</v>
      </c>
      <c r="F481" s="12">
        <v>23</v>
      </c>
      <c r="G481" s="13"/>
      <c r="H481" s="13">
        <f>TRUNC(TRUNC(G481 * J5, 2) + G481, 2)</f>
        <v>0</v>
      </c>
      <c r="I481" s="13">
        <f t="shared" si="7"/>
        <v>0</v>
      </c>
      <c r="J481" s="14" t="e">
        <f>I481 / J4</f>
        <v>#DIV/0!</v>
      </c>
    </row>
    <row r="482" spans="1:10" ht="26.1" customHeight="1" x14ac:dyDescent="0.2">
      <c r="A482" s="10" t="s">
        <v>1253</v>
      </c>
      <c r="B482" s="10" t="s">
        <v>1254</v>
      </c>
      <c r="C482" s="10" t="s">
        <v>29</v>
      </c>
      <c r="D482" s="10" t="s">
        <v>1255</v>
      </c>
      <c r="E482" s="11" t="s">
        <v>92</v>
      </c>
      <c r="F482" s="12">
        <v>20</v>
      </c>
      <c r="G482" s="13"/>
      <c r="H482" s="13">
        <f>TRUNC(TRUNC(G482 * J5, 2) + G482, 2)</f>
        <v>0</v>
      </c>
      <c r="I482" s="13">
        <f t="shared" si="7"/>
        <v>0</v>
      </c>
      <c r="J482" s="14" t="e">
        <f>I482 / J4</f>
        <v>#DIV/0!</v>
      </c>
    </row>
    <row r="483" spans="1:10" ht="26.1" customHeight="1" x14ac:dyDescent="0.2">
      <c r="A483" s="10" t="s">
        <v>1256</v>
      </c>
      <c r="B483" s="10" t="s">
        <v>1257</v>
      </c>
      <c r="C483" s="10" t="s">
        <v>29</v>
      </c>
      <c r="D483" s="10" t="s">
        <v>1258</v>
      </c>
      <c r="E483" s="11" t="s">
        <v>92</v>
      </c>
      <c r="F483" s="12">
        <v>30</v>
      </c>
      <c r="G483" s="13"/>
      <c r="H483" s="13">
        <f>TRUNC(TRUNC(G483 * J5, 2) + G483, 2)</f>
        <v>0</v>
      </c>
      <c r="I483" s="13">
        <f t="shared" si="7"/>
        <v>0</v>
      </c>
      <c r="J483" s="14" t="e">
        <f>I483 / J4</f>
        <v>#DIV/0!</v>
      </c>
    </row>
    <row r="484" spans="1:10" ht="26.1" customHeight="1" x14ac:dyDescent="0.2">
      <c r="A484" s="5" t="s">
        <v>1259</v>
      </c>
      <c r="B484" s="5" t="s">
        <v>22</v>
      </c>
      <c r="C484" s="5"/>
      <c r="D484" s="5" t="s">
        <v>1260</v>
      </c>
      <c r="E484" s="6"/>
      <c r="F484" s="7">
        <v>1</v>
      </c>
      <c r="G484" s="7"/>
      <c r="H484" s="8">
        <f>I485 + I486 + I487 + I488 + I489 + I490 + I491 + I492</f>
        <v>0</v>
      </c>
      <c r="I484" s="8">
        <f t="shared" si="7"/>
        <v>0</v>
      </c>
      <c r="J484" s="9" t="e">
        <f>I484 / J4</f>
        <v>#DIV/0!</v>
      </c>
    </row>
    <row r="485" spans="1:10" ht="24" customHeight="1" x14ac:dyDescent="0.2">
      <c r="A485" s="10" t="s">
        <v>1261</v>
      </c>
      <c r="B485" s="10" t="s">
        <v>1262</v>
      </c>
      <c r="C485" s="10" t="s">
        <v>29</v>
      </c>
      <c r="D485" s="10" t="s">
        <v>1263</v>
      </c>
      <c r="E485" s="11" t="s">
        <v>53</v>
      </c>
      <c r="F485" s="12">
        <v>18</v>
      </c>
      <c r="G485" s="13"/>
      <c r="H485" s="13">
        <f>TRUNC(TRUNC(G485 * J5, 2) + G485, 2)</f>
        <v>0</v>
      </c>
      <c r="I485" s="13">
        <f t="shared" si="7"/>
        <v>0</v>
      </c>
      <c r="J485" s="14" t="e">
        <f>I485 / J4</f>
        <v>#DIV/0!</v>
      </c>
    </row>
    <row r="486" spans="1:10" ht="24" customHeight="1" x14ac:dyDescent="0.2">
      <c r="A486" s="10" t="s">
        <v>1264</v>
      </c>
      <c r="B486" s="10" t="s">
        <v>1265</v>
      </c>
      <c r="C486" s="10" t="s">
        <v>29</v>
      </c>
      <c r="D486" s="10" t="s">
        <v>1266</v>
      </c>
      <c r="E486" s="11" t="s">
        <v>53</v>
      </c>
      <c r="F486" s="12">
        <v>18</v>
      </c>
      <c r="G486" s="13"/>
      <c r="H486" s="13">
        <f>TRUNC(TRUNC(G486 * J5, 2) + G486, 2)</f>
        <v>0</v>
      </c>
      <c r="I486" s="13">
        <f t="shared" si="7"/>
        <v>0</v>
      </c>
      <c r="J486" s="14" t="e">
        <f>I486 / J4</f>
        <v>#DIV/0!</v>
      </c>
    </row>
    <row r="487" spans="1:10" ht="26.1" customHeight="1" x14ac:dyDescent="0.2">
      <c r="A487" s="10" t="s">
        <v>1267</v>
      </c>
      <c r="B487" s="10" t="s">
        <v>1268</v>
      </c>
      <c r="C487" s="10" t="s">
        <v>29</v>
      </c>
      <c r="D487" s="10" t="s">
        <v>1269</v>
      </c>
      <c r="E487" s="11" t="s">
        <v>92</v>
      </c>
      <c r="F487" s="12">
        <v>78</v>
      </c>
      <c r="G487" s="13"/>
      <c r="H487" s="13">
        <f>TRUNC(TRUNC(G487 * J5, 2) + G487, 2)</f>
        <v>0</v>
      </c>
      <c r="I487" s="13">
        <f t="shared" si="7"/>
        <v>0</v>
      </c>
      <c r="J487" s="14" t="e">
        <f>I487 / J4</f>
        <v>#DIV/0!</v>
      </c>
    </row>
    <row r="488" spans="1:10" ht="26.1" customHeight="1" x14ac:dyDescent="0.2">
      <c r="A488" s="10" t="s">
        <v>1270</v>
      </c>
      <c r="B488" s="10" t="s">
        <v>1271</v>
      </c>
      <c r="C488" s="10" t="s">
        <v>29</v>
      </c>
      <c r="D488" s="10" t="s">
        <v>1272</v>
      </c>
      <c r="E488" s="11" t="s">
        <v>92</v>
      </c>
      <c r="F488" s="12">
        <v>1784</v>
      </c>
      <c r="G488" s="13"/>
      <c r="H488" s="13">
        <f>TRUNC(TRUNC(G488 * J5, 2) + G488, 2)</f>
        <v>0</v>
      </c>
      <c r="I488" s="13">
        <f t="shared" si="7"/>
        <v>0</v>
      </c>
      <c r="J488" s="14" t="e">
        <f>I488 / J4</f>
        <v>#DIV/0!</v>
      </c>
    </row>
    <row r="489" spans="1:10" ht="26.1" customHeight="1" x14ac:dyDescent="0.2">
      <c r="A489" s="10" t="s">
        <v>1273</v>
      </c>
      <c r="B489" s="10" t="s">
        <v>1274</v>
      </c>
      <c r="C489" s="10" t="s">
        <v>29</v>
      </c>
      <c r="D489" s="10" t="s">
        <v>1275</v>
      </c>
      <c r="E489" s="11" t="s">
        <v>92</v>
      </c>
      <c r="F489" s="12">
        <v>1584</v>
      </c>
      <c r="G489" s="13"/>
      <c r="H489" s="13">
        <f>TRUNC(TRUNC(G489 * J5, 2) + G489, 2)</f>
        <v>0</v>
      </c>
      <c r="I489" s="13">
        <f t="shared" si="7"/>
        <v>0</v>
      </c>
      <c r="J489" s="14" t="e">
        <f>I489 / J4</f>
        <v>#DIV/0!</v>
      </c>
    </row>
    <row r="490" spans="1:10" ht="26.1" customHeight="1" x14ac:dyDescent="0.2">
      <c r="A490" s="10" t="s">
        <v>1276</v>
      </c>
      <c r="B490" s="10" t="s">
        <v>1277</v>
      </c>
      <c r="C490" s="10" t="s">
        <v>29</v>
      </c>
      <c r="D490" s="10" t="s">
        <v>1278</v>
      </c>
      <c r="E490" s="11" t="s">
        <v>92</v>
      </c>
      <c r="F490" s="12">
        <v>780</v>
      </c>
      <c r="G490" s="13"/>
      <c r="H490" s="13">
        <f>TRUNC(TRUNC(G490 * J5, 2) + G490, 2)</f>
        <v>0</v>
      </c>
      <c r="I490" s="13">
        <f t="shared" si="7"/>
        <v>0</v>
      </c>
      <c r="J490" s="14" t="e">
        <f>I490 / J4</f>
        <v>#DIV/0!</v>
      </c>
    </row>
    <row r="491" spans="1:10" ht="26.1" customHeight="1" x14ac:dyDescent="0.2">
      <c r="A491" s="10" t="s">
        <v>1279</v>
      </c>
      <c r="B491" s="10" t="s">
        <v>1280</v>
      </c>
      <c r="C491" s="10" t="s">
        <v>29</v>
      </c>
      <c r="D491" s="10" t="s">
        <v>1281</v>
      </c>
      <c r="E491" s="11" t="s">
        <v>92</v>
      </c>
      <c r="F491" s="12">
        <v>2372.7199999999998</v>
      </c>
      <c r="G491" s="13"/>
      <c r="H491" s="13">
        <f>TRUNC(TRUNC(G491 * J5, 2) + G491, 2)</f>
        <v>0</v>
      </c>
      <c r="I491" s="13">
        <f t="shared" si="7"/>
        <v>0</v>
      </c>
      <c r="J491" s="14" t="e">
        <f>I491 / J4</f>
        <v>#DIV/0!</v>
      </c>
    </row>
    <row r="492" spans="1:10" ht="26.1" customHeight="1" x14ac:dyDescent="0.2">
      <c r="A492" s="10" t="s">
        <v>1282</v>
      </c>
      <c r="B492" s="10" t="s">
        <v>1283</v>
      </c>
      <c r="C492" s="10" t="s">
        <v>29</v>
      </c>
      <c r="D492" s="10" t="s">
        <v>1284</v>
      </c>
      <c r="E492" s="11" t="s">
        <v>92</v>
      </c>
      <c r="F492" s="12">
        <v>300</v>
      </c>
      <c r="G492" s="13"/>
      <c r="H492" s="13">
        <f>TRUNC(TRUNC(G492 * J5, 2) + G492, 2)</f>
        <v>0</v>
      </c>
      <c r="I492" s="13">
        <f t="shared" si="7"/>
        <v>0</v>
      </c>
      <c r="J492" s="14" t="e">
        <f>I492 / J4</f>
        <v>#DIV/0!</v>
      </c>
    </row>
    <row r="493" spans="1:10" ht="24" customHeight="1" x14ac:dyDescent="0.2">
      <c r="A493" s="5" t="s">
        <v>1285</v>
      </c>
      <c r="B493" s="5" t="s">
        <v>22</v>
      </c>
      <c r="C493" s="5"/>
      <c r="D493" s="5" t="s">
        <v>1286</v>
      </c>
      <c r="E493" s="6"/>
      <c r="F493" s="7">
        <v>1</v>
      </c>
      <c r="G493" s="7"/>
      <c r="H493" s="8">
        <f>I494 + I495 + I496 + I497 + I498 + I499 + I500 + I501 + I502 + I503 + I504 + I505 + I506</f>
        <v>0</v>
      </c>
      <c r="I493" s="8">
        <f t="shared" si="7"/>
        <v>0</v>
      </c>
      <c r="J493" s="9" t="e">
        <f>I493 / J4</f>
        <v>#DIV/0!</v>
      </c>
    </row>
    <row r="494" spans="1:10" ht="24" customHeight="1" x14ac:dyDescent="0.2">
      <c r="A494" s="10" t="s">
        <v>1287</v>
      </c>
      <c r="B494" s="10" t="s">
        <v>1288</v>
      </c>
      <c r="C494" s="10" t="s">
        <v>46</v>
      </c>
      <c r="D494" s="10" t="s">
        <v>1289</v>
      </c>
      <c r="E494" s="11" t="s">
        <v>53</v>
      </c>
      <c r="F494" s="12">
        <v>2</v>
      </c>
      <c r="G494" s="13"/>
      <c r="H494" s="13">
        <f>TRUNC(TRUNC(G494 * J5, 2) + G494, 2)</f>
        <v>0</v>
      </c>
      <c r="I494" s="13">
        <f t="shared" si="7"/>
        <v>0</v>
      </c>
      <c r="J494" s="14" t="e">
        <f>I494 / J4</f>
        <v>#DIV/0!</v>
      </c>
    </row>
    <row r="495" spans="1:10" ht="24" customHeight="1" x14ac:dyDescent="0.2">
      <c r="A495" s="10" t="s">
        <v>1290</v>
      </c>
      <c r="B495" s="10" t="s">
        <v>1291</v>
      </c>
      <c r="C495" s="10" t="s">
        <v>46</v>
      </c>
      <c r="D495" s="10" t="s">
        <v>1292</v>
      </c>
      <c r="E495" s="11" t="s">
        <v>53</v>
      </c>
      <c r="F495" s="12">
        <v>2</v>
      </c>
      <c r="G495" s="13"/>
      <c r="H495" s="13">
        <f>TRUNC(TRUNC(G495 * J5, 2) + G495, 2)</f>
        <v>0</v>
      </c>
      <c r="I495" s="13">
        <f t="shared" si="7"/>
        <v>0</v>
      </c>
      <c r="J495" s="14" t="e">
        <f>I495 / J4</f>
        <v>#DIV/0!</v>
      </c>
    </row>
    <row r="496" spans="1:10" ht="24" customHeight="1" x14ac:dyDescent="0.2">
      <c r="A496" s="10" t="s">
        <v>1293</v>
      </c>
      <c r="B496" s="10" t="s">
        <v>1294</v>
      </c>
      <c r="C496" s="10" t="s">
        <v>46</v>
      </c>
      <c r="D496" s="10" t="s">
        <v>1295</v>
      </c>
      <c r="E496" s="11" t="s">
        <v>53</v>
      </c>
      <c r="F496" s="12">
        <v>2</v>
      </c>
      <c r="G496" s="13"/>
      <c r="H496" s="13">
        <f>TRUNC(TRUNC(G496 * J5, 2) + G496, 2)</f>
        <v>0</v>
      </c>
      <c r="I496" s="13">
        <f t="shared" si="7"/>
        <v>0</v>
      </c>
      <c r="J496" s="14" t="e">
        <f>I496 / J4</f>
        <v>#DIV/0!</v>
      </c>
    </row>
    <row r="497" spans="1:10" ht="26.1" customHeight="1" x14ac:dyDescent="0.2">
      <c r="A497" s="10" t="s">
        <v>1296</v>
      </c>
      <c r="B497" s="10" t="s">
        <v>1297</v>
      </c>
      <c r="C497" s="10" t="s">
        <v>46</v>
      </c>
      <c r="D497" s="10" t="s">
        <v>1298</v>
      </c>
      <c r="E497" s="11" t="s">
        <v>53</v>
      </c>
      <c r="F497" s="12">
        <v>2</v>
      </c>
      <c r="G497" s="13"/>
      <c r="H497" s="13">
        <f>TRUNC(TRUNC(G497 * J5, 2) + G497, 2)</f>
        <v>0</v>
      </c>
      <c r="I497" s="13">
        <f t="shared" si="7"/>
        <v>0</v>
      </c>
      <c r="J497" s="14" t="e">
        <f>I497 / J4</f>
        <v>#DIV/0!</v>
      </c>
    </row>
    <row r="498" spans="1:10" ht="24" customHeight="1" x14ac:dyDescent="0.2">
      <c r="A498" s="10" t="s">
        <v>1299</v>
      </c>
      <c r="B498" s="10" t="s">
        <v>1300</v>
      </c>
      <c r="C498" s="10" t="s">
        <v>46</v>
      </c>
      <c r="D498" s="10" t="s">
        <v>1301</v>
      </c>
      <c r="E498" s="11" t="s">
        <v>53</v>
      </c>
      <c r="F498" s="12">
        <v>41</v>
      </c>
      <c r="G498" s="13"/>
      <c r="H498" s="13">
        <f>TRUNC(TRUNC(G498 * J5, 2) + G498, 2)</f>
        <v>0</v>
      </c>
      <c r="I498" s="13">
        <f t="shared" si="7"/>
        <v>0</v>
      </c>
      <c r="J498" s="14" t="e">
        <f>I498 / J4</f>
        <v>#DIV/0!</v>
      </c>
    </row>
    <row r="499" spans="1:10" ht="24" customHeight="1" x14ac:dyDescent="0.2">
      <c r="A499" s="10" t="s">
        <v>1302</v>
      </c>
      <c r="B499" s="10" t="s">
        <v>1303</v>
      </c>
      <c r="C499" s="10" t="s">
        <v>46</v>
      </c>
      <c r="D499" s="10" t="s">
        <v>1304</v>
      </c>
      <c r="E499" s="11" t="s">
        <v>53</v>
      </c>
      <c r="F499" s="12">
        <v>73</v>
      </c>
      <c r="G499" s="13"/>
      <c r="H499" s="13">
        <f>TRUNC(TRUNC(G499 * J5, 2) + G499, 2)</f>
        <v>0</v>
      </c>
      <c r="I499" s="13">
        <f t="shared" si="7"/>
        <v>0</v>
      </c>
      <c r="J499" s="14" t="e">
        <f>I499 / J4</f>
        <v>#DIV/0!</v>
      </c>
    </row>
    <row r="500" spans="1:10" ht="26.1" customHeight="1" x14ac:dyDescent="0.2">
      <c r="A500" s="10" t="s">
        <v>1305</v>
      </c>
      <c r="B500" s="10" t="s">
        <v>1306</v>
      </c>
      <c r="C500" s="10" t="s">
        <v>46</v>
      </c>
      <c r="D500" s="10" t="s">
        <v>1307</v>
      </c>
      <c r="E500" s="11" t="s">
        <v>53</v>
      </c>
      <c r="F500" s="12">
        <v>46</v>
      </c>
      <c r="G500" s="13"/>
      <c r="H500" s="13">
        <f>TRUNC(TRUNC(G500 * J5, 2) + G500, 2)</f>
        <v>0</v>
      </c>
      <c r="I500" s="13">
        <f t="shared" si="7"/>
        <v>0</v>
      </c>
      <c r="J500" s="14" t="e">
        <f>I500 / J4</f>
        <v>#DIV/0!</v>
      </c>
    </row>
    <row r="501" spans="1:10" ht="26.1" customHeight="1" x14ac:dyDescent="0.2">
      <c r="A501" s="10" t="s">
        <v>1308</v>
      </c>
      <c r="B501" s="10" t="s">
        <v>1309</v>
      </c>
      <c r="C501" s="10" t="s">
        <v>29</v>
      </c>
      <c r="D501" s="10" t="s">
        <v>1310</v>
      </c>
      <c r="E501" s="11" t="s">
        <v>53</v>
      </c>
      <c r="F501" s="12">
        <v>3</v>
      </c>
      <c r="G501" s="13"/>
      <c r="H501" s="13">
        <f>TRUNC(TRUNC(G501 * J5, 2) + G501, 2)</f>
        <v>0</v>
      </c>
      <c r="I501" s="13">
        <f t="shared" si="7"/>
        <v>0</v>
      </c>
      <c r="J501" s="14" t="e">
        <f>I501 / J4</f>
        <v>#DIV/0!</v>
      </c>
    </row>
    <row r="502" spans="1:10" ht="24" customHeight="1" x14ac:dyDescent="0.2">
      <c r="A502" s="10" t="s">
        <v>1311</v>
      </c>
      <c r="B502" s="10" t="s">
        <v>1312</v>
      </c>
      <c r="C502" s="10" t="s">
        <v>29</v>
      </c>
      <c r="D502" s="10" t="s">
        <v>1313</v>
      </c>
      <c r="E502" s="11" t="s">
        <v>53</v>
      </c>
      <c r="F502" s="12">
        <v>3</v>
      </c>
      <c r="G502" s="13"/>
      <c r="H502" s="13">
        <f>TRUNC(TRUNC(G502 * J5, 2) + G502, 2)</f>
        <v>0</v>
      </c>
      <c r="I502" s="13">
        <f t="shared" si="7"/>
        <v>0</v>
      </c>
      <c r="J502" s="14" t="e">
        <f>I502 / J4</f>
        <v>#DIV/0!</v>
      </c>
    </row>
    <row r="503" spans="1:10" ht="24" customHeight="1" x14ac:dyDescent="0.2">
      <c r="A503" s="10" t="s">
        <v>1314</v>
      </c>
      <c r="B503" s="10" t="s">
        <v>1315</v>
      </c>
      <c r="C503" s="10" t="s">
        <v>29</v>
      </c>
      <c r="D503" s="10" t="s">
        <v>1316</v>
      </c>
      <c r="E503" s="11" t="s">
        <v>1083</v>
      </c>
      <c r="F503" s="12">
        <v>31</v>
      </c>
      <c r="G503" s="13"/>
      <c r="H503" s="13">
        <f>TRUNC(TRUNC(G503 * J5, 2) + G503, 2)</f>
        <v>0</v>
      </c>
      <c r="I503" s="13">
        <f t="shared" si="7"/>
        <v>0</v>
      </c>
      <c r="J503" s="14" t="e">
        <f>I503 / J4</f>
        <v>#DIV/0!</v>
      </c>
    </row>
    <row r="504" spans="1:10" ht="24" customHeight="1" x14ac:dyDescent="0.2">
      <c r="A504" s="10" t="s">
        <v>1317</v>
      </c>
      <c r="B504" s="10" t="s">
        <v>1318</v>
      </c>
      <c r="C504" s="10" t="s">
        <v>29</v>
      </c>
      <c r="D504" s="10" t="s">
        <v>1319</v>
      </c>
      <c r="E504" s="11" t="s">
        <v>1083</v>
      </c>
      <c r="F504" s="12">
        <v>16</v>
      </c>
      <c r="G504" s="13"/>
      <c r="H504" s="13">
        <f>TRUNC(TRUNC(G504 * J5, 2) + G504, 2)</f>
        <v>0</v>
      </c>
      <c r="I504" s="13">
        <f t="shared" si="7"/>
        <v>0</v>
      </c>
      <c r="J504" s="14" t="e">
        <f>I504 / J4</f>
        <v>#DIV/0!</v>
      </c>
    </row>
    <row r="505" spans="1:10" ht="39" customHeight="1" x14ac:dyDescent="0.2">
      <c r="A505" s="10" t="s">
        <v>1320</v>
      </c>
      <c r="B505" s="10" t="s">
        <v>1321</v>
      </c>
      <c r="C505" s="10" t="s">
        <v>42</v>
      </c>
      <c r="D505" s="10" t="s">
        <v>1322</v>
      </c>
      <c r="E505" s="11" t="s">
        <v>53</v>
      </c>
      <c r="F505" s="12">
        <v>2</v>
      </c>
      <c r="G505" s="13"/>
      <c r="H505" s="13">
        <f>TRUNC(TRUNC(G505 * J5, 2) + G505, 2)</f>
        <v>0</v>
      </c>
      <c r="I505" s="13">
        <f t="shared" si="7"/>
        <v>0</v>
      </c>
      <c r="J505" s="14" t="e">
        <f>I505 / J4</f>
        <v>#DIV/0!</v>
      </c>
    </row>
    <row r="506" spans="1:10" ht="26.1" customHeight="1" x14ac:dyDescent="0.2">
      <c r="A506" s="10" t="s">
        <v>1323</v>
      </c>
      <c r="B506" s="10" t="s">
        <v>1309</v>
      </c>
      <c r="C506" s="10" t="s">
        <v>29</v>
      </c>
      <c r="D506" s="10" t="s">
        <v>1324</v>
      </c>
      <c r="E506" s="11" t="s">
        <v>53</v>
      </c>
      <c r="F506" s="12">
        <v>1</v>
      </c>
      <c r="G506" s="13"/>
      <c r="H506" s="13">
        <f>TRUNC(TRUNC(G506 * J5, 2) + G506, 2)</f>
        <v>0</v>
      </c>
      <c r="I506" s="13">
        <f t="shared" si="7"/>
        <v>0</v>
      </c>
      <c r="J506" s="14" t="e">
        <f>I506 / J4</f>
        <v>#DIV/0!</v>
      </c>
    </row>
    <row r="507" spans="1:10" ht="24" customHeight="1" x14ac:dyDescent="0.2">
      <c r="A507" s="5" t="s">
        <v>1325</v>
      </c>
      <c r="B507" s="5" t="s">
        <v>22</v>
      </c>
      <c r="C507" s="5"/>
      <c r="D507" s="5" t="s">
        <v>1326</v>
      </c>
      <c r="E507" s="6"/>
      <c r="F507" s="7">
        <v>1</v>
      </c>
      <c r="G507" s="7"/>
      <c r="H507" s="8">
        <f>I508 + I509 + I510 + I511</f>
        <v>0</v>
      </c>
      <c r="I507" s="8">
        <f t="shared" si="7"/>
        <v>0</v>
      </c>
      <c r="J507" s="9" t="e">
        <f>I507 / J4</f>
        <v>#DIV/0!</v>
      </c>
    </row>
    <row r="508" spans="1:10" ht="24" customHeight="1" x14ac:dyDescent="0.2">
      <c r="A508" s="10" t="s">
        <v>1327</v>
      </c>
      <c r="B508" s="10" t="s">
        <v>1328</v>
      </c>
      <c r="C508" s="10" t="s">
        <v>46</v>
      </c>
      <c r="D508" s="10" t="s">
        <v>1329</v>
      </c>
      <c r="E508" s="11" t="s">
        <v>53</v>
      </c>
      <c r="F508" s="12">
        <v>16</v>
      </c>
      <c r="G508" s="13"/>
      <c r="H508" s="13">
        <f>TRUNC(TRUNC(G508 * J5, 2) + G508, 2)</f>
        <v>0</v>
      </c>
      <c r="I508" s="13">
        <f t="shared" si="7"/>
        <v>0</v>
      </c>
      <c r="J508" s="14" t="e">
        <f>I508 / J4</f>
        <v>#DIV/0!</v>
      </c>
    </row>
    <row r="509" spans="1:10" ht="24" customHeight="1" x14ac:dyDescent="0.2">
      <c r="A509" s="10" t="s">
        <v>1330</v>
      </c>
      <c r="B509" s="10" t="s">
        <v>1331</v>
      </c>
      <c r="C509" s="10" t="s">
        <v>46</v>
      </c>
      <c r="D509" s="10" t="s">
        <v>1332</v>
      </c>
      <c r="E509" s="11" t="s">
        <v>53</v>
      </c>
      <c r="F509" s="12">
        <v>30</v>
      </c>
      <c r="G509" s="13"/>
      <c r="H509" s="13">
        <f>TRUNC(TRUNC(G509 * J5, 2) + G509, 2)</f>
        <v>0</v>
      </c>
      <c r="I509" s="13">
        <f t="shared" si="7"/>
        <v>0</v>
      </c>
      <c r="J509" s="14" t="e">
        <f>I509 / J4</f>
        <v>#DIV/0!</v>
      </c>
    </row>
    <row r="510" spans="1:10" ht="24" customHeight="1" x14ac:dyDescent="0.2">
      <c r="A510" s="10" t="s">
        <v>1333</v>
      </c>
      <c r="B510" s="10" t="s">
        <v>1334</v>
      </c>
      <c r="C510" s="10" t="s">
        <v>46</v>
      </c>
      <c r="D510" s="10" t="s">
        <v>1335</v>
      </c>
      <c r="E510" s="11" t="s">
        <v>53</v>
      </c>
      <c r="F510" s="12">
        <v>14</v>
      </c>
      <c r="G510" s="13"/>
      <c r="H510" s="13">
        <f>TRUNC(TRUNC(G510 * J5, 2) + G510, 2)</f>
        <v>0</v>
      </c>
      <c r="I510" s="13">
        <f t="shared" si="7"/>
        <v>0</v>
      </c>
      <c r="J510" s="14" t="e">
        <f>I510 / J4</f>
        <v>#DIV/0!</v>
      </c>
    </row>
    <row r="511" spans="1:10" ht="26.1" customHeight="1" x14ac:dyDescent="0.2">
      <c r="A511" s="10" t="s">
        <v>1336</v>
      </c>
      <c r="B511" s="10" t="s">
        <v>1337</v>
      </c>
      <c r="C511" s="10" t="s">
        <v>610</v>
      </c>
      <c r="D511" s="10" t="s">
        <v>1338</v>
      </c>
      <c r="E511" s="11" t="s">
        <v>53</v>
      </c>
      <c r="F511" s="12">
        <v>76</v>
      </c>
      <c r="G511" s="13"/>
      <c r="H511" s="13">
        <f>TRUNC(TRUNC(G511 * J5, 2) + G511, 2)</f>
        <v>0</v>
      </c>
      <c r="I511" s="13">
        <f t="shared" si="7"/>
        <v>0</v>
      </c>
      <c r="J511" s="14" t="e">
        <f>I511 / J4</f>
        <v>#DIV/0!</v>
      </c>
    </row>
    <row r="512" spans="1:10" ht="26.1" customHeight="1" x14ac:dyDescent="0.2">
      <c r="A512" s="5" t="s">
        <v>1339</v>
      </c>
      <c r="B512" s="5" t="s">
        <v>22</v>
      </c>
      <c r="C512" s="5"/>
      <c r="D512" s="5" t="s">
        <v>1340</v>
      </c>
      <c r="E512" s="6"/>
      <c r="F512" s="7">
        <v>1</v>
      </c>
      <c r="G512" s="7"/>
      <c r="H512" s="8">
        <f>I513 + I514 + I515 + I516 + I517</f>
        <v>0</v>
      </c>
      <c r="I512" s="8">
        <f t="shared" si="7"/>
        <v>0</v>
      </c>
      <c r="J512" s="9" t="e">
        <f>I512 / J4</f>
        <v>#DIV/0!</v>
      </c>
    </row>
    <row r="513" spans="1:10" ht="26.1" customHeight="1" x14ac:dyDescent="0.2">
      <c r="A513" s="10" t="s">
        <v>1341</v>
      </c>
      <c r="B513" s="10" t="s">
        <v>1342</v>
      </c>
      <c r="C513" s="10" t="s">
        <v>46</v>
      </c>
      <c r="D513" s="10" t="s">
        <v>1343</v>
      </c>
      <c r="E513" s="11" t="s">
        <v>53</v>
      </c>
      <c r="F513" s="12">
        <v>16</v>
      </c>
      <c r="G513" s="13"/>
      <c r="H513" s="13">
        <f>TRUNC(TRUNC(G513 * J5, 2) + G513, 2)</f>
        <v>0</v>
      </c>
      <c r="I513" s="13">
        <f t="shared" si="7"/>
        <v>0</v>
      </c>
      <c r="J513" s="14" t="e">
        <f>I513 / J4</f>
        <v>#DIV/0!</v>
      </c>
    </row>
    <row r="514" spans="1:10" ht="26.1" customHeight="1" x14ac:dyDescent="0.2">
      <c r="A514" s="10" t="s">
        <v>1344</v>
      </c>
      <c r="B514" s="10" t="s">
        <v>1345</v>
      </c>
      <c r="C514" s="10" t="s">
        <v>46</v>
      </c>
      <c r="D514" s="10" t="s">
        <v>1346</v>
      </c>
      <c r="E514" s="11" t="s">
        <v>53</v>
      </c>
      <c r="F514" s="12">
        <v>13</v>
      </c>
      <c r="G514" s="13"/>
      <c r="H514" s="13">
        <f>TRUNC(TRUNC(G514 * J5, 2) + G514, 2)</f>
        <v>0</v>
      </c>
      <c r="I514" s="13">
        <f t="shared" si="7"/>
        <v>0</v>
      </c>
      <c r="J514" s="14" t="e">
        <f>I514 / J4</f>
        <v>#DIV/0!</v>
      </c>
    </row>
    <row r="515" spans="1:10" ht="143.1" customHeight="1" x14ac:dyDescent="0.2">
      <c r="A515" s="10" t="s">
        <v>1347</v>
      </c>
      <c r="B515" s="10" t="s">
        <v>1348</v>
      </c>
      <c r="C515" s="10" t="s">
        <v>29</v>
      </c>
      <c r="D515" s="10" t="s">
        <v>1349</v>
      </c>
      <c r="E515" s="11" t="s">
        <v>53</v>
      </c>
      <c r="F515" s="12">
        <v>8</v>
      </c>
      <c r="G515" s="13"/>
      <c r="H515" s="13">
        <f>TRUNC(TRUNC(G515 * J5, 2) + G515, 2)</f>
        <v>0</v>
      </c>
      <c r="I515" s="13">
        <f t="shared" si="7"/>
        <v>0</v>
      </c>
      <c r="J515" s="14" t="e">
        <f>I515 / J4</f>
        <v>#DIV/0!</v>
      </c>
    </row>
    <row r="516" spans="1:10" ht="51.95" customHeight="1" x14ac:dyDescent="0.2">
      <c r="A516" s="10" t="s">
        <v>1350</v>
      </c>
      <c r="B516" s="10" t="s">
        <v>1351</v>
      </c>
      <c r="C516" s="10" t="s">
        <v>29</v>
      </c>
      <c r="D516" s="10" t="s">
        <v>1352</v>
      </c>
      <c r="E516" s="11" t="s">
        <v>53</v>
      </c>
      <c r="F516" s="12">
        <v>4</v>
      </c>
      <c r="G516" s="13"/>
      <c r="H516" s="13">
        <f>TRUNC(TRUNC(G516 * J5, 2) + G516, 2)</f>
        <v>0</v>
      </c>
      <c r="I516" s="13">
        <f t="shared" si="7"/>
        <v>0</v>
      </c>
      <c r="J516" s="14" t="e">
        <f>I516 / J4</f>
        <v>#DIV/0!</v>
      </c>
    </row>
    <row r="517" spans="1:10" ht="26.1" customHeight="1" x14ac:dyDescent="0.2">
      <c r="A517" s="10" t="s">
        <v>1353</v>
      </c>
      <c r="B517" s="10" t="s">
        <v>1354</v>
      </c>
      <c r="C517" s="10" t="s">
        <v>29</v>
      </c>
      <c r="D517" s="10" t="s">
        <v>1355</v>
      </c>
      <c r="E517" s="11" t="s">
        <v>53</v>
      </c>
      <c r="F517" s="12">
        <v>3</v>
      </c>
      <c r="G517" s="13"/>
      <c r="H517" s="13">
        <f>TRUNC(TRUNC(G517 * J5, 2) + G517, 2)</f>
        <v>0</v>
      </c>
      <c r="I517" s="13">
        <f t="shared" si="7"/>
        <v>0</v>
      </c>
      <c r="J517" s="14" t="e">
        <f>I517 / J4</f>
        <v>#DIV/0!</v>
      </c>
    </row>
    <row r="518" spans="1:10" ht="24" customHeight="1" x14ac:dyDescent="0.2">
      <c r="A518" s="5" t="s">
        <v>1356</v>
      </c>
      <c r="B518" s="5" t="s">
        <v>22</v>
      </c>
      <c r="C518" s="5"/>
      <c r="D518" s="5" t="s">
        <v>1357</v>
      </c>
      <c r="E518" s="6"/>
      <c r="F518" s="7">
        <v>1</v>
      </c>
      <c r="G518" s="7"/>
      <c r="H518" s="8">
        <f>I519 + I520 + I521</f>
        <v>0</v>
      </c>
      <c r="I518" s="8">
        <f t="shared" si="7"/>
        <v>0</v>
      </c>
      <c r="J518" s="9" t="e">
        <f>I518 / J4</f>
        <v>#DIV/0!</v>
      </c>
    </row>
    <row r="519" spans="1:10" ht="24" customHeight="1" x14ac:dyDescent="0.2">
      <c r="A519" s="10" t="s">
        <v>1358</v>
      </c>
      <c r="B519" s="10" t="s">
        <v>1359</v>
      </c>
      <c r="C519" s="10" t="s">
        <v>46</v>
      </c>
      <c r="D519" s="10" t="s">
        <v>1360</v>
      </c>
      <c r="E519" s="11" t="s">
        <v>53</v>
      </c>
      <c r="F519" s="12">
        <v>1</v>
      </c>
      <c r="G519" s="13"/>
      <c r="H519" s="13">
        <f>TRUNC(TRUNC(G519 * J5, 2) + G519, 2)</f>
        <v>0</v>
      </c>
      <c r="I519" s="13">
        <f t="shared" ref="I519:I557" si="8">TRUNC(F519 * H519,2)</f>
        <v>0</v>
      </c>
      <c r="J519" s="14" t="e">
        <f>I519 / J4</f>
        <v>#DIV/0!</v>
      </c>
    </row>
    <row r="520" spans="1:10" ht="39" customHeight="1" x14ac:dyDescent="0.2">
      <c r="A520" s="10" t="s">
        <v>1361</v>
      </c>
      <c r="B520" s="10" t="s">
        <v>1362</v>
      </c>
      <c r="C520" s="10" t="s">
        <v>46</v>
      </c>
      <c r="D520" s="10" t="s">
        <v>1363</v>
      </c>
      <c r="E520" s="11" t="s">
        <v>53</v>
      </c>
      <c r="F520" s="12">
        <v>5</v>
      </c>
      <c r="G520" s="13"/>
      <c r="H520" s="13">
        <f>TRUNC(TRUNC(G520 * J5, 2) + G520, 2)</f>
        <v>0</v>
      </c>
      <c r="I520" s="13">
        <f t="shared" si="8"/>
        <v>0</v>
      </c>
      <c r="J520" s="14" t="e">
        <f>I520 / J4</f>
        <v>#DIV/0!</v>
      </c>
    </row>
    <row r="521" spans="1:10" ht="51.95" customHeight="1" x14ac:dyDescent="0.2">
      <c r="A521" s="10" t="s">
        <v>1364</v>
      </c>
      <c r="B521" s="10" t="s">
        <v>1365</v>
      </c>
      <c r="C521" s="10" t="s">
        <v>29</v>
      </c>
      <c r="D521" s="10" t="s">
        <v>1366</v>
      </c>
      <c r="E521" s="11" t="s">
        <v>1083</v>
      </c>
      <c r="F521" s="12">
        <v>1</v>
      </c>
      <c r="G521" s="13"/>
      <c r="H521" s="13">
        <f>TRUNC(TRUNC(G521 * J5, 2) + G521, 2)</f>
        <v>0</v>
      </c>
      <c r="I521" s="13">
        <f t="shared" si="8"/>
        <v>0</v>
      </c>
      <c r="J521" s="14" t="e">
        <f>I521 / J4</f>
        <v>#DIV/0!</v>
      </c>
    </row>
    <row r="522" spans="1:10" ht="24" customHeight="1" x14ac:dyDescent="0.2">
      <c r="A522" s="5" t="s">
        <v>1367</v>
      </c>
      <c r="B522" s="5" t="s">
        <v>22</v>
      </c>
      <c r="C522" s="5"/>
      <c r="D522" s="5" t="s">
        <v>1368</v>
      </c>
      <c r="E522" s="6"/>
      <c r="F522" s="7">
        <v>1</v>
      </c>
      <c r="G522" s="7"/>
      <c r="H522" s="8">
        <f>I523 + I524 + I525 + I526 + I527 + I528 + I529 + I530 + I531 + I532 + I533</f>
        <v>0</v>
      </c>
      <c r="I522" s="8">
        <f t="shared" si="8"/>
        <v>0</v>
      </c>
      <c r="J522" s="9" t="e">
        <f>I522 / J4</f>
        <v>#DIV/0!</v>
      </c>
    </row>
    <row r="523" spans="1:10" ht="26.1" customHeight="1" x14ac:dyDescent="0.2">
      <c r="A523" s="10" t="s">
        <v>1369</v>
      </c>
      <c r="B523" s="10" t="s">
        <v>1370</v>
      </c>
      <c r="C523" s="10" t="s">
        <v>46</v>
      </c>
      <c r="D523" s="10" t="s">
        <v>1371</v>
      </c>
      <c r="E523" s="11" t="s">
        <v>53</v>
      </c>
      <c r="F523" s="12">
        <v>1</v>
      </c>
      <c r="G523" s="13"/>
      <c r="H523" s="13">
        <f>TRUNC(TRUNC(G523 * J5, 2) + G523, 2)</f>
        <v>0</v>
      </c>
      <c r="I523" s="13">
        <f t="shared" si="8"/>
        <v>0</v>
      </c>
      <c r="J523" s="14" t="e">
        <f>I523 / J4</f>
        <v>#DIV/0!</v>
      </c>
    </row>
    <row r="524" spans="1:10" ht="26.1" customHeight="1" x14ac:dyDescent="0.2">
      <c r="A524" s="10" t="s">
        <v>1372</v>
      </c>
      <c r="B524" s="10" t="s">
        <v>1373</v>
      </c>
      <c r="C524" s="10" t="s">
        <v>46</v>
      </c>
      <c r="D524" s="10" t="s">
        <v>1374</v>
      </c>
      <c r="E524" s="11" t="s">
        <v>92</v>
      </c>
      <c r="F524" s="12">
        <v>232</v>
      </c>
      <c r="G524" s="13"/>
      <c r="H524" s="13">
        <f>TRUNC(TRUNC(G524 * J5, 2) + G524, 2)</f>
        <v>0</v>
      </c>
      <c r="I524" s="13">
        <f t="shared" si="8"/>
        <v>0</v>
      </c>
      <c r="J524" s="14" t="e">
        <f>I524 / J4</f>
        <v>#DIV/0!</v>
      </c>
    </row>
    <row r="525" spans="1:10" ht="26.1" customHeight="1" x14ac:dyDescent="0.2">
      <c r="A525" s="10" t="s">
        <v>1375</v>
      </c>
      <c r="B525" s="10" t="s">
        <v>1376</v>
      </c>
      <c r="C525" s="10" t="s">
        <v>46</v>
      </c>
      <c r="D525" s="10" t="s">
        <v>1377</v>
      </c>
      <c r="E525" s="11" t="s">
        <v>53</v>
      </c>
      <c r="F525" s="12">
        <v>5</v>
      </c>
      <c r="G525" s="13"/>
      <c r="H525" s="13">
        <f>TRUNC(TRUNC(G525 * J5, 2) + G525, 2)</f>
        <v>0</v>
      </c>
      <c r="I525" s="13">
        <f t="shared" si="8"/>
        <v>0</v>
      </c>
      <c r="J525" s="14" t="e">
        <f>I525 / J4</f>
        <v>#DIV/0!</v>
      </c>
    </row>
    <row r="526" spans="1:10" ht="26.1" customHeight="1" x14ac:dyDescent="0.2">
      <c r="A526" s="10" t="s">
        <v>1378</v>
      </c>
      <c r="B526" s="10" t="s">
        <v>1379</v>
      </c>
      <c r="C526" s="10" t="s">
        <v>46</v>
      </c>
      <c r="D526" s="10" t="s">
        <v>1380</v>
      </c>
      <c r="E526" s="11" t="s">
        <v>53</v>
      </c>
      <c r="F526" s="12">
        <v>10</v>
      </c>
      <c r="G526" s="13"/>
      <c r="H526" s="13">
        <f>TRUNC(TRUNC(G526 * J5, 2) + G526, 2)</f>
        <v>0</v>
      </c>
      <c r="I526" s="13">
        <f t="shared" si="8"/>
        <v>0</v>
      </c>
      <c r="J526" s="14" t="e">
        <f>I526 / J4</f>
        <v>#DIV/0!</v>
      </c>
    </row>
    <row r="527" spans="1:10" ht="26.1" customHeight="1" x14ac:dyDescent="0.2">
      <c r="A527" s="10" t="s">
        <v>1381</v>
      </c>
      <c r="B527" s="10" t="s">
        <v>1382</v>
      </c>
      <c r="C527" s="10" t="s">
        <v>46</v>
      </c>
      <c r="D527" s="10" t="s">
        <v>1383</v>
      </c>
      <c r="E527" s="11" t="s">
        <v>53</v>
      </c>
      <c r="F527" s="12">
        <v>2</v>
      </c>
      <c r="G527" s="13"/>
      <c r="H527" s="13">
        <f>TRUNC(TRUNC(G527 * J5, 2) + G527, 2)</f>
        <v>0</v>
      </c>
      <c r="I527" s="13">
        <f t="shared" si="8"/>
        <v>0</v>
      </c>
      <c r="J527" s="14" t="e">
        <f>I527 / J4</f>
        <v>#DIV/0!</v>
      </c>
    </row>
    <row r="528" spans="1:10" ht="24" customHeight="1" x14ac:dyDescent="0.2">
      <c r="A528" s="10" t="s">
        <v>1384</v>
      </c>
      <c r="B528" s="10" t="s">
        <v>1385</v>
      </c>
      <c r="C528" s="10" t="s">
        <v>46</v>
      </c>
      <c r="D528" s="10" t="s">
        <v>1386</v>
      </c>
      <c r="E528" s="11" t="s">
        <v>53</v>
      </c>
      <c r="F528" s="12">
        <v>19</v>
      </c>
      <c r="G528" s="13"/>
      <c r="H528" s="13">
        <f>TRUNC(TRUNC(G528 * J5, 2) + G528, 2)</f>
        <v>0</v>
      </c>
      <c r="I528" s="13">
        <f t="shared" si="8"/>
        <v>0</v>
      </c>
      <c r="J528" s="14" t="e">
        <f>I528 / J4</f>
        <v>#DIV/0!</v>
      </c>
    </row>
    <row r="529" spans="1:10" ht="24" customHeight="1" x14ac:dyDescent="0.2">
      <c r="A529" s="10" t="s">
        <v>1387</v>
      </c>
      <c r="B529" s="10" t="s">
        <v>1388</v>
      </c>
      <c r="C529" s="10" t="s">
        <v>46</v>
      </c>
      <c r="D529" s="10" t="s">
        <v>1389</v>
      </c>
      <c r="E529" s="11" t="s">
        <v>53</v>
      </c>
      <c r="F529" s="12">
        <v>29</v>
      </c>
      <c r="G529" s="13"/>
      <c r="H529" s="13">
        <f>TRUNC(TRUNC(G529 * J5, 2) + G529, 2)</f>
        <v>0</v>
      </c>
      <c r="I529" s="13">
        <f t="shared" si="8"/>
        <v>0</v>
      </c>
      <c r="J529" s="14" t="e">
        <f>I529 / J4</f>
        <v>#DIV/0!</v>
      </c>
    </row>
    <row r="530" spans="1:10" ht="24" customHeight="1" x14ac:dyDescent="0.2">
      <c r="A530" s="10" t="s">
        <v>1390</v>
      </c>
      <c r="B530" s="10" t="s">
        <v>1391</v>
      </c>
      <c r="C530" s="10" t="s">
        <v>46</v>
      </c>
      <c r="D530" s="10" t="s">
        <v>1392</v>
      </c>
      <c r="E530" s="11" t="s">
        <v>53</v>
      </c>
      <c r="F530" s="12">
        <v>15</v>
      </c>
      <c r="G530" s="13"/>
      <c r="H530" s="13">
        <f>TRUNC(TRUNC(G530 * J5, 2) + G530, 2)</f>
        <v>0</v>
      </c>
      <c r="I530" s="13">
        <f t="shared" si="8"/>
        <v>0</v>
      </c>
      <c r="J530" s="14" t="e">
        <f>I530 / J4</f>
        <v>#DIV/0!</v>
      </c>
    </row>
    <row r="531" spans="1:10" ht="39" customHeight="1" x14ac:dyDescent="0.2">
      <c r="A531" s="10" t="s">
        <v>1393</v>
      </c>
      <c r="B531" s="10" t="s">
        <v>1394</v>
      </c>
      <c r="C531" s="10" t="s">
        <v>46</v>
      </c>
      <c r="D531" s="10" t="s">
        <v>1395</v>
      </c>
      <c r="E531" s="11" t="s">
        <v>53</v>
      </c>
      <c r="F531" s="12">
        <v>1</v>
      </c>
      <c r="G531" s="13"/>
      <c r="H531" s="13">
        <f>TRUNC(TRUNC(G531 * J5, 2) + G531, 2)</f>
        <v>0</v>
      </c>
      <c r="I531" s="13">
        <f t="shared" si="8"/>
        <v>0</v>
      </c>
      <c r="J531" s="14" t="e">
        <f>I531 / J4</f>
        <v>#DIV/0!</v>
      </c>
    </row>
    <row r="532" spans="1:10" ht="24" customHeight="1" x14ac:dyDescent="0.2">
      <c r="A532" s="10" t="s">
        <v>1396</v>
      </c>
      <c r="B532" s="10" t="s">
        <v>1397</v>
      </c>
      <c r="C532" s="10" t="s">
        <v>46</v>
      </c>
      <c r="D532" s="10" t="s">
        <v>1398</v>
      </c>
      <c r="E532" s="11" t="s">
        <v>53</v>
      </c>
      <c r="F532" s="12">
        <v>2</v>
      </c>
      <c r="G532" s="13"/>
      <c r="H532" s="13">
        <f>TRUNC(TRUNC(G532 * J5, 2) + G532, 2)</f>
        <v>0</v>
      </c>
      <c r="I532" s="13">
        <f t="shared" si="8"/>
        <v>0</v>
      </c>
      <c r="J532" s="14" t="e">
        <f>I532 / J4</f>
        <v>#DIV/0!</v>
      </c>
    </row>
    <row r="533" spans="1:10" ht="26.1" customHeight="1" x14ac:dyDescent="0.2">
      <c r="A533" s="10" t="s">
        <v>1399</v>
      </c>
      <c r="B533" s="10" t="s">
        <v>1400</v>
      </c>
      <c r="C533" s="10" t="s">
        <v>46</v>
      </c>
      <c r="D533" s="10" t="s">
        <v>1401</v>
      </c>
      <c r="E533" s="11" t="s">
        <v>92</v>
      </c>
      <c r="F533" s="12">
        <v>360</v>
      </c>
      <c r="G533" s="13"/>
      <c r="H533" s="13">
        <f>TRUNC(TRUNC(G533 * J5, 2) + G533, 2)</f>
        <v>0</v>
      </c>
      <c r="I533" s="13">
        <f t="shared" si="8"/>
        <v>0</v>
      </c>
      <c r="J533" s="14" t="e">
        <f>I533 / J4</f>
        <v>#DIV/0!</v>
      </c>
    </row>
    <row r="534" spans="1:10" ht="24" customHeight="1" x14ac:dyDescent="0.2">
      <c r="A534" s="5" t="s">
        <v>1402</v>
      </c>
      <c r="B534" s="5" t="s">
        <v>22</v>
      </c>
      <c r="C534" s="5"/>
      <c r="D534" s="5" t="s">
        <v>1403</v>
      </c>
      <c r="E534" s="6"/>
      <c r="F534" s="7">
        <v>1</v>
      </c>
      <c r="G534" s="7"/>
      <c r="H534" s="8">
        <f>I535 + I546</f>
        <v>0</v>
      </c>
      <c r="I534" s="8">
        <f t="shared" si="8"/>
        <v>0</v>
      </c>
      <c r="J534" s="9" t="e">
        <f>I534 / J4</f>
        <v>#DIV/0!</v>
      </c>
    </row>
    <row r="535" spans="1:10" ht="24" customHeight="1" x14ac:dyDescent="0.2">
      <c r="A535" s="5" t="s">
        <v>1404</v>
      </c>
      <c r="B535" s="5" t="s">
        <v>22</v>
      </c>
      <c r="C535" s="5"/>
      <c r="D535" s="5" t="s">
        <v>1405</v>
      </c>
      <c r="E535" s="6"/>
      <c r="F535" s="7">
        <v>1</v>
      </c>
      <c r="G535" s="7"/>
      <c r="H535" s="8">
        <f>I536 + I537 + I538 + I539 + I540 + I541 + I542 + I543 + I544 + I545</f>
        <v>0</v>
      </c>
      <c r="I535" s="8">
        <f t="shared" si="8"/>
        <v>0</v>
      </c>
      <c r="J535" s="9" t="e">
        <f>I535 / J4</f>
        <v>#DIV/0!</v>
      </c>
    </row>
    <row r="536" spans="1:10" ht="26.1" customHeight="1" x14ac:dyDescent="0.2">
      <c r="A536" s="10" t="s">
        <v>1406</v>
      </c>
      <c r="B536" s="10" t="s">
        <v>1407</v>
      </c>
      <c r="C536" s="10" t="s">
        <v>610</v>
      </c>
      <c r="D536" s="10" t="s">
        <v>1408</v>
      </c>
      <c r="E536" s="11" t="s">
        <v>1083</v>
      </c>
      <c r="F536" s="12">
        <v>36</v>
      </c>
      <c r="G536" s="13"/>
      <c r="H536" s="13">
        <f>TRUNC(TRUNC(G536 * J5, 2) + G536, 2)</f>
        <v>0</v>
      </c>
      <c r="I536" s="13">
        <f t="shared" si="8"/>
        <v>0</v>
      </c>
      <c r="J536" s="14" t="e">
        <f>I536 / J4</f>
        <v>#DIV/0!</v>
      </c>
    </row>
    <row r="537" spans="1:10" ht="24" customHeight="1" x14ac:dyDescent="0.2">
      <c r="A537" s="10" t="s">
        <v>1409</v>
      </c>
      <c r="B537" s="10" t="s">
        <v>1410</v>
      </c>
      <c r="C537" s="10" t="s">
        <v>29</v>
      </c>
      <c r="D537" s="10" t="s">
        <v>1411</v>
      </c>
      <c r="E537" s="11" t="s">
        <v>1083</v>
      </c>
      <c r="F537" s="12">
        <v>1</v>
      </c>
      <c r="G537" s="13"/>
      <c r="H537" s="13">
        <f>TRUNC(TRUNC(G537 * J5, 2) + G537, 2)</f>
        <v>0</v>
      </c>
      <c r="I537" s="13">
        <f t="shared" si="8"/>
        <v>0</v>
      </c>
      <c r="J537" s="14" t="e">
        <f>I537 / J4</f>
        <v>#DIV/0!</v>
      </c>
    </row>
    <row r="538" spans="1:10" ht="24" customHeight="1" x14ac:dyDescent="0.2">
      <c r="A538" s="10" t="s">
        <v>1412</v>
      </c>
      <c r="B538" s="10" t="s">
        <v>1413</v>
      </c>
      <c r="C538" s="10" t="s">
        <v>29</v>
      </c>
      <c r="D538" s="10" t="s">
        <v>1414</v>
      </c>
      <c r="E538" s="11" t="s">
        <v>92</v>
      </c>
      <c r="F538" s="12">
        <v>180</v>
      </c>
      <c r="G538" s="13"/>
      <c r="H538" s="13">
        <f>TRUNC(TRUNC(G538 * J5, 2) + G538, 2)</f>
        <v>0</v>
      </c>
      <c r="I538" s="13">
        <f t="shared" si="8"/>
        <v>0</v>
      </c>
      <c r="J538" s="14" t="e">
        <f>I538 / J4</f>
        <v>#DIV/0!</v>
      </c>
    </row>
    <row r="539" spans="1:10" ht="24" customHeight="1" x14ac:dyDescent="0.2">
      <c r="A539" s="10" t="s">
        <v>1415</v>
      </c>
      <c r="B539" s="10" t="s">
        <v>1416</v>
      </c>
      <c r="C539" s="10" t="s">
        <v>29</v>
      </c>
      <c r="D539" s="10" t="s">
        <v>1417</v>
      </c>
      <c r="E539" s="11" t="s">
        <v>53</v>
      </c>
      <c r="F539" s="12">
        <v>3</v>
      </c>
      <c r="G539" s="13"/>
      <c r="H539" s="13">
        <f>TRUNC(TRUNC(G539 * J5, 2) + G539, 2)</f>
        <v>0</v>
      </c>
      <c r="I539" s="13">
        <f t="shared" si="8"/>
        <v>0</v>
      </c>
      <c r="J539" s="14" t="e">
        <f>I539 / J4</f>
        <v>#DIV/0!</v>
      </c>
    </row>
    <row r="540" spans="1:10" ht="39" customHeight="1" x14ac:dyDescent="0.2">
      <c r="A540" s="10" t="s">
        <v>1418</v>
      </c>
      <c r="B540" s="10" t="s">
        <v>1419</v>
      </c>
      <c r="C540" s="10" t="s">
        <v>42</v>
      </c>
      <c r="D540" s="10" t="s">
        <v>1420</v>
      </c>
      <c r="E540" s="11" t="s">
        <v>92</v>
      </c>
      <c r="F540" s="12">
        <v>283.05</v>
      </c>
      <c r="G540" s="13"/>
      <c r="H540" s="13">
        <f>TRUNC(TRUNC(G540 * J5, 2) + G540, 2)</f>
        <v>0</v>
      </c>
      <c r="I540" s="13">
        <f t="shared" si="8"/>
        <v>0</v>
      </c>
      <c r="J540" s="14" t="e">
        <f>I540 / J4</f>
        <v>#DIV/0!</v>
      </c>
    </row>
    <row r="541" spans="1:10" ht="26.1" customHeight="1" x14ac:dyDescent="0.2">
      <c r="A541" s="10" t="s">
        <v>1421</v>
      </c>
      <c r="B541" s="10" t="s">
        <v>1422</v>
      </c>
      <c r="C541" s="10" t="s">
        <v>29</v>
      </c>
      <c r="D541" s="10" t="s">
        <v>1423</v>
      </c>
      <c r="E541" s="11" t="s">
        <v>92</v>
      </c>
      <c r="F541" s="12">
        <v>25</v>
      </c>
      <c r="G541" s="13"/>
      <c r="H541" s="13">
        <f>TRUNC(TRUNC(G541 * J5, 2) + G541, 2)</f>
        <v>0</v>
      </c>
      <c r="I541" s="13">
        <f t="shared" si="8"/>
        <v>0</v>
      </c>
      <c r="J541" s="14" t="e">
        <f>I541 / J4</f>
        <v>#DIV/0!</v>
      </c>
    </row>
    <row r="542" spans="1:10" ht="26.1" customHeight="1" x14ac:dyDescent="0.2">
      <c r="A542" s="10" t="s">
        <v>1424</v>
      </c>
      <c r="B542" s="10" t="s">
        <v>1425</v>
      </c>
      <c r="C542" s="10" t="s">
        <v>29</v>
      </c>
      <c r="D542" s="10" t="s">
        <v>1426</v>
      </c>
      <c r="E542" s="11" t="s">
        <v>53</v>
      </c>
      <c r="F542" s="12">
        <v>36</v>
      </c>
      <c r="G542" s="13"/>
      <c r="H542" s="13">
        <f>TRUNC(TRUNC(G542 * J5, 2) + G542, 2)</f>
        <v>0</v>
      </c>
      <c r="I542" s="13">
        <f t="shared" si="8"/>
        <v>0</v>
      </c>
      <c r="J542" s="14" t="e">
        <f>I542 / J4</f>
        <v>#DIV/0!</v>
      </c>
    </row>
    <row r="543" spans="1:10" ht="39" customHeight="1" x14ac:dyDescent="0.2">
      <c r="A543" s="10" t="s">
        <v>1427</v>
      </c>
      <c r="B543" s="10" t="s">
        <v>1428</v>
      </c>
      <c r="C543" s="10" t="s">
        <v>610</v>
      </c>
      <c r="D543" s="10" t="s">
        <v>1429</v>
      </c>
      <c r="E543" s="11" t="s">
        <v>36</v>
      </c>
      <c r="F543" s="12">
        <v>36</v>
      </c>
      <c r="G543" s="13"/>
      <c r="H543" s="13">
        <f>TRUNC(TRUNC(G543 * J5, 2) + G543, 2)</f>
        <v>0</v>
      </c>
      <c r="I543" s="13">
        <f t="shared" si="8"/>
        <v>0</v>
      </c>
      <c r="J543" s="14" t="e">
        <f>I543 / J4</f>
        <v>#DIV/0!</v>
      </c>
    </row>
    <row r="544" spans="1:10" ht="24" customHeight="1" x14ac:dyDescent="0.2">
      <c r="A544" s="10" t="s">
        <v>1430</v>
      </c>
      <c r="B544" s="10" t="s">
        <v>1431</v>
      </c>
      <c r="C544" s="10" t="s">
        <v>29</v>
      </c>
      <c r="D544" s="10" t="s">
        <v>1432</v>
      </c>
      <c r="E544" s="11" t="s">
        <v>53</v>
      </c>
      <c r="F544" s="12">
        <v>1</v>
      </c>
      <c r="G544" s="13"/>
      <c r="H544" s="13">
        <f>TRUNC(TRUNC(G544 * J5, 2) + G544, 2)</f>
        <v>0</v>
      </c>
      <c r="I544" s="13">
        <f t="shared" si="8"/>
        <v>0</v>
      </c>
      <c r="J544" s="14" t="e">
        <f>I544 / J4</f>
        <v>#DIV/0!</v>
      </c>
    </row>
    <row r="545" spans="1:10" ht="129.94999999999999" customHeight="1" x14ac:dyDescent="0.2">
      <c r="A545" s="10" t="s">
        <v>1433</v>
      </c>
      <c r="B545" s="10" t="s">
        <v>1434</v>
      </c>
      <c r="C545" s="10" t="s">
        <v>610</v>
      </c>
      <c r="D545" s="10" t="s">
        <v>1435</v>
      </c>
      <c r="E545" s="11" t="s">
        <v>53</v>
      </c>
      <c r="F545" s="12">
        <v>5</v>
      </c>
      <c r="G545" s="13"/>
      <c r="H545" s="13">
        <f>TRUNC(TRUNC(G545 * J5, 2) + G545, 2)</f>
        <v>0</v>
      </c>
      <c r="I545" s="13">
        <f t="shared" si="8"/>
        <v>0</v>
      </c>
      <c r="J545" s="14" t="e">
        <f>I545 / J4</f>
        <v>#DIV/0!</v>
      </c>
    </row>
    <row r="546" spans="1:10" ht="24" customHeight="1" x14ac:dyDescent="0.2">
      <c r="A546" s="5" t="s">
        <v>1436</v>
      </c>
      <c r="B546" s="5" t="s">
        <v>22</v>
      </c>
      <c r="C546" s="5"/>
      <c r="D546" s="5" t="s">
        <v>1437</v>
      </c>
      <c r="E546" s="6"/>
      <c r="F546" s="7">
        <v>1</v>
      </c>
      <c r="G546" s="7"/>
      <c r="H546" s="8">
        <f>I547 + I548 + I549 + I550</f>
        <v>0</v>
      </c>
      <c r="I546" s="8">
        <f t="shared" si="8"/>
        <v>0</v>
      </c>
      <c r="J546" s="9" t="e">
        <f>I546 / J4</f>
        <v>#DIV/0!</v>
      </c>
    </row>
    <row r="547" spans="1:10" ht="24" customHeight="1" x14ac:dyDescent="0.2">
      <c r="A547" s="10" t="s">
        <v>1438</v>
      </c>
      <c r="B547" s="10" t="s">
        <v>1413</v>
      </c>
      <c r="C547" s="10" t="s">
        <v>29</v>
      </c>
      <c r="D547" s="10" t="s">
        <v>1414</v>
      </c>
      <c r="E547" s="11" t="s">
        <v>92</v>
      </c>
      <c r="F547" s="12">
        <v>975.6</v>
      </c>
      <c r="G547" s="13"/>
      <c r="H547" s="13">
        <f>TRUNC(TRUNC(G547 * J5, 2) + G547, 2)</f>
        <v>0</v>
      </c>
      <c r="I547" s="13">
        <f t="shared" si="8"/>
        <v>0</v>
      </c>
      <c r="J547" s="14" t="e">
        <f>I547 / J4</f>
        <v>#DIV/0!</v>
      </c>
    </row>
    <row r="548" spans="1:10" ht="24" customHeight="1" x14ac:dyDescent="0.2">
      <c r="A548" s="10" t="s">
        <v>1439</v>
      </c>
      <c r="B548" s="10" t="s">
        <v>1440</v>
      </c>
      <c r="C548" s="10" t="s">
        <v>29</v>
      </c>
      <c r="D548" s="10" t="s">
        <v>1441</v>
      </c>
      <c r="E548" s="11" t="s">
        <v>53</v>
      </c>
      <c r="F548" s="12">
        <v>41</v>
      </c>
      <c r="G548" s="13"/>
      <c r="H548" s="13">
        <f>TRUNC(TRUNC(G548 * J5, 2) + G548, 2)</f>
        <v>0</v>
      </c>
      <c r="I548" s="13">
        <f t="shared" si="8"/>
        <v>0</v>
      </c>
      <c r="J548" s="14" t="e">
        <f>I548 / J4</f>
        <v>#DIV/0!</v>
      </c>
    </row>
    <row r="549" spans="1:10" ht="26.1" customHeight="1" x14ac:dyDescent="0.2">
      <c r="A549" s="10" t="s">
        <v>1442</v>
      </c>
      <c r="B549" s="10" t="s">
        <v>1443</v>
      </c>
      <c r="C549" s="10" t="s">
        <v>29</v>
      </c>
      <c r="D549" s="10" t="s">
        <v>1444</v>
      </c>
      <c r="E549" s="11" t="s">
        <v>53</v>
      </c>
      <c r="F549" s="12">
        <v>2</v>
      </c>
      <c r="G549" s="13"/>
      <c r="H549" s="13">
        <f>TRUNC(TRUNC(G549 * J5, 2) + G549, 2)</f>
        <v>0</v>
      </c>
      <c r="I549" s="13">
        <f t="shared" si="8"/>
        <v>0</v>
      </c>
      <c r="J549" s="14" t="e">
        <f>I549 / J4</f>
        <v>#DIV/0!</v>
      </c>
    </row>
    <row r="550" spans="1:10" ht="51.95" customHeight="1" x14ac:dyDescent="0.2">
      <c r="A550" s="10" t="s">
        <v>1445</v>
      </c>
      <c r="B550" s="10" t="s">
        <v>1446</v>
      </c>
      <c r="C550" s="10" t="s">
        <v>610</v>
      </c>
      <c r="D550" s="10" t="s">
        <v>1447</v>
      </c>
      <c r="E550" s="11" t="s">
        <v>53</v>
      </c>
      <c r="F550" s="12">
        <v>2</v>
      </c>
      <c r="G550" s="13"/>
      <c r="H550" s="13">
        <f>TRUNC(TRUNC(G550 * J5, 2) + G550, 2)</f>
        <v>0</v>
      </c>
      <c r="I550" s="13">
        <f t="shared" si="8"/>
        <v>0</v>
      </c>
      <c r="J550" s="14" t="e">
        <f>I550 / J4</f>
        <v>#DIV/0!</v>
      </c>
    </row>
    <row r="551" spans="1:10" ht="24" customHeight="1" x14ac:dyDescent="0.2">
      <c r="A551" s="5" t="s">
        <v>1448</v>
      </c>
      <c r="B551" s="5" t="s">
        <v>22</v>
      </c>
      <c r="C551" s="5"/>
      <c r="D551" s="5" t="s">
        <v>1449</v>
      </c>
      <c r="E551" s="6"/>
      <c r="F551" s="7">
        <v>1</v>
      </c>
      <c r="G551" s="7"/>
      <c r="H551" s="8">
        <f>I552 + I553 + I554 + I555</f>
        <v>0</v>
      </c>
      <c r="I551" s="8">
        <f t="shared" si="8"/>
        <v>0</v>
      </c>
      <c r="J551" s="9" t="e">
        <f>I551 / J4</f>
        <v>#DIV/0!</v>
      </c>
    </row>
    <row r="552" spans="1:10" ht="26.1" customHeight="1" x14ac:dyDescent="0.2">
      <c r="A552" s="10" t="s">
        <v>1450</v>
      </c>
      <c r="B552" s="10" t="s">
        <v>1451</v>
      </c>
      <c r="C552" s="10" t="s">
        <v>29</v>
      </c>
      <c r="D552" s="10" t="s">
        <v>1452</v>
      </c>
      <c r="E552" s="11" t="s">
        <v>53</v>
      </c>
      <c r="F552" s="12">
        <v>1</v>
      </c>
      <c r="G552" s="13"/>
      <c r="H552" s="13">
        <f>TRUNC(TRUNC(G552 * J5, 2) + G552, 2)</f>
        <v>0</v>
      </c>
      <c r="I552" s="13">
        <f t="shared" si="8"/>
        <v>0</v>
      </c>
      <c r="J552" s="14" t="e">
        <f>I552 / J4</f>
        <v>#DIV/0!</v>
      </c>
    </row>
    <row r="553" spans="1:10" ht="26.1" customHeight="1" x14ac:dyDescent="0.2">
      <c r="A553" s="10" t="s">
        <v>1453</v>
      </c>
      <c r="B553" s="10" t="s">
        <v>1454</v>
      </c>
      <c r="C553" s="10" t="s">
        <v>29</v>
      </c>
      <c r="D553" s="10" t="s">
        <v>1455</v>
      </c>
      <c r="E553" s="11" t="s">
        <v>1083</v>
      </c>
      <c r="F553" s="12">
        <v>13</v>
      </c>
      <c r="G553" s="13"/>
      <c r="H553" s="13">
        <f>TRUNC(TRUNC(G553 * J5, 2) + G553, 2)</f>
        <v>0</v>
      </c>
      <c r="I553" s="13">
        <f t="shared" si="8"/>
        <v>0</v>
      </c>
      <c r="J553" s="14" t="e">
        <f>I553 / J4</f>
        <v>#DIV/0!</v>
      </c>
    </row>
    <row r="554" spans="1:10" ht="26.1" customHeight="1" x14ac:dyDescent="0.2">
      <c r="A554" s="10" t="s">
        <v>1456</v>
      </c>
      <c r="B554" s="10" t="s">
        <v>1457</v>
      </c>
      <c r="C554" s="10" t="s">
        <v>29</v>
      </c>
      <c r="D554" s="10" t="s">
        <v>1458</v>
      </c>
      <c r="E554" s="11" t="s">
        <v>1083</v>
      </c>
      <c r="F554" s="12">
        <v>3</v>
      </c>
      <c r="G554" s="13"/>
      <c r="H554" s="13">
        <f>TRUNC(TRUNC(G554 * J5, 2) + G554, 2)</f>
        <v>0</v>
      </c>
      <c r="I554" s="13">
        <f t="shared" si="8"/>
        <v>0</v>
      </c>
      <c r="J554" s="14" t="e">
        <f>I554 / J4</f>
        <v>#DIV/0!</v>
      </c>
    </row>
    <row r="555" spans="1:10" ht="26.1" customHeight="1" x14ac:dyDescent="0.2">
      <c r="A555" s="10" t="s">
        <v>1459</v>
      </c>
      <c r="B555" s="10" t="s">
        <v>1460</v>
      </c>
      <c r="C555" s="10" t="s">
        <v>29</v>
      </c>
      <c r="D555" s="10" t="s">
        <v>1461</v>
      </c>
      <c r="E555" s="11" t="s">
        <v>1083</v>
      </c>
      <c r="F555" s="12">
        <v>1</v>
      </c>
      <c r="G555" s="13"/>
      <c r="H555" s="13">
        <f>TRUNC(TRUNC(G555 * J5, 2) + G555, 2)</f>
        <v>0</v>
      </c>
      <c r="I555" s="13">
        <f t="shared" si="8"/>
        <v>0</v>
      </c>
      <c r="J555" s="14" t="e">
        <f>I555 / J4</f>
        <v>#DIV/0!</v>
      </c>
    </row>
    <row r="556" spans="1:10" ht="24" customHeight="1" x14ac:dyDescent="0.2">
      <c r="A556" s="5" t="s">
        <v>1462</v>
      </c>
      <c r="B556" s="5" t="s">
        <v>22</v>
      </c>
      <c r="C556" s="5"/>
      <c r="D556" s="5" t="s">
        <v>1463</v>
      </c>
      <c r="E556" s="6"/>
      <c r="F556" s="7">
        <v>1</v>
      </c>
      <c r="G556" s="7"/>
      <c r="H556" s="8">
        <f>I557</f>
        <v>0</v>
      </c>
      <c r="I556" s="8">
        <f t="shared" si="8"/>
        <v>0</v>
      </c>
      <c r="J556" s="9" t="e">
        <f>I556 / J4</f>
        <v>#DIV/0!</v>
      </c>
    </row>
    <row r="557" spans="1:10" ht="24" customHeight="1" x14ac:dyDescent="0.2">
      <c r="A557" s="10" t="s">
        <v>1464</v>
      </c>
      <c r="B557" s="10" t="s">
        <v>1465</v>
      </c>
      <c r="C557" s="10" t="s">
        <v>29</v>
      </c>
      <c r="D557" s="10" t="s">
        <v>1466</v>
      </c>
      <c r="E557" s="11" t="s">
        <v>31</v>
      </c>
      <c r="F557" s="12">
        <v>1726.09</v>
      </c>
      <c r="G557" s="13"/>
      <c r="H557" s="13">
        <f>TRUNC(TRUNC(G557 * J5, 2) + G557, 2)</f>
        <v>0</v>
      </c>
      <c r="I557" s="13">
        <f t="shared" si="8"/>
        <v>0</v>
      </c>
      <c r="J557" s="14" t="e">
        <f>I557 / J4</f>
        <v>#DIV/0!</v>
      </c>
    </row>
    <row r="558" spans="1:10" x14ac:dyDescent="0.2">
      <c r="A558" s="21"/>
      <c r="B558" s="21"/>
      <c r="C558" s="21"/>
      <c r="D558" s="21"/>
      <c r="E558" s="21"/>
      <c r="F558" s="21"/>
      <c r="G558" s="21"/>
      <c r="H558" s="21"/>
      <c r="I558" s="21"/>
      <c r="J558" s="21"/>
    </row>
    <row r="559" spans="1:10" x14ac:dyDescent="0.2">
      <c r="A559" s="22"/>
      <c r="B559" s="22"/>
      <c r="C559" s="22"/>
      <c r="D559" s="20"/>
      <c r="E559" s="17"/>
      <c r="F559" s="23"/>
      <c r="G559" s="22"/>
      <c r="H559" s="24"/>
      <c r="I559" s="22"/>
      <c r="J559" s="22"/>
    </row>
    <row r="560" spans="1:10" x14ac:dyDescent="0.2">
      <c r="A560" s="22"/>
      <c r="B560" s="22"/>
      <c r="C560" s="22"/>
      <c r="D560" s="20"/>
      <c r="E560" s="17"/>
      <c r="F560" s="23"/>
      <c r="G560" s="22"/>
      <c r="H560" s="24"/>
      <c r="I560" s="22"/>
      <c r="J560" s="22"/>
    </row>
    <row r="561" spans="1:10" x14ac:dyDescent="0.2">
      <c r="A561" s="22"/>
      <c r="B561" s="22"/>
      <c r="C561" s="22"/>
      <c r="D561" s="20"/>
      <c r="E561" s="17"/>
      <c r="F561" s="23"/>
      <c r="G561" s="22"/>
      <c r="H561" s="24"/>
      <c r="I561" s="22"/>
      <c r="J561" s="22"/>
    </row>
    <row r="562" spans="1:10" ht="60" customHeight="1" x14ac:dyDescent="0.2">
      <c r="A562" s="16"/>
      <c r="B562" s="16"/>
      <c r="C562" s="16"/>
      <c r="D562" s="16"/>
      <c r="E562" s="16"/>
      <c r="F562" s="16"/>
      <c r="G562" s="16"/>
      <c r="H562" s="16"/>
      <c r="I562" s="16"/>
      <c r="J562" s="16"/>
    </row>
    <row r="563" spans="1:10" ht="69.95" customHeight="1" x14ac:dyDescent="0.2">
      <c r="A563" s="25"/>
      <c r="B563" s="26"/>
      <c r="C563" s="26"/>
      <c r="D563" s="26"/>
      <c r="E563" s="26"/>
      <c r="F563" s="26"/>
      <c r="G563" s="26"/>
      <c r="H563" s="26"/>
      <c r="I563" s="26"/>
      <c r="J563" s="26"/>
    </row>
  </sheetData>
  <mergeCells count="17">
    <mergeCell ref="E1:F1"/>
    <mergeCell ref="G1:H1"/>
    <mergeCell ref="I1:J1"/>
    <mergeCell ref="E2:F2"/>
    <mergeCell ref="G2:H2"/>
    <mergeCell ref="I2:J2"/>
    <mergeCell ref="A561:C561"/>
    <mergeCell ref="F561:G561"/>
    <mergeCell ref="H561:J561"/>
    <mergeCell ref="A563:J563"/>
    <mergeCell ref="A3:J3"/>
    <mergeCell ref="A559:C559"/>
    <mergeCell ref="F559:G559"/>
    <mergeCell ref="H559:J559"/>
    <mergeCell ref="A560:C560"/>
    <mergeCell ref="F560:G560"/>
    <mergeCell ref="H560:J560"/>
  </mergeCells>
  <pageMargins left="0.51181102362204722" right="0.51181102362204722" top="0.98425196850393704" bottom="0.98425196850393704" header="0.51181102362204722" footer="0.51181102362204722"/>
  <pageSetup paperSize="9" scale="56" fitToHeight="0" orientation="landscape" r:id="rId1"/>
  <headerFooter>
    <oddHeader>&amp;L &amp;C &amp;R</oddHeader>
    <oddFooter>&amp;L &amp;C Rua Nossa Senhora do Rosário Centro Administrativo Prefeito Jesus Adib Abi Chedid - Centro - Serra Negra / SP
 / obras01@serranegra.sp.gov.br 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Orçamento Sintético</vt:lpstr>
      <vt:lpstr>'Orçamento Sintético'!Titulos_de_impressao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Secretaria de Obras</cp:lastModifiedBy>
  <cp:revision>0</cp:revision>
  <cp:lastPrinted>2026-06-01T14:43:39Z</cp:lastPrinted>
  <dcterms:created xsi:type="dcterms:W3CDTF">2026-06-01T13:26:25Z</dcterms:created>
  <dcterms:modified xsi:type="dcterms:W3CDTF">2026-06-01T14:43:51Z</dcterms:modified>
</cp:coreProperties>
</file>