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filterPrivacy="1"/>
  <xr:revisionPtr revIDLastSave="0" documentId="13_ncr:1_{D4648260-BC0F-4793-AF94-737612995C6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ORÇAMENTO" sheetId="1" r:id="rId1"/>
    <sheet name="BDI" sheetId="9" r:id="rId2"/>
    <sheet name="COTAÇOES" sheetId="8" r:id="rId3"/>
    <sheet name="MEMORIAS DEMAIS" sheetId="7" state="hidden" r:id="rId4"/>
    <sheet name="CRONOGRAMA FISICO-FINANCEIRO" sheetId="4" r:id="rId5"/>
  </sheets>
  <externalReferences>
    <externalReference r:id="rId6"/>
  </externalReferences>
  <definedNames>
    <definedName name="_xlnm.Print_Area" localSheetId="1">BDI!$C$3:$K$40</definedName>
    <definedName name="_xlnm.Print_Area" localSheetId="2">COTAÇOES!$B$1:$M$27</definedName>
    <definedName name="_xlnm.Print_Area" localSheetId="4">'CRONOGRAMA FISICO-FINANCEIRO'!$A$1:$F$23</definedName>
    <definedName name="_xlnm.Print_Area" localSheetId="0">ORÇAMENTO!$A$1:$I$64</definedName>
    <definedName name="DESONERACAO" hidden="1">IF(OR(Import.Desoneracao="DESONERADO",Import.Desoneracao="SIM"),"SIM","NÃO")</definedName>
    <definedName name="Import.Desoneracao" hidden="1">OFFSET([1]DADOS!$G$18,0,-1)</definedName>
  </definedNames>
  <calcPr calcId="181029"/>
</workbook>
</file>

<file path=xl/calcChain.xml><?xml version="1.0" encoding="utf-8"?>
<calcChain xmlns="http://schemas.openxmlformats.org/spreadsheetml/2006/main">
  <c r="H11" i="1" l="1"/>
  <c r="H52" i="1" s="1"/>
  <c r="I11" i="1"/>
  <c r="H24" i="1"/>
  <c r="I24" i="1"/>
  <c r="H45" i="1"/>
  <c r="I45" i="1"/>
  <c r="I52" i="1" l="1"/>
  <c r="H9" i="1" l="1"/>
  <c r="I9" i="1" s="1"/>
  <c r="C20" i="8" l="1"/>
  <c r="D32" i="9"/>
  <c r="B12" i="4"/>
  <c r="B11" i="4"/>
  <c r="L16" i="8"/>
  <c r="M16" i="8" s="1"/>
  <c r="K16" i="8"/>
  <c r="I16" i="8"/>
  <c r="G16" i="8"/>
  <c r="L15" i="8"/>
  <c r="M15" i="8" s="1"/>
  <c r="K15" i="8"/>
  <c r="I15" i="8"/>
  <c r="G15" i="8"/>
  <c r="L14" i="8"/>
  <c r="M14" i="8" s="1"/>
  <c r="K14" i="8"/>
  <c r="I14" i="8"/>
  <c r="G14" i="8"/>
  <c r="L13" i="8"/>
  <c r="M13" i="8" s="1"/>
  <c r="K13" i="8"/>
  <c r="I13" i="8"/>
  <c r="G13" i="8"/>
  <c r="L12" i="8"/>
  <c r="M12" i="8" s="1"/>
  <c r="K12" i="8"/>
  <c r="I12" i="8"/>
  <c r="G12" i="8"/>
  <c r="L11" i="8"/>
  <c r="M11" i="8" s="1"/>
  <c r="K11" i="8"/>
  <c r="I11" i="8"/>
  <c r="G11" i="8"/>
  <c r="L10" i="8"/>
  <c r="M10" i="8" s="1"/>
  <c r="K10" i="8"/>
  <c r="I10" i="8"/>
  <c r="G10" i="8"/>
  <c r="L9" i="8"/>
  <c r="M9" i="8" s="1"/>
  <c r="K9" i="8"/>
  <c r="I9" i="8"/>
  <c r="G9" i="8"/>
  <c r="L8" i="8"/>
  <c r="M8" i="8" s="1"/>
  <c r="K8" i="8"/>
  <c r="I8" i="8"/>
  <c r="G8" i="8"/>
  <c r="L7" i="8"/>
  <c r="M7" i="8" s="1"/>
  <c r="K7" i="8"/>
  <c r="K17" i="8" s="1"/>
  <c r="I7" i="8"/>
  <c r="G7" i="8"/>
  <c r="H44" i="1"/>
  <c r="I44" i="1" s="1"/>
  <c r="H43" i="1"/>
  <c r="I43" i="1" s="1"/>
  <c r="H42" i="1"/>
  <c r="I42" i="1" s="1"/>
  <c r="H41" i="1"/>
  <c r="I41" i="1" s="1"/>
  <c r="H40" i="1"/>
  <c r="I40" i="1" s="1"/>
  <c r="H39" i="1"/>
  <c r="I39" i="1" s="1"/>
  <c r="H38" i="1"/>
  <c r="I38" i="1" s="1"/>
  <c r="H37" i="1"/>
  <c r="I37" i="1" s="1"/>
  <c r="H36" i="1"/>
  <c r="I36" i="1" s="1"/>
  <c r="H35" i="1"/>
  <c r="I35" i="1" s="1"/>
  <c r="G17" i="8" l="1"/>
  <c r="I17" i="8"/>
  <c r="M17" i="8"/>
  <c r="F50" i="1"/>
  <c r="F49" i="1"/>
  <c r="H48" i="1" l="1"/>
  <c r="H49" i="1"/>
  <c r="I49" i="1" s="1"/>
  <c r="H50" i="1"/>
  <c r="I50" i="1" s="1"/>
  <c r="H47" i="1"/>
  <c r="I47" i="1" s="1"/>
  <c r="H51" i="1" l="1"/>
  <c r="I48" i="1"/>
  <c r="I51" i="1" s="1"/>
  <c r="E12" i="4" s="1"/>
  <c r="H34" i="1" l="1"/>
  <c r="I34" i="1" s="1"/>
  <c r="H27" i="1"/>
  <c r="I27" i="1" s="1"/>
  <c r="H28" i="1"/>
  <c r="I28" i="1" s="1"/>
  <c r="H29" i="1"/>
  <c r="I29" i="1" s="1"/>
  <c r="H30" i="1"/>
  <c r="I30" i="1" s="1"/>
  <c r="H31" i="1"/>
  <c r="I31" i="1" s="1"/>
  <c r="H32" i="1"/>
  <c r="I32" i="1" s="1"/>
  <c r="H33" i="1"/>
  <c r="I33" i="1" s="1"/>
  <c r="H26" i="1"/>
  <c r="H21" i="1"/>
  <c r="I21" i="1" s="1"/>
  <c r="H22" i="1"/>
  <c r="I22" i="1" s="1"/>
  <c r="H18" i="1"/>
  <c r="I18" i="1" s="1"/>
  <c r="I26" i="1" l="1"/>
  <c r="E11" i="4" s="1"/>
  <c r="C11" i="4" s="1"/>
  <c r="A16" i="4"/>
  <c r="O23" i="1" l="1"/>
  <c r="O20" i="1"/>
  <c r="O19" i="1"/>
  <c r="O17" i="1"/>
  <c r="O16" i="1"/>
  <c r="O15" i="1"/>
  <c r="O14" i="1"/>
  <c r="O13" i="1"/>
  <c r="O12" i="1"/>
  <c r="O11" i="1"/>
  <c r="O10" i="1"/>
  <c r="O8" i="1"/>
  <c r="O7" i="1"/>
  <c r="H23" i="1" l="1"/>
  <c r="I23" i="1" s="1"/>
  <c r="H20" i="1"/>
  <c r="I20" i="1" s="1"/>
  <c r="H19" i="1"/>
  <c r="I19" i="1" s="1"/>
  <c r="H17" i="1"/>
  <c r="I17" i="1" s="1"/>
  <c r="D12" i="4" l="1"/>
  <c r="H16" i="1"/>
  <c r="I16" i="1" s="1"/>
  <c r="H15" i="1"/>
  <c r="I15" i="1" s="1"/>
  <c r="A4" i="4" l="1"/>
  <c r="A5" i="4"/>
  <c r="A3" i="4"/>
  <c r="G104" i="7"/>
  <c r="G100" i="7"/>
  <c r="G98" i="7"/>
  <c r="G96" i="7"/>
  <c r="G95" i="7"/>
  <c r="G94" i="7"/>
  <c r="G93" i="7"/>
  <c r="G92" i="7"/>
  <c r="G91" i="7"/>
  <c r="G90" i="7"/>
  <c r="G89" i="7"/>
  <c r="G88" i="7"/>
  <c r="G87" i="7"/>
  <c r="F88" i="7"/>
  <c r="F89" i="7"/>
  <c r="F90" i="7"/>
  <c r="F91" i="7"/>
  <c r="H91" i="7" s="1"/>
  <c r="I91" i="7" s="1"/>
  <c r="J91" i="7" s="1"/>
  <c r="F92" i="7"/>
  <c r="H92" i="7" s="1"/>
  <c r="I92" i="7" s="1"/>
  <c r="J92" i="7" s="1"/>
  <c r="F93" i="7"/>
  <c r="F94" i="7"/>
  <c r="H94" i="7" s="1"/>
  <c r="I94" i="7" s="1"/>
  <c r="J94" i="7" s="1"/>
  <c r="F95" i="7"/>
  <c r="H95" i="7" s="1"/>
  <c r="I95" i="7" s="1"/>
  <c r="J95" i="7" s="1"/>
  <c r="F96" i="7"/>
  <c r="F97" i="7"/>
  <c r="H97" i="7" s="1"/>
  <c r="I97" i="7" s="1"/>
  <c r="J97" i="7" s="1"/>
  <c r="F98" i="7"/>
  <c r="F99" i="7"/>
  <c r="H99" i="7" s="1"/>
  <c r="I99" i="7" s="1"/>
  <c r="J99" i="7" s="1"/>
  <c r="F100" i="7"/>
  <c r="H100" i="7" s="1"/>
  <c r="I100" i="7" s="1"/>
  <c r="J100" i="7" s="1"/>
  <c r="F101" i="7"/>
  <c r="H101" i="7" s="1"/>
  <c r="I101" i="7" s="1"/>
  <c r="J101" i="7" s="1"/>
  <c r="F102" i="7"/>
  <c r="H102" i="7" s="1"/>
  <c r="I102" i="7" s="1"/>
  <c r="J102" i="7" s="1"/>
  <c r="F103" i="7"/>
  <c r="H103" i="7" s="1"/>
  <c r="I103" i="7" s="1"/>
  <c r="J103" i="7" s="1"/>
  <c r="F104" i="7"/>
  <c r="F105" i="7"/>
  <c r="H105" i="7" s="1"/>
  <c r="I105" i="7" s="1"/>
  <c r="J105" i="7" s="1"/>
  <c r="F87" i="7"/>
  <c r="F76" i="7"/>
  <c r="F75" i="7"/>
  <c r="F74" i="7"/>
  <c r="F73" i="7"/>
  <c r="D72" i="7"/>
  <c r="F72" i="7" s="1"/>
  <c r="K9" i="7"/>
  <c r="K16" i="7" s="1"/>
  <c r="G67" i="7"/>
  <c r="G63" i="7"/>
  <c r="G65" i="7"/>
  <c r="G62" i="7"/>
  <c r="G60" i="7"/>
  <c r="F67" i="7"/>
  <c r="F66" i="7"/>
  <c r="H66" i="7" s="1"/>
  <c r="F64" i="7"/>
  <c r="H64" i="7" s="1"/>
  <c r="F62" i="7"/>
  <c r="F61" i="7"/>
  <c r="H61" i="7" s="1"/>
  <c r="F60" i="7"/>
  <c r="H60" i="7" s="1"/>
  <c r="D65" i="7"/>
  <c r="F65" i="7" s="1"/>
  <c r="D63" i="7"/>
  <c r="F63" i="7" s="1"/>
  <c r="G52" i="7"/>
  <c r="G55" i="7"/>
  <c r="G54" i="7"/>
  <c r="G53" i="7"/>
  <c r="F55" i="7"/>
  <c r="F54" i="7"/>
  <c r="H54" i="7" s="1"/>
  <c r="F53" i="7"/>
  <c r="F52" i="7"/>
  <c r="G50" i="7"/>
  <c r="G49" i="7"/>
  <c r="G48" i="7"/>
  <c r="F51" i="7"/>
  <c r="H51" i="7" s="1"/>
  <c r="F50" i="7"/>
  <c r="F49" i="7"/>
  <c r="F48" i="7"/>
  <c r="H48" i="7" s="1"/>
  <c r="G45" i="7"/>
  <c r="G44" i="7"/>
  <c r="G43" i="7"/>
  <c r="F47" i="7"/>
  <c r="H47" i="7" s="1"/>
  <c r="F46" i="7"/>
  <c r="H46" i="7" s="1"/>
  <c r="F45" i="7"/>
  <c r="F44" i="7"/>
  <c r="F43" i="7"/>
  <c r="G40" i="7"/>
  <c r="G39" i="7"/>
  <c r="F42" i="7"/>
  <c r="H42" i="7" s="1"/>
  <c r="F41" i="7"/>
  <c r="H41" i="7" s="1"/>
  <c r="F40" i="7"/>
  <c r="F39" i="7"/>
  <c r="G36" i="7"/>
  <c r="G37" i="7"/>
  <c r="G35" i="7"/>
  <c r="F38" i="7"/>
  <c r="H38" i="7" s="1"/>
  <c r="F37" i="7"/>
  <c r="H37" i="7" s="1"/>
  <c r="F36" i="7"/>
  <c r="F35" i="7"/>
  <c r="F34" i="7"/>
  <c r="H34" i="7" s="1"/>
  <c r="F33" i="7"/>
  <c r="H33" i="7" s="1"/>
  <c r="G27" i="7"/>
  <c r="F32" i="7"/>
  <c r="H32" i="7" s="1"/>
  <c r="F31" i="7"/>
  <c r="H31" i="7" s="1"/>
  <c r="F30" i="7"/>
  <c r="H30" i="7" s="1"/>
  <c r="F29" i="7"/>
  <c r="H29" i="7" s="1"/>
  <c r="F28" i="7"/>
  <c r="H28" i="7" s="1"/>
  <c r="F27" i="7"/>
  <c r="F26" i="7"/>
  <c r="H26" i="7" s="1"/>
  <c r="G24" i="7"/>
  <c r="G22" i="7"/>
  <c r="F25" i="7"/>
  <c r="H25" i="7" s="1"/>
  <c r="F24" i="7"/>
  <c r="H24" i="7" s="1"/>
  <c r="F23" i="7"/>
  <c r="H23" i="7" s="1"/>
  <c r="F22" i="7"/>
  <c r="G20" i="7"/>
  <c r="G16" i="7"/>
  <c r="G19" i="7"/>
  <c r="G14" i="7"/>
  <c r="F21" i="7"/>
  <c r="H21" i="7" s="1"/>
  <c r="F20" i="7"/>
  <c r="F19" i="7"/>
  <c r="F18" i="7"/>
  <c r="H18" i="7" s="1"/>
  <c r="F17" i="7"/>
  <c r="H17" i="7" s="1"/>
  <c r="F16" i="7"/>
  <c r="F15" i="7"/>
  <c r="H15" i="7" s="1"/>
  <c r="F14" i="7"/>
  <c r="H14" i="7" s="1"/>
  <c r="G12" i="7"/>
  <c r="G11" i="7"/>
  <c r="F13" i="7"/>
  <c r="H13" i="7" s="1"/>
  <c r="F12" i="7"/>
  <c r="F11" i="7"/>
  <c r="F10" i="7"/>
  <c r="G10" i="7"/>
  <c r="G8" i="7"/>
  <c r="G6" i="7"/>
  <c r="G5" i="7"/>
  <c r="F9" i="7"/>
  <c r="H9" i="7" s="1"/>
  <c r="F8" i="7"/>
  <c r="F7" i="7"/>
  <c r="H7" i="7" s="1"/>
  <c r="F6" i="7"/>
  <c r="F5" i="7"/>
  <c r="F4" i="7"/>
  <c r="H4" i="7" s="1"/>
  <c r="H10" i="7" l="1"/>
  <c r="H98" i="7"/>
  <c r="I98" i="7" s="1"/>
  <c r="J98" i="7" s="1"/>
  <c r="H12" i="7"/>
  <c r="H104" i="7"/>
  <c r="I104" i="7" s="1"/>
  <c r="J104" i="7" s="1"/>
  <c r="H87" i="7"/>
  <c r="H89" i="7"/>
  <c r="I89" i="7" s="1"/>
  <c r="J89" i="7" s="1"/>
  <c r="H8" i="7"/>
  <c r="H93" i="7"/>
  <c r="I93" i="7" s="1"/>
  <c r="J93" i="7" s="1"/>
  <c r="H65" i="7"/>
  <c r="H90" i="7"/>
  <c r="I90" i="7" s="1"/>
  <c r="J90" i="7" s="1"/>
  <c r="H96" i="7"/>
  <c r="I96" i="7" s="1"/>
  <c r="J96" i="7" s="1"/>
  <c r="H88" i="7"/>
  <c r="I88" i="7" s="1"/>
  <c r="J88" i="7" s="1"/>
  <c r="F77" i="7"/>
  <c r="I87" i="7"/>
  <c r="J87" i="7" s="1"/>
  <c r="H52" i="7"/>
  <c r="H11" i="7"/>
  <c r="H39" i="7"/>
  <c r="H36" i="7"/>
  <c r="H50" i="7"/>
  <c r="H55" i="7"/>
  <c r="H62" i="7"/>
  <c r="H5" i="7"/>
  <c r="H6" i="7"/>
  <c r="H63" i="7"/>
  <c r="H20" i="7"/>
  <c r="H67" i="7"/>
  <c r="H16" i="7"/>
  <c r="H53" i="7"/>
  <c r="H49" i="7"/>
  <c r="H45" i="7"/>
  <c r="H44" i="7"/>
  <c r="H43" i="7"/>
  <c r="H40" i="7"/>
  <c r="H35" i="7"/>
  <c r="H27" i="7"/>
  <c r="H22" i="7"/>
  <c r="H19" i="7"/>
  <c r="H8" i="1"/>
  <c r="I8" i="1" s="1"/>
  <c r="H106" i="7" l="1"/>
  <c r="I106" i="7" s="1"/>
  <c r="J106" i="7" s="1"/>
  <c r="H68" i="7"/>
  <c r="D82" i="7" s="1"/>
  <c r="H56" i="7"/>
  <c r="D81" i="7" s="1"/>
  <c r="B10" i="4" l="1"/>
  <c r="B9" i="4"/>
  <c r="H14" i="1" l="1"/>
  <c r="I14" i="1" s="1"/>
  <c r="H13" i="1"/>
  <c r="H10" i="1"/>
  <c r="I10" i="1" s="1"/>
  <c r="I13" i="1" l="1"/>
  <c r="K11" i="1"/>
  <c r="E9" i="4" l="1"/>
  <c r="C9" i="4" l="1"/>
  <c r="D9" i="4" s="1"/>
  <c r="G9" i="4" s="1"/>
  <c r="E10" i="4"/>
  <c r="C10" i="4" s="1"/>
  <c r="E14" i="4" l="1"/>
  <c r="D10" i="4"/>
  <c r="D13" i="4" s="1"/>
  <c r="F12" i="4" l="1"/>
  <c r="F11" i="4"/>
  <c r="F10" i="4"/>
  <c r="F9" i="4"/>
  <c r="G10" i="4"/>
  <c r="C13" i="4"/>
  <c r="F14" i="4" l="1"/>
</calcChain>
</file>

<file path=xl/sharedStrings.xml><?xml version="1.0" encoding="utf-8"?>
<sst xmlns="http://schemas.openxmlformats.org/spreadsheetml/2006/main" count="476" uniqueCount="238">
  <si>
    <t>PLANILHA ORÇAMENTÁRIA</t>
  </si>
  <si>
    <t>MUNICÍPIO: SANDOVALINA-SP</t>
  </si>
  <si>
    <t>ITEM</t>
  </si>
  <si>
    <t>SERVIÇO</t>
  </si>
  <si>
    <t>UNID.</t>
  </si>
  <si>
    <t>QUANT.</t>
  </si>
  <si>
    <t>V. UNIT. R$</t>
  </si>
  <si>
    <t>V. TOTAL R$</t>
  </si>
  <si>
    <t>1.1</t>
  </si>
  <si>
    <t>1.2</t>
  </si>
  <si>
    <t>3.1</t>
  </si>
  <si>
    <t xml:space="preserve"> TOTAL GERAL:</t>
  </si>
  <si>
    <t>CRONOGRAMA FISICO - FINANCEIRO</t>
  </si>
  <si>
    <t>SERVIÇOS</t>
  </si>
  <si>
    <t>1º MÊS</t>
  </si>
  <si>
    <t xml:space="preserve">2º MÊS </t>
  </si>
  <si>
    <t>TOTAL DO MÊS</t>
  </si>
  <si>
    <t>TOTAL POR ITEM</t>
  </si>
  <si>
    <t>PORC. POR ITEM(%)</t>
  </si>
  <si>
    <t>VALOR TOTAL DA OBRA</t>
  </si>
  <si>
    <t>Bárbara Florrance de Melo Rocha</t>
  </si>
  <si>
    <t>CREA-SP: 506.985.095-2</t>
  </si>
  <si>
    <t>Engenheira Civil</t>
  </si>
  <si>
    <t>CODIGO</t>
  </si>
  <si>
    <t xml:space="preserve">DATA BASE = </t>
  </si>
  <si>
    <t xml:space="preserve">BDI = </t>
  </si>
  <si>
    <t>V. TOTAL C/ BDI</t>
  </si>
  <si>
    <t>ALTURA</t>
  </si>
  <si>
    <t>COMP</t>
  </si>
  <si>
    <t>DEPÓSITO/CAMARA FRIA</t>
  </si>
  <si>
    <t>VÃOS</t>
  </si>
  <si>
    <t>OBS</t>
  </si>
  <si>
    <t>TOTAL</t>
  </si>
  <si>
    <t>TOTAL COM DESCONTO</t>
  </si>
  <si>
    <t>PORTA E JANELA</t>
  </si>
  <si>
    <t>PORTA</t>
  </si>
  <si>
    <t>SALA DE FORNOS</t>
  </si>
  <si>
    <t>JANELA</t>
  </si>
  <si>
    <t>WC/VESTIARIO FEM</t>
  </si>
  <si>
    <t>LOCAIS</t>
  </si>
  <si>
    <t>WC/VESTIARIO MASC</t>
  </si>
  <si>
    <t>LAVANDERIA</t>
  </si>
  <si>
    <t>3 JANELA E UMA PORTA</t>
  </si>
  <si>
    <t>COZINHA / PRÉ PREPARO</t>
  </si>
  <si>
    <t>HALL</t>
  </si>
  <si>
    <t>ESCRITÓRIO</t>
  </si>
  <si>
    <t>JANELA E PORTA</t>
  </si>
  <si>
    <t>REFEITÓRIO</t>
  </si>
  <si>
    <t>JANELA CANTO</t>
  </si>
  <si>
    <t>AGRICULTURA FAM</t>
  </si>
  <si>
    <t>SECAGEM</t>
  </si>
  <si>
    <t>HIGIENIZAÇÃO</t>
  </si>
  <si>
    <t>2 JANELAS</t>
  </si>
  <si>
    <t>PINTURA EXTERNA</t>
  </si>
  <si>
    <t>FRENTE</t>
  </si>
  <si>
    <t>LATERAL DIREITA</t>
  </si>
  <si>
    <t>LATERAL ESQUERDA</t>
  </si>
  <si>
    <t>FUNDO</t>
  </si>
  <si>
    <t>PINTURA MURO</t>
  </si>
  <si>
    <t>PINTURA INTERNA - PAREDES</t>
  </si>
  <si>
    <t>PINTURA INTERNA TETOS</t>
  </si>
  <si>
    <t>AREA</t>
  </si>
  <si>
    <t xml:space="preserve">FRENTE PARA RUA ANTONIO FERREIRA </t>
  </si>
  <si>
    <t>FUNDOS</t>
  </si>
  <si>
    <t>DIVISA COM PRAÇA</t>
  </si>
  <si>
    <t>FRENTE PARA AV. JOAO B</t>
  </si>
  <si>
    <t>TOTAL INTERNO</t>
  </si>
  <si>
    <t>TOTAL EXTERNO</t>
  </si>
  <si>
    <t>DEP/WC/LAVANDERIA</t>
  </si>
  <si>
    <t>LAVANDERIA/WC</t>
  </si>
  <si>
    <t>SALA FORNOS/DEP</t>
  </si>
  <si>
    <t>DEP/COZINHA/EC/HALL</t>
  </si>
  <si>
    <t>HALL/PRE PREPARO</t>
  </si>
  <si>
    <t>PRE PREPARO/ESCR/REFEI</t>
  </si>
  <si>
    <t>AGRICUL/HIGIENIZ</t>
  </si>
  <si>
    <t>HIGIEN/SECAGEM/EXT</t>
  </si>
  <si>
    <t>HOR</t>
  </si>
  <si>
    <t>VERT</t>
  </si>
  <si>
    <t>HIGIEN/AGRI/COZINHA/ FORNOS/DEPOSITO</t>
  </si>
  <si>
    <t>COZINHA/AGRICUL/ESCRI/ REFEITPRIO/ SECAGEM</t>
  </si>
  <si>
    <t>AGRICUL/HIGIENIZ/ SECAGEM</t>
  </si>
  <si>
    <t>AGRICULTURA</t>
  </si>
  <si>
    <t>SECAGEM/COZINHA/ ESCRITORIO</t>
  </si>
  <si>
    <t>DEP/WC/HALL</t>
  </si>
  <si>
    <t>ESCRITORIO/REFEITORIO</t>
  </si>
  <si>
    <t>WC FEM/LAVAN/ WC MASC</t>
  </si>
  <si>
    <t>REFEITO/ PRE PREPARO / HALL / WC MASC</t>
  </si>
  <si>
    <t>CHAPISCO</t>
  </si>
  <si>
    <t>REBOCO</t>
  </si>
  <si>
    <t>MOBILIARIO</t>
  </si>
  <si>
    <t>DESCRIÇÃO</t>
  </si>
  <si>
    <t>MEDIANA</t>
  </si>
  <si>
    <t>UND</t>
  </si>
  <si>
    <t/>
  </si>
  <si>
    <t>OBRA: CONSTRUÇÃO DE PRAÇA NA AVENIDA PREF JOÃO BORGES FRIAS</t>
  </si>
  <si>
    <t>LOCAL: AV. PREF. JOÃO BORGES FRIAS</t>
  </si>
  <si>
    <t>CDHU</t>
  </si>
  <si>
    <t>SINAPI</t>
  </si>
  <si>
    <t>35.20.050</t>
  </si>
  <si>
    <t>Conjunto de 4 lixeiras para coleta seletiva, com tampa basculante, capacidade 50 litros</t>
  </si>
  <si>
    <t>UN</t>
  </si>
  <si>
    <t>30.03.042</t>
  </si>
  <si>
    <t>Purificador de pressão elétrico em chapa eletrozincado pré-pintada e tampo em aço inoxidável, capacidade de refrigeração de 7,2 l/h</t>
  </si>
  <si>
    <t>ACADEMIA AO AR LIVRE</t>
  </si>
  <si>
    <t>INSTALAÇÃO DE ESQUI TRIPLO, EM TUBO DE AÇO CARBONO - EQUIPAMENTO DE GINÁSTICA PARA ACADEMIA AO AR LIVRE / ACADEMIA DA TERCEIRA IDADE - ATI, INSTALADO SOBRE PISO DE CONCRETO EXISTENTE. AF_10/2021</t>
  </si>
  <si>
    <t>INSTALAÇÃO DE MULTIEXERCITADOR COM SEIS FUNÇÕES, EM TUBO DE AÇO CARBONO - EQUIPAMENTO DE GINÁSTICA PARA ACADEMIA AO AR LIVRE / ACADEMIA DA TERCEIRA IDADE - ATI, INSTALADO SOBRE PISO DE CONCRETO EXISTENTE. AF_10/2021</t>
  </si>
  <si>
    <t>INSTALAÇÃO DE SIMULADOR DE CAMINHADA TRIPLO, EM TUBO DE AÇO CARBONO - EQUIPAMENTO DE GINÁSTICA PARA ACADEMIA AO AR LIVRE / ACADEMIA DA TERCEIRA IDADE - ATI, INSTALADO SOBRE PISO DE CONCRETO EXISTENTE. AF_10/2021</t>
  </si>
  <si>
    <t>INSTALAÇÃO DE SIMULADOR DE CAVALGADA TRIPLO, EM TUBO DE AÇO CARBONO - EQUIPAMENTO DE GINÁSTICA PARA ACADEMIA AO AR LIVRE / ACADEMIA DA TERCEIRA IDADE - ATI, INSTALADO SOBRE PISO DE CONCRETO EXISTENTE. AF_10/2021</t>
  </si>
  <si>
    <t>INSTALAÇÃO DE SIMULADOR DE REMO INDIVIDUAL, EM TUBO DE AÇO CARBONO - EQUIPAMENTO DE GINÁSTICA PARA ACADEMIA AO AR LIVRE / ACADEMIA DA TERCEIRA IDADE - ATI, INSTALADO SOBRE PISO DE CONCRETO EXISTENTE. AF_10/2021</t>
  </si>
  <si>
    <t>INSTALAÇÃO DE ALONGADOR COM TRÊS ALTURAS, EM TUBO DE AÇO CARBONO - EQUIPAMENTO DE GINÁSTICA PARA ACADEMIA AO AR LIVRE / ACADEMIA DA TERCEIRA IDADE - ATI, INSTALADO SOBRE PISO DE CONCRETO EXISTENTE. AF_10/2021</t>
  </si>
  <si>
    <t>INSTALAÇÃO DE ROTAÇÃO DIAGONAL DUPLA, APARELHO TRIPLO, EM TUBO DE AÇO CARBONO - EQUIPAMENTO DE GINÁSTICA PARA ACADEMIA AO AR LIVRE / ACADEMIA DA TERCEIRA IDADE - ATI, INSTALADO SOBRE PISO DE CONCRETO EXISTENTE. AF_10/2021</t>
  </si>
  <si>
    <t>INSTALAÇÃO DE PLACA ORIENTATIVA SOBRE EXERCÍCIOS, 2,00M X 1,00M, EM TUBO DE AÇO CARBONO - PARA ACADEMIA AO AR LIVRE / ACADEMIA DA TERCEIRA IDADE - ATI, INSTALADO SOBRE PISO DE CONCRETO EXISTENTE. AF_10/2021</t>
  </si>
  <si>
    <t>COTAÇÃO</t>
  </si>
  <si>
    <t>2.1</t>
  </si>
  <si>
    <t>2.2</t>
  </si>
  <si>
    <t>2.3</t>
  </si>
  <si>
    <t>Sobre a base de cálculo, definir a respectiva alíquota do ISS (entre 2% e 5%):</t>
  </si>
  <si>
    <t>TIPO DE OBRA</t>
  </si>
  <si>
    <t>Construção de Praças Urbanas, Rodovias, Ferrovias e recapeamento e pavimentação de vias urbanas</t>
  </si>
  <si>
    <t>Itens</t>
  </si>
  <si>
    <t>Siglas</t>
  </si>
  <si>
    <t>% Adotado</t>
  </si>
  <si>
    <t>Administração Central</t>
  </si>
  <si>
    <t>AC</t>
  </si>
  <si>
    <t>Seguro e Garantia</t>
  </si>
  <si>
    <t>SG</t>
  </si>
  <si>
    <t>Risco</t>
  </si>
  <si>
    <t>R</t>
  </si>
  <si>
    <t>Despesas Financeiras</t>
  </si>
  <si>
    <t>DF</t>
  </si>
  <si>
    <t>Lucro</t>
  </si>
  <si>
    <t>L</t>
  </si>
  <si>
    <t>Tributos (impostos COFINS 3%, e  PIS 0,65%)</t>
  </si>
  <si>
    <t>CP</t>
  </si>
  <si>
    <t>Tributos (ISS, variável de acordo com o município)</t>
  </si>
  <si>
    <t>ISS</t>
  </si>
  <si>
    <t>Tributos (Contribuição Previdenciária sobre a Receita Bruta - 0% ou 4,5% - Desoneração)</t>
  </si>
  <si>
    <t>CPRB</t>
  </si>
  <si>
    <t>BDI COM desoneração</t>
  </si>
  <si>
    <t>BDI DES</t>
  </si>
  <si>
    <t>Os valores de BDI foram calculados com o emprego da fórmula:</t>
  </si>
  <si>
    <t>BDI =</t>
  </si>
  <si>
    <t>(1+AC + S + R + G)*(1 + DF)*(1+L)</t>
  </si>
  <si>
    <t xml:space="preserve"> - 1</t>
  </si>
  <si>
    <t>(1-CP-ISS-CRPB)</t>
  </si>
  <si>
    <t>Conforme legislação tributária municipal, definir estimativa de percentual da base de cálculo para o ISS:</t>
  </si>
  <si>
    <t>COMPOSIÇÃO DE BDI</t>
  </si>
  <si>
    <t>SINAPI 10/2024
CDHU 195</t>
  </si>
  <si>
    <t>2.4</t>
  </si>
  <si>
    <t>2.5</t>
  </si>
  <si>
    <t>2.6</t>
  </si>
  <si>
    <t>2.7</t>
  </si>
  <si>
    <t>2.8</t>
  </si>
  <si>
    <t>2.9</t>
  </si>
  <si>
    <t>INSTALAÇÃO DE PRESSÃO DE PERNAS TRIPLO, EM TUBO DE AÇO CARBONO - EQUIPAMENTO DE GINÁSTICA PARA ACADEMIA AO AR LIVRE / ACADEMIA DA TERCEIRA IDADE - ATI, INSTALADO SOBRE PISO DE CONCRETO EXISTENTE. AF_10/2021</t>
  </si>
  <si>
    <t>2.10</t>
  </si>
  <si>
    <t>2.11</t>
  </si>
  <si>
    <t>INSTALAÇÃO DE ROTAÇÃO VERTICAL DUPLO, EM TUBO DE ACO CARBONO - EQUIPAMENTO DE GINASTICA PARA ACADEMIA AO AR LIVRE / ACADEMIA DA TERCEIRA IDADE - ATI, INSTALADO SOBRE PISO DE CONCRETO EXISTENTE. AF_10/2021</t>
  </si>
  <si>
    <t>INSTALAÇÃO DE SURF DUPLO, EM TUBO DE AÇO CARBONO - EQUIPAMENTO DE GINÁSTICA PARA ACADEMIA AO AR LIVRE / ACADEMIA DA TERCEIRA IDADE - ATI, INSTALADO SOBRE PISO DE CONCRETO EXISTENTE. AF_10/2021</t>
  </si>
  <si>
    <t>PAISAGISMO</t>
  </si>
  <si>
    <t>4.1</t>
  </si>
  <si>
    <t>4.2</t>
  </si>
  <si>
    <t>4.3</t>
  </si>
  <si>
    <t>4.4</t>
  </si>
  <si>
    <t>34.02.100</t>
  </si>
  <si>
    <t>Plantio de grama esmeralda em placas (jardins e canteiros)</t>
  </si>
  <si>
    <t>m2</t>
  </si>
  <si>
    <t>34.03.020</t>
  </si>
  <si>
    <t>Arbusto Azaléa - h= 0,60 a 0,80 m</t>
  </si>
  <si>
    <t>34.03.130</t>
  </si>
  <si>
    <t>Arbusto Alamanda - h= 0,60 a 0,80 m</t>
  </si>
  <si>
    <t>34.04.050</t>
  </si>
  <si>
    <t>Árvore ornamental tipo Pata de Vaca - h= 2,00 m</t>
  </si>
  <si>
    <t>Árvore ornamental tipo Ipê Amarelo - h= 2,00 m</t>
  </si>
  <si>
    <t>34.04.130</t>
  </si>
  <si>
    <t>34.04.160</t>
  </si>
  <si>
    <t>Árvore ornamental tipo Areca Bambu - h= 2,00 m</t>
  </si>
  <si>
    <t>Árvore ornamental tipo Falso barbatimão - h= 2,00 m</t>
  </si>
  <si>
    <t>34.04.164</t>
  </si>
  <si>
    <t>34.04.280</t>
  </si>
  <si>
    <t>Árvore ornamental tipo Manacá-da-serra - h= 2,00 m</t>
  </si>
  <si>
    <t>34.04.370</t>
  </si>
  <si>
    <t>Árvore ornamental tipo Quaresmeira - h= 1,50 / 2,00 m</t>
  </si>
  <si>
    <t>54.01.010</t>
  </si>
  <si>
    <t>Regularização e compactação mecanizada de superfície, sem controle do proctor normal</t>
  </si>
  <si>
    <t>M2</t>
  </si>
  <si>
    <t>EXECUÇÃO DE PASSEIO (CALÇADA) OU PISO DE CONCRETO COM CONCRETO MOLDADO IN LOCO, USINADO C20, ACABAMENTO CONVENCIONAL, NÃO ARMADO. AF_08/2022</t>
  </si>
  <si>
    <t>M3</t>
  </si>
  <si>
    <t>11.18.040</t>
  </si>
  <si>
    <t>Lastro de pedra britada</t>
  </si>
  <si>
    <t>02.10.060</t>
  </si>
  <si>
    <t>Locação de vias, calçadas, tanques e lagoas</t>
  </si>
  <si>
    <t>PISO EM CONCRETO ACADEMIA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</si>
  <si>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</si>
  <si>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</si>
  <si>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</si>
  <si>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</si>
  <si>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</si>
  <si>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</si>
  <si>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</si>
  <si>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</si>
  <si>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</si>
  <si>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</si>
  <si>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</si>
  <si>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</si>
  <si>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</si>
  <si>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</si>
  <si>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</si>
  <si>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</si>
  <si>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</si>
  <si>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</si>
  <si>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IXORIA AMARELA CX/ 15 MUDAS</t>
  </si>
  <si>
    <t>IXORIA VERMELHA CX/ 15 MUDAS</t>
  </si>
  <si>
    <t>BUXINHO 30 CM</t>
  </si>
  <si>
    <t>PALMEIRA FENIX 50 CM ALTURA</t>
  </si>
  <si>
    <t>DRACENA ROXA 1 MT</t>
  </si>
  <si>
    <t>VIBURNO 0,30 CM</t>
  </si>
  <si>
    <t>CICA 50 CM</t>
  </si>
  <si>
    <t>CLUZIA 0,50 CM</t>
  </si>
  <si>
    <t>PALMEIRA ARECA BAMBU 2 MT ALTURA</t>
  </si>
  <si>
    <t>PALMEIRA ARECA LOCUBA 2 MT ALT</t>
  </si>
  <si>
    <t>CX</t>
  </si>
  <si>
    <t>COTAÇÕES - PAISAGISMO</t>
  </si>
  <si>
    <t>VIVEIRO DE MUDAS MEURER LTDA</t>
  </si>
  <si>
    <t>FLORA MARILY</t>
  </si>
  <si>
    <t>Plantas Bonin</t>
  </si>
  <si>
    <t>UNID</t>
  </si>
  <si>
    <t>QNTD</t>
  </si>
  <si>
    <t>VALOR UNIT</t>
  </si>
  <si>
    <t>VALOR TOTAL</t>
  </si>
  <si>
    <t>4.</t>
  </si>
  <si>
    <t>Higor Augusto Sanfelici Rocha</t>
  </si>
  <si>
    <t>Engenheiro Civil</t>
  </si>
  <si>
    <t>CREA-SP: 506.952.824-0</t>
  </si>
  <si>
    <t>Sandovalina-SP, 10 de março de 2025.</t>
  </si>
  <si>
    <t>1.3</t>
  </si>
  <si>
    <t>02.08.020</t>
  </si>
  <si>
    <t>Placa de identificação para obra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</si>
</sst>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R$&quot;* #,##0.00_-;\-&quot;R$&quot;* #,##0.00_-;_-&quot;R$&quot;* &quot;-&quot;??_-;_-@_-"/>
    <numFmt numFmtId="43" formatCode="_-* #,##0.00_-;\-* #,##0.00_-;_-* &quot;-&quot;??_-;_-@_-"/>
    <numFmt numFmtId="164" formatCode="_-&quot;R$&quot;\ * #,##0.00_-;\-&quot;R$&quot;\ * #,##0.00_-;_-&quot;R$&quot;\ * &quot;-&quot;??_-;_-@_-"/>
    <numFmt numFmtId="165" formatCode="_(* #,##0.00_);_(* \(#,##0.00\);_(* \-??_);_(@_)"/>
    <numFmt numFmtId="166" formatCode="_-* #,##0.00_-;\-* #,##0.00_-;_-* \-??_-;_-@_-"/>
    <numFmt numFmtId="167" formatCode="_-&quot;R$ &quot;* #,##0.00_-;&quot;-R$ &quot;* #,##0.00_-;_-&quot;R$ &quot;* \-??_-;_-@_-"/>
    <numFmt numFmtId="168" formatCode="_(&quot;R$ &quot;* #,##0.00_);_(&quot;R$ &quot;* \(#,##0.00\);_(&quot;R$ &quot;* \-??_);_(@_)"/>
  </numFmts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b/>
      <sz val="11"/>
      <color indexed="54"/>
      <name val="Calibri"/>
      <family val="2"/>
    </font>
    <font>
      <sz val="18"/>
      <color indexed="54"/>
      <name val="Calibri Light"/>
      <family val="2"/>
    </font>
    <font>
      <sz val="9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2"/>
      <color indexed="10"/>
      <name val="Arial"/>
      <family val="2"/>
    </font>
    <font>
      <sz val="10"/>
      <color indexed="10"/>
      <name val="Arial"/>
      <family val="2"/>
    </font>
    <font>
      <i/>
      <sz val="12"/>
      <name val="Calibri"/>
      <family val="2"/>
    </font>
    <font>
      <i/>
      <u/>
      <sz val="12"/>
      <name val="Calibri"/>
      <family val="2"/>
    </font>
    <font>
      <u/>
      <sz val="10"/>
      <name val="Arial"/>
      <family val="2"/>
    </font>
  </fonts>
  <fills count="21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42"/>
      </patternFill>
    </fill>
    <fill>
      <patternFill patternType="solid">
        <fgColor indexed="4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indexed="24"/>
        <bgColor indexed="46"/>
      </patternFill>
    </fill>
    <fill>
      <patternFill patternType="solid">
        <fgColor indexed="22"/>
        <bgColor indexed="44"/>
      </patternFill>
    </fill>
    <fill>
      <patternFill patternType="solid">
        <fgColor indexed="49"/>
        <bgColor indexed="40"/>
      </patternFill>
    </fill>
    <fill>
      <patternFill patternType="solid">
        <fgColor indexed="57"/>
        <bgColor indexed="21"/>
      </patternFill>
    </fill>
    <fill>
      <patternFill patternType="solid">
        <fgColor indexed="9"/>
        <bgColor indexed="41"/>
      </patternFill>
    </fill>
    <fill>
      <patternFill patternType="solid">
        <fgColor indexed="55"/>
        <bgColor indexed="46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13"/>
      </patternFill>
    </fill>
    <fill>
      <patternFill patternType="solid">
        <fgColor indexed="62"/>
        <bgColor indexed="56"/>
      </patternFill>
    </fill>
    <fill>
      <patternFill patternType="solid">
        <fgColor theme="0" tint="-4.9989318521683403E-2"/>
        <bgColor indexed="26"/>
      </patternFill>
    </fill>
    <fill>
      <patternFill patternType="solid">
        <fgColor theme="0" tint="-4.9989318521683403E-2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44"/>
      </left>
      <right style="thin">
        <color indexed="44"/>
      </right>
      <top style="thin">
        <color indexed="44"/>
      </top>
      <bottom style="thin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4"/>
      </bottom>
      <diagonal/>
    </border>
    <border>
      <left/>
      <right/>
      <top/>
      <bottom style="medium">
        <color indexed="2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5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6" borderId="0" applyNumberFormat="0" applyBorder="0" applyAlignment="0" applyProtection="0"/>
    <xf numFmtId="0" fontId="15" fillId="11" borderId="0" applyNumberFormat="0" applyBorder="0" applyAlignment="0" applyProtection="0"/>
    <xf numFmtId="0" fontId="15" fillId="9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6" fillId="5" borderId="0" applyNumberFormat="0" applyBorder="0" applyAlignment="0" applyProtection="0"/>
    <xf numFmtId="0" fontId="17" fillId="14" borderId="25" applyNumberFormat="0" applyAlignment="0" applyProtection="0"/>
    <xf numFmtId="0" fontId="18" fillId="15" borderId="26" applyNumberFormat="0" applyAlignment="0" applyProtection="0"/>
    <xf numFmtId="0" fontId="19" fillId="0" borderId="27" applyNumberFormat="0" applyFill="0" applyAlignment="0" applyProtection="0"/>
    <xf numFmtId="0" fontId="15" fillId="12" borderId="0" applyNumberFormat="0" applyBorder="0" applyAlignment="0" applyProtection="0"/>
    <xf numFmtId="0" fontId="15" fillId="16" borderId="0" applyNumberFormat="0" applyBorder="0" applyAlignment="0" applyProtection="0"/>
    <xf numFmtId="0" fontId="15" fillId="15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20" fillId="6" borderId="25" applyNumberFormat="0" applyAlignment="0" applyProtection="0"/>
    <xf numFmtId="167" fontId="13" fillId="0" borderId="0" applyFill="0" applyBorder="0" applyAlignment="0" applyProtection="0"/>
    <xf numFmtId="0" fontId="13" fillId="0" borderId="0"/>
    <xf numFmtId="0" fontId="14" fillId="0" borderId="0"/>
    <xf numFmtId="0" fontId="13" fillId="8" borderId="28" applyNumberFormat="0" applyAlignment="0" applyProtection="0"/>
    <xf numFmtId="9" fontId="13" fillId="0" borderId="0" applyFill="0" applyBorder="0" applyAlignment="0" applyProtection="0"/>
    <xf numFmtId="9" fontId="13" fillId="0" borderId="0" applyFill="0" applyBorder="0" applyAlignment="0" applyProtection="0"/>
    <xf numFmtId="0" fontId="21" fillId="14" borderId="29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5" fillId="0" borderId="30" applyNumberFormat="0" applyFill="0" applyAlignment="0" applyProtection="0"/>
    <xf numFmtId="0" fontId="26" fillId="0" borderId="31" applyNumberFormat="0" applyFill="0" applyAlignment="0" applyProtection="0"/>
    <xf numFmtId="0" fontId="27" fillId="0" borderId="32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4" fillId="0" borderId="33" applyNumberFormat="0" applyFill="0" applyAlignment="0" applyProtection="0"/>
    <xf numFmtId="165" fontId="13" fillId="0" borderId="0" applyFill="0" applyBorder="0" applyAlignment="0" applyProtection="0"/>
    <xf numFmtId="166" fontId="13" fillId="0" borderId="0" applyFill="0" applyBorder="0" applyAlignment="0" applyProtection="0"/>
    <xf numFmtId="0" fontId="29" fillId="0" borderId="0"/>
    <xf numFmtId="168" fontId="13" fillId="0" borderId="0" applyFill="0" applyBorder="0" applyAlignment="0" applyProtection="0"/>
  </cellStyleXfs>
  <cellXfs count="211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44" fontId="0" fillId="0" borderId="1" xfId="1" applyFon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44" fontId="2" fillId="0" borderId="1" xfId="1" applyFont="1" applyBorder="1" applyAlignment="1">
      <alignment horizontal="center" vertical="center"/>
    </xf>
    <xf numFmtId="44" fontId="3" fillId="0" borderId="1" xfId="1" applyFont="1" applyBorder="1" applyAlignment="1">
      <alignment horizontal="center" vertical="center"/>
    </xf>
    <xf numFmtId="44" fontId="0" fillId="0" borderId="0" xfId="0" applyNumberFormat="1"/>
    <xf numFmtId="0" fontId="0" fillId="0" borderId="1" xfId="0" applyBorder="1" applyAlignment="1">
      <alignment horizontal="center" vertical="center"/>
    </xf>
    <xf numFmtId="44" fontId="0" fillId="0" borderId="1" xfId="0" applyNumberFormat="1" applyBorder="1"/>
    <xf numFmtId="10" fontId="0" fillId="0" borderId="0" xfId="0" applyNumberFormat="1" applyAlignment="1">
      <alignment horizontal="center" vertical="center"/>
    </xf>
    <xf numFmtId="0" fontId="6" fillId="0" borderId="0" xfId="0" applyFont="1"/>
    <xf numFmtId="0" fontId="0" fillId="0" borderId="1" xfId="0" applyBorder="1" applyAlignment="1">
      <alignment wrapText="1"/>
    </xf>
    <xf numFmtId="0" fontId="7" fillId="0" borderId="1" xfId="0" applyFont="1" applyBorder="1" applyAlignment="1">
      <alignment wrapText="1"/>
    </xf>
    <xf numFmtId="44" fontId="7" fillId="0" borderId="1" xfId="0" applyNumberFormat="1" applyFont="1" applyBorder="1"/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wrapText="1"/>
    </xf>
    <xf numFmtId="44" fontId="6" fillId="0" borderId="0" xfId="0" applyNumberFormat="1" applyFont="1"/>
    <xf numFmtId="0" fontId="8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7" fillId="0" borderId="1" xfId="0" applyFont="1" applyBorder="1"/>
    <xf numFmtId="0" fontId="7" fillId="0" borderId="0" xfId="0" applyFont="1"/>
    <xf numFmtId="0" fontId="7" fillId="0" borderId="0" xfId="0" applyFont="1" applyAlignment="1">
      <alignment horizontal="right" vertical="center"/>
    </xf>
    <xf numFmtId="44" fontId="7" fillId="0" borderId="0" xfId="0" applyNumberFormat="1" applyFont="1"/>
    <xf numFmtId="10" fontId="7" fillId="0" borderId="0" xfId="0" applyNumberFormat="1" applyFont="1" applyAlignment="1">
      <alignment horizontal="center" vertical="center"/>
    </xf>
    <xf numFmtId="17" fontId="9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wrapText="1"/>
    </xf>
    <xf numFmtId="0" fontId="10" fillId="0" borderId="0" xfId="0" applyFont="1"/>
    <xf numFmtId="0" fontId="9" fillId="0" borderId="0" xfId="0" applyFont="1"/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wrapText="1"/>
    </xf>
    <xf numFmtId="0" fontId="9" fillId="0" borderId="0" xfId="0" applyFont="1" applyAlignment="1">
      <alignment horizontal="left" vertical="center"/>
    </xf>
    <xf numFmtId="0" fontId="0" fillId="0" borderId="2" xfId="0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11" xfId="0" applyBorder="1"/>
    <xf numFmtId="0" fontId="2" fillId="0" borderId="0" xfId="0" applyFont="1" applyAlignment="1">
      <alignment horizont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43" fontId="0" fillId="0" borderId="18" xfId="3" quotePrefix="1" applyFont="1" applyBorder="1" applyAlignment="1">
      <alignment horizontal="center" vertical="center" wrapText="1"/>
    </xf>
    <xf numFmtId="43" fontId="0" fillId="0" borderId="18" xfId="3" applyFont="1" applyBorder="1" applyAlignment="1">
      <alignment horizontal="center" vertical="center" wrapText="1"/>
    </xf>
    <xf numFmtId="43" fontId="0" fillId="0" borderId="14" xfId="3" applyFont="1" applyBorder="1" applyAlignment="1">
      <alignment horizontal="center" vertical="center" wrapText="1"/>
    </xf>
    <xf numFmtId="43" fontId="0" fillId="0" borderId="0" xfId="3" applyFont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43" fontId="0" fillId="0" borderId="0" xfId="3" applyFont="1" applyBorder="1" applyAlignment="1">
      <alignment horizontal="center" vertical="center" wrapText="1"/>
    </xf>
    <xf numFmtId="43" fontId="0" fillId="0" borderId="6" xfId="3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43" fontId="0" fillId="0" borderId="8" xfId="3" applyFont="1" applyBorder="1" applyAlignment="1">
      <alignment horizontal="center" vertical="center" wrapText="1"/>
    </xf>
    <xf numFmtId="43" fontId="0" fillId="0" borderId="9" xfId="3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43" fontId="0" fillId="0" borderId="13" xfId="3" applyFont="1" applyBorder="1" applyAlignment="1">
      <alignment horizontal="center" vertical="center" wrapText="1"/>
    </xf>
    <xf numFmtId="43" fontId="0" fillId="0" borderId="5" xfId="3" applyFont="1" applyBorder="1" applyAlignment="1">
      <alignment horizontal="center" vertical="center" wrapText="1"/>
    </xf>
    <xf numFmtId="43" fontId="0" fillId="0" borderId="7" xfId="3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43" fontId="2" fillId="0" borderId="7" xfId="3" applyFont="1" applyBorder="1" applyAlignment="1">
      <alignment horizontal="center" vertical="center" wrapText="1"/>
    </xf>
    <xf numFmtId="43" fontId="2" fillId="0" borderId="10" xfId="3" applyFont="1" applyBorder="1" applyAlignment="1">
      <alignment horizontal="center" vertical="center" wrapText="1"/>
    </xf>
    <xf numFmtId="43" fontId="2" fillId="2" borderId="11" xfId="3" applyFont="1" applyFill="1" applyBorder="1" applyAlignment="1">
      <alignment horizontal="center" vertical="center" wrapText="1"/>
    </xf>
    <xf numFmtId="43" fontId="2" fillId="2" borderId="12" xfId="0" applyNumberFormat="1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3" fontId="2" fillId="2" borderId="9" xfId="0" applyNumberFormat="1" applyFont="1" applyFill="1" applyBorder="1" applyAlignment="1">
      <alignment horizontal="center" vertical="center" wrapText="1"/>
    </xf>
    <xf numFmtId="43" fontId="0" fillId="0" borderId="9" xfId="0" applyNumberForma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43" fontId="10" fillId="0" borderId="14" xfId="0" applyNumberFormat="1" applyFont="1" applyBorder="1" applyAlignment="1">
      <alignment horizontal="center" vertical="center" wrapText="1"/>
    </xf>
    <xf numFmtId="43" fontId="10" fillId="0" borderId="12" xfId="0" applyNumberFormat="1" applyFont="1" applyBorder="1" applyAlignment="1">
      <alignment horizontal="center" vertical="center" wrapText="1"/>
    </xf>
    <xf numFmtId="43" fontId="2" fillId="0" borderId="8" xfId="3" applyFont="1" applyBorder="1" applyAlignment="1">
      <alignment horizontal="center" vertical="center" wrapText="1"/>
    </xf>
    <xf numFmtId="43" fontId="2" fillId="0" borderId="9" xfId="3" applyFont="1" applyBorder="1" applyAlignment="1">
      <alignment horizontal="center" vertical="center" wrapText="1"/>
    </xf>
    <xf numFmtId="43" fontId="0" fillId="0" borderId="0" xfId="0" applyNumberFormat="1" applyAlignment="1">
      <alignment horizontal="center" vertical="center" wrapText="1"/>
    </xf>
    <xf numFmtId="43" fontId="0" fillId="0" borderId="6" xfId="0" applyNumberFormat="1" applyBorder="1" applyAlignment="1">
      <alignment horizontal="center" vertical="center" wrapText="1"/>
    </xf>
    <xf numFmtId="43" fontId="0" fillId="0" borderId="8" xfId="0" applyNumberFormat="1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10" fontId="7" fillId="0" borderId="20" xfId="2" applyNumberFormat="1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44" fontId="7" fillId="0" borderId="22" xfId="0" applyNumberFormat="1" applyFont="1" applyBorder="1"/>
    <xf numFmtId="10" fontId="7" fillId="0" borderId="23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2" fillId="3" borderId="0" xfId="0" applyFont="1" applyFill="1" applyAlignment="1">
      <alignment horizontal="center" vertical="center"/>
    </xf>
    <xf numFmtId="0" fontId="2" fillId="3" borderId="4" xfId="0" applyFont="1" applyFill="1" applyBorder="1"/>
    <xf numFmtId="0" fontId="0" fillId="3" borderId="0" xfId="0" applyFill="1"/>
    <xf numFmtId="0" fontId="3" fillId="4" borderId="15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3" fillId="4" borderId="16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vertical="center" wrapText="1"/>
    </xf>
    <xf numFmtId="0" fontId="3" fillId="4" borderId="16" xfId="0" applyFont="1" applyFill="1" applyBorder="1" applyAlignment="1">
      <alignment horizontal="center" vertical="center"/>
    </xf>
    <xf numFmtId="2" fontId="3" fillId="4" borderId="16" xfId="0" applyNumberFormat="1" applyFont="1" applyFill="1" applyBorder="1" applyAlignment="1">
      <alignment horizontal="center" vertical="center"/>
    </xf>
    <xf numFmtId="0" fontId="3" fillId="4" borderId="17" xfId="0" applyFont="1" applyFill="1" applyBorder="1" applyAlignment="1">
      <alignment horizontal="center" vertical="center" wrapText="1"/>
    </xf>
    <xf numFmtId="0" fontId="0" fillId="4" borderId="13" xfId="0" applyFill="1" applyBorder="1" applyAlignment="1">
      <alignment horizontal="right" vertical="center"/>
    </xf>
    <xf numFmtId="17" fontId="0" fillId="4" borderId="14" xfId="0" applyNumberFormat="1" applyFill="1" applyBorder="1" applyAlignment="1">
      <alignment horizontal="center" vertical="center" wrapText="1"/>
    </xf>
    <xf numFmtId="9" fontId="0" fillId="4" borderId="14" xfId="2" applyFont="1" applyFill="1" applyBorder="1" applyAlignment="1">
      <alignment horizontal="left" vertical="center"/>
    </xf>
    <xf numFmtId="164" fontId="0" fillId="0" borderId="0" xfId="0" applyNumberFormat="1"/>
    <xf numFmtId="164" fontId="0" fillId="0" borderId="1" xfId="0" applyNumberFormat="1" applyBorder="1"/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44" fontId="3" fillId="4" borderId="1" xfId="1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3" borderId="1" xfId="0" applyFill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9" fillId="0" borderId="0" xfId="35" applyFont="1" applyAlignment="1">
      <alignment horizontal="left"/>
    </xf>
    <xf numFmtId="0" fontId="0" fillId="0" borderId="0" xfId="35" applyFont="1"/>
    <xf numFmtId="0" fontId="32" fillId="0" borderId="34" xfId="35" applyFont="1" applyBorder="1" applyAlignment="1">
      <alignment horizontal="center" vertical="center"/>
    </xf>
    <xf numFmtId="0" fontId="32" fillId="11" borderId="34" xfId="35" applyFont="1" applyFill="1" applyBorder="1" applyAlignment="1">
      <alignment horizontal="center" vertical="center" wrapText="1"/>
    </xf>
    <xf numFmtId="10" fontId="31" fillId="11" borderId="34" xfId="35" applyNumberFormat="1" applyFont="1" applyFill="1" applyBorder="1" applyAlignment="1">
      <alignment horizontal="center" vertical="center"/>
    </xf>
    <xf numFmtId="0" fontId="33" fillId="0" borderId="0" xfId="35" applyFont="1" applyAlignment="1">
      <alignment horizontal="right" vertical="center"/>
    </xf>
    <xf numFmtId="0" fontId="0" fillId="0" borderId="0" xfId="35" applyFont="1" applyAlignment="1">
      <alignment horizontal="center" vertical="top"/>
    </xf>
    <xf numFmtId="0" fontId="37" fillId="0" borderId="0" xfId="35" applyFont="1" applyAlignment="1">
      <alignment horizontal="center" vertical="top"/>
    </xf>
    <xf numFmtId="10" fontId="32" fillId="19" borderId="34" xfId="35" applyNumberFormat="1" applyFont="1" applyFill="1" applyBorder="1" applyAlignment="1" applyProtection="1">
      <alignment horizontal="center" vertical="center"/>
      <protection locked="0"/>
    </xf>
    <xf numFmtId="10" fontId="32" fillId="19" borderId="34" xfId="35" applyNumberFormat="1" applyFont="1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2" fontId="0" fillId="0" borderId="1" xfId="0" applyNumberFormat="1" applyBorder="1" applyAlignment="1">
      <alignment horizontal="center" vertical="center" wrapText="1"/>
    </xf>
    <xf numFmtId="0" fontId="2" fillId="20" borderId="46" xfId="0" applyFont="1" applyFill="1" applyBorder="1" applyAlignment="1">
      <alignment horizontal="center" vertical="center"/>
    </xf>
    <xf numFmtId="0" fontId="2" fillId="20" borderId="47" xfId="0" applyFont="1" applyFill="1" applyBorder="1" applyAlignment="1">
      <alignment horizontal="center" vertical="center"/>
    </xf>
    <xf numFmtId="0" fontId="0" fillId="0" borderId="1" xfId="0" applyBorder="1"/>
    <xf numFmtId="0" fontId="0" fillId="0" borderId="2" xfId="0" applyBorder="1" applyAlignment="1">
      <alignment horizontal="center"/>
    </xf>
    <xf numFmtId="44" fontId="0" fillId="0" borderId="19" xfId="1" applyFont="1" applyBorder="1"/>
    <xf numFmtId="164" fontId="0" fillId="0" borderId="20" xfId="0" applyNumberFormat="1" applyBorder="1"/>
    <xf numFmtId="44" fontId="0" fillId="20" borderId="19" xfId="1" applyFont="1" applyFill="1" applyBorder="1"/>
    <xf numFmtId="164" fontId="0" fillId="20" borderId="20" xfId="0" applyNumberFormat="1" applyFill="1" applyBorder="1"/>
    <xf numFmtId="44" fontId="0" fillId="0" borderId="48" xfId="1" applyFont="1" applyBorder="1"/>
    <xf numFmtId="164" fontId="0" fillId="0" borderId="49" xfId="0" applyNumberFormat="1" applyBorder="1"/>
    <xf numFmtId="44" fontId="0" fillId="20" borderId="48" xfId="1" applyFont="1" applyFill="1" applyBorder="1"/>
    <xf numFmtId="164" fontId="0" fillId="20" borderId="49" xfId="0" applyNumberFormat="1" applyFill="1" applyBorder="1"/>
    <xf numFmtId="0" fontId="2" fillId="4" borderId="15" xfId="0" applyFont="1" applyFill="1" applyBorder="1" applyAlignment="1">
      <alignment horizontal="center"/>
    </xf>
    <xf numFmtId="164" fontId="2" fillId="4" borderId="17" xfId="0" applyNumberFormat="1" applyFont="1" applyFill="1" applyBorder="1" applyAlignment="1">
      <alignment horizontal="center"/>
    </xf>
    <xf numFmtId="0" fontId="0" fillId="0" borderId="50" xfId="0" applyBorder="1"/>
    <xf numFmtId="0" fontId="0" fillId="0" borderId="51" xfId="0" applyBorder="1" applyAlignment="1">
      <alignment horizontal="center"/>
    </xf>
    <xf numFmtId="44" fontId="0" fillId="0" borderId="46" xfId="1" applyFont="1" applyBorder="1"/>
    <xf numFmtId="164" fontId="0" fillId="0" borderId="47" xfId="0" applyNumberFormat="1" applyBorder="1"/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55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8" fillId="0" borderId="56" xfId="0" applyFont="1" applyBorder="1" applyAlignment="1">
      <alignment vertical="center"/>
    </xf>
    <xf numFmtId="0" fontId="0" fillId="0" borderId="56" xfId="0" applyBorder="1"/>
    <xf numFmtId="0" fontId="37" fillId="0" borderId="56" xfId="35" applyFont="1" applyBorder="1" applyAlignment="1">
      <alignment horizontal="center" vertical="top"/>
    </xf>
    <xf numFmtId="0" fontId="7" fillId="0" borderId="56" xfId="0" applyFont="1" applyBorder="1" applyAlignment="1">
      <alignment wrapText="1"/>
    </xf>
    <xf numFmtId="44" fontId="6" fillId="0" borderId="56" xfId="0" applyNumberFormat="1" applyFont="1" applyBorder="1"/>
    <xf numFmtId="0" fontId="6" fillId="0" borderId="56" xfId="0" applyFont="1" applyBorder="1" applyAlignment="1">
      <alignment horizontal="center" vertical="center"/>
    </xf>
    <xf numFmtId="0" fontId="0" fillId="0" borderId="56" xfId="0" applyBorder="1" applyAlignment="1">
      <alignment horizontal="center"/>
    </xf>
    <xf numFmtId="0" fontId="0" fillId="0" borderId="56" xfId="0" applyBorder="1" applyAlignment="1">
      <alignment horizontal="left" wrapText="1"/>
    </xf>
    <xf numFmtId="0" fontId="12" fillId="4" borderId="10" xfId="0" applyFont="1" applyFill="1" applyBorder="1" applyAlignment="1">
      <alignment horizontal="center" vertical="center"/>
    </xf>
    <xf numFmtId="0" fontId="12" fillId="4" borderId="11" xfId="0" applyFont="1" applyFill="1" applyBorder="1" applyAlignment="1">
      <alignment horizontal="center" vertical="center"/>
    </xf>
    <xf numFmtId="0" fontId="12" fillId="4" borderId="12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3" fillId="4" borderId="2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35" fillId="0" borderId="0" xfId="0" applyFont="1" applyAlignment="1">
      <alignment horizontal="right" vertical="center"/>
    </xf>
    <xf numFmtId="0" fontId="36" fillId="0" borderId="0" xfId="0" applyFont="1" applyAlignment="1">
      <alignment horizontal="center"/>
    </xf>
    <xf numFmtId="0" fontId="35" fillId="0" borderId="0" xfId="0" applyFont="1" applyAlignment="1">
      <alignment horizontal="left" vertical="center"/>
    </xf>
    <xf numFmtId="0" fontId="35" fillId="0" borderId="0" xfId="0" applyFont="1" applyAlignment="1">
      <alignment horizontal="center" vertical="top"/>
    </xf>
    <xf numFmtId="10" fontId="29" fillId="19" borderId="34" xfId="35" applyNumberFormat="1" applyFont="1" applyFill="1" applyBorder="1" applyAlignment="1" applyProtection="1">
      <alignment horizontal="center"/>
      <protection locked="0"/>
    </xf>
    <xf numFmtId="0" fontId="29" fillId="0" borderId="35" xfId="35" applyFont="1" applyBorder="1" applyAlignment="1">
      <alignment wrapText="1"/>
    </xf>
    <xf numFmtId="0" fontId="29" fillId="0" borderId="36" xfId="35" applyFont="1" applyBorder="1" applyAlignment="1">
      <alignment wrapText="1"/>
    </xf>
    <xf numFmtId="0" fontId="29" fillId="0" borderId="37" xfId="35" applyFont="1" applyBorder="1" applyAlignment="1">
      <alignment wrapText="1"/>
    </xf>
    <xf numFmtId="0" fontId="0" fillId="0" borderId="34" xfId="35" applyFont="1" applyBorder="1" applyAlignment="1">
      <alignment horizontal="center" vertical="center" wrapText="1"/>
    </xf>
    <xf numFmtId="0" fontId="32" fillId="11" borderId="34" xfId="35" applyFont="1" applyFill="1" applyBorder="1" applyAlignment="1">
      <alignment horizontal="center" vertical="center" wrapText="1"/>
    </xf>
    <xf numFmtId="0" fontId="34" fillId="0" borderId="0" xfId="35" applyFont="1" applyAlignment="1">
      <alignment horizontal="left" vertical="center" indent="1"/>
    </xf>
    <xf numFmtId="0" fontId="0" fillId="0" borderId="0" xfId="35" applyFont="1" applyAlignment="1">
      <alignment horizontal="center" vertical="center"/>
    </xf>
    <xf numFmtId="0" fontId="13" fillId="0" borderId="0" xfId="35" applyAlignment="1">
      <alignment horizontal="left" vertical="top"/>
    </xf>
    <xf numFmtId="0" fontId="29" fillId="0" borderId="34" xfId="35" applyFont="1" applyBorder="1"/>
    <xf numFmtId="0" fontId="30" fillId="4" borderId="38" xfId="51" applyFont="1" applyFill="1" applyBorder="1" applyAlignment="1">
      <alignment horizontal="left" vertical="top"/>
    </xf>
    <xf numFmtId="0" fontId="30" fillId="4" borderId="39" xfId="51" applyFont="1" applyFill="1" applyBorder="1" applyAlignment="1">
      <alignment horizontal="left" vertical="top"/>
    </xf>
    <xf numFmtId="0" fontId="30" fillId="4" borderId="40" xfId="51" applyFont="1" applyFill="1" applyBorder="1" applyAlignment="1">
      <alignment horizontal="left" vertical="top"/>
    </xf>
    <xf numFmtId="168" fontId="29" fillId="19" borderId="41" xfId="52" applyFont="1" applyFill="1" applyBorder="1" applyAlignment="1" applyProtection="1">
      <alignment horizontal="left"/>
      <protection locked="0"/>
    </xf>
    <xf numFmtId="168" fontId="29" fillId="19" borderId="42" xfId="52" applyFont="1" applyFill="1" applyBorder="1" applyAlignment="1" applyProtection="1">
      <alignment horizontal="left"/>
      <protection locked="0"/>
    </xf>
    <xf numFmtId="168" fontId="29" fillId="19" borderId="43" xfId="52" applyFont="1" applyFill="1" applyBorder="1" applyAlignment="1" applyProtection="1">
      <alignment horizontal="left"/>
      <protection locked="0"/>
    </xf>
    <xf numFmtId="0" fontId="31" fillId="4" borderId="34" xfId="35" applyFont="1" applyFill="1" applyBorder="1" applyAlignment="1">
      <alignment horizontal="center" vertical="center"/>
    </xf>
    <xf numFmtId="4" fontId="31" fillId="4" borderId="34" xfId="35" applyNumberFormat="1" applyFont="1" applyFill="1" applyBorder="1" applyAlignment="1">
      <alignment horizontal="center" vertical="center" wrapText="1"/>
    </xf>
    <xf numFmtId="0" fontId="11" fillId="4" borderId="13" xfId="0" applyFont="1" applyFill="1" applyBorder="1" applyAlignment="1">
      <alignment horizontal="center" vertical="center"/>
    </xf>
    <xf numFmtId="0" fontId="11" fillId="4" borderId="18" xfId="0" applyFont="1" applyFill="1" applyBorder="1" applyAlignment="1">
      <alignment horizontal="center" vertical="center"/>
    </xf>
    <xf numFmtId="0" fontId="11" fillId="4" borderId="14" xfId="0" applyFont="1" applyFill="1" applyBorder="1" applyAlignment="1">
      <alignment horizontal="center" vertical="center"/>
    </xf>
    <xf numFmtId="0" fontId="11" fillId="4" borderId="7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/>
    </xf>
    <xf numFmtId="0" fontId="11" fillId="4" borderId="9" xfId="0" applyFont="1" applyFill="1" applyBorder="1" applyAlignment="1">
      <alignment horizontal="center" vertical="center"/>
    </xf>
    <xf numFmtId="0" fontId="2" fillId="0" borderId="52" xfId="0" applyFont="1" applyBorder="1" applyAlignment="1">
      <alignment horizontal="center" vertical="center"/>
    </xf>
    <xf numFmtId="0" fontId="2" fillId="0" borderId="44" xfId="0" applyFont="1" applyBorder="1" applyAlignment="1">
      <alignment horizontal="center" vertical="center"/>
    </xf>
    <xf numFmtId="0" fontId="2" fillId="0" borderId="45" xfId="0" applyFont="1" applyBorder="1" applyAlignment="1">
      <alignment horizontal="center" vertical="center"/>
    </xf>
    <xf numFmtId="0" fontId="2" fillId="0" borderId="53" xfId="0" applyFont="1" applyBorder="1" applyAlignment="1">
      <alignment horizontal="center" vertical="center" wrapText="1"/>
    </xf>
    <xf numFmtId="0" fontId="2" fillId="0" borderId="54" xfId="0" applyFont="1" applyBorder="1" applyAlignment="1">
      <alignment horizontal="center" vertical="center" wrapText="1"/>
    </xf>
    <xf numFmtId="0" fontId="2" fillId="20" borderId="15" xfId="0" applyFont="1" applyFill="1" applyBorder="1" applyAlignment="1">
      <alignment horizontal="center" vertical="center" wrapText="1"/>
    </xf>
    <xf numFmtId="0" fontId="2" fillId="20" borderId="17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7" fillId="0" borderId="21" xfId="0" applyFont="1" applyBorder="1" applyAlignment="1">
      <alignment horizontal="right" vertical="center"/>
    </xf>
    <xf numFmtId="0" fontId="7" fillId="0" borderId="22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10" fillId="0" borderId="0" xfId="0" applyFont="1" applyAlignment="1">
      <alignment horizontal="left" vertical="center"/>
    </xf>
  </cellXfs>
  <cellStyles count="53">
    <cellStyle name="20% - Ênfase1 2" xfId="5" xr:uid="{00000000-0005-0000-0000-000000000000}"/>
    <cellStyle name="20% - Ênfase2 2" xfId="6" xr:uid="{00000000-0005-0000-0000-000001000000}"/>
    <cellStyle name="20% - Ênfase3 2" xfId="7" xr:uid="{00000000-0005-0000-0000-000002000000}"/>
    <cellStyle name="20% - Ênfase4 2" xfId="8" xr:uid="{00000000-0005-0000-0000-000003000000}"/>
    <cellStyle name="20% - Ênfase5 2" xfId="9" xr:uid="{00000000-0005-0000-0000-000004000000}"/>
    <cellStyle name="20% - Ênfase6 2" xfId="10" xr:uid="{00000000-0005-0000-0000-000005000000}"/>
    <cellStyle name="40% - Ênfase1 2" xfId="11" xr:uid="{00000000-0005-0000-0000-000006000000}"/>
    <cellStyle name="40% - Ênfase2 2" xfId="12" xr:uid="{00000000-0005-0000-0000-000007000000}"/>
    <cellStyle name="40% - Ênfase3 2" xfId="13" xr:uid="{00000000-0005-0000-0000-000008000000}"/>
    <cellStyle name="40% - Ênfase4 2" xfId="14" xr:uid="{00000000-0005-0000-0000-000009000000}"/>
    <cellStyle name="40% - Ênfase5 2" xfId="15" xr:uid="{00000000-0005-0000-0000-00000A000000}"/>
    <cellStyle name="40% - Ênfase6 2" xfId="16" xr:uid="{00000000-0005-0000-0000-00000B000000}"/>
    <cellStyle name="60% - Ênfase1 2" xfId="17" xr:uid="{00000000-0005-0000-0000-00000C000000}"/>
    <cellStyle name="60% - Ênfase2 2" xfId="18" xr:uid="{00000000-0005-0000-0000-00000D000000}"/>
    <cellStyle name="60% - Ênfase3 2" xfId="19" xr:uid="{00000000-0005-0000-0000-00000E000000}"/>
    <cellStyle name="60% - Ênfase4 2" xfId="20" xr:uid="{00000000-0005-0000-0000-00000F000000}"/>
    <cellStyle name="60% - Ênfase5 2" xfId="21" xr:uid="{00000000-0005-0000-0000-000010000000}"/>
    <cellStyle name="60% - Ênfase6 2" xfId="22" xr:uid="{00000000-0005-0000-0000-000011000000}"/>
    <cellStyle name="Bom 2" xfId="23" xr:uid="{00000000-0005-0000-0000-000012000000}"/>
    <cellStyle name="Cálculo 2" xfId="24" xr:uid="{00000000-0005-0000-0000-000013000000}"/>
    <cellStyle name="Célula de Verificação 2" xfId="25" xr:uid="{00000000-0005-0000-0000-000014000000}"/>
    <cellStyle name="Célula Vinculada 2" xfId="26" xr:uid="{00000000-0005-0000-0000-000015000000}"/>
    <cellStyle name="Ênfase1 2" xfId="27" xr:uid="{00000000-0005-0000-0000-000016000000}"/>
    <cellStyle name="Ênfase2 2" xfId="28" xr:uid="{00000000-0005-0000-0000-000017000000}"/>
    <cellStyle name="Ênfase3 2" xfId="29" xr:uid="{00000000-0005-0000-0000-000018000000}"/>
    <cellStyle name="Ênfase4 2" xfId="30" xr:uid="{00000000-0005-0000-0000-000019000000}"/>
    <cellStyle name="Ênfase5 2" xfId="31" xr:uid="{00000000-0005-0000-0000-00001A000000}"/>
    <cellStyle name="Ênfase6 2" xfId="32" xr:uid="{00000000-0005-0000-0000-00001B000000}"/>
    <cellStyle name="Entrada 2" xfId="33" xr:uid="{00000000-0005-0000-0000-00001C000000}"/>
    <cellStyle name="Moeda" xfId="1" builtinId="4"/>
    <cellStyle name="Moeda 2" xfId="34" xr:uid="{00000000-0005-0000-0000-00001E000000}"/>
    <cellStyle name="Moeda_Composicao BDI v2.1" xfId="52" xr:uid="{00000000-0005-0000-0000-00001F000000}"/>
    <cellStyle name="Normal" xfId="0" builtinId="0"/>
    <cellStyle name="Normal 2" xfId="35" xr:uid="{00000000-0005-0000-0000-000021000000}"/>
    <cellStyle name="Normal 3" xfId="36" xr:uid="{00000000-0005-0000-0000-000022000000}"/>
    <cellStyle name="Normal 4" xfId="4" xr:uid="{00000000-0005-0000-0000-000023000000}"/>
    <cellStyle name="Normal_FICHA DE VERIFICAÇÃO PRELIMINAR - Plano R" xfId="51" xr:uid="{00000000-0005-0000-0000-000024000000}"/>
    <cellStyle name="Nota 2" xfId="37" xr:uid="{00000000-0005-0000-0000-000025000000}"/>
    <cellStyle name="Porcentagem" xfId="2" builtinId="5"/>
    <cellStyle name="Porcentagem 2" xfId="39" xr:uid="{00000000-0005-0000-0000-000027000000}"/>
    <cellStyle name="Porcentagem 3" xfId="38" xr:uid="{00000000-0005-0000-0000-000028000000}"/>
    <cellStyle name="Saída 2" xfId="40" xr:uid="{00000000-0005-0000-0000-000029000000}"/>
    <cellStyle name="Texto de Aviso 2" xfId="41" xr:uid="{00000000-0005-0000-0000-00002A000000}"/>
    <cellStyle name="Texto Explicativo 2" xfId="42" xr:uid="{00000000-0005-0000-0000-00002B000000}"/>
    <cellStyle name="Título 1 2" xfId="43" xr:uid="{00000000-0005-0000-0000-00002C000000}"/>
    <cellStyle name="Título 2 2" xfId="44" xr:uid="{00000000-0005-0000-0000-00002D000000}"/>
    <cellStyle name="Título 3 2" xfId="45" xr:uid="{00000000-0005-0000-0000-00002E000000}"/>
    <cellStyle name="Título 4 2" xfId="46" xr:uid="{00000000-0005-0000-0000-00002F000000}"/>
    <cellStyle name="Título 5" xfId="47" xr:uid="{00000000-0005-0000-0000-000030000000}"/>
    <cellStyle name="Total 2" xfId="48" xr:uid="{00000000-0005-0000-0000-000031000000}"/>
    <cellStyle name="Vírgula" xfId="3" builtinId="3"/>
    <cellStyle name="Vírgula 2" xfId="50" xr:uid="{00000000-0005-0000-0000-000033000000}"/>
    <cellStyle name="Vírgula 3" xfId="49" xr:uid="{00000000-0005-0000-0000-000034000000}"/>
  </cellStyles>
  <dxfs count="1">
    <dxf>
      <font>
        <b/>
        <i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 style="thin">
          <color indexed="64"/>
        </top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cuments/engenharia/2020/2021/SANDOVALINA/PRA&#199;A%20JOSE%20RABELO%20-%20SAIDA%20ESTRELA/PLANILHA%20M&#218;LTIPLA%20-%20PRA&#199;A%20JOSE%20RABELO%20-%20SAIDA%20ESTRELA%20-%20fina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PLE"/>
      <sheetName val="CRONO"/>
      <sheetName val="QCI"/>
      <sheetName val="PLE"/>
      <sheetName val="BM"/>
      <sheetName val="RRE"/>
      <sheetName val="OFÍC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63"/>
  <sheetViews>
    <sheetView tabSelected="1" view="pageBreakPreview" topLeftCell="A22" zoomScaleNormal="100" zoomScaleSheetLayoutView="100" workbookViewId="0">
      <selection activeCell="D28" sqref="D28"/>
    </sheetView>
  </sheetViews>
  <sheetFormatPr defaultRowHeight="14.4" x14ac:dyDescent="0.3"/>
  <cols>
    <col min="1" max="1" width="7.33203125" style="2" customWidth="1"/>
    <col min="2" max="2" width="10.5546875" style="2" customWidth="1"/>
    <col min="3" max="3" width="11.44140625" style="2" customWidth="1"/>
    <col min="4" max="4" width="64.109375" style="3" customWidth="1"/>
    <col min="5" max="5" width="10" style="2" customWidth="1"/>
    <col min="6" max="6" width="12.5546875" style="6" customWidth="1"/>
    <col min="7" max="7" width="16.44140625" customWidth="1"/>
    <col min="8" max="8" width="16.6640625" customWidth="1"/>
    <col min="9" max="9" width="18.44140625" customWidth="1"/>
    <col min="11" max="11" width="15.109375" hidden="1" customWidth="1"/>
    <col min="12" max="12" width="4.33203125" hidden="1" customWidth="1"/>
    <col min="13" max="13" width="13.33203125" hidden="1" customWidth="1"/>
    <col min="14" max="14" width="8.88671875" style="106"/>
  </cols>
  <sheetData>
    <row r="1" spans="1:15" ht="24" thickBot="1" x14ac:dyDescent="0.35">
      <c r="A1" s="152" t="s">
        <v>0</v>
      </c>
      <c r="B1" s="153"/>
      <c r="C1" s="153"/>
      <c r="D1" s="153"/>
      <c r="E1" s="153"/>
      <c r="F1" s="153"/>
      <c r="G1" s="153"/>
      <c r="H1" s="153"/>
      <c r="I1" s="154"/>
    </row>
    <row r="2" spans="1:15" x14ac:dyDescent="0.3">
      <c r="A2" s="155" t="s">
        <v>94</v>
      </c>
      <c r="B2" s="156"/>
      <c r="C2" s="156"/>
      <c r="D2" s="156"/>
      <c r="E2" s="156"/>
      <c r="F2" s="156"/>
      <c r="G2" s="156"/>
      <c r="H2" s="156"/>
      <c r="I2" s="157"/>
    </row>
    <row r="3" spans="1:15" x14ac:dyDescent="0.3">
      <c r="A3" s="155" t="s">
        <v>95</v>
      </c>
      <c r="B3" s="156"/>
      <c r="C3" s="156"/>
      <c r="D3" s="156"/>
      <c r="E3" s="156"/>
      <c r="F3" s="156"/>
      <c r="G3" s="156"/>
      <c r="H3" s="156"/>
      <c r="I3" s="157"/>
    </row>
    <row r="4" spans="1:15" ht="15" thickBot="1" x14ac:dyDescent="0.35">
      <c r="A4" s="155" t="s">
        <v>1</v>
      </c>
      <c r="B4" s="156"/>
      <c r="C4" s="156"/>
      <c r="D4" s="156"/>
      <c r="E4" s="156"/>
      <c r="F4" s="156"/>
      <c r="G4" s="156"/>
      <c r="H4" s="156"/>
      <c r="I4" s="157"/>
    </row>
    <row r="5" spans="1:15" ht="29.4" thickBot="1" x14ac:dyDescent="0.35">
      <c r="C5" s="37"/>
      <c r="D5" s="37"/>
      <c r="E5" s="37"/>
      <c r="F5" s="95" t="s">
        <v>24</v>
      </c>
      <c r="G5" s="96" t="s">
        <v>147</v>
      </c>
      <c r="H5" s="95" t="s">
        <v>25</v>
      </c>
      <c r="I5" s="97">
        <v>0.25</v>
      </c>
    </row>
    <row r="6" spans="1:15" s="38" customFormat="1" ht="15" thickBot="1" x14ac:dyDescent="0.35">
      <c r="A6" s="88" t="s">
        <v>2</v>
      </c>
      <c r="B6" s="89"/>
      <c r="C6" s="90" t="s">
        <v>23</v>
      </c>
      <c r="D6" s="91" t="s">
        <v>3</v>
      </c>
      <c r="E6" s="92" t="s">
        <v>4</v>
      </c>
      <c r="F6" s="93" t="s">
        <v>5</v>
      </c>
      <c r="G6" s="92" t="s">
        <v>6</v>
      </c>
      <c r="H6" s="92" t="s">
        <v>7</v>
      </c>
      <c r="I6" s="94" t="s">
        <v>26</v>
      </c>
      <c r="N6" s="106"/>
    </row>
    <row r="7" spans="1:15" s="87" customFormat="1" x14ac:dyDescent="0.3">
      <c r="A7" s="85">
        <v>1</v>
      </c>
      <c r="B7" s="85"/>
      <c r="C7" s="86"/>
      <c r="D7" s="86" t="s">
        <v>89</v>
      </c>
      <c r="E7" s="86"/>
      <c r="F7" s="86"/>
      <c r="G7" s="86"/>
      <c r="H7" s="86"/>
      <c r="I7" s="86"/>
      <c r="N7" s="106"/>
      <c r="O7" s="37">
        <f t="shared" ref="O7:O23" si="0">IF(C7=N7,1,0)</f>
        <v>1</v>
      </c>
    </row>
    <row r="8" spans="1:15" ht="28.8" x14ac:dyDescent="0.3">
      <c r="A8" s="10" t="s">
        <v>8</v>
      </c>
      <c r="B8" s="10" t="s">
        <v>96</v>
      </c>
      <c r="C8" s="5" t="s">
        <v>98</v>
      </c>
      <c r="D8" s="36" t="s">
        <v>99</v>
      </c>
      <c r="E8" s="10" t="s">
        <v>100</v>
      </c>
      <c r="F8" s="5">
        <v>3</v>
      </c>
      <c r="G8" s="4">
        <v>1218.47</v>
      </c>
      <c r="H8" s="4">
        <f t="shared" ref="H8:H10" si="1">F8*G8</f>
        <v>3655.41</v>
      </c>
      <c r="I8" s="4">
        <f t="shared" ref="I8:I10" si="2">ROUND(H8*1.25,2)</f>
        <v>4569.26</v>
      </c>
      <c r="N8" s="106" t="s">
        <v>98</v>
      </c>
      <c r="O8" s="37">
        <f t="shared" si="0"/>
        <v>1</v>
      </c>
    </row>
    <row r="9" spans="1:15" x14ac:dyDescent="0.3">
      <c r="A9" s="10" t="s">
        <v>9</v>
      </c>
      <c r="B9" s="10" t="s">
        <v>96</v>
      </c>
      <c r="C9" s="5" t="s">
        <v>236</v>
      </c>
      <c r="D9" s="36" t="s">
        <v>237</v>
      </c>
      <c r="E9" s="10" t="s">
        <v>185</v>
      </c>
      <c r="F9" s="5">
        <v>4.5</v>
      </c>
      <c r="G9" s="4">
        <v>905.68</v>
      </c>
      <c r="H9" s="4">
        <f t="shared" ref="H9" si="3">F9*G9</f>
        <v>4075.56</v>
      </c>
      <c r="I9" s="4">
        <f t="shared" ref="I9" si="4">ROUND(H9*1.25,2)</f>
        <v>5094.45</v>
      </c>
      <c r="O9" s="37"/>
    </row>
    <row r="10" spans="1:15" ht="28.8" x14ac:dyDescent="0.3">
      <c r="A10" s="10" t="s">
        <v>235</v>
      </c>
      <c r="B10" s="10" t="s">
        <v>96</v>
      </c>
      <c r="C10" s="5" t="s">
        <v>101</v>
      </c>
      <c r="D10" s="36" t="s">
        <v>102</v>
      </c>
      <c r="E10" s="10" t="s">
        <v>100</v>
      </c>
      <c r="F10" s="5">
        <v>1</v>
      </c>
      <c r="G10" s="4">
        <v>3698.07</v>
      </c>
      <c r="H10" s="4">
        <f t="shared" si="1"/>
        <v>3698.07</v>
      </c>
      <c r="I10" s="4">
        <f t="shared" si="2"/>
        <v>4622.59</v>
      </c>
      <c r="N10" s="107" t="s">
        <v>101</v>
      </c>
      <c r="O10" s="37">
        <f t="shared" si="0"/>
        <v>1</v>
      </c>
    </row>
    <row r="11" spans="1:15" x14ac:dyDescent="0.3">
      <c r="A11" s="108"/>
      <c r="B11" s="109"/>
      <c r="C11" s="109"/>
      <c r="D11" s="109"/>
      <c r="E11" s="109"/>
      <c r="F11" s="109"/>
      <c r="G11" s="108"/>
      <c r="H11" s="7">
        <f>SUM(H8:H10)</f>
        <v>11429.039999999999</v>
      </c>
      <c r="I11" s="7">
        <f>SUM(I8:I10)</f>
        <v>14286.3</v>
      </c>
      <c r="K11" s="9" t="e">
        <f>SUM(#REF!)</f>
        <v>#REF!</v>
      </c>
      <c r="O11" s="37">
        <f t="shared" si="0"/>
        <v>1</v>
      </c>
    </row>
    <row r="12" spans="1:15" s="87" customFormat="1" x14ac:dyDescent="0.3">
      <c r="A12" s="85">
        <v>2</v>
      </c>
      <c r="B12" s="85"/>
      <c r="C12" s="86"/>
      <c r="D12" s="86" t="s">
        <v>103</v>
      </c>
      <c r="E12" s="86"/>
      <c r="F12" s="86"/>
      <c r="G12" s="86"/>
      <c r="H12" s="86"/>
      <c r="I12" s="86"/>
      <c r="N12" s="106"/>
      <c r="O12" s="37">
        <f t="shared" si="0"/>
        <v>1</v>
      </c>
    </row>
    <row r="13" spans="1:15" ht="57.6" x14ac:dyDescent="0.3">
      <c r="A13" s="10" t="s">
        <v>113</v>
      </c>
      <c r="B13" s="10" t="s">
        <v>97</v>
      </c>
      <c r="C13" s="10">
        <v>103185</v>
      </c>
      <c r="D13" s="36" t="s">
        <v>104</v>
      </c>
      <c r="E13" s="10" t="s">
        <v>100</v>
      </c>
      <c r="F13" s="5">
        <v>1</v>
      </c>
      <c r="G13" s="4">
        <v>6176.62</v>
      </c>
      <c r="H13" s="4">
        <f>F13*G13</f>
        <v>6176.62</v>
      </c>
      <c r="I13" s="4">
        <f t="shared" ref="I13:I14" si="5">ROUND(H13*1.25,2)</f>
        <v>7720.78</v>
      </c>
      <c r="N13" s="106">
        <v>103185</v>
      </c>
      <c r="O13" s="37">
        <f t="shared" si="0"/>
        <v>1</v>
      </c>
    </row>
    <row r="14" spans="1:15" ht="57.6" x14ac:dyDescent="0.3">
      <c r="A14" s="10" t="s">
        <v>114</v>
      </c>
      <c r="B14" s="10" t="s">
        <v>97</v>
      </c>
      <c r="C14" s="10">
        <v>103186</v>
      </c>
      <c r="D14" s="36" t="s">
        <v>105</v>
      </c>
      <c r="E14" s="10" t="s">
        <v>100</v>
      </c>
      <c r="F14" s="5">
        <v>1</v>
      </c>
      <c r="G14" s="4">
        <v>6496.29</v>
      </c>
      <c r="H14" s="4">
        <f>F14*G14</f>
        <v>6496.29</v>
      </c>
      <c r="I14" s="4">
        <f t="shared" si="5"/>
        <v>8120.36</v>
      </c>
      <c r="N14" s="107">
        <v>103186</v>
      </c>
      <c r="O14" s="37">
        <f t="shared" si="0"/>
        <v>1</v>
      </c>
    </row>
    <row r="15" spans="1:15" ht="57.6" x14ac:dyDescent="0.3">
      <c r="A15" s="10" t="s">
        <v>115</v>
      </c>
      <c r="B15" s="10" t="s">
        <v>97</v>
      </c>
      <c r="C15" s="10">
        <v>103187</v>
      </c>
      <c r="D15" s="36" t="s">
        <v>106</v>
      </c>
      <c r="E15" s="10" t="s">
        <v>100</v>
      </c>
      <c r="F15" s="5">
        <v>1</v>
      </c>
      <c r="G15" s="4">
        <v>4892.83</v>
      </c>
      <c r="H15" s="4">
        <f t="shared" ref="H15:H16" si="6">F15*G15</f>
        <v>4892.83</v>
      </c>
      <c r="I15" s="4">
        <f t="shared" ref="I15:I16" si="7">ROUND(H15*1.25,2)</f>
        <v>6116.04</v>
      </c>
      <c r="N15" s="106">
        <v>103187</v>
      </c>
      <c r="O15" s="37">
        <f t="shared" si="0"/>
        <v>1</v>
      </c>
    </row>
    <row r="16" spans="1:15" ht="57.6" x14ac:dyDescent="0.3">
      <c r="A16" s="10" t="s">
        <v>148</v>
      </c>
      <c r="B16" s="10" t="s">
        <v>97</v>
      </c>
      <c r="C16" s="10">
        <v>103188</v>
      </c>
      <c r="D16" s="36" t="s">
        <v>107</v>
      </c>
      <c r="E16" s="10" t="s">
        <v>100</v>
      </c>
      <c r="F16" s="5">
        <v>1</v>
      </c>
      <c r="G16" s="4">
        <v>5255.1</v>
      </c>
      <c r="H16" s="4">
        <f t="shared" si="6"/>
        <v>5255.1</v>
      </c>
      <c r="I16" s="4">
        <f t="shared" si="7"/>
        <v>6568.88</v>
      </c>
      <c r="N16" s="106">
        <v>103188</v>
      </c>
      <c r="O16" s="37">
        <f t="shared" si="0"/>
        <v>1</v>
      </c>
    </row>
    <row r="17" spans="1:15" ht="57.6" x14ac:dyDescent="0.3">
      <c r="A17" s="10" t="s">
        <v>149</v>
      </c>
      <c r="B17" s="10" t="s">
        <v>97</v>
      </c>
      <c r="C17" s="10">
        <v>103189</v>
      </c>
      <c r="D17" s="36" t="s">
        <v>108</v>
      </c>
      <c r="E17" s="10" t="s">
        <v>100</v>
      </c>
      <c r="F17" s="5">
        <v>1</v>
      </c>
      <c r="G17" s="4">
        <v>2636.54</v>
      </c>
      <c r="H17" s="4">
        <f t="shared" ref="H17:H23" si="8">F17*G17</f>
        <v>2636.54</v>
      </c>
      <c r="I17" s="4">
        <f t="shared" ref="I17:I23" si="9">ROUND(H17*1.25,2)</f>
        <v>3295.68</v>
      </c>
      <c r="N17" s="106">
        <v>103189</v>
      </c>
      <c r="O17" s="37">
        <f t="shared" si="0"/>
        <v>1</v>
      </c>
    </row>
    <row r="18" spans="1:15" ht="57.6" x14ac:dyDescent="0.3">
      <c r="A18" s="10" t="s">
        <v>150</v>
      </c>
      <c r="B18" s="10" t="s">
        <v>97</v>
      </c>
      <c r="C18" s="10">
        <v>103205</v>
      </c>
      <c r="D18" s="36" t="s">
        <v>154</v>
      </c>
      <c r="E18" s="10" t="s">
        <v>100</v>
      </c>
      <c r="F18" s="5">
        <v>1</v>
      </c>
      <c r="G18" s="4">
        <v>4111.9799999999996</v>
      </c>
      <c r="H18" s="4">
        <f t="shared" ref="H18" si="10">F18*G18</f>
        <v>4111.9799999999996</v>
      </c>
      <c r="I18" s="4">
        <f t="shared" ref="I18" si="11">ROUND(H18*1.25,2)</f>
        <v>5139.9799999999996</v>
      </c>
      <c r="O18" s="37"/>
    </row>
    <row r="19" spans="1:15" ht="57.6" x14ac:dyDescent="0.3">
      <c r="A19" s="10" t="s">
        <v>151</v>
      </c>
      <c r="B19" s="10" t="s">
        <v>97</v>
      </c>
      <c r="C19" s="10">
        <v>103206</v>
      </c>
      <c r="D19" s="36" t="s">
        <v>109</v>
      </c>
      <c r="E19" s="10" t="s">
        <v>100</v>
      </c>
      <c r="F19" s="5">
        <v>1</v>
      </c>
      <c r="G19" s="4">
        <v>2406.2199999999998</v>
      </c>
      <c r="H19" s="4">
        <f t="shared" si="8"/>
        <v>2406.2199999999998</v>
      </c>
      <c r="I19" s="4">
        <f t="shared" si="9"/>
        <v>3007.78</v>
      </c>
      <c r="N19" s="106">
        <v>103206</v>
      </c>
      <c r="O19" s="37">
        <f t="shared" si="0"/>
        <v>1</v>
      </c>
    </row>
    <row r="20" spans="1:15" ht="57.6" x14ac:dyDescent="0.3">
      <c r="A20" s="10" t="s">
        <v>152</v>
      </c>
      <c r="B20" s="10" t="s">
        <v>97</v>
      </c>
      <c r="C20" s="10">
        <v>103207</v>
      </c>
      <c r="D20" s="36" t="s">
        <v>110</v>
      </c>
      <c r="E20" s="10" t="s">
        <v>100</v>
      </c>
      <c r="F20" s="5">
        <v>1</v>
      </c>
      <c r="G20" s="4">
        <v>2559.86</v>
      </c>
      <c r="H20" s="4">
        <f t="shared" si="8"/>
        <v>2559.86</v>
      </c>
      <c r="I20" s="4">
        <f t="shared" si="9"/>
        <v>3199.83</v>
      </c>
      <c r="N20" s="106">
        <v>103207</v>
      </c>
      <c r="O20" s="37">
        <f t="shared" si="0"/>
        <v>1</v>
      </c>
    </row>
    <row r="21" spans="1:15" ht="57.6" x14ac:dyDescent="0.3">
      <c r="A21" s="10" t="s">
        <v>153</v>
      </c>
      <c r="B21" s="10" t="s">
        <v>97</v>
      </c>
      <c r="C21" s="10">
        <v>103208</v>
      </c>
      <c r="D21" s="36" t="s">
        <v>157</v>
      </c>
      <c r="E21" s="10" t="s">
        <v>100</v>
      </c>
      <c r="F21" s="5">
        <v>1</v>
      </c>
      <c r="G21" s="4">
        <v>1978.59</v>
      </c>
      <c r="H21" s="4">
        <f t="shared" ref="H21:H22" si="12">F21*G21</f>
        <v>1978.59</v>
      </c>
      <c r="I21" s="4">
        <f t="shared" ref="I21:I22" si="13">ROUND(H21*1.25,2)</f>
        <v>2473.2399999999998</v>
      </c>
      <c r="O21" s="37"/>
    </row>
    <row r="22" spans="1:15" ht="57.6" x14ac:dyDescent="0.3">
      <c r="A22" s="10" t="s">
        <v>155</v>
      </c>
      <c r="B22" s="10" t="s">
        <v>97</v>
      </c>
      <c r="C22" s="10">
        <v>103209</v>
      </c>
      <c r="D22" s="36" t="s">
        <v>158</v>
      </c>
      <c r="E22" s="10" t="s">
        <v>100</v>
      </c>
      <c r="F22" s="5">
        <v>1</v>
      </c>
      <c r="G22" s="4">
        <v>2836.56</v>
      </c>
      <c r="H22" s="4">
        <f t="shared" si="12"/>
        <v>2836.56</v>
      </c>
      <c r="I22" s="4">
        <f t="shared" si="13"/>
        <v>3545.7</v>
      </c>
      <c r="O22" s="37"/>
    </row>
    <row r="23" spans="1:15" ht="57.6" x14ac:dyDescent="0.3">
      <c r="A23" s="10" t="s">
        <v>156</v>
      </c>
      <c r="B23" s="10" t="s">
        <v>97</v>
      </c>
      <c r="C23" s="10">
        <v>103210</v>
      </c>
      <c r="D23" s="36" t="s">
        <v>111</v>
      </c>
      <c r="E23" s="10" t="s">
        <v>100</v>
      </c>
      <c r="F23" s="5">
        <v>1</v>
      </c>
      <c r="G23" s="4">
        <v>2322.92</v>
      </c>
      <c r="H23" s="4">
        <f t="shared" si="8"/>
        <v>2322.92</v>
      </c>
      <c r="I23" s="4">
        <f t="shared" si="9"/>
        <v>2903.65</v>
      </c>
      <c r="N23" s="106">
        <v>103210</v>
      </c>
      <c r="O23" s="37">
        <f t="shared" si="0"/>
        <v>1</v>
      </c>
    </row>
    <row r="24" spans="1:15" x14ac:dyDescent="0.3">
      <c r="A24" s="108"/>
      <c r="B24" s="109"/>
      <c r="C24" s="109"/>
      <c r="D24" s="109"/>
      <c r="E24" s="109"/>
      <c r="F24" s="109"/>
      <c r="G24" s="108"/>
      <c r="H24" s="7">
        <f>SUM(H13:H23)</f>
        <v>41673.509999999987</v>
      </c>
      <c r="I24" s="7">
        <f>SUM(I13:I23)</f>
        <v>52091.92</v>
      </c>
      <c r="O24" s="37"/>
    </row>
    <row r="25" spans="1:15" x14ac:dyDescent="0.3">
      <c r="A25" s="85">
        <v>3</v>
      </c>
      <c r="B25" s="85"/>
      <c r="C25" s="86"/>
      <c r="D25" s="86" t="s">
        <v>159</v>
      </c>
      <c r="E25" s="86"/>
      <c r="F25" s="86"/>
      <c r="G25" s="86"/>
      <c r="H25" s="86"/>
      <c r="I25" s="86"/>
      <c r="O25" s="37"/>
    </row>
    <row r="26" spans="1:15" x14ac:dyDescent="0.3">
      <c r="A26" s="10" t="s">
        <v>10</v>
      </c>
      <c r="B26" s="10" t="s">
        <v>164</v>
      </c>
      <c r="C26" s="10" t="s">
        <v>96</v>
      </c>
      <c r="D26" s="36" t="s">
        <v>165</v>
      </c>
      <c r="E26" s="10" t="s">
        <v>166</v>
      </c>
      <c r="F26" s="5">
        <v>871.28</v>
      </c>
      <c r="G26" s="4">
        <v>17.79</v>
      </c>
      <c r="H26" s="4">
        <f t="shared" ref="H26" si="14">F26*G26</f>
        <v>15500.071199999998</v>
      </c>
      <c r="I26" s="4">
        <f t="shared" ref="I26" si="15">ROUND(H26*1.25,2)</f>
        <v>19375.09</v>
      </c>
      <c r="O26" s="37"/>
    </row>
    <row r="27" spans="1:15" x14ac:dyDescent="0.3">
      <c r="A27" s="10" t="s">
        <v>193</v>
      </c>
      <c r="B27" s="10" t="s">
        <v>167</v>
      </c>
      <c r="C27" s="10" t="s">
        <v>96</v>
      </c>
      <c r="D27" s="36" t="s">
        <v>168</v>
      </c>
      <c r="E27" s="10" t="s">
        <v>92</v>
      </c>
      <c r="F27" s="5">
        <v>10</v>
      </c>
      <c r="G27" s="4">
        <v>54.07</v>
      </c>
      <c r="H27" s="4">
        <f t="shared" ref="H27:H33" si="16">F27*G27</f>
        <v>540.70000000000005</v>
      </c>
      <c r="I27" s="4">
        <f t="shared" ref="I27:I33" si="17">ROUND(H27*1.25,2)</f>
        <v>675.88</v>
      </c>
      <c r="O27" s="37"/>
    </row>
    <row r="28" spans="1:15" x14ac:dyDescent="0.3">
      <c r="A28" s="10" t="s">
        <v>194</v>
      </c>
      <c r="B28" s="10" t="s">
        <v>169</v>
      </c>
      <c r="C28" s="10" t="s">
        <v>96</v>
      </c>
      <c r="D28" s="36" t="s">
        <v>170</v>
      </c>
      <c r="E28" s="10" t="s">
        <v>92</v>
      </c>
      <c r="F28" s="5">
        <v>10</v>
      </c>
      <c r="G28" s="4">
        <v>48.43</v>
      </c>
      <c r="H28" s="4">
        <f t="shared" si="16"/>
        <v>484.3</v>
      </c>
      <c r="I28" s="4">
        <f t="shared" si="17"/>
        <v>605.38</v>
      </c>
      <c r="O28" s="37"/>
    </row>
    <row r="29" spans="1:15" x14ac:dyDescent="0.3">
      <c r="A29" s="10" t="s">
        <v>195</v>
      </c>
      <c r="B29" s="10" t="s">
        <v>171</v>
      </c>
      <c r="C29" s="10" t="s">
        <v>96</v>
      </c>
      <c r="D29" s="36" t="s">
        <v>172</v>
      </c>
      <c r="E29" s="10" t="s">
        <v>92</v>
      </c>
      <c r="F29" s="5">
        <v>5</v>
      </c>
      <c r="G29" s="4">
        <v>160.82</v>
      </c>
      <c r="H29" s="4">
        <f t="shared" si="16"/>
        <v>804.09999999999991</v>
      </c>
      <c r="I29" s="4">
        <f t="shared" si="17"/>
        <v>1005.13</v>
      </c>
      <c r="O29" s="37"/>
    </row>
    <row r="30" spans="1:15" x14ac:dyDescent="0.3">
      <c r="A30" s="10" t="s">
        <v>196</v>
      </c>
      <c r="B30" s="10" t="s">
        <v>174</v>
      </c>
      <c r="C30" s="10" t="s">
        <v>96</v>
      </c>
      <c r="D30" s="36" t="s">
        <v>173</v>
      </c>
      <c r="E30" s="10" t="s">
        <v>92</v>
      </c>
      <c r="F30" s="5">
        <v>5</v>
      </c>
      <c r="G30" s="4">
        <v>160.79</v>
      </c>
      <c r="H30" s="4">
        <f t="shared" si="16"/>
        <v>803.94999999999993</v>
      </c>
      <c r="I30" s="4">
        <f t="shared" si="17"/>
        <v>1004.94</v>
      </c>
      <c r="O30" s="37"/>
    </row>
    <row r="31" spans="1:15" x14ac:dyDescent="0.3">
      <c r="A31" s="10" t="s">
        <v>197</v>
      </c>
      <c r="B31" s="10" t="s">
        <v>175</v>
      </c>
      <c r="C31" s="10" t="s">
        <v>96</v>
      </c>
      <c r="D31" s="36" t="s">
        <v>176</v>
      </c>
      <c r="E31" s="10" t="s">
        <v>92</v>
      </c>
      <c r="F31" s="5">
        <v>5</v>
      </c>
      <c r="G31" s="4">
        <v>236.99</v>
      </c>
      <c r="H31" s="4">
        <f t="shared" si="16"/>
        <v>1184.95</v>
      </c>
      <c r="I31" s="4">
        <f t="shared" si="17"/>
        <v>1481.19</v>
      </c>
      <c r="O31" s="37"/>
    </row>
    <row r="32" spans="1:15" x14ac:dyDescent="0.3">
      <c r="A32" s="10" t="s">
        <v>198</v>
      </c>
      <c r="B32" s="10" t="s">
        <v>178</v>
      </c>
      <c r="C32" s="10" t="s">
        <v>96</v>
      </c>
      <c r="D32" s="36" t="s">
        <v>177</v>
      </c>
      <c r="E32" s="10" t="s">
        <v>92</v>
      </c>
      <c r="F32" s="5">
        <v>5</v>
      </c>
      <c r="G32" s="4">
        <v>348.62</v>
      </c>
      <c r="H32" s="4">
        <f t="shared" si="16"/>
        <v>1743.1</v>
      </c>
      <c r="I32" s="4">
        <f t="shared" si="17"/>
        <v>2178.88</v>
      </c>
      <c r="O32" s="37"/>
    </row>
    <row r="33" spans="1:15" x14ac:dyDescent="0.3">
      <c r="A33" s="10" t="s">
        <v>199</v>
      </c>
      <c r="B33" s="10" t="s">
        <v>179</v>
      </c>
      <c r="C33" s="10" t="s">
        <v>96</v>
      </c>
      <c r="D33" s="36" t="s">
        <v>180</v>
      </c>
      <c r="E33" s="10" t="s">
        <v>92</v>
      </c>
      <c r="F33" s="5">
        <v>5</v>
      </c>
      <c r="G33" s="4">
        <v>129.91</v>
      </c>
      <c r="H33" s="4">
        <f t="shared" si="16"/>
        <v>649.54999999999995</v>
      </c>
      <c r="I33" s="4">
        <f t="shared" si="17"/>
        <v>811.94</v>
      </c>
      <c r="O33" s="37"/>
    </row>
    <row r="34" spans="1:15" x14ac:dyDescent="0.3">
      <c r="A34" s="10" t="s">
        <v>200</v>
      </c>
      <c r="B34" s="10" t="s">
        <v>181</v>
      </c>
      <c r="C34" s="10" t="s">
        <v>96</v>
      </c>
      <c r="D34" s="36" t="s">
        <v>182</v>
      </c>
      <c r="E34" s="10" t="s">
        <v>92</v>
      </c>
      <c r="F34" s="5">
        <v>5</v>
      </c>
      <c r="G34" s="4">
        <v>157.24</v>
      </c>
      <c r="H34" s="4">
        <f t="shared" ref="H34" si="18">F34*G34</f>
        <v>786.2</v>
      </c>
      <c r="I34" s="4">
        <f t="shared" ref="I34" si="19">ROUND(H34*1.25,2)</f>
        <v>982.75</v>
      </c>
      <c r="O34" s="37"/>
    </row>
    <row r="35" spans="1:15" x14ac:dyDescent="0.3">
      <c r="A35" s="10" t="s">
        <v>201</v>
      </c>
      <c r="B35" s="10">
        <v>1</v>
      </c>
      <c r="C35" s="10" t="s">
        <v>112</v>
      </c>
      <c r="D35" s="36" t="s">
        <v>211</v>
      </c>
      <c r="E35" s="10" t="s">
        <v>221</v>
      </c>
      <c r="F35" s="5">
        <v>10</v>
      </c>
      <c r="G35" s="4">
        <v>60</v>
      </c>
      <c r="H35" s="4">
        <f t="shared" ref="H35:H44" si="20">F35*G35</f>
        <v>600</v>
      </c>
      <c r="I35" s="4">
        <f t="shared" ref="I35:I44" si="21">ROUND(H35*1.25,2)</f>
        <v>750</v>
      </c>
      <c r="O35" s="37"/>
    </row>
    <row r="36" spans="1:15" x14ac:dyDescent="0.3">
      <c r="A36" s="10" t="s">
        <v>202</v>
      </c>
      <c r="B36" s="10">
        <v>2</v>
      </c>
      <c r="C36" s="10" t="s">
        <v>112</v>
      </c>
      <c r="D36" s="36" t="s">
        <v>212</v>
      </c>
      <c r="E36" s="10" t="s">
        <v>221</v>
      </c>
      <c r="F36" s="5">
        <v>10</v>
      </c>
      <c r="G36" s="4">
        <v>60</v>
      </c>
      <c r="H36" s="4">
        <f t="shared" si="20"/>
        <v>600</v>
      </c>
      <c r="I36" s="4">
        <f t="shared" si="21"/>
        <v>750</v>
      </c>
      <c r="O36" s="37"/>
    </row>
    <row r="37" spans="1:15" x14ac:dyDescent="0.3">
      <c r="A37" s="10" t="s">
        <v>203</v>
      </c>
      <c r="B37" s="10">
        <v>3</v>
      </c>
      <c r="C37" s="10" t="s">
        <v>112</v>
      </c>
      <c r="D37" s="36" t="s">
        <v>213</v>
      </c>
      <c r="E37" s="10" t="s">
        <v>92</v>
      </c>
      <c r="F37" s="5">
        <v>30</v>
      </c>
      <c r="G37" s="4">
        <v>40</v>
      </c>
      <c r="H37" s="4">
        <f t="shared" si="20"/>
        <v>1200</v>
      </c>
      <c r="I37" s="4">
        <f t="shared" si="21"/>
        <v>1500</v>
      </c>
      <c r="O37" s="37"/>
    </row>
    <row r="38" spans="1:15" x14ac:dyDescent="0.3">
      <c r="A38" s="10" t="s">
        <v>204</v>
      </c>
      <c r="B38" s="10">
        <v>4</v>
      </c>
      <c r="C38" s="10" t="s">
        <v>112</v>
      </c>
      <c r="D38" s="36" t="s">
        <v>214</v>
      </c>
      <c r="E38" s="10" t="s">
        <v>92</v>
      </c>
      <c r="F38" s="5">
        <v>20</v>
      </c>
      <c r="G38" s="4">
        <v>90</v>
      </c>
      <c r="H38" s="4">
        <f t="shared" si="20"/>
        <v>1800</v>
      </c>
      <c r="I38" s="4">
        <f t="shared" si="21"/>
        <v>2250</v>
      </c>
      <c r="O38" s="37"/>
    </row>
    <row r="39" spans="1:15" x14ac:dyDescent="0.3">
      <c r="A39" s="10" t="s">
        <v>205</v>
      </c>
      <c r="B39" s="10">
        <v>5</v>
      </c>
      <c r="C39" s="10" t="s">
        <v>112</v>
      </c>
      <c r="D39" s="36" t="s">
        <v>215</v>
      </c>
      <c r="E39" s="10" t="s">
        <v>92</v>
      </c>
      <c r="F39" s="5">
        <v>30</v>
      </c>
      <c r="G39" s="4">
        <v>35</v>
      </c>
      <c r="H39" s="4">
        <f t="shared" si="20"/>
        <v>1050</v>
      </c>
      <c r="I39" s="4">
        <f t="shared" si="21"/>
        <v>1312.5</v>
      </c>
      <c r="O39" s="37"/>
    </row>
    <row r="40" spans="1:15" x14ac:dyDescent="0.3">
      <c r="A40" s="10" t="s">
        <v>206</v>
      </c>
      <c r="B40" s="10">
        <v>6</v>
      </c>
      <c r="C40" s="10" t="s">
        <v>112</v>
      </c>
      <c r="D40" s="36" t="s">
        <v>216</v>
      </c>
      <c r="E40" s="10" t="s">
        <v>92</v>
      </c>
      <c r="F40" s="5">
        <v>20</v>
      </c>
      <c r="G40" s="4">
        <v>30</v>
      </c>
      <c r="H40" s="4">
        <f t="shared" si="20"/>
        <v>600</v>
      </c>
      <c r="I40" s="4">
        <f t="shared" si="21"/>
        <v>750</v>
      </c>
      <c r="O40" s="37"/>
    </row>
    <row r="41" spans="1:15" x14ac:dyDescent="0.3">
      <c r="A41" s="10" t="s">
        <v>207</v>
      </c>
      <c r="B41" s="10">
        <v>7</v>
      </c>
      <c r="C41" s="10" t="s">
        <v>112</v>
      </c>
      <c r="D41" s="36" t="s">
        <v>217</v>
      </c>
      <c r="E41" s="10" t="s">
        <v>92</v>
      </c>
      <c r="F41" s="5">
        <v>15</v>
      </c>
      <c r="G41" s="4">
        <v>80</v>
      </c>
      <c r="H41" s="4">
        <f t="shared" si="20"/>
        <v>1200</v>
      </c>
      <c r="I41" s="4">
        <f t="shared" si="21"/>
        <v>1500</v>
      </c>
      <c r="O41" s="37"/>
    </row>
    <row r="42" spans="1:15" x14ac:dyDescent="0.3">
      <c r="A42" s="10" t="s">
        <v>208</v>
      </c>
      <c r="B42" s="10">
        <v>8</v>
      </c>
      <c r="C42" s="10" t="s">
        <v>112</v>
      </c>
      <c r="D42" s="36" t="s">
        <v>218</v>
      </c>
      <c r="E42" s="10" t="s">
        <v>92</v>
      </c>
      <c r="F42" s="5">
        <v>20</v>
      </c>
      <c r="G42" s="4">
        <v>30</v>
      </c>
      <c r="H42" s="4">
        <f t="shared" si="20"/>
        <v>600</v>
      </c>
      <c r="I42" s="4">
        <f t="shared" si="21"/>
        <v>750</v>
      </c>
      <c r="O42" s="37"/>
    </row>
    <row r="43" spans="1:15" x14ac:dyDescent="0.3">
      <c r="A43" s="10" t="s">
        <v>209</v>
      </c>
      <c r="B43" s="10">
        <v>9</v>
      </c>
      <c r="C43" s="10" t="s">
        <v>112</v>
      </c>
      <c r="D43" s="36" t="s">
        <v>219</v>
      </c>
      <c r="E43" s="10" t="s">
        <v>92</v>
      </c>
      <c r="F43" s="5">
        <v>5</v>
      </c>
      <c r="G43" s="4">
        <v>230</v>
      </c>
      <c r="H43" s="4">
        <f t="shared" si="20"/>
        <v>1150</v>
      </c>
      <c r="I43" s="4">
        <f t="shared" si="21"/>
        <v>1437.5</v>
      </c>
      <c r="O43" s="37"/>
    </row>
    <row r="44" spans="1:15" x14ac:dyDescent="0.3">
      <c r="A44" s="10" t="s">
        <v>210</v>
      </c>
      <c r="B44" s="10">
        <v>10</v>
      </c>
      <c r="C44" s="10" t="s">
        <v>112</v>
      </c>
      <c r="D44" s="36" t="s">
        <v>220</v>
      </c>
      <c r="E44" s="10" t="s">
        <v>92</v>
      </c>
      <c r="F44" s="5">
        <v>5</v>
      </c>
      <c r="G44" s="4">
        <v>180</v>
      </c>
      <c r="H44" s="4">
        <f t="shared" si="20"/>
        <v>900</v>
      </c>
      <c r="I44" s="4">
        <f t="shared" si="21"/>
        <v>1125</v>
      </c>
      <c r="O44" s="37"/>
    </row>
    <row r="45" spans="1:15" x14ac:dyDescent="0.3">
      <c r="A45" s="108"/>
      <c r="B45" s="109"/>
      <c r="C45" s="109"/>
      <c r="D45" s="109"/>
      <c r="E45" s="109"/>
      <c r="F45" s="109"/>
      <c r="G45" s="108"/>
      <c r="H45" s="8">
        <f>SUM(H26:H44)</f>
        <v>32196.921199999997</v>
      </c>
      <c r="I45" s="8">
        <f>SUM(I26:I44)</f>
        <v>40246.18</v>
      </c>
      <c r="O45" s="37"/>
    </row>
    <row r="46" spans="1:15" x14ac:dyDescent="0.3">
      <c r="A46" s="85" t="s">
        <v>230</v>
      </c>
      <c r="B46" s="85"/>
      <c r="C46" s="86"/>
      <c r="D46" s="86" t="s">
        <v>192</v>
      </c>
      <c r="E46" s="86"/>
      <c r="F46" s="86"/>
      <c r="G46" s="86"/>
      <c r="H46" s="86"/>
      <c r="I46" s="86"/>
      <c r="O46" s="37"/>
    </row>
    <row r="47" spans="1:15" x14ac:dyDescent="0.3">
      <c r="A47" s="10" t="s">
        <v>160</v>
      </c>
      <c r="B47" s="10" t="s">
        <v>96</v>
      </c>
      <c r="C47" s="10" t="s">
        <v>190</v>
      </c>
      <c r="D47" s="36" t="s">
        <v>191</v>
      </c>
      <c r="E47" s="10" t="s">
        <v>185</v>
      </c>
      <c r="F47" s="121">
        <v>315</v>
      </c>
      <c r="G47" s="4">
        <v>1.71</v>
      </c>
      <c r="H47" s="4">
        <f t="shared" ref="H47" si="22">F47*G47</f>
        <v>538.65</v>
      </c>
      <c r="I47" s="4">
        <f t="shared" ref="I47" si="23">ROUND(H47*1.25,2)</f>
        <v>673.31</v>
      </c>
      <c r="O47" s="37"/>
    </row>
    <row r="48" spans="1:15" ht="28.8" x14ac:dyDescent="0.3">
      <c r="A48" s="10" t="s">
        <v>161</v>
      </c>
      <c r="B48" s="10" t="s">
        <v>96</v>
      </c>
      <c r="C48" s="10" t="s">
        <v>183</v>
      </c>
      <c r="D48" s="36" t="s">
        <v>184</v>
      </c>
      <c r="E48" s="10" t="s">
        <v>185</v>
      </c>
      <c r="F48" s="5">
        <v>315</v>
      </c>
      <c r="G48" s="4">
        <v>3.52</v>
      </c>
      <c r="H48" s="4">
        <f>F48*G48</f>
        <v>1108.8</v>
      </c>
      <c r="I48" s="4">
        <f>ROUND(H48*1.25,2)</f>
        <v>1386</v>
      </c>
      <c r="O48" s="37"/>
    </row>
    <row r="49" spans="1:15" ht="43.2" x14ac:dyDescent="0.3">
      <c r="A49" s="10" t="s">
        <v>162</v>
      </c>
      <c r="B49" s="10" t="s">
        <v>97</v>
      </c>
      <c r="C49" s="10">
        <v>94991</v>
      </c>
      <c r="D49" s="120" t="s">
        <v>186</v>
      </c>
      <c r="E49" s="10" t="s">
        <v>187</v>
      </c>
      <c r="F49" s="5">
        <f>F48*0.07</f>
        <v>22.05</v>
      </c>
      <c r="G49" s="4">
        <v>643.52</v>
      </c>
      <c r="H49" s="4">
        <f t="shared" ref="H49:H50" si="24">F49*G49</f>
        <v>14189.616</v>
      </c>
      <c r="I49" s="4">
        <f>ROUND(H49*1.25,2)</f>
        <v>17737.02</v>
      </c>
      <c r="O49" s="37"/>
    </row>
    <row r="50" spans="1:15" x14ac:dyDescent="0.3">
      <c r="A50" s="10" t="s">
        <v>163</v>
      </c>
      <c r="B50" s="10" t="s">
        <v>96</v>
      </c>
      <c r="C50" s="10" t="s">
        <v>188</v>
      </c>
      <c r="D50" s="120" t="s">
        <v>189</v>
      </c>
      <c r="E50" s="10" t="s">
        <v>187</v>
      </c>
      <c r="F50" s="5">
        <f>F48*0.03</f>
        <v>9.4499999999999993</v>
      </c>
      <c r="G50" s="4">
        <v>208.6</v>
      </c>
      <c r="H50" s="4">
        <f t="shared" si="24"/>
        <v>1971.2699999999998</v>
      </c>
      <c r="I50" s="4">
        <f t="shared" ref="I50" si="25">ROUND(H50*1.25,2)</f>
        <v>2464.09</v>
      </c>
      <c r="O50" s="37"/>
    </row>
    <row r="51" spans="1:15" x14ac:dyDescent="0.3">
      <c r="A51" s="108"/>
      <c r="B51" s="109"/>
      <c r="C51" s="109"/>
      <c r="D51" s="109"/>
      <c r="E51" s="109"/>
      <c r="F51" s="109"/>
      <c r="G51" s="108"/>
      <c r="H51" s="7">
        <f>SUM(H48:H50)</f>
        <v>17269.685999999998</v>
      </c>
      <c r="I51" s="7">
        <f>SUM(I48:I50)</f>
        <v>21587.11</v>
      </c>
      <c r="O51" s="37"/>
    </row>
    <row r="52" spans="1:15" x14ac:dyDescent="0.3">
      <c r="A52" s="160" t="s">
        <v>11</v>
      </c>
      <c r="B52" s="161"/>
      <c r="C52" s="161"/>
      <c r="D52" s="161"/>
      <c r="E52" s="161"/>
      <c r="F52" s="161"/>
      <c r="G52" s="162"/>
      <c r="H52" s="105">
        <f>+H11+H24+H45+H51</f>
        <v>102569.15719999999</v>
      </c>
      <c r="I52" s="105">
        <f>+I11+I24+I45+I51</f>
        <v>128211.51</v>
      </c>
    </row>
    <row r="56" spans="1:15" x14ac:dyDescent="0.3">
      <c r="A56" s="158" t="s">
        <v>234</v>
      </c>
      <c r="B56" s="158"/>
      <c r="C56" s="158"/>
      <c r="D56" s="158"/>
      <c r="E56" s="158"/>
      <c r="F56" s="158"/>
      <c r="G56" s="158"/>
      <c r="H56" s="158"/>
      <c r="I56" s="158"/>
    </row>
    <row r="60" spans="1:15" ht="15.6" x14ac:dyDescent="0.3">
      <c r="A60" s="20"/>
      <c r="B60" s="20"/>
      <c r="C60" s="20"/>
      <c r="D60" s="144"/>
      <c r="E60" s="20"/>
      <c r="F60" s="20"/>
      <c r="G60" s="145"/>
      <c r="H60" s="145"/>
      <c r="I60" s="145"/>
    </row>
    <row r="61" spans="1:15" ht="15.6" x14ac:dyDescent="0.3">
      <c r="A61" s="20"/>
      <c r="B61" s="20"/>
      <c r="C61" s="20"/>
      <c r="D61" s="2" t="s">
        <v>20</v>
      </c>
      <c r="E61" s="20"/>
      <c r="F61" s="20"/>
      <c r="G61" s="159" t="s">
        <v>231</v>
      </c>
      <c r="H61" s="159"/>
      <c r="I61" s="159"/>
    </row>
    <row r="62" spans="1:15" ht="15.6" x14ac:dyDescent="0.3">
      <c r="A62" s="21"/>
      <c r="B62" s="21"/>
      <c r="C62" s="21"/>
      <c r="D62" s="2" t="s">
        <v>21</v>
      </c>
      <c r="E62" s="21"/>
      <c r="F62" s="21"/>
      <c r="G62" s="159" t="s">
        <v>233</v>
      </c>
      <c r="H62" s="159"/>
      <c r="I62" s="159"/>
    </row>
    <row r="63" spans="1:15" ht="15.6" x14ac:dyDescent="0.3">
      <c r="A63" s="21"/>
      <c r="B63" s="21"/>
      <c r="C63" s="21"/>
      <c r="D63" s="2" t="s">
        <v>22</v>
      </c>
      <c r="E63" s="21"/>
      <c r="F63" s="21"/>
      <c r="G63" s="159" t="s">
        <v>232</v>
      </c>
      <c r="H63" s="159"/>
      <c r="I63" s="159"/>
    </row>
  </sheetData>
  <mergeCells count="9">
    <mergeCell ref="G61:I61"/>
    <mergeCell ref="G62:I62"/>
    <mergeCell ref="G63:I63"/>
    <mergeCell ref="A52:G52"/>
    <mergeCell ref="A1:I1"/>
    <mergeCell ref="A2:I2"/>
    <mergeCell ref="A3:I3"/>
    <mergeCell ref="A4:I4"/>
    <mergeCell ref="A56:I56"/>
  </mergeCells>
  <phoneticPr fontId="5" type="noConversion"/>
  <pageMargins left="0.25" right="0.25" top="0.75" bottom="0.75" header="0.3" footer="0.3"/>
  <pageSetup paperSize="9" scale="59" fitToHeight="0" orientation="portrait" horizontalDpi="360" verticalDpi="360" r:id="rId1"/>
  <rowBreaks count="1" manualBreakCount="1">
    <brk id="45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2:K40"/>
  <sheetViews>
    <sheetView view="pageBreakPreview" topLeftCell="A16" zoomScaleNormal="100" zoomScaleSheetLayoutView="100" workbookViewId="0">
      <selection activeCell="H37" sqref="H37"/>
    </sheetView>
  </sheetViews>
  <sheetFormatPr defaultRowHeight="14.4" x14ac:dyDescent="0.3"/>
  <cols>
    <col min="3" max="5" width="10.21875" customWidth="1"/>
    <col min="6" max="8" width="14.6640625" customWidth="1"/>
    <col min="11" max="11" width="12" customWidth="1"/>
  </cols>
  <sheetData>
    <row r="2" spans="3:11" ht="15" thickBot="1" x14ac:dyDescent="0.35"/>
    <row r="3" spans="3:11" ht="18.600000000000001" thickBot="1" x14ac:dyDescent="0.4">
      <c r="C3" s="163" t="s">
        <v>146</v>
      </c>
      <c r="D3" s="164"/>
      <c r="E3" s="164"/>
      <c r="F3" s="164"/>
      <c r="G3" s="164"/>
      <c r="H3" s="164"/>
      <c r="I3" s="164"/>
      <c r="J3" s="164"/>
      <c r="K3" s="165"/>
    </row>
    <row r="5" spans="3:11" ht="14.4" customHeight="1" x14ac:dyDescent="0.3">
      <c r="C5" s="171" t="s">
        <v>145</v>
      </c>
      <c r="D5" s="172"/>
      <c r="E5" s="172"/>
      <c r="F5" s="172"/>
      <c r="G5" s="172"/>
      <c r="H5" s="172"/>
      <c r="I5" s="173"/>
      <c r="J5" s="170">
        <v>0.4</v>
      </c>
      <c r="K5" s="170"/>
    </row>
    <row r="6" spans="3:11" x14ac:dyDescent="0.3">
      <c r="C6" s="179" t="s">
        <v>116</v>
      </c>
      <c r="D6" s="179"/>
      <c r="E6" s="179"/>
      <c r="F6" s="179"/>
      <c r="G6" s="179"/>
      <c r="H6" s="179"/>
      <c r="I6" s="179"/>
      <c r="J6" s="170">
        <v>0.05</v>
      </c>
      <c r="K6" s="170"/>
    </row>
    <row r="7" spans="3:11" x14ac:dyDescent="0.3">
      <c r="C7" s="110"/>
      <c r="D7" s="110"/>
      <c r="E7" s="110"/>
      <c r="F7" s="110"/>
      <c r="G7" s="110"/>
      <c r="H7" s="110"/>
      <c r="I7" s="110"/>
      <c r="J7" s="110"/>
      <c r="K7" s="110"/>
    </row>
    <row r="8" spans="3:11" x14ac:dyDescent="0.3">
      <c r="C8" s="111"/>
      <c r="D8" s="111"/>
      <c r="E8" s="111"/>
      <c r="F8" s="111"/>
      <c r="G8" s="111"/>
      <c r="H8" s="111"/>
      <c r="I8" s="111"/>
      <c r="J8" s="111"/>
      <c r="K8" s="111"/>
    </row>
    <row r="9" spans="3:11" x14ac:dyDescent="0.3">
      <c r="C9" s="111"/>
      <c r="D9" s="111"/>
      <c r="E9" s="111"/>
      <c r="F9" s="111"/>
      <c r="G9" s="111"/>
      <c r="H9" s="111"/>
      <c r="I9" s="111"/>
      <c r="J9" s="111"/>
      <c r="K9" s="111"/>
    </row>
    <row r="10" spans="3:11" x14ac:dyDescent="0.3">
      <c r="C10" s="180" t="s">
        <v>117</v>
      </c>
      <c r="D10" s="181"/>
      <c r="E10" s="181"/>
      <c r="F10" s="181"/>
      <c r="G10" s="181"/>
      <c r="H10" s="181"/>
      <c r="I10" s="181"/>
      <c r="J10" s="181"/>
      <c r="K10" s="182"/>
    </row>
    <row r="11" spans="3:11" x14ac:dyDescent="0.3">
      <c r="C11" s="183" t="s">
        <v>118</v>
      </c>
      <c r="D11" s="184"/>
      <c r="E11" s="184"/>
      <c r="F11" s="184"/>
      <c r="G11" s="184"/>
      <c r="H11" s="184"/>
      <c r="I11" s="184"/>
      <c r="J11" s="184"/>
      <c r="K11" s="185"/>
    </row>
    <row r="12" spans="3:11" x14ac:dyDescent="0.3">
      <c r="C12" s="111"/>
      <c r="D12" s="111"/>
      <c r="E12" s="111"/>
      <c r="F12" s="111"/>
      <c r="G12" s="111"/>
      <c r="H12" s="111"/>
      <c r="I12" s="111"/>
      <c r="J12" s="111"/>
      <c r="K12" s="111"/>
    </row>
    <row r="13" spans="3:11" x14ac:dyDescent="0.3">
      <c r="C13" s="186" t="s">
        <v>119</v>
      </c>
      <c r="D13" s="186"/>
      <c r="E13" s="186"/>
      <c r="F13" s="186"/>
      <c r="G13" s="186"/>
      <c r="H13" s="186"/>
      <c r="I13" s="186"/>
      <c r="J13" s="186" t="s">
        <v>120</v>
      </c>
      <c r="K13" s="187" t="s">
        <v>121</v>
      </c>
    </row>
    <row r="14" spans="3:11" x14ac:dyDescent="0.3">
      <c r="C14" s="186"/>
      <c r="D14" s="186"/>
      <c r="E14" s="186"/>
      <c r="F14" s="186"/>
      <c r="G14" s="186"/>
      <c r="H14" s="186"/>
      <c r="I14" s="186"/>
      <c r="J14" s="186"/>
      <c r="K14" s="187"/>
    </row>
    <row r="15" spans="3:11" x14ac:dyDescent="0.3">
      <c r="C15" s="174" t="s">
        <v>122</v>
      </c>
      <c r="D15" s="174"/>
      <c r="E15" s="174"/>
      <c r="F15" s="174"/>
      <c r="G15" s="174"/>
      <c r="H15" s="174"/>
      <c r="I15" s="174"/>
      <c r="J15" s="112" t="s">
        <v>123</v>
      </c>
      <c r="K15" s="118">
        <v>3.7999999999999999E-2</v>
      </c>
    </row>
    <row r="16" spans="3:11" x14ac:dyDescent="0.3">
      <c r="C16" s="174" t="s">
        <v>124</v>
      </c>
      <c r="D16" s="174"/>
      <c r="E16" s="174"/>
      <c r="F16" s="174"/>
      <c r="G16" s="174"/>
      <c r="H16" s="174"/>
      <c r="I16" s="174"/>
      <c r="J16" s="112" t="s">
        <v>125</v>
      </c>
      <c r="K16" s="118">
        <v>3.2000000000000002E-3</v>
      </c>
    </row>
    <row r="17" spans="3:11" x14ac:dyDescent="0.3">
      <c r="C17" s="174" t="s">
        <v>126</v>
      </c>
      <c r="D17" s="174"/>
      <c r="E17" s="174"/>
      <c r="F17" s="174"/>
      <c r="G17" s="174"/>
      <c r="H17" s="174"/>
      <c r="I17" s="174"/>
      <c r="J17" s="112" t="s">
        <v>127</v>
      </c>
      <c r="K17" s="118">
        <v>5.0000000000000001E-3</v>
      </c>
    </row>
    <row r="18" spans="3:11" x14ac:dyDescent="0.3">
      <c r="C18" s="174" t="s">
        <v>128</v>
      </c>
      <c r="D18" s="174"/>
      <c r="E18" s="174"/>
      <c r="F18" s="174"/>
      <c r="G18" s="174"/>
      <c r="H18" s="174"/>
      <c r="I18" s="174"/>
      <c r="J18" s="112" t="s">
        <v>129</v>
      </c>
      <c r="K18" s="118">
        <v>1.0200000000000001E-2</v>
      </c>
    </row>
    <row r="19" spans="3:11" x14ac:dyDescent="0.3">
      <c r="C19" s="174" t="s">
        <v>130</v>
      </c>
      <c r="D19" s="174"/>
      <c r="E19" s="174"/>
      <c r="F19" s="174"/>
      <c r="G19" s="174"/>
      <c r="H19" s="174"/>
      <c r="I19" s="174"/>
      <c r="J19" s="112" t="s">
        <v>131</v>
      </c>
      <c r="K19" s="118">
        <v>6.7799999999999999E-2</v>
      </c>
    </row>
    <row r="20" spans="3:11" x14ac:dyDescent="0.3">
      <c r="C20" s="174" t="s">
        <v>132</v>
      </c>
      <c r="D20" s="174"/>
      <c r="E20" s="174"/>
      <c r="F20" s="174"/>
      <c r="G20" s="174"/>
      <c r="H20" s="174"/>
      <c r="I20" s="174"/>
      <c r="J20" s="112" t="s">
        <v>133</v>
      </c>
      <c r="K20" s="118">
        <v>3.6499999999999998E-2</v>
      </c>
    </row>
    <row r="21" spans="3:11" x14ac:dyDescent="0.3">
      <c r="C21" s="174" t="s">
        <v>134</v>
      </c>
      <c r="D21" s="174"/>
      <c r="E21" s="174"/>
      <c r="F21" s="174"/>
      <c r="G21" s="174"/>
      <c r="H21" s="174"/>
      <c r="I21" s="174"/>
      <c r="J21" s="112" t="s">
        <v>135</v>
      </c>
      <c r="K21" s="119">
        <v>2.0000000000000004E-2</v>
      </c>
    </row>
    <row r="22" spans="3:11" x14ac:dyDescent="0.3">
      <c r="C22" s="174" t="s">
        <v>136</v>
      </c>
      <c r="D22" s="174"/>
      <c r="E22" s="174"/>
      <c r="F22" s="174"/>
      <c r="G22" s="174"/>
      <c r="H22" s="174"/>
      <c r="I22" s="174"/>
      <c r="J22" s="112" t="s">
        <v>137</v>
      </c>
      <c r="K22" s="119">
        <v>4.4999999999999998E-2</v>
      </c>
    </row>
    <row r="23" spans="3:11" x14ac:dyDescent="0.3">
      <c r="C23" s="175" t="s">
        <v>138</v>
      </c>
      <c r="D23" s="175"/>
      <c r="E23" s="175"/>
      <c r="F23" s="175"/>
      <c r="G23" s="175"/>
      <c r="H23" s="175"/>
      <c r="I23" s="175"/>
      <c r="J23" s="113" t="s">
        <v>139</v>
      </c>
      <c r="K23" s="114">
        <v>0.25600000000000001</v>
      </c>
    </row>
    <row r="24" spans="3:11" x14ac:dyDescent="0.3">
      <c r="C24" s="111"/>
      <c r="D24" s="111"/>
      <c r="E24" s="111"/>
      <c r="F24" s="111"/>
      <c r="G24" s="111"/>
      <c r="H24" s="111"/>
      <c r="I24" s="111"/>
      <c r="J24" s="111"/>
      <c r="K24" s="111"/>
    </row>
    <row r="25" spans="3:11" ht="15.6" x14ac:dyDescent="0.3">
      <c r="C25" s="115" t="s">
        <v>93</v>
      </c>
      <c r="D25" s="176"/>
      <c r="E25" s="176"/>
      <c r="F25" s="176"/>
      <c r="G25" s="176"/>
      <c r="H25" s="176"/>
      <c r="I25" s="176"/>
      <c r="J25" s="176"/>
      <c r="K25" s="176"/>
    </row>
    <row r="26" spans="3:11" x14ac:dyDescent="0.3">
      <c r="C26" s="111"/>
      <c r="D26" s="111"/>
      <c r="E26" s="111"/>
      <c r="F26" s="111"/>
      <c r="G26" s="111"/>
      <c r="H26" s="111"/>
      <c r="I26" s="111"/>
      <c r="J26" s="111"/>
      <c r="K26" s="111"/>
    </row>
    <row r="27" spans="3:11" x14ac:dyDescent="0.3">
      <c r="C27" s="177" t="s">
        <v>140</v>
      </c>
      <c r="D27" s="177"/>
      <c r="E27" s="177"/>
      <c r="F27" s="177"/>
      <c r="G27" s="177"/>
      <c r="H27" s="177"/>
      <c r="I27" s="177"/>
      <c r="J27" s="177"/>
      <c r="K27" s="177"/>
    </row>
    <row r="28" spans="3:11" ht="15.6" x14ac:dyDescent="0.3">
      <c r="C28" s="116"/>
      <c r="D28" s="116"/>
      <c r="E28" s="166" t="s">
        <v>141</v>
      </c>
      <c r="F28" s="167" t="s">
        <v>142</v>
      </c>
      <c r="G28" s="167"/>
      <c r="H28" s="167"/>
      <c r="I28" s="168" t="s">
        <v>143</v>
      </c>
      <c r="J28" s="116"/>
      <c r="K28" s="116"/>
    </row>
    <row r="29" spans="3:11" ht="15.6" x14ac:dyDescent="0.3">
      <c r="C29" s="116"/>
      <c r="D29" s="116"/>
      <c r="E29" s="166"/>
      <c r="F29" s="169" t="s">
        <v>144</v>
      </c>
      <c r="G29" s="169"/>
      <c r="H29" s="169"/>
      <c r="I29" s="168"/>
      <c r="J29" s="116"/>
      <c r="K29" s="116"/>
    </row>
    <row r="30" spans="3:11" x14ac:dyDescent="0.3">
      <c r="C30" s="117"/>
      <c r="D30" s="117"/>
      <c r="E30" s="117"/>
      <c r="F30" s="117"/>
      <c r="G30" s="117"/>
      <c r="H30" s="117"/>
      <c r="I30" s="117"/>
      <c r="J30" s="117"/>
      <c r="K30" s="117"/>
    </row>
    <row r="31" spans="3:11" x14ac:dyDescent="0.3">
      <c r="C31" s="117"/>
      <c r="D31" s="117"/>
      <c r="E31" s="117"/>
      <c r="F31" s="117"/>
      <c r="G31" s="117"/>
      <c r="H31" s="117"/>
      <c r="I31" s="117"/>
      <c r="J31" s="117"/>
      <c r="K31" s="117"/>
    </row>
    <row r="32" spans="3:11" x14ac:dyDescent="0.3">
      <c r="C32" s="117"/>
      <c r="D32" s="178" t="str">
        <f>ORÇAMENTO!A56</f>
        <v>Sandovalina-SP, 10 de março de 2025.</v>
      </c>
      <c r="E32" s="178"/>
      <c r="F32" s="178"/>
      <c r="G32" s="178"/>
      <c r="H32" s="117"/>
      <c r="I32" s="117"/>
      <c r="J32" s="117"/>
      <c r="K32" s="117"/>
    </row>
    <row r="33" spans="3:11" x14ac:dyDescent="0.3">
      <c r="C33" s="117"/>
      <c r="D33" s="117"/>
      <c r="E33" s="117"/>
      <c r="F33" s="117"/>
      <c r="G33" s="117"/>
      <c r="H33" s="117"/>
      <c r="I33" s="117"/>
      <c r="J33" s="117"/>
      <c r="K33" s="117"/>
    </row>
    <row r="34" spans="3:11" x14ac:dyDescent="0.3">
      <c r="C34" s="117"/>
      <c r="D34" s="117"/>
      <c r="E34" s="117"/>
      <c r="F34" s="117"/>
      <c r="G34" s="117"/>
      <c r="H34" s="117"/>
      <c r="I34" s="117"/>
      <c r="J34" s="117"/>
      <c r="K34" s="117"/>
    </row>
    <row r="35" spans="3:11" x14ac:dyDescent="0.3">
      <c r="C35" s="117"/>
      <c r="D35" s="117"/>
      <c r="E35" s="117"/>
      <c r="F35" s="117"/>
      <c r="G35" s="117"/>
      <c r="H35" s="117"/>
      <c r="I35" s="117"/>
      <c r="J35" s="117"/>
      <c r="K35" s="117"/>
    </row>
    <row r="36" spans="3:11" x14ac:dyDescent="0.3">
      <c r="C36" s="117"/>
      <c r="D36" s="117"/>
      <c r="E36" s="117"/>
      <c r="F36" s="117"/>
      <c r="G36" s="117"/>
      <c r="H36" s="117"/>
      <c r="I36" s="117"/>
      <c r="J36" s="117"/>
      <c r="K36" s="117"/>
    </row>
    <row r="37" spans="3:11" x14ac:dyDescent="0.3">
      <c r="C37" s="146"/>
      <c r="D37" s="146"/>
      <c r="E37" s="146"/>
      <c r="F37" s="117"/>
      <c r="G37" s="117"/>
      <c r="H37" s="117"/>
      <c r="I37" s="146"/>
      <c r="J37" s="146"/>
      <c r="K37" s="146"/>
    </row>
    <row r="38" spans="3:11" ht="15.6" x14ac:dyDescent="0.3">
      <c r="C38" s="158" t="s">
        <v>20</v>
      </c>
      <c r="D38" s="158"/>
      <c r="E38" s="158"/>
      <c r="F38" s="20"/>
      <c r="I38" s="159" t="s">
        <v>231</v>
      </c>
      <c r="J38" s="159"/>
      <c r="K38" s="159"/>
    </row>
    <row r="39" spans="3:11" ht="15.6" x14ac:dyDescent="0.3">
      <c r="C39" s="158" t="s">
        <v>21</v>
      </c>
      <c r="D39" s="158"/>
      <c r="E39" s="158"/>
      <c r="F39" s="21"/>
      <c r="I39" s="159" t="s">
        <v>233</v>
      </c>
      <c r="J39" s="159"/>
      <c r="K39" s="159"/>
    </row>
    <row r="40" spans="3:11" ht="15.6" x14ac:dyDescent="0.3">
      <c r="C40" s="158" t="s">
        <v>22</v>
      </c>
      <c r="D40" s="158"/>
      <c r="E40" s="158"/>
      <c r="F40" s="21"/>
      <c r="I40" s="159" t="s">
        <v>232</v>
      </c>
      <c r="J40" s="159"/>
      <c r="K40" s="159"/>
    </row>
  </sheetData>
  <mergeCells count="32">
    <mergeCell ref="C38:E38"/>
    <mergeCell ref="C39:E39"/>
    <mergeCell ref="C40:E40"/>
    <mergeCell ref="I38:K38"/>
    <mergeCell ref="I39:K39"/>
    <mergeCell ref="I40:K40"/>
    <mergeCell ref="D32:G32"/>
    <mergeCell ref="C19:I19"/>
    <mergeCell ref="C20:I20"/>
    <mergeCell ref="C6:I6"/>
    <mergeCell ref="J6:K6"/>
    <mergeCell ref="C10:K10"/>
    <mergeCell ref="C11:K11"/>
    <mergeCell ref="C13:I14"/>
    <mergeCell ref="J13:J14"/>
    <mergeCell ref="K13:K14"/>
    <mergeCell ref="C3:K3"/>
    <mergeCell ref="E28:E29"/>
    <mergeCell ref="F28:H28"/>
    <mergeCell ref="I28:I29"/>
    <mergeCell ref="F29:H29"/>
    <mergeCell ref="J5:K5"/>
    <mergeCell ref="C5:I5"/>
    <mergeCell ref="C21:I21"/>
    <mergeCell ref="C22:I22"/>
    <mergeCell ref="C23:I23"/>
    <mergeCell ref="D25:K25"/>
    <mergeCell ref="C27:K27"/>
    <mergeCell ref="C15:I15"/>
    <mergeCell ref="C16:I16"/>
    <mergeCell ref="C17:I17"/>
    <mergeCell ref="C18:I18"/>
  </mergeCells>
  <conditionalFormatting sqref="C23:K23">
    <cfRule type="expression" dxfId="0" priority="1" stopIfTrue="1">
      <formula>DESONERACAO="não"</formula>
    </cfRule>
  </conditionalFormatting>
  <dataValidations disablePrompts="1" count="1">
    <dataValidation type="decimal" allowBlank="1" showInputMessage="1" showErrorMessage="1" errorTitle="Valor não permitido" error="Digite um percentual entre 0% e 100%." promptTitle="Valores admissíveis:" prompt="Insira valores entre 0 e 100%." sqref="J5:K5" xr:uid="{00000000-0002-0000-0100-000000000000}">
      <formula1>0</formula1>
      <formula2>1</formula2>
    </dataValidation>
  </dataValidations>
  <pageMargins left="0.511811024" right="0.511811024" top="0.78740157499999996" bottom="0.78740157499999996" header="0.31496062000000002" footer="0.31496062000000002"/>
  <pageSetup paperSize="9" scale="88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M27"/>
  <sheetViews>
    <sheetView view="pageBreakPreview" zoomScale="85" zoomScaleNormal="100" zoomScaleSheetLayoutView="85" workbookViewId="0">
      <selection activeCell="F21" sqref="F21"/>
    </sheetView>
  </sheetViews>
  <sheetFormatPr defaultColWidth="8.88671875" defaultRowHeight="14.4" x14ac:dyDescent="0.3"/>
  <cols>
    <col min="1" max="2" width="8.88671875" style="84"/>
    <col min="3" max="3" width="34.33203125" style="104" bestFit="1" customWidth="1"/>
    <col min="4" max="4" width="5.44140625" style="84" bestFit="1" customWidth="1"/>
    <col min="5" max="5" width="5.88671875" style="84" bestFit="1" customWidth="1"/>
    <col min="6" max="6" width="11.44140625" style="84" bestFit="1" customWidth="1"/>
    <col min="7" max="7" width="12.6640625" style="84" bestFit="1" customWidth="1"/>
    <col min="8" max="8" width="11.44140625" style="84" bestFit="1" customWidth="1"/>
    <col min="9" max="9" width="13.109375" style="84" bestFit="1" customWidth="1"/>
    <col min="10" max="10" width="11.44140625" style="84" bestFit="1" customWidth="1"/>
    <col min="11" max="11" width="12.6640625" style="84" bestFit="1" customWidth="1"/>
    <col min="12" max="12" width="11.44140625" style="84" bestFit="1" customWidth="1"/>
    <col min="13" max="13" width="12.6640625" style="84" bestFit="1" customWidth="1"/>
    <col min="14" max="16384" width="8.88671875" style="84"/>
  </cols>
  <sheetData>
    <row r="2" spans="2:13" ht="15" thickBot="1" x14ac:dyDescent="0.35"/>
    <row r="3" spans="2:13" x14ac:dyDescent="0.3">
      <c r="B3" s="188" t="s">
        <v>222</v>
      </c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90"/>
    </row>
    <row r="4" spans="2:13" ht="15" thickBot="1" x14ac:dyDescent="0.35">
      <c r="B4" s="191"/>
      <c r="C4" s="192"/>
      <c r="D4" s="192"/>
      <c r="E4" s="192"/>
      <c r="F4" s="192"/>
      <c r="G4" s="192"/>
      <c r="H4" s="192"/>
      <c r="I4" s="192"/>
      <c r="J4" s="192"/>
      <c r="K4" s="192"/>
      <c r="L4" s="192"/>
      <c r="M4" s="193"/>
    </row>
    <row r="5" spans="2:13" ht="15" thickBot="1" x14ac:dyDescent="0.35">
      <c r="B5" s="194"/>
      <c r="C5" s="195"/>
      <c r="D5" s="195"/>
      <c r="E5" s="196"/>
      <c r="F5" s="197" t="s">
        <v>223</v>
      </c>
      <c r="G5" s="198"/>
      <c r="H5" s="197" t="s">
        <v>224</v>
      </c>
      <c r="I5" s="198"/>
      <c r="J5" s="197" t="s">
        <v>225</v>
      </c>
      <c r="K5" s="198"/>
      <c r="L5" s="199" t="s">
        <v>91</v>
      </c>
      <c r="M5" s="200"/>
    </row>
    <row r="6" spans="2:13" ht="15" thickBot="1" x14ac:dyDescent="0.35">
      <c r="B6" s="140" t="s">
        <v>2</v>
      </c>
      <c r="C6" s="141" t="s">
        <v>90</v>
      </c>
      <c r="D6" s="141" t="s">
        <v>226</v>
      </c>
      <c r="E6" s="142" t="s">
        <v>227</v>
      </c>
      <c r="F6" s="140" t="s">
        <v>228</v>
      </c>
      <c r="G6" s="143" t="s">
        <v>229</v>
      </c>
      <c r="H6" s="140" t="s">
        <v>228</v>
      </c>
      <c r="I6" s="143" t="s">
        <v>229</v>
      </c>
      <c r="J6" s="140" t="s">
        <v>228</v>
      </c>
      <c r="K6" s="143" t="s">
        <v>229</v>
      </c>
      <c r="L6" s="122" t="s">
        <v>228</v>
      </c>
      <c r="M6" s="123" t="s">
        <v>229</v>
      </c>
    </row>
    <row r="7" spans="2:13" x14ac:dyDescent="0.3">
      <c r="B7" s="136">
        <v>1</v>
      </c>
      <c r="C7" s="136" t="s">
        <v>211</v>
      </c>
      <c r="D7" s="136" t="s">
        <v>221</v>
      </c>
      <c r="E7" s="137">
        <v>10</v>
      </c>
      <c r="F7" s="138">
        <v>80</v>
      </c>
      <c r="G7" s="139">
        <f>E7*F7</f>
        <v>800</v>
      </c>
      <c r="H7" s="138">
        <v>38.5</v>
      </c>
      <c r="I7" s="139">
        <f>E7*H7</f>
        <v>385</v>
      </c>
      <c r="J7" s="138">
        <v>60</v>
      </c>
      <c r="K7" s="139">
        <f>E7*J7</f>
        <v>600</v>
      </c>
      <c r="L7" s="128">
        <f>MEDIAN(F7,H7,J7)</f>
        <v>60</v>
      </c>
      <c r="M7" s="129">
        <f>E7*L7</f>
        <v>600</v>
      </c>
    </row>
    <row r="8" spans="2:13" x14ac:dyDescent="0.3">
      <c r="B8" s="124">
        <v>2</v>
      </c>
      <c r="C8" s="124" t="s">
        <v>212</v>
      </c>
      <c r="D8" s="124" t="s">
        <v>221</v>
      </c>
      <c r="E8" s="125">
        <v>10</v>
      </c>
      <c r="F8" s="126">
        <v>60</v>
      </c>
      <c r="G8" s="127">
        <f t="shared" ref="G8:G16" si="0">E8*F8</f>
        <v>600</v>
      </c>
      <c r="H8" s="126">
        <v>38.5</v>
      </c>
      <c r="I8" s="127">
        <f t="shared" ref="I8:I16" si="1">E8*H8</f>
        <v>385</v>
      </c>
      <c r="J8" s="126">
        <v>60</v>
      </c>
      <c r="K8" s="127">
        <f t="shared" ref="K8:K16" si="2">E8*J8</f>
        <v>600</v>
      </c>
      <c r="L8" s="128">
        <f t="shared" ref="L8:L16" si="3">MEDIAN(F8,H8,J8)</f>
        <v>60</v>
      </c>
      <c r="M8" s="129">
        <f t="shared" ref="M8:M16" si="4">E8*L8</f>
        <v>600</v>
      </c>
    </row>
    <row r="9" spans="2:13" x14ac:dyDescent="0.3">
      <c r="B9" s="124">
        <v>3</v>
      </c>
      <c r="C9" s="124" t="s">
        <v>213</v>
      </c>
      <c r="D9" s="124" t="s">
        <v>92</v>
      </c>
      <c r="E9" s="125">
        <v>30</v>
      </c>
      <c r="F9" s="126">
        <v>40</v>
      </c>
      <c r="G9" s="127">
        <f t="shared" si="0"/>
        <v>1200</v>
      </c>
      <c r="H9" s="126">
        <v>50</v>
      </c>
      <c r="I9" s="127">
        <f t="shared" si="1"/>
        <v>1500</v>
      </c>
      <c r="J9" s="126">
        <v>35</v>
      </c>
      <c r="K9" s="127">
        <f t="shared" si="2"/>
        <v>1050</v>
      </c>
      <c r="L9" s="128">
        <f t="shared" si="3"/>
        <v>40</v>
      </c>
      <c r="M9" s="129">
        <f t="shared" si="4"/>
        <v>1200</v>
      </c>
    </row>
    <row r="10" spans="2:13" x14ac:dyDescent="0.3">
      <c r="B10" s="124">
        <v>4</v>
      </c>
      <c r="C10" s="124" t="s">
        <v>214</v>
      </c>
      <c r="D10" s="124" t="s">
        <v>92</v>
      </c>
      <c r="E10" s="125">
        <v>20</v>
      </c>
      <c r="F10" s="126">
        <v>50</v>
      </c>
      <c r="G10" s="127">
        <f t="shared" si="0"/>
        <v>1000</v>
      </c>
      <c r="H10" s="126">
        <v>110</v>
      </c>
      <c r="I10" s="127">
        <f t="shared" si="1"/>
        <v>2200</v>
      </c>
      <c r="J10" s="126">
        <v>90</v>
      </c>
      <c r="K10" s="127">
        <f t="shared" si="2"/>
        <v>1800</v>
      </c>
      <c r="L10" s="128">
        <f t="shared" si="3"/>
        <v>90</v>
      </c>
      <c r="M10" s="129">
        <f t="shared" si="4"/>
        <v>1800</v>
      </c>
    </row>
    <row r="11" spans="2:13" x14ac:dyDescent="0.3">
      <c r="B11" s="124">
        <v>5</v>
      </c>
      <c r="C11" s="124" t="s">
        <v>215</v>
      </c>
      <c r="D11" s="124" t="s">
        <v>92</v>
      </c>
      <c r="E11" s="125">
        <v>30</v>
      </c>
      <c r="F11" s="126">
        <v>30</v>
      </c>
      <c r="G11" s="127">
        <f t="shared" si="0"/>
        <v>900</v>
      </c>
      <c r="H11" s="126">
        <v>50</v>
      </c>
      <c r="I11" s="127">
        <f t="shared" si="1"/>
        <v>1500</v>
      </c>
      <c r="J11" s="126">
        <v>35</v>
      </c>
      <c r="K11" s="127">
        <f t="shared" si="2"/>
        <v>1050</v>
      </c>
      <c r="L11" s="128">
        <f t="shared" si="3"/>
        <v>35</v>
      </c>
      <c r="M11" s="129">
        <f t="shared" si="4"/>
        <v>1050</v>
      </c>
    </row>
    <row r="12" spans="2:13" x14ac:dyDescent="0.3">
      <c r="B12" s="124">
        <v>6</v>
      </c>
      <c r="C12" s="124" t="s">
        <v>216</v>
      </c>
      <c r="D12" s="124" t="s">
        <v>92</v>
      </c>
      <c r="E12" s="125">
        <v>20</v>
      </c>
      <c r="F12" s="126">
        <v>30</v>
      </c>
      <c r="G12" s="127">
        <f t="shared" si="0"/>
        <v>600</v>
      </c>
      <c r="H12" s="126">
        <v>40</v>
      </c>
      <c r="I12" s="127">
        <f t="shared" si="1"/>
        <v>800</v>
      </c>
      <c r="J12" s="126">
        <v>20</v>
      </c>
      <c r="K12" s="127">
        <f t="shared" si="2"/>
        <v>400</v>
      </c>
      <c r="L12" s="128">
        <f t="shared" si="3"/>
        <v>30</v>
      </c>
      <c r="M12" s="129">
        <f t="shared" si="4"/>
        <v>600</v>
      </c>
    </row>
    <row r="13" spans="2:13" x14ac:dyDescent="0.3">
      <c r="B13" s="124">
        <v>7</v>
      </c>
      <c r="C13" s="124" t="s">
        <v>217</v>
      </c>
      <c r="D13" s="124" t="s">
        <v>92</v>
      </c>
      <c r="E13" s="125">
        <v>15</v>
      </c>
      <c r="F13" s="126">
        <v>60</v>
      </c>
      <c r="G13" s="127">
        <f t="shared" si="0"/>
        <v>900</v>
      </c>
      <c r="H13" s="126">
        <v>100</v>
      </c>
      <c r="I13" s="127">
        <f t="shared" si="1"/>
        <v>1500</v>
      </c>
      <c r="J13" s="126">
        <v>80</v>
      </c>
      <c r="K13" s="127">
        <f t="shared" si="2"/>
        <v>1200</v>
      </c>
      <c r="L13" s="128">
        <f t="shared" si="3"/>
        <v>80</v>
      </c>
      <c r="M13" s="129">
        <f t="shared" si="4"/>
        <v>1200</v>
      </c>
    </row>
    <row r="14" spans="2:13" x14ac:dyDescent="0.3">
      <c r="B14" s="124">
        <v>8</v>
      </c>
      <c r="C14" s="124" t="s">
        <v>218</v>
      </c>
      <c r="D14" s="124" t="s">
        <v>92</v>
      </c>
      <c r="E14" s="125">
        <v>20</v>
      </c>
      <c r="F14" s="126">
        <v>30</v>
      </c>
      <c r="G14" s="127">
        <f t="shared" si="0"/>
        <v>600</v>
      </c>
      <c r="H14" s="126">
        <v>37.5</v>
      </c>
      <c r="I14" s="127">
        <f t="shared" si="1"/>
        <v>750</v>
      </c>
      <c r="J14" s="126">
        <v>20</v>
      </c>
      <c r="K14" s="127">
        <f t="shared" si="2"/>
        <v>400</v>
      </c>
      <c r="L14" s="128">
        <f t="shared" si="3"/>
        <v>30</v>
      </c>
      <c r="M14" s="129">
        <f t="shared" si="4"/>
        <v>600</v>
      </c>
    </row>
    <row r="15" spans="2:13" x14ac:dyDescent="0.3">
      <c r="B15" s="124">
        <v>9</v>
      </c>
      <c r="C15" s="124" t="s">
        <v>219</v>
      </c>
      <c r="D15" s="124" t="s">
        <v>92</v>
      </c>
      <c r="E15" s="125">
        <v>5</v>
      </c>
      <c r="F15" s="126">
        <v>100</v>
      </c>
      <c r="G15" s="127">
        <f t="shared" si="0"/>
        <v>500</v>
      </c>
      <c r="H15" s="126">
        <v>400</v>
      </c>
      <c r="I15" s="127">
        <f t="shared" si="1"/>
        <v>2000</v>
      </c>
      <c r="J15" s="126">
        <v>230</v>
      </c>
      <c r="K15" s="127">
        <f t="shared" si="2"/>
        <v>1150</v>
      </c>
      <c r="L15" s="128">
        <f t="shared" si="3"/>
        <v>230</v>
      </c>
      <c r="M15" s="129">
        <f t="shared" si="4"/>
        <v>1150</v>
      </c>
    </row>
    <row r="16" spans="2:13" ht="15" thickBot="1" x14ac:dyDescent="0.35">
      <c r="B16" s="124">
        <v>10</v>
      </c>
      <c r="C16" s="124" t="s">
        <v>220</v>
      </c>
      <c r="D16" s="124" t="s">
        <v>92</v>
      </c>
      <c r="E16" s="125">
        <v>5</v>
      </c>
      <c r="F16" s="130">
        <v>100</v>
      </c>
      <c r="G16" s="131">
        <f t="shared" si="0"/>
        <v>500</v>
      </c>
      <c r="H16" s="130">
        <v>800</v>
      </c>
      <c r="I16" s="131">
        <f t="shared" si="1"/>
        <v>4000</v>
      </c>
      <c r="J16" s="130">
        <v>180</v>
      </c>
      <c r="K16" s="131">
        <f t="shared" si="2"/>
        <v>900</v>
      </c>
      <c r="L16" s="132">
        <f t="shared" si="3"/>
        <v>180</v>
      </c>
      <c r="M16" s="133">
        <f t="shared" si="4"/>
        <v>900</v>
      </c>
    </row>
    <row r="17" spans="2:13" ht="15" thickBot="1" x14ac:dyDescent="0.35">
      <c r="B17" s="201"/>
      <c r="C17" s="201"/>
      <c r="D17" s="201"/>
      <c r="E17" s="202"/>
      <c r="F17" s="134" t="s">
        <v>32</v>
      </c>
      <c r="G17" s="135">
        <f>SUM(G7:G16)</f>
        <v>7600</v>
      </c>
      <c r="H17" s="134" t="s">
        <v>32</v>
      </c>
      <c r="I17" s="135">
        <f>SUM(I7:I16)</f>
        <v>15020</v>
      </c>
      <c r="J17" s="134" t="s">
        <v>32</v>
      </c>
      <c r="K17" s="135">
        <f>SUM(K7:K16)</f>
        <v>9150</v>
      </c>
      <c r="L17" s="134" t="s">
        <v>32</v>
      </c>
      <c r="M17" s="135">
        <f>SUM(M7:M16)</f>
        <v>9700</v>
      </c>
    </row>
    <row r="20" spans="2:13" x14ac:dyDescent="0.3">
      <c r="C20" s="104" t="str">
        <f>ORÇAMENTO!A56</f>
        <v>Sandovalina-SP, 10 de março de 2025.</v>
      </c>
    </row>
    <row r="24" spans="2:13" x14ac:dyDescent="0.3">
      <c r="B24" s="150"/>
      <c r="C24" s="151"/>
      <c r="D24" s="150"/>
      <c r="H24" s="150"/>
      <c r="I24" s="150"/>
      <c r="J24" s="150"/>
    </row>
    <row r="25" spans="2:13" ht="15.6" x14ac:dyDescent="0.3">
      <c r="B25" s="158" t="s">
        <v>20</v>
      </c>
      <c r="C25" s="158"/>
      <c r="D25" s="158"/>
      <c r="E25" s="20"/>
      <c r="F25"/>
      <c r="G25"/>
      <c r="H25" s="159" t="s">
        <v>231</v>
      </c>
      <c r="I25" s="159"/>
      <c r="J25" s="159"/>
    </row>
    <row r="26" spans="2:13" ht="15.6" x14ac:dyDescent="0.3">
      <c r="B26" s="158" t="s">
        <v>21</v>
      </c>
      <c r="C26" s="158"/>
      <c r="D26" s="158"/>
      <c r="E26" s="21"/>
      <c r="F26"/>
      <c r="G26"/>
      <c r="H26" s="159" t="s">
        <v>233</v>
      </c>
      <c r="I26" s="159"/>
      <c r="J26" s="159"/>
    </row>
    <row r="27" spans="2:13" ht="15.6" x14ac:dyDescent="0.3">
      <c r="B27" s="158" t="s">
        <v>22</v>
      </c>
      <c r="C27" s="158"/>
      <c r="D27" s="158"/>
      <c r="E27" s="21"/>
      <c r="F27"/>
      <c r="G27"/>
      <c r="H27" s="159" t="s">
        <v>232</v>
      </c>
      <c r="I27" s="159"/>
      <c r="J27" s="159"/>
    </row>
  </sheetData>
  <mergeCells count="13">
    <mergeCell ref="B27:D27"/>
    <mergeCell ref="H27:J27"/>
    <mergeCell ref="B3:M4"/>
    <mergeCell ref="B5:E5"/>
    <mergeCell ref="F5:G5"/>
    <mergeCell ref="H5:I5"/>
    <mergeCell ref="J5:K5"/>
    <mergeCell ref="L5:M5"/>
    <mergeCell ref="B17:E17"/>
    <mergeCell ref="B25:D25"/>
    <mergeCell ref="H25:J25"/>
    <mergeCell ref="B26:D26"/>
    <mergeCell ref="H26:J26"/>
  </mergeCells>
  <pageMargins left="0.511811024" right="0.511811024" top="0.78740157499999996" bottom="0.78740157499999996" header="0.31496062000000002" footer="0.31496062000000002"/>
  <pageSetup paperSize="9" scale="61" orientation="landscape" horizontalDpi="360" verticalDpi="36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1048576"/>
  <sheetViews>
    <sheetView workbookViewId="0">
      <selection activeCell="C112" sqref="C112"/>
    </sheetView>
  </sheetViews>
  <sheetFormatPr defaultColWidth="8.88671875" defaultRowHeight="14.4" x14ac:dyDescent="0.3"/>
  <cols>
    <col min="1" max="2" width="8.88671875" style="3"/>
    <col min="3" max="3" width="23.109375" style="3" customWidth="1"/>
    <col min="4" max="4" width="11.44140625" style="3" bestFit="1" customWidth="1"/>
    <col min="5" max="7" width="8.88671875" style="3"/>
    <col min="8" max="8" width="12" style="3" customWidth="1"/>
    <col min="9" max="9" width="15.5546875" style="3" customWidth="1"/>
    <col min="10" max="10" width="24.33203125" style="3" customWidth="1"/>
    <col min="11" max="16384" width="8.88671875" style="3"/>
  </cols>
  <sheetData>
    <row r="1" spans="3:12" ht="15" thickBot="1" x14ac:dyDescent="0.35"/>
    <row r="2" spans="3:12" ht="18.600000000000001" thickBot="1" x14ac:dyDescent="0.35">
      <c r="C2" s="203" t="s">
        <v>59</v>
      </c>
      <c r="D2" s="204"/>
      <c r="E2" s="204"/>
      <c r="F2" s="204"/>
      <c r="G2" s="204"/>
      <c r="H2" s="204"/>
      <c r="I2" s="205"/>
      <c r="J2" s="203" t="s">
        <v>60</v>
      </c>
      <c r="K2" s="204"/>
      <c r="L2" s="205"/>
    </row>
    <row r="3" spans="3:12" ht="29.4" thickBot="1" x14ac:dyDescent="0.35">
      <c r="C3" s="40" t="s">
        <v>39</v>
      </c>
      <c r="D3" s="41" t="s">
        <v>28</v>
      </c>
      <c r="E3" s="41" t="s">
        <v>27</v>
      </c>
      <c r="F3" s="41" t="s">
        <v>32</v>
      </c>
      <c r="G3" s="41" t="s">
        <v>30</v>
      </c>
      <c r="H3" s="41" t="s">
        <v>33</v>
      </c>
      <c r="I3" s="41" t="s">
        <v>31</v>
      </c>
      <c r="J3" s="40" t="s">
        <v>39</v>
      </c>
      <c r="K3" s="41" t="s">
        <v>61</v>
      </c>
      <c r="L3" s="42"/>
    </row>
    <row r="4" spans="3:12" x14ac:dyDescent="0.3">
      <c r="C4" s="44" t="s">
        <v>29</v>
      </c>
      <c r="D4" s="45">
        <v>10.65</v>
      </c>
      <c r="E4" s="46">
        <v>3</v>
      </c>
      <c r="F4" s="46">
        <f>D4*E4</f>
        <v>31.950000000000003</v>
      </c>
      <c r="G4" s="46"/>
      <c r="H4" s="46">
        <f t="shared" ref="H4:H35" si="0">F4-G4</f>
        <v>31.950000000000003</v>
      </c>
      <c r="I4" s="46"/>
      <c r="J4" s="49" t="s">
        <v>29</v>
      </c>
      <c r="K4" s="50">
        <v>62.57</v>
      </c>
      <c r="L4" s="55"/>
    </row>
    <row r="5" spans="3:12" x14ac:dyDescent="0.3">
      <c r="C5" s="49" t="s">
        <v>29</v>
      </c>
      <c r="D5" s="50">
        <v>4.5</v>
      </c>
      <c r="E5" s="50">
        <v>3</v>
      </c>
      <c r="F5" s="50">
        <f t="shared" ref="F5:F55" si="1">D5*E5</f>
        <v>13.5</v>
      </c>
      <c r="G5" s="50">
        <f>2*1+0.9*2.1</f>
        <v>3.89</v>
      </c>
      <c r="H5" s="50">
        <f t="shared" si="0"/>
        <v>9.61</v>
      </c>
      <c r="I5" s="50" t="s">
        <v>34</v>
      </c>
      <c r="J5" s="49" t="s">
        <v>36</v>
      </c>
      <c r="K5" s="50">
        <v>17.55</v>
      </c>
      <c r="L5" s="55"/>
    </row>
    <row r="6" spans="3:12" x14ac:dyDescent="0.3">
      <c r="C6" s="49" t="s">
        <v>29</v>
      </c>
      <c r="D6" s="50">
        <v>6</v>
      </c>
      <c r="E6" s="50">
        <v>3</v>
      </c>
      <c r="F6" s="50">
        <f t="shared" si="1"/>
        <v>18</v>
      </c>
      <c r="G6" s="50">
        <f>0.9*2.1</f>
        <v>1.8900000000000001</v>
      </c>
      <c r="H6" s="50">
        <f t="shared" si="0"/>
        <v>16.11</v>
      </c>
      <c r="I6" s="50" t="s">
        <v>35</v>
      </c>
      <c r="J6" s="49" t="s">
        <v>38</v>
      </c>
      <c r="K6" s="50">
        <v>26.78</v>
      </c>
      <c r="L6" s="55"/>
    </row>
    <row r="7" spans="3:12" x14ac:dyDescent="0.3">
      <c r="C7" s="49" t="s">
        <v>29</v>
      </c>
      <c r="D7" s="50">
        <v>3.15</v>
      </c>
      <c r="E7" s="50">
        <v>3</v>
      </c>
      <c r="F7" s="50">
        <f t="shared" si="1"/>
        <v>9.4499999999999993</v>
      </c>
      <c r="G7" s="50"/>
      <c r="H7" s="50">
        <f t="shared" si="0"/>
        <v>9.4499999999999993</v>
      </c>
      <c r="I7" s="50"/>
      <c r="J7" s="49" t="s">
        <v>40</v>
      </c>
      <c r="K7" s="50">
        <v>12</v>
      </c>
      <c r="L7" s="55"/>
    </row>
    <row r="8" spans="3:12" x14ac:dyDescent="0.3">
      <c r="C8" s="49" t="s">
        <v>29</v>
      </c>
      <c r="D8" s="50">
        <v>4.6500000000000004</v>
      </c>
      <c r="E8" s="50">
        <v>3</v>
      </c>
      <c r="F8" s="50">
        <f t="shared" si="1"/>
        <v>13.950000000000001</v>
      </c>
      <c r="G8" s="50">
        <f>0.9*2.1</f>
        <v>1.8900000000000001</v>
      </c>
      <c r="H8" s="50">
        <f t="shared" si="0"/>
        <v>12.06</v>
      </c>
      <c r="I8" s="50" t="s">
        <v>35</v>
      </c>
      <c r="J8" s="49" t="s">
        <v>41</v>
      </c>
      <c r="K8" s="50">
        <v>14.53</v>
      </c>
      <c r="L8" s="55"/>
    </row>
    <row r="9" spans="3:12" ht="15" thickBot="1" x14ac:dyDescent="0.35">
      <c r="C9" s="52" t="s">
        <v>29</v>
      </c>
      <c r="D9" s="53">
        <v>7.65</v>
      </c>
      <c r="E9" s="53">
        <v>3</v>
      </c>
      <c r="F9" s="53">
        <f t="shared" si="1"/>
        <v>22.950000000000003</v>
      </c>
      <c r="G9" s="53"/>
      <c r="H9" s="53">
        <f t="shared" si="0"/>
        <v>22.950000000000003</v>
      </c>
      <c r="I9" s="53"/>
      <c r="J9" s="49" t="s">
        <v>43</v>
      </c>
      <c r="K9" s="50">
        <f>104.55+29.2</f>
        <v>133.75</v>
      </c>
      <c r="L9" s="55"/>
    </row>
    <row r="10" spans="3:12" x14ac:dyDescent="0.3">
      <c r="C10" s="44" t="s">
        <v>36</v>
      </c>
      <c r="D10" s="46">
        <v>5.85</v>
      </c>
      <c r="E10" s="46">
        <v>3</v>
      </c>
      <c r="F10" s="46">
        <f t="shared" si="1"/>
        <v>17.549999999999997</v>
      </c>
      <c r="G10" s="46">
        <f>0.9*2.1</f>
        <v>1.8900000000000001</v>
      </c>
      <c r="H10" s="46">
        <f t="shared" si="0"/>
        <v>15.659999999999997</v>
      </c>
      <c r="I10" s="46" t="s">
        <v>35</v>
      </c>
      <c r="J10" s="49" t="s">
        <v>44</v>
      </c>
      <c r="K10" s="50">
        <v>11.18</v>
      </c>
      <c r="L10" s="55"/>
    </row>
    <row r="11" spans="3:12" x14ac:dyDescent="0.3">
      <c r="C11" s="49" t="s">
        <v>36</v>
      </c>
      <c r="D11" s="50">
        <v>3</v>
      </c>
      <c r="E11" s="50">
        <v>3</v>
      </c>
      <c r="F11" s="50">
        <f t="shared" si="1"/>
        <v>9</v>
      </c>
      <c r="G11" s="50">
        <f>3*2</f>
        <v>6</v>
      </c>
      <c r="H11" s="50">
        <f t="shared" si="0"/>
        <v>3</v>
      </c>
      <c r="I11" s="50" t="s">
        <v>37</v>
      </c>
      <c r="J11" s="49" t="s">
        <v>45</v>
      </c>
      <c r="K11" s="50">
        <v>18</v>
      </c>
      <c r="L11" s="55"/>
    </row>
    <row r="12" spans="3:12" x14ac:dyDescent="0.3">
      <c r="C12" s="49" t="s">
        <v>36</v>
      </c>
      <c r="D12" s="50">
        <v>5.85</v>
      </c>
      <c r="E12" s="50">
        <v>3</v>
      </c>
      <c r="F12" s="50">
        <f t="shared" si="1"/>
        <v>17.549999999999997</v>
      </c>
      <c r="G12" s="50">
        <f>0.9*2.1</f>
        <v>1.8900000000000001</v>
      </c>
      <c r="H12" s="50">
        <f t="shared" si="0"/>
        <v>15.659999999999997</v>
      </c>
      <c r="I12" s="50" t="s">
        <v>35</v>
      </c>
      <c r="J12" s="49" t="s">
        <v>47</v>
      </c>
      <c r="K12" s="50">
        <v>13.5</v>
      </c>
      <c r="L12" s="55"/>
    </row>
    <row r="13" spans="3:12" ht="15" thickBot="1" x14ac:dyDescent="0.35">
      <c r="C13" s="52" t="s">
        <v>36</v>
      </c>
      <c r="D13" s="53">
        <v>3</v>
      </c>
      <c r="E13" s="53">
        <v>3</v>
      </c>
      <c r="F13" s="53">
        <f t="shared" si="1"/>
        <v>9</v>
      </c>
      <c r="G13" s="53"/>
      <c r="H13" s="53">
        <f t="shared" si="0"/>
        <v>9</v>
      </c>
      <c r="I13" s="53"/>
      <c r="J13" s="49" t="s">
        <v>49</v>
      </c>
      <c r="K13" s="50">
        <v>18</v>
      </c>
      <c r="L13" s="55"/>
    </row>
    <row r="14" spans="3:12" x14ac:dyDescent="0.3">
      <c r="C14" s="44" t="s">
        <v>38</v>
      </c>
      <c r="D14" s="46">
        <v>3.5</v>
      </c>
      <c r="E14" s="46">
        <v>3</v>
      </c>
      <c r="F14" s="46">
        <f t="shared" si="1"/>
        <v>10.5</v>
      </c>
      <c r="G14" s="46">
        <f>3*0.6</f>
        <v>1.7999999999999998</v>
      </c>
      <c r="H14" s="46">
        <f t="shared" si="0"/>
        <v>8.6999999999999993</v>
      </c>
      <c r="I14" s="46" t="s">
        <v>37</v>
      </c>
      <c r="J14" s="49" t="s">
        <v>50</v>
      </c>
      <c r="K14" s="50">
        <v>28.6</v>
      </c>
      <c r="L14" s="55"/>
    </row>
    <row r="15" spans="3:12" ht="15" thickBot="1" x14ac:dyDescent="0.35">
      <c r="C15" s="49" t="s">
        <v>38</v>
      </c>
      <c r="D15" s="50">
        <v>7.65</v>
      </c>
      <c r="E15" s="50">
        <v>3</v>
      </c>
      <c r="F15" s="50">
        <f t="shared" si="1"/>
        <v>22.950000000000003</v>
      </c>
      <c r="G15" s="50"/>
      <c r="H15" s="50">
        <f t="shared" si="0"/>
        <v>22.950000000000003</v>
      </c>
      <c r="I15" s="50"/>
      <c r="J15" s="49" t="s">
        <v>51</v>
      </c>
      <c r="K15" s="50">
        <v>20</v>
      </c>
      <c r="L15" s="55"/>
    </row>
    <row r="16" spans="3:12" ht="15" thickBot="1" x14ac:dyDescent="0.35">
      <c r="C16" s="49" t="s">
        <v>38</v>
      </c>
      <c r="D16" s="50">
        <v>3.5</v>
      </c>
      <c r="E16" s="50">
        <v>3</v>
      </c>
      <c r="F16" s="50">
        <f t="shared" si="1"/>
        <v>10.5</v>
      </c>
      <c r="G16" s="50">
        <f>0.8*2.1</f>
        <v>1.6800000000000002</v>
      </c>
      <c r="H16" s="50">
        <f t="shared" si="0"/>
        <v>8.82</v>
      </c>
      <c r="I16" s="50" t="s">
        <v>35</v>
      </c>
      <c r="J16" s="64" t="s">
        <v>32</v>
      </c>
      <c r="K16" s="65">
        <f>SUM(K4:K15)</f>
        <v>376.46000000000004</v>
      </c>
      <c r="L16" s="42"/>
    </row>
    <row r="17" spans="3:10" ht="15" thickBot="1" x14ac:dyDescent="0.35">
      <c r="C17" s="52" t="s">
        <v>38</v>
      </c>
      <c r="D17" s="53">
        <v>7.65</v>
      </c>
      <c r="E17" s="53">
        <v>3</v>
      </c>
      <c r="F17" s="53">
        <f t="shared" si="1"/>
        <v>22.950000000000003</v>
      </c>
      <c r="G17" s="53"/>
      <c r="H17" s="53">
        <f t="shared" si="0"/>
        <v>22.950000000000003</v>
      </c>
      <c r="I17" s="54"/>
      <c r="J17" s="48"/>
    </row>
    <row r="18" spans="3:10" x14ac:dyDescent="0.3">
      <c r="C18" s="44" t="s">
        <v>40</v>
      </c>
      <c r="D18" s="46">
        <v>3</v>
      </c>
      <c r="E18" s="46">
        <v>3</v>
      </c>
      <c r="F18" s="46">
        <f t="shared" si="1"/>
        <v>9</v>
      </c>
      <c r="G18" s="46"/>
      <c r="H18" s="46">
        <f t="shared" si="0"/>
        <v>9</v>
      </c>
      <c r="I18" s="47"/>
      <c r="J18" s="48"/>
    </row>
    <row r="19" spans="3:10" x14ac:dyDescent="0.3">
      <c r="C19" s="49" t="s">
        <v>40</v>
      </c>
      <c r="D19" s="50">
        <v>4</v>
      </c>
      <c r="E19" s="50">
        <v>3</v>
      </c>
      <c r="F19" s="50">
        <f t="shared" si="1"/>
        <v>12</v>
      </c>
      <c r="G19" s="50">
        <f>3*0.6</f>
        <v>1.7999999999999998</v>
      </c>
      <c r="H19" s="50">
        <f t="shared" si="0"/>
        <v>10.199999999999999</v>
      </c>
      <c r="I19" s="51" t="s">
        <v>37</v>
      </c>
      <c r="J19" s="48"/>
    </row>
    <row r="20" spans="3:10" x14ac:dyDescent="0.3">
      <c r="C20" s="49" t="s">
        <v>40</v>
      </c>
      <c r="D20" s="50">
        <v>3</v>
      </c>
      <c r="E20" s="50">
        <v>3</v>
      </c>
      <c r="F20" s="50">
        <f t="shared" si="1"/>
        <v>9</v>
      </c>
      <c r="G20" s="50">
        <f>0.8*2.1</f>
        <v>1.6800000000000002</v>
      </c>
      <c r="H20" s="50">
        <f t="shared" si="0"/>
        <v>7.32</v>
      </c>
      <c r="I20" s="51" t="s">
        <v>35</v>
      </c>
      <c r="J20" s="48"/>
    </row>
    <row r="21" spans="3:10" ht="15" thickBot="1" x14ac:dyDescent="0.35">
      <c r="C21" s="52" t="s">
        <v>40</v>
      </c>
      <c r="D21" s="53">
        <v>4</v>
      </c>
      <c r="E21" s="53">
        <v>3</v>
      </c>
      <c r="F21" s="53">
        <f t="shared" si="1"/>
        <v>12</v>
      </c>
      <c r="G21" s="53"/>
      <c r="H21" s="53">
        <f t="shared" si="0"/>
        <v>12</v>
      </c>
      <c r="I21" s="54"/>
      <c r="J21" s="48"/>
    </row>
    <row r="22" spans="3:10" x14ac:dyDescent="0.3">
      <c r="C22" s="44" t="s">
        <v>41</v>
      </c>
      <c r="D22" s="46">
        <v>4.1500000000000004</v>
      </c>
      <c r="E22" s="46">
        <v>3</v>
      </c>
      <c r="F22" s="46">
        <f t="shared" si="1"/>
        <v>12.450000000000001</v>
      </c>
      <c r="G22" s="46">
        <f>4*2.1</f>
        <v>8.4</v>
      </c>
      <c r="H22" s="46">
        <f t="shared" si="0"/>
        <v>4.0500000000000007</v>
      </c>
      <c r="I22" s="47" t="s">
        <v>35</v>
      </c>
      <c r="J22" s="48"/>
    </row>
    <row r="23" spans="3:10" x14ac:dyDescent="0.3">
      <c r="C23" s="49" t="s">
        <v>41</v>
      </c>
      <c r="D23" s="50">
        <v>3.5</v>
      </c>
      <c r="E23" s="50">
        <v>3</v>
      </c>
      <c r="F23" s="50">
        <f t="shared" si="1"/>
        <v>10.5</v>
      </c>
      <c r="G23" s="50"/>
      <c r="H23" s="50">
        <f t="shared" si="0"/>
        <v>10.5</v>
      </c>
      <c r="I23" s="51"/>
      <c r="J23" s="48"/>
    </row>
    <row r="24" spans="3:10" x14ac:dyDescent="0.3">
      <c r="C24" s="49" t="s">
        <v>41</v>
      </c>
      <c r="D24" s="50">
        <v>4.1500000000000004</v>
      </c>
      <c r="E24" s="50">
        <v>3</v>
      </c>
      <c r="F24" s="50">
        <f t="shared" si="1"/>
        <v>12.450000000000001</v>
      </c>
      <c r="G24" s="50">
        <f>0.8*2.1</f>
        <v>1.6800000000000002</v>
      </c>
      <c r="H24" s="50">
        <f t="shared" si="0"/>
        <v>10.770000000000001</v>
      </c>
      <c r="I24" s="51" t="s">
        <v>35</v>
      </c>
      <c r="J24" s="48"/>
    </row>
    <row r="25" spans="3:10" ht="15" thickBot="1" x14ac:dyDescent="0.35">
      <c r="C25" s="52" t="s">
        <v>41</v>
      </c>
      <c r="D25" s="53">
        <v>3.5</v>
      </c>
      <c r="E25" s="53">
        <v>3</v>
      </c>
      <c r="F25" s="53">
        <f t="shared" si="1"/>
        <v>10.5</v>
      </c>
      <c r="G25" s="53"/>
      <c r="H25" s="53">
        <f t="shared" si="0"/>
        <v>10.5</v>
      </c>
      <c r="I25" s="54"/>
      <c r="J25" s="48"/>
    </row>
    <row r="26" spans="3:10" x14ac:dyDescent="0.3">
      <c r="C26" s="44" t="s">
        <v>43</v>
      </c>
      <c r="D26" s="46">
        <v>10.15</v>
      </c>
      <c r="E26" s="46">
        <v>4.5</v>
      </c>
      <c r="F26" s="46">
        <f t="shared" si="1"/>
        <v>45.675000000000004</v>
      </c>
      <c r="G26" s="46"/>
      <c r="H26" s="46">
        <f t="shared" si="0"/>
        <v>45.675000000000004</v>
      </c>
      <c r="I26" s="47"/>
      <c r="J26" s="48"/>
    </row>
    <row r="27" spans="3:10" ht="28.8" x14ac:dyDescent="0.3">
      <c r="C27" s="49" t="s">
        <v>43</v>
      </c>
      <c r="D27" s="50">
        <v>10.3</v>
      </c>
      <c r="E27" s="50">
        <v>4.5</v>
      </c>
      <c r="F27" s="50">
        <f t="shared" si="1"/>
        <v>46.35</v>
      </c>
      <c r="G27" s="50">
        <f>2*2+2*2+3*2+1.8*2.1</f>
        <v>17.78</v>
      </c>
      <c r="H27" s="50">
        <f t="shared" si="0"/>
        <v>28.57</v>
      </c>
      <c r="I27" s="51" t="s">
        <v>42</v>
      </c>
      <c r="J27" s="48"/>
    </row>
    <row r="28" spans="3:10" x14ac:dyDescent="0.3">
      <c r="C28" s="49" t="s">
        <v>43</v>
      </c>
      <c r="D28" s="50">
        <v>10.15</v>
      </c>
      <c r="E28" s="50">
        <v>4.5</v>
      </c>
      <c r="F28" s="50">
        <f t="shared" si="1"/>
        <v>45.675000000000004</v>
      </c>
      <c r="G28" s="50"/>
      <c r="H28" s="50">
        <f t="shared" si="0"/>
        <v>45.675000000000004</v>
      </c>
      <c r="I28" s="51"/>
      <c r="J28" s="48"/>
    </row>
    <row r="29" spans="3:10" x14ac:dyDescent="0.3">
      <c r="C29" s="49" t="s">
        <v>43</v>
      </c>
      <c r="D29" s="50">
        <v>4.6500000000000004</v>
      </c>
      <c r="E29" s="50">
        <v>4.5</v>
      </c>
      <c r="F29" s="50">
        <f t="shared" si="1"/>
        <v>20.925000000000001</v>
      </c>
      <c r="G29" s="50"/>
      <c r="H29" s="50">
        <f t="shared" si="0"/>
        <v>20.925000000000001</v>
      </c>
      <c r="I29" s="51"/>
      <c r="J29" s="48"/>
    </row>
    <row r="30" spans="3:10" x14ac:dyDescent="0.3">
      <c r="C30" s="49" t="s">
        <v>43</v>
      </c>
      <c r="D30" s="50">
        <v>7.3</v>
      </c>
      <c r="E30" s="50">
        <v>4.5</v>
      </c>
      <c r="F30" s="50">
        <f t="shared" si="1"/>
        <v>32.85</v>
      </c>
      <c r="G30" s="50"/>
      <c r="H30" s="50">
        <f t="shared" si="0"/>
        <v>32.85</v>
      </c>
      <c r="I30" s="55"/>
    </row>
    <row r="31" spans="3:10" x14ac:dyDescent="0.3">
      <c r="C31" s="49" t="s">
        <v>43</v>
      </c>
      <c r="D31" s="50">
        <v>7.3</v>
      </c>
      <c r="E31" s="50">
        <v>4.5</v>
      </c>
      <c r="F31" s="50">
        <f t="shared" si="1"/>
        <v>32.85</v>
      </c>
      <c r="G31" s="50"/>
      <c r="H31" s="50">
        <f t="shared" si="0"/>
        <v>32.85</v>
      </c>
      <c r="I31" s="55"/>
    </row>
    <row r="32" spans="3:10" ht="15" thickBot="1" x14ac:dyDescent="0.35">
      <c r="C32" s="52" t="s">
        <v>43</v>
      </c>
      <c r="D32" s="53">
        <v>4</v>
      </c>
      <c r="E32" s="53">
        <v>4.5</v>
      </c>
      <c r="F32" s="53">
        <f t="shared" si="1"/>
        <v>18</v>
      </c>
      <c r="G32" s="53"/>
      <c r="H32" s="53">
        <f t="shared" si="0"/>
        <v>18</v>
      </c>
      <c r="I32" s="56"/>
    </row>
    <row r="33" spans="3:9" x14ac:dyDescent="0.3">
      <c r="C33" s="44" t="s">
        <v>44</v>
      </c>
      <c r="D33" s="46">
        <v>7.45</v>
      </c>
      <c r="E33" s="46">
        <v>4.5</v>
      </c>
      <c r="F33" s="46">
        <f t="shared" si="1"/>
        <v>33.524999999999999</v>
      </c>
      <c r="G33" s="46"/>
      <c r="H33" s="46">
        <f t="shared" si="0"/>
        <v>33.524999999999999</v>
      </c>
      <c r="I33" s="47"/>
    </row>
    <row r="34" spans="3:9" ht="15" thickBot="1" x14ac:dyDescent="0.35">
      <c r="C34" s="52" t="s">
        <v>44</v>
      </c>
      <c r="D34" s="53">
        <v>7.45</v>
      </c>
      <c r="E34" s="53">
        <v>4.5</v>
      </c>
      <c r="F34" s="53">
        <f t="shared" si="1"/>
        <v>33.524999999999999</v>
      </c>
      <c r="G34" s="53"/>
      <c r="H34" s="53">
        <f t="shared" si="0"/>
        <v>33.524999999999999</v>
      </c>
      <c r="I34" s="54"/>
    </row>
    <row r="35" spans="3:9" x14ac:dyDescent="0.3">
      <c r="C35" s="44" t="s">
        <v>45</v>
      </c>
      <c r="D35" s="46">
        <v>4</v>
      </c>
      <c r="E35" s="46">
        <v>3</v>
      </c>
      <c r="F35" s="46">
        <f t="shared" si="1"/>
        <v>12</v>
      </c>
      <c r="G35" s="46">
        <f>3*1</f>
        <v>3</v>
      </c>
      <c r="H35" s="46">
        <f t="shared" si="0"/>
        <v>9</v>
      </c>
      <c r="I35" s="47" t="s">
        <v>37</v>
      </c>
    </row>
    <row r="36" spans="3:9" x14ac:dyDescent="0.3">
      <c r="C36" s="49" t="s">
        <v>45</v>
      </c>
      <c r="D36" s="50">
        <v>4.5</v>
      </c>
      <c r="E36" s="50">
        <v>3</v>
      </c>
      <c r="F36" s="50">
        <f t="shared" si="1"/>
        <v>13.5</v>
      </c>
      <c r="G36" s="50">
        <f>3*1+2.1*0.8</f>
        <v>4.68</v>
      </c>
      <c r="H36" s="50">
        <f t="shared" ref="H36:H55" si="2">F36-G36</f>
        <v>8.82</v>
      </c>
      <c r="I36" s="51" t="s">
        <v>46</v>
      </c>
    </row>
    <row r="37" spans="3:9" x14ac:dyDescent="0.3">
      <c r="C37" s="49" t="s">
        <v>45</v>
      </c>
      <c r="D37" s="50">
        <v>4</v>
      </c>
      <c r="E37" s="50">
        <v>3</v>
      </c>
      <c r="F37" s="50">
        <f t="shared" si="1"/>
        <v>12</v>
      </c>
      <c r="G37" s="50">
        <f>2*1+0.8*2.1</f>
        <v>3.68</v>
      </c>
      <c r="H37" s="50">
        <f t="shared" si="2"/>
        <v>8.32</v>
      </c>
      <c r="I37" s="51" t="s">
        <v>46</v>
      </c>
    </row>
    <row r="38" spans="3:9" ht="15" thickBot="1" x14ac:dyDescent="0.35">
      <c r="C38" s="52" t="s">
        <v>45</v>
      </c>
      <c r="D38" s="53">
        <v>4.5</v>
      </c>
      <c r="E38" s="53">
        <v>3</v>
      </c>
      <c r="F38" s="53">
        <f t="shared" si="1"/>
        <v>13.5</v>
      </c>
      <c r="G38" s="53"/>
      <c r="H38" s="53">
        <f t="shared" si="2"/>
        <v>13.5</v>
      </c>
      <c r="I38" s="54"/>
    </row>
    <row r="39" spans="3:9" x14ac:dyDescent="0.3">
      <c r="C39" s="44" t="s">
        <v>47</v>
      </c>
      <c r="D39" s="46">
        <v>3</v>
      </c>
      <c r="E39" s="46">
        <v>3</v>
      </c>
      <c r="F39" s="46">
        <f t="shared" si="1"/>
        <v>9</v>
      </c>
      <c r="G39" s="46">
        <f>0.8*2.1</f>
        <v>1.6800000000000002</v>
      </c>
      <c r="H39" s="46">
        <f t="shared" si="2"/>
        <v>7.32</v>
      </c>
      <c r="I39" s="47" t="s">
        <v>35</v>
      </c>
    </row>
    <row r="40" spans="3:9" x14ac:dyDescent="0.3">
      <c r="C40" s="49" t="s">
        <v>47</v>
      </c>
      <c r="D40" s="50">
        <v>4.5</v>
      </c>
      <c r="E40" s="50">
        <v>3</v>
      </c>
      <c r="F40" s="50">
        <f t="shared" si="1"/>
        <v>13.5</v>
      </c>
      <c r="G40" s="50">
        <f>3*2.5</f>
        <v>7.5</v>
      </c>
      <c r="H40" s="50">
        <f t="shared" si="2"/>
        <v>6</v>
      </c>
      <c r="I40" s="51" t="s">
        <v>48</v>
      </c>
    </row>
    <row r="41" spans="3:9" x14ac:dyDescent="0.3">
      <c r="C41" s="49" t="s">
        <v>47</v>
      </c>
      <c r="D41" s="50">
        <v>3</v>
      </c>
      <c r="E41" s="50">
        <v>3</v>
      </c>
      <c r="F41" s="50">
        <f t="shared" si="1"/>
        <v>9</v>
      </c>
      <c r="G41" s="50"/>
      <c r="H41" s="50">
        <f t="shared" si="2"/>
        <v>9</v>
      </c>
      <c r="I41" s="51"/>
    </row>
    <row r="42" spans="3:9" ht="15" thickBot="1" x14ac:dyDescent="0.35">
      <c r="C42" s="52" t="s">
        <v>47</v>
      </c>
      <c r="D42" s="53">
        <v>4.5</v>
      </c>
      <c r="E42" s="53">
        <v>3</v>
      </c>
      <c r="F42" s="53">
        <f t="shared" si="1"/>
        <v>13.5</v>
      </c>
      <c r="G42" s="53"/>
      <c r="H42" s="53">
        <f t="shared" si="2"/>
        <v>13.5</v>
      </c>
      <c r="I42" s="54"/>
    </row>
    <row r="43" spans="3:9" x14ac:dyDescent="0.3">
      <c r="C43" s="44" t="s">
        <v>49</v>
      </c>
      <c r="D43" s="46">
        <v>5.86</v>
      </c>
      <c r="E43" s="46">
        <v>3</v>
      </c>
      <c r="F43" s="46">
        <f t="shared" si="1"/>
        <v>17.580000000000002</v>
      </c>
      <c r="G43" s="46">
        <f>3*1</f>
        <v>3</v>
      </c>
      <c r="H43" s="46">
        <f t="shared" si="2"/>
        <v>14.580000000000002</v>
      </c>
      <c r="I43" s="47" t="s">
        <v>35</v>
      </c>
    </row>
    <row r="44" spans="3:9" x14ac:dyDescent="0.3">
      <c r="C44" s="49" t="s">
        <v>49</v>
      </c>
      <c r="D44" s="50">
        <v>3</v>
      </c>
      <c r="E44" s="50">
        <v>3</v>
      </c>
      <c r="F44" s="50">
        <f t="shared" si="1"/>
        <v>9</v>
      </c>
      <c r="G44" s="50">
        <f>1.5*2+0.8*2.1</f>
        <v>4.68</v>
      </c>
      <c r="H44" s="50">
        <f t="shared" si="2"/>
        <v>4.32</v>
      </c>
      <c r="I44" s="51" t="s">
        <v>34</v>
      </c>
    </row>
    <row r="45" spans="3:9" x14ac:dyDescent="0.3">
      <c r="C45" s="49" t="s">
        <v>49</v>
      </c>
      <c r="D45" s="50">
        <v>5.86</v>
      </c>
      <c r="E45" s="50">
        <v>3</v>
      </c>
      <c r="F45" s="50">
        <f t="shared" si="1"/>
        <v>17.580000000000002</v>
      </c>
      <c r="G45" s="50">
        <f>0.8*2.1</f>
        <v>1.6800000000000002</v>
      </c>
      <c r="H45" s="50">
        <f t="shared" si="2"/>
        <v>15.900000000000002</v>
      </c>
      <c r="I45" s="51" t="s">
        <v>35</v>
      </c>
    </row>
    <row r="46" spans="3:9" x14ac:dyDescent="0.3">
      <c r="C46" s="49" t="s">
        <v>49</v>
      </c>
      <c r="D46" s="50">
        <v>1.5</v>
      </c>
      <c r="E46" s="50">
        <v>3</v>
      </c>
      <c r="F46" s="50">
        <f t="shared" si="1"/>
        <v>4.5</v>
      </c>
      <c r="G46" s="50"/>
      <c r="H46" s="50">
        <f t="shared" si="2"/>
        <v>4.5</v>
      </c>
      <c r="I46" s="51"/>
    </row>
    <row r="47" spans="3:9" ht="15" thickBot="1" x14ac:dyDescent="0.35">
      <c r="C47" s="52" t="s">
        <v>49</v>
      </c>
      <c r="D47" s="53">
        <v>3</v>
      </c>
      <c r="E47" s="53">
        <v>3</v>
      </c>
      <c r="F47" s="53">
        <f t="shared" si="1"/>
        <v>9</v>
      </c>
      <c r="G47" s="53"/>
      <c r="H47" s="53">
        <f t="shared" si="2"/>
        <v>9</v>
      </c>
      <c r="I47" s="54"/>
    </row>
    <row r="48" spans="3:9" x14ac:dyDescent="0.3">
      <c r="C48" s="44" t="s">
        <v>50</v>
      </c>
      <c r="D48" s="46">
        <v>4.1500000000000004</v>
      </c>
      <c r="E48" s="46">
        <v>3</v>
      </c>
      <c r="F48" s="46">
        <f t="shared" si="1"/>
        <v>12.450000000000001</v>
      </c>
      <c r="G48" s="46">
        <f>0.8*2.1</f>
        <v>1.6800000000000002</v>
      </c>
      <c r="H48" s="46">
        <f t="shared" si="2"/>
        <v>10.770000000000001</v>
      </c>
      <c r="I48" s="51" t="s">
        <v>35</v>
      </c>
    </row>
    <row r="49" spans="3:9" x14ac:dyDescent="0.3">
      <c r="C49" s="49" t="s">
        <v>50</v>
      </c>
      <c r="D49" s="50">
        <v>7.15</v>
      </c>
      <c r="E49" s="50">
        <v>3</v>
      </c>
      <c r="F49" s="50">
        <f t="shared" si="1"/>
        <v>21.450000000000003</v>
      </c>
      <c r="G49" s="50">
        <f>0.8*2.1</f>
        <v>1.6800000000000002</v>
      </c>
      <c r="H49" s="50">
        <f t="shared" si="2"/>
        <v>19.770000000000003</v>
      </c>
      <c r="I49" s="51" t="s">
        <v>35</v>
      </c>
    </row>
    <row r="50" spans="3:9" x14ac:dyDescent="0.3">
      <c r="C50" s="49" t="s">
        <v>50</v>
      </c>
      <c r="D50" s="50">
        <v>4.1500000000000004</v>
      </c>
      <c r="E50" s="50">
        <v>3</v>
      </c>
      <c r="F50" s="50">
        <f t="shared" si="1"/>
        <v>12.450000000000001</v>
      </c>
      <c r="G50" s="50">
        <f>3*1</f>
        <v>3</v>
      </c>
      <c r="H50" s="50">
        <f t="shared" si="2"/>
        <v>9.4500000000000011</v>
      </c>
      <c r="I50" s="51" t="s">
        <v>37</v>
      </c>
    </row>
    <row r="51" spans="3:9" ht="15" thickBot="1" x14ac:dyDescent="0.35">
      <c r="C51" s="52" t="s">
        <v>50</v>
      </c>
      <c r="D51" s="53">
        <v>7.15</v>
      </c>
      <c r="E51" s="53">
        <v>3</v>
      </c>
      <c r="F51" s="53">
        <f t="shared" si="1"/>
        <v>21.450000000000003</v>
      </c>
      <c r="G51" s="53"/>
      <c r="H51" s="53">
        <f t="shared" si="2"/>
        <v>21.450000000000003</v>
      </c>
      <c r="I51" s="54"/>
    </row>
    <row r="52" spans="3:9" x14ac:dyDescent="0.3">
      <c r="C52" s="44" t="s">
        <v>51</v>
      </c>
      <c r="D52" s="46">
        <v>4</v>
      </c>
      <c r="E52" s="46">
        <v>3</v>
      </c>
      <c r="F52" s="46">
        <f t="shared" si="1"/>
        <v>12</v>
      </c>
      <c r="G52" s="46">
        <f>0.8*2.1</f>
        <v>1.6800000000000002</v>
      </c>
      <c r="H52" s="46">
        <f t="shared" si="2"/>
        <v>10.32</v>
      </c>
      <c r="I52" s="47" t="s">
        <v>35</v>
      </c>
    </row>
    <row r="53" spans="3:9" x14ac:dyDescent="0.3">
      <c r="C53" s="49" t="s">
        <v>51</v>
      </c>
      <c r="D53" s="50">
        <v>5.86</v>
      </c>
      <c r="E53" s="50">
        <v>3</v>
      </c>
      <c r="F53" s="50">
        <f t="shared" si="1"/>
        <v>17.580000000000002</v>
      </c>
      <c r="G53" s="50">
        <f>2.5*1+2.5*1</f>
        <v>5</v>
      </c>
      <c r="H53" s="50">
        <f t="shared" si="2"/>
        <v>12.580000000000002</v>
      </c>
      <c r="I53" s="51" t="s">
        <v>52</v>
      </c>
    </row>
    <row r="54" spans="3:9" x14ac:dyDescent="0.3">
      <c r="C54" s="49" t="s">
        <v>51</v>
      </c>
      <c r="D54" s="50">
        <v>4</v>
      </c>
      <c r="E54" s="50">
        <v>3</v>
      </c>
      <c r="F54" s="50">
        <f t="shared" si="1"/>
        <v>12</v>
      </c>
      <c r="G54" s="50">
        <f>2.5*1+0.8*2.1</f>
        <v>4.18</v>
      </c>
      <c r="H54" s="50">
        <f t="shared" si="2"/>
        <v>7.82</v>
      </c>
      <c r="I54" s="51" t="s">
        <v>34</v>
      </c>
    </row>
    <row r="55" spans="3:9" ht="15" thickBot="1" x14ac:dyDescent="0.35">
      <c r="C55" s="52" t="s">
        <v>51</v>
      </c>
      <c r="D55" s="53">
        <v>5.86</v>
      </c>
      <c r="E55" s="53">
        <v>3</v>
      </c>
      <c r="F55" s="53">
        <f t="shared" si="1"/>
        <v>17.580000000000002</v>
      </c>
      <c r="G55" s="53">
        <f>0.8*2.1</f>
        <v>1.6800000000000002</v>
      </c>
      <c r="H55" s="53">
        <f t="shared" si="2"/>
        <v>15.900000000000002</v>
      </c>
      <c r="I55" s="54" t="s">
        <v>35</v>
      </c>
    </row>
    <row r="56" spans="3:9" ht="15" thickBot="1" x14ac:dyDescent="0.35">
      <c r="G56" s="40" t="s">
        <v>32</v>
      </c>
      <c r="H56" s="66">
        <f>SUM(H4:H55)</f>
        <v>806.62500000000034</v>
      </c>
    </row>
    <row r="57" spans="3:9" ht="15" thickBot="1" x14ac:dyDescent="0.35"/>
    <row r="58" spans="3:9" ht="18.600000000000001" thickBot="1" x14ac:dyDescent="0.35">
      <c r="C58" s="203" t="s">
        <v>53</v>
      </c>
      <c r="D58" s="204"/>
      <c r="E58" s="204"/>
      <c r="F58" s="204"/>
      <c r="G58" s="204"/>
      <c r="H58" s="204"/>
      <c r="I58" s="205"/>
    </row>
    <row r="59" spans="3:9" ht="29.4" thickBot="1" x14ac:dyDescent="0.35">
      <c r="C59" s="40" t="s">
        <v>39</v>
      </c>
      <c r="D59" s="41" t="s">
        <v>28</v>
      </c>
      <c r="E59" s="41" t="s">
        <v>27</v>
      </c>
      <c r="F59" s="41" t="s">
        <v>32</v>
      </c>
      <c r="G59" s="41" t="s">
        <v>30</v>
      </c>
      <c r="H59" s="41" t="s">
        <v>33</v>
      </c>
      <c r="I59" s="42" t="s">
        <v>31</v>
      </c>
    </row>
    <row r="60" spans="3:9" s="48" customFormat="1" x14ac:dyDescent="0.3">
      <c r="C60" s="58" t="s">
        <v>54</v>
      </c>
      <c r="D60" s="46">
        <v>10.45</v>
      </c>
      <c r="E60" s="46">
        <v>3.6</v>
      </c>
      <c r="F60" s="46">
        <f t="shared" ref="F60:F67" si="3">D60*E60</f>
        <v>37.619999999999997</v>
      </c>
      <c r="G60" s="46">
        <f>2.5*1*2+3*1</f>
        <v>8</v>
      </c>
      <c r="H60" s="46">
        <f t="shared" ref="H60:H67" si="4">F60-G60</f>
        <v>29.619999999999997</v>
      </c>
      <c r="I60" s="47"/>
    </row>
    <row r="61" spans="3:9" s="48" customFormat="1" x14ac:dyDescent="0.3">
      <c r="C61" s="59" t="s">
        <v>54</v>
      </c>
      <c r="D61" s="50">
        <v>7.3</v>
      </c>
      <c r="E61" s="50">
        <v>3.6</v>
      </c>
      <c r="F61" s="50">
        <f t="shared" si="3"/>
        <v>26.28</v>
      </c>
      <c r="G61" s="50"/>
      <c r="H61" s="50">
        <f t="shared" si="4"/>
        <v>26.28</v>
      </c>
      <c r="I61" s="51"/>
    </row>
    <row r="62" spans="3:9" s="48" customFormat="1" x14ac:dyDescent="0.3">
      <c r="C62" s="59" t="s">
        <v>54</v>
      </c>
      <c r="D62" s="50">
        <v>7.3</v>
      </c>
      <c r="E62" s="50">
        <v>3.6</v>
      </c>
      <c r="F62" s="50">
        <f t="shared" si="3"/>
        <v>26.28</v>
      </c>
      <c r="G62" s="50">
        <f>2*1+3*1+0.8*2.1</f>
        <v>6.68</v>
      </c>
      <c r="H62" s="50">
        <f t="shared" si="4"/>
        <v>19.600000000000001</v>
      </c>
      <c r="I62" s="51"/>
    </row>
    <row r="63" spans="3:9" s="48" customFormat="1" x14ac:dyDescent="0.3">
      <c r="C63" s="59" t="s">
        <v>55</v>
      </c>
      <c r="D63" s="50">
        <f>14.6+1.25-5.6</f>
        <v>10.25</v>
      </c>
      <c r="E63" s="50">
        <v>3.6</v>
      </c>
      <c r="F63" s="50">
        <f t="shared" si="3"/>
        <v>36.9</v>
      </c>
      <c r="G63" s="50">
        <f>3*2*1+0.8*2.1</f>
        <v>7.68</v>
      </c>
      <c r="H63" s="50">
        <f t="shared" si="4"/>
        <v>29.22</v>
      </c>
      <c r="I63" s="51"/>
    </row>
    <row r="64" spans="3:9" s="48" customFormat="1" x14ac:dyDescent="0.3">
      <c r="C64" s="59" t="s">
        <v>55</v>
      </c>
      <c r="D64" s="50">
        <v>5.6</v>
      </c>
      <c r="E64" s="50">
        <v>5.0999999999999996</v>
      </c>
      <c r="F64" s="50">
        <f t="shared" si="3"/>
        <v>28.559999999999995</v>
      </c>
      <c r="G64" s="50"/>
      <c r="H64" s="50">
        <f t="shared" si="4"/>
        <v>28.559999999999995</v>
      </c>
      <c r="I64" s="51"/>
    </row>
    <row r="65" spans="3:9" s="48" customFormat="1" x14ac:dyDescent="0.3">
      <c r="C65" s="59" t="s">
        <v>56</v>
      </c>
      <c r="D65" s="50">
        <f>25.7-10.3</f>
        <v>15.399999999999999</v>
      </c>
      <c r="E65" s="50">
        <v>3.6</v>
      </c>
      <c r="F65" s="50">
        <f t="shared" si="3"/>
        <v>55.44</v>
      </c>
      <c r="G65" s="50">
        <f>4*2*1+1.5*1+2.1*1+3*1*2+0.8*2.1*3</f>
        <v>22.64</v>
      </c>
      <c r="H65" s="50">
        <f t="shared" si="4"/>
        <v>32.799999999999997</v>
      </c>
      <c r="I65" s="51"/>
    </row>
    <row r="66" spans="3:9" s="48" customFormat="1" x14ac:dyDescent="0.3">
      <c r="C66" s="59" t="s">
        <v>56</v>
      </c>
      <c r="D66" s="50">
        <v>10.3</v>
      </c>
      <c r="E66" s="50">
        <v>5.0999999999999996</v>
      </c>
      <c r="F66" s="50">
        <f t="shared" si="3"/>
        <v>52.53</v>
      </c>
      <c r="G66" s="50"/>
      <c r="H66" s="50">
        <f t="shared" si="4"/>
        <v>52.53</v>
      </c>
      <c r="I66" s="51"/>
    </row>
    <row r="67" spans="3:9" s="48" customFormat="1" ht="15" thickBot="1" x14ac:dyDescent="0.35">
      <c r="C67" s="60" t="s">
        <v>57</v>
      </c>
      <c r="D67" s="53">
        <v>18.75</v>
      </c>
      <c r="E67" s="53">
        <v>3.6</v>
      </c>
      <c r="F67" s="53">
        <f t="shared" si="3"/>
        <v>67.5</v>
      </c>
      <c r="G67" s="53">
        <f>2.5*1+4*2.1</f>
        <v>10.9</v>
      </c>
      <c r="H67" s="53">
        <f t="shared" si="4"/>
        <v>56.6</v>
      </c>
      <c r="I67" s="54"/>
    </row>
    <row r="68" spans="3:9" ht="15" thickBot="1" x14ac:dyDescent="0.35">
      <c r="G68" s="40" t="s">
        <v>32</v>
      </c>
      <c r="H68" s="66">
        <f>SUM(H60:H67)</f>
        <v>275.20999999999998</v>
      </c>
    </row>
    <row r="69" spans="3:9" ht="15" thickBot="1" x14ac:dyDescent="0.35"/>
    <row r="70" spans="3:9" ht="18.600000000000001" thickBot="1" x14ac:dyDescent="0.35">
      <c r="C70" s="203" t="s">
        <v>58</v>
      </c>
      <c r="D70" s="204"/>
      <c r="E70" s="204"/>
      <c r="F70" s="204"/>
      <c r="G70" s="204"/>
      <c r="H70" s="204"/>
      <c r="I70" s="205"/>
    </row>
    <row r="71" spans="3:9" ht="15" thickBot="1" x14ac:dyDescent="0.35">
      <c r="C71" s="40" t="s">
        <v>39</v>
      </c>
      <c r="D71" s="41" t="s">
        <v>28</v>
      </c>
      <c r="E71" s="41" t="s">
        <v>27</v>
      </c>
      <c r="F71" s="41" t="s">
        <v>32</v>
      </c>
      <c r="G71" s="41"/>
      <c r="H71" s="41"/>
      <c r="I71" s="42"/>
    </row>
    <row r="72" spans="3:9" ht="28.8" x14ac:dyDescent="0.3">
      <c r="C72" s="44" t="s">
        <v>62</v>
      </c>
      <c r="D72" s="61">
        <f>40-4.5</f>
        <v>35.5</v>
      </c>
      <c r="E72" s="61">
        <v>2</v>
      </c>
      <c r="F72" s="61">
        <f>D72*E72</f>
        <v>71</v>
      </c>
      <c r="G72" s="61"/>
      <c r="H72" s="61"/>
      <c r="I72" s="62"/>
    </row>
    <row r="73" spans="3:9" x14ac:dyDescent="0.3">
      <c r="C73" s="49" t="s">
        <v>63</v>
      </c>
      <c r="D73" s="3">
        <v>23</v>
      </c>
      <c r="E73" s="3">
        <v>2</v>
      </c>
      <c r="F73" s="3">
        <f>D73*E73</f>
        <v>46</v>
      </c>
      <c r="I73" s="55"/>
    </row>
    <row r="74" spans="3:9" x14ac:dyDescent="0.3">
      <c r="C74" s="49" t="s">
        <v>64</v>
      </c>
      <c r="D74" s="3">
        <v>11.15</v>
      </c>
      <c r="E74" s="3">
        <v>2</v>
      </c>
      <c r="F74" s="3">
        <f>D74*E74</f>
        <v>22.3</v>
      </c>
      <c r="I74" s="55"/>
    </row>
    <row r="75" spans="3:9" x14ac:dyDescent="0.3">
      <c r="C75" s="49" t="s">
        <v>64</v>
      </c>
      <c r="D75" s="3">
        <v>17.25</v>
      </c>
      <c r="E75" s="3">
        <v>2</v>
      </c>
      <c r="F75" s="3">
        <f>D75*E75</f>
        <v>34.5</v>
      </c>
      <c r="I75" s="55"/>
    </row>
    <row r="76" spans="3:9" ht="15" thickBot="1" x14ac:dyDescent="0.35">
      <c r="C76" s="52" t="s">
        <v>65</v>
      </c>
      <c r="D76" s="57">
        <v>7.2</v>
      </c>
      <c r="E76" s="57">
        <v>2</v>
      </c>
      <c r="F76" s="57">
        <f>D76*E76</f>
        <v>14.4</v>
      </c>
      <c r="G76" s="57"/>
      <c r="H76" s="57"/>
      <c r="I76" s="56"/>
    </row>
    <row r="77" spans="3:9" ht="15" thickBot="1" x14ac:dyDescent="0.35">
      <c r="E77" s="67" t="s">
        <v>32</v>
      </c>
      <c r="F77" s="68">
        <f>SUM(F72:F76)</f>
        <v>188.20000000000002</v>
      </c>
    </row>
    <row r="80" spans="3:9" ht="15" thickBot="1" x14ac:dyDescent="0.35"/>
    <row r="81" spans="1:10" ht="18.600000000000001" thickBot="1" x14ac:dyDescent="0.35">
      <c r="C81" s="70" t="s">
        <v>66</v>
      </c>
      <c r="D81" s="71">
        <f>K16+H56</f>
        <v>1183.0850000000005</v>
      </c>
    </row>
    <row r="82" spans="1:10" ht="18.600000000000001" thickBot="1" x14ac:dyDescent="0.35">
      <c r="C82" s="43" t="s">
        <v>67</v>
      </c>
      <c r="D82" s="72">
        <f>H68+F77</f>
        <v>463.40999999999997</v>
      </c>
    </row>
    <row r="84" spans="1:10" ht="15" thickBot="1" x14ac:dyDescent="0.35"/>
    <row r="85" spans="1:10" ht="18.600000000000001" thickBot="1" x14ac:dyDescent="0.35">
      <c r="C85" s="203" t="s">
        <v>59</v>
      </c>
      <c r="D85" s="204"/>
      <c r="E85" s="204"/>
      <c r="F85" s="204"/>
      <c r="G85" s="204"/>
      <c r="H85" s="204"/>
      <c r="I85" s="205"/>
    </row>
    <row r="86" spans="1:10" ht="29.4" thickBot="1" x14ac:dyDescent="0.35">
      <c r="C86" s="40" t="s">
        <v>39</v>
      </c>
      <c r="D86" s="41" t="s">
        <v>28</v>
      </c>
      <c r="E86" s="41" t="s">
        <v>27</v>
      </c>
      <c r="F86" s="41" t="s">
        <v>32</v>
      </c>
      <c r="G86" s="41" t="s">
        <v>30</v>
      </c>
      <c r="H86" s="41" t="s">
        <v>33</v>
      </c>
      <c r="I86" s="41" t="s">
        <v>87</v>
      </c>
      <c r="J86" s="42" t="s">
        <v>88</v>
      </c>
    </row>
    <row r="87" spans="1:10" x14ac:dyDescent="0.3">
      <c r="A87" s="39"/>
      <c r="B87" s="3" t="s">
        <v>76</v>
      </c>
      <c r="C87" s="49" t="s">
        <v>68</v>
      </c>
      <c r="D87" s="50">
        <v>18.75</v>
      </c>
      <c r="E87" s="50">
        <v>3.6</v>
      </c>
      <c r="F87" s="50">
        <f>D87*E87</f>
        <v>67.5</v>
      </c>
      <c r="G87" s="3">
        <f>3*2+4*2.1</f>
        <v>14.4</v>
      </c>
      <c r="H87" s="75">
        <f>F87-G87</f>
        <v>53.1</v>
      </c>
      <c r="I87" s="75">
        <f>H87*2</f>
        <v>106.2</v>
      </c>
      <c r="J87" s="76">
        <f>I87</f>
        <v>106.2</v>
      </c>
    </row>
    <row r="88" spans="1:10" x14ac:dyDescent="0.3">
      <c r="A88" s="39"/>
      <c r="B88" s="3" t="s">
        <v>76</v>
      </c>
      <c r="C88" s="49" t="s">
        <v>69</v>
      </c>
      <c r="D88" s="50">
        <v>4.3</v>
      </c>
      <c r="E88" s="50">
        <v>3</v>
      </c>
      <c r="F88" s="50">
        <f t="shared" ref="F88:F105" si="5">D88*E88</f>
        <v>12.899999999999999</v>
      </c>
      <c r="G88" s="3">
        <f>0.8*2.1</f>
        <v>1.6800000000000002</v>
      </c>
      <c r="H88" s="75">
        <f t="shared" ref="H88:H105" si="6">F88-G88</f>
        <v>11.219999999999999</v>
      </c>
      <c r="I88" s="75">
        <f t="shared" ref="I88:I106" si="7">H88*2</f>
        <v>22.439999999999998</v>
      </c>
      <c r="J88" s="76">
        <f t="shared" ref="J88:J106" si="8">I88</f>
        <v>22.439999999999998</v>
      </c>
    </row>
    <row r="89" spans="1:10" x14ac:dyDescent="0.3">
      <c r="A89" s="39"/>
      <c r="B89" s="3" t="s">
        <v>76</v>
      </c>
      <c r="C89" s="49" t="s">
        <v>70</v>
      </c>
      <c r="D89" s="50">
        <v>6</v>
      </c>
      <c r="E89" s="50">
        <v>3</v>
      </c>
      <c r="F89" s="50">
        <f t="shared" si="5"/>
        <v>18</v>
      </c>
      <c r="G89" s="3">
        <f>0.8*2.1</f>
        <v>1.6800000000000002</v>
      </c>
      <c r="H89" s="75">
        <f t="shared" si="6"/>
        <v>16.32</v>
      </c>
      <c r="I89" s="75">
        <f t="shared" si="7"/>
        <v>32.64</v>
      </c>
      <c r="J89" s="76">
        <f t="shared" si="8"/>
        <v>32.64</v>
      </c>
    </row>
    <row r="90" spans="1:10" x14ac:dyDescent="0.3">
      <c r="A90" s="39"/>
      <c r="B90" s="3" t="s">
        <v>76</v>
      </c>
      <c r="C90" s="49" t="s">
        <v>71</v>
      </c>
      <c r="D90" s="50">
        <v>17.600000000000001</v>
      </c>
      <c r="E90" s="50">
        <v>4.5</v>
      </c>
      <c r="F90" s="50">
        <f t="shared" si="5"/>
        <v>79.2</v>
      </c>
      <c r="G90" s="3">
        <f>0.8*2.1*4</f>
        <v>6.7200000000000006</v>
      </c>
      <c r="H90" s="75">
        <f t="shared" si="6"/>
        <v>72.48</v>
      </c>
      <c r="I90" s="75">
        <f t="shared" si="7"/>
        <v>144.96</v>
      </c>
      <c r="J90" s="76">
        <f t="shared" si="8"/>
        <v>144.96</v>
      </c>
    </row>
    <row r="91" spans="1:10" x14ac:dyDescent="0.3">
      <c r="A91" s="39"/>
      <c r="B91" s="3" t="s">
        <v>76</v>
      </c>
      <c r="C91" s="49" t="s">
        <v>72</v>
      </c>
      <c r="D91" s="50">
        <v>7.38</v>
      </c>
      <c r="E91" s="50">
        <v>4.5</v>
      </c>
      <c r="F91" s="50">
        <f t="shared" si="5"/>
        <v>33.21</v>
      </c>
      <c r="G91" s="3">
        <f>0.8*2.1</f>
        <v>1.6800000000000002</v>
      </c>
      <c r="H91" s="75">
        <f t="shared" si="6"/>
        <v>31.53</v>
      </c>
      <c r="I91" s="75">
        <f t="shared" si="7"/>
        <v>63.06</v>
      </c>
      <c r="J91" s="76">
        <f t="shared" si="8"/>
        <v>63.06</v>
      </c>
    </row>
    <row r="92" spans="1:10" x14ac:dyDescent="0.3">
      <c r="A92" s="39"/>
      <c r="B92" s="3" t="s">
        <v>76</v>
      </c>
      <c r="C92" s="49" t="s">
        <v>73</v>
      </c>
      <c r="D92" s="50">
        <v>7.3</v>
      </c>
      <c r="E92" s="50">
        <v>4.5</v>
      </c>
      <c r="F92" s="50">
        <f t="shared" si="5"/>
        <v>32.85</v>
      </c>
      <c r="G92" s="3">
        <f>4*1+0.8*2.1</f>
        <v>5.68</v>
      </c>
      <c r="H92" s="75">
        <f t="shared" si="6"/>
        <v>27.17</v>
      </c>
      <c r="I92" s="75">
        <f t="shared" si="7"/>
        <v>54.34</v>
      </c>
      <c r="J92" s="76">
        <f t="shared" si="8"/>
        <v>54.34</v>
      </c>
    </row>
    <row r="93" spans="1:10" ht="28.8" x14ac:dyDescent="0.3">
      <c r="A93" s="39"/>
      <c r="B93" s="3" t="s">
        <v>76</v>
      </c>
      <c r="C93" s="49" t="s">
        <v>79</v>
      </c>
      <c r="D93" s="50">
        <v>17.600000000000001</v>
      </c>
      <c r="E93" s="50">
        <v>4.5</v>
      </c>
      <c r="F93" s="50">
        <f t="shared" si="5"/>
        <v>79.2</v>
      </c>
      <c r="G93" s="3">
        <f>1.5*2+3*2+0.8*2.1*3+2*1+2*3</f>
        <v>22.04</v>
      </c>
      <c r="H93" s="75">
        <f t="shared" si="6"/>
        <v>57.160000000000004</v>
      </c>
      <c r="I93" s="75">
        <f t="shared" si="7"/>
        <v>114.32000000000001</v>
      </c>
      <c r="J93" s="76">
        <f t="shared" si="8"/>
        <v>114.32000000000001</v>
      </c>
    </row>
    <row r="94" spans="1:10" x14ac:dyDescent="0.3">
      <c r="A94" s="39"/>
      <c r="B94" s="3" t="s">
        <v>76</v>
      </c>
      <c r="C94" s="49" t="s">
        <v>74</v>
      </c>
      <c r="D94" s="50">
        <v>5.93</v>
      </c>
      <c r="E94" s="50">
        <v>3</v>
      </c>
      <c r="F94" s="50">
        <f t="shared" si="5"/>
        <v>17.79</v>
      </c>
      <c r="G94" s="3">
        <f>0.8*2.1</f>
        <v>1.6800000000000002</v>
      </c>
      <c r="H94" s="75">
        <f t="shared" si="6"/>
        <v>16.11</v>
      </c>
      <c r="I94" s="75">
        <f t="shared" si="7"/>
        <v>32.22</v>
      </c>
      <c r="J94" s="76">
        <f t="shared" si="8"/>
        <v>32.22</v>
      </c>
    </row>
    <row r="95" spans="1:10" x14ac:dyDescent="0.3">
      <c r="A95" s="39"/>
      <c r="B95" s="3" t="s">
        <v>76</v>
      </c>
      <c r="C95" s="49" t="s">
        <v>75</v>
      </c>
      <c r="D95" s="50">
        <v>10.3</v>
      </c>
      <c r="E95" s="50">
        <v>3.6</v>
      </c>
      <c r="F95" s="50">
        <f t="shared" si="5"/>
        <v>37.080000000000005</v>
      </c>
      <c r="G95" s="3">
        <f>2.5*2*2+3*2</f>
        <v>16</v>
      </c>
      <c r="H95" s="75">
        <f t="shared" si="6"/>
        <v>21.080000000000005</v>
      </c>
      <c r="I95" s="75">
        <f t="shared" si="7"/>
        <v>42.160000000000011</v>
      </c>
      <c r="J95" s="76">
        <f t="shared" si="8"/>
        <v>42.160000000000011</v>
      </c>
    </row>
    <row r="96" spans="1:10" ht="28.8" x14ac:dyDescent="0.3">
      <c r="A96" s="39"/>
      <c r="B96" s="3" t="s">
        <v>77</v>
      </c>
      <c r="C96" s="49" t="s">
        <v>78</v>
      </c>
      <c r="D96" s="50">
        <v>25.55</v>
      </c>
      <c r="E96" s="50">
        <v>4.5</v>
      </c>
      <c r="F96" s="50">
        <f t="shared" si="5"/>
        <v>114.97500000000001</v>
      </c>
      <c r="G96" s="3">
        <f>2*2*3+1.5*2+3*2+0.8*2.1*3+1.8*2.1</f>
        <v>29.82</v>
      </c>
      <c r="H96" s="75">
        <f t="shared" si="6"/>
        <v>85.155000000000001</v>
      </c>
      <c r="I96" s="75">
        <f t="shared" si="7"/>
        <v>170.31</v>
      </c>
      <c r="J96" s="76">
        <f t="shared" si="8"/>
        <v>170.31</v>
      </c>
    </row>
    <row r="97" spans="1:10" x14ac:dyDescent="0.3">
      <c r="A97" s="39"/>
      <c r="B97" s="3" t="s">
        <v>77</v>
      </c>
      <c r="C97" s="49" t="s">
        <v>81</v>
      </c>
      <c r="D97" s="50">
        <v>3.15</v>
      </c>
      <c r="E97" s="50">
        <v>3</v>
      </c>
      <c r="F97" s="50">
        <f t="shared" si="5"/>
        <v>9.4499999999999993</v>
      </c>
      <c r="H97" s="75">
        <f t="shared" si="6"/>
        <v>9.4499999999999993</v>
      </c>
      <c r="I97" s="75">
        <f t="shared" si="7"/>
        <v>18.899999999999999</v>
      </c>
      <c r="J97" s="76">
        <f t="shared" si="8"/>
        <v>18.899999999999999</v>
      </c>
    </row>
    <row r="98" spans="1:10" ht="28.8" x14ac:dyDescent="0.3">
      <c r="A98" s="39"/>
      <c r="B98" s="3" t="s">
        <v>77</v>
      </c>
      <c r="C98" s="49" t="s">
        <v>80</v>
      </c>
      <c r="D98" s="50">
        <v>7.3</v>
      </c>
      <c r="E98" s="50">
        <v>3</v>
      </c>
      <c r="F98" s="50">
        <f t="shared" si="5"/>
        <v>21.9</v>
      </c>
      <c r="G98" s="3">
        <f>0.8*21</f>
        <v>16.8</v>
      </c>
      <c r="H98" s="75">
        <f t="shared" si="6"/>
        <v>5.0999999999999979</v>
      </c>
      <c r="I98" s="75">
        <f t="shared" si="7"/>
        <v>10.199999999999996</v>
      </c>
      <c r="J98" s="76">
        <f t="shared" si="8"/>
        <v>10.199999999999996</v>
      </c>
    </row>
    <row r="99" spans="1:10" x14ac:dyDescent="0.3">
      <c r="A99" s="39"/>
      <c r="B99" s="3" t="s">
        <v>77</v>
      </c>
      <c r="C99" s="49" t="s">
        <v>70</v>
      </c>
      <c r="D99" s="50">
        <v>3.15</v>
      </c>
      <c r="E99" s="50">
        <v>3</v>
      </c>
      <c r="F99" s="50">
        <f t="shared" si="5"/>
        <v>9.4499999999999993</v>
      </c>
      <c r="H99" s="75">
        <f t="shared" si="6"/>
        <v>9.4499999999999993</v>
      </c>
      <c r="I99" s="75">
        <f t="shared" si="7"/>
        <v>18.899999999999999</v>
      </c>
      <c r="J99" s="76">
        <f t="shared" si="8"/>
        <v>18.899999999999999</v>
      </c>
    </row>
    <row r="100" spans="1:10" ht="28.8" x14ac:dyDescent="0.3">
      <c r="A100" s="39"/>
      <c r="B100" s="3" t="s">
        <v>77</v>
      </c>
      <c r="C100" s="49" t="s">
        <v>82</v>
      </c>
      <c r="D100" s="50">
        <v>11.95</v>
      </c>
      <c r="E100" s="50">
        <v>3.6</v>
      </c>
      <c r="F100" s="50">
        <f t="shared" si="5"/>
        <v>43.019999999999996</v>
      </c>
      <c r="G100" s="3">
        <f>0.8*2.1+3*1</f>
        <v>4.68</v>
      </c>
      <c r="H100" s="75">
        <f t="shared" si="6"/>
        <v>38.339999999999996</v>
      </c>
      <c r="I100" s="75">
        <f t="shared" si="7"/>
        <v>76.679999999999993</v>
      </c>
      <c r="J100" s="76">
        <f t="shared" si="8"/>
        <v>76.679999999999993</v>
      </c>
    </row>
    <row r="101" spans="1:10" x14ac:dyDescent="0.3">
      <c r="A101" s="39"/>
      <c r="B101" s="3" t="s">
        <v>77</v>
      </c>
      <c r="C101" s="49" t="s">
        <v>83</v>
      </c>
      <c r="D101" s="50">
        <v>9.4499999999999993</v>
      </c>
      <c r="E101" s="50">
        <v>3</v>
      </c>
      <c r="F101" s="50">
        <f t="shared" si="5"/>
        <v>28.349999999999998</v>
      </c>
      <c r="H101" s="75">
        <f t="shared" si="6"/>
        <v>28.349999999999998</v>
      </c>
      <c r="I101" s="75">
        <f t="shared" si="7"/>
        <v>56.699999999999996</v>
      </c>
      <c r="J101" s="76">
        <f t="shared" si="8"/>
        <v>56.699999999999996</v>
      </c>
    </row>
    <row r="102" spans="1:10" x14ac:dyDescent="0.3">
      <c r="A102" s="39"/>
      <c r="B102" s="3" t="s">
        <v>77</v>
      </c>
      <c r="C102" s="49" t="s">
        <v>84</v>
      </c>
      <c r="D102" s="50">
        <v>4.6500000000000004</v>
      </c>
      <c r="E102" s="50">
        <v>3</v>
      </c>
      <c r="F102" s="50">
        <f t="shared" si="5"/>
        <v>13.950000000000001</v>
      </c>
      <c r="H102" s="75">
        <f t="shared" si="6"/>
        <v>13.950000000000001</v>
      </c>
      <c r="I102" s="75">
        <f t="shared" si="7"/>
        <v>27.900000000000002</v>
      </c>
      <c r="J102" s="76">
        <f t="shared" si="8"/>
        <v>27.900000000000002</v>
      </c>
    </row>
    <row r="103" spans="1:10" ht="28.8" x14ac:dyDescent="0.3">
      <c r="A103" s="39"/>
      <c r="B103" s="3" t="s">
        <v>77</v>
      </c>
      <c r="C103" s="49" t="s">
        <v>85</v>
      </c>
      <c r="D103" s="50">
        <v>7.8</v>
      </c>
      <c r="E103" s="50">
        <v>3</v>
      </c>
      <c r="F103" s="50">
        <f t="shared" si="5"/>
        <v>23.4</v>
      </c>
      <c r="H103" s="75">
        <f t="shared" si="6"/>
        <v>23.4</v>
      </c>
      <c r="I103" s="75">
        <f t="shared" si="7"/>
        <v>46.8</v>
      </c>
      <c r="J103" s="76">
        <f t="shared" si="8"/>
        <v>46.8</v>
      </c>
    </row>
    <row r="104" spans="1:10" ht="28.8" x14ac:dyDescent="0.3">
      <c r="A104" s="39"/>
      <c r="B104" s="3" t="s">
        <v>77</v>
      </c>
      <c r="C104" s="49" t="s">
        <v>86</v>
      </c>
      <c r="D104" s="50">
        <v>14.6</v>
      </c>
      <c r="E104" s="50">
        <v>4.5</v>
      </c>
      <c r="F104" s="50">
        <f t="shared" si="5"/>
        <v>65.7</v>
      </c>
      <c r="G104" s="3">
        <f>3*2+1.5*2.1+3*0.9</f>
        <v>11.850000000000001</v>
      </c>
      <c r="H104" s="75">
        <f t="shared" si="6"/>
        <v>53.85</v>
      </c>
      <c r="I104" s="75">
        <f t="shared" si="7"/>
        <v>107.7</v>
      </c>
      <c r="J104" s="76">
        <f t="shared" si="8"/>
        <v>107.7</v>
      </c>
    </row>
    <row r="105" spans="1:10" ht="15" thickBot="1" x14ac:dyDescent="0.35">
      <c r="A105" s="39"/>
      <c r="B105" s="3" t="s">
        <v>77</v>
      </c>
      <c r="C105" s="52" t="s">
        <v>41</v>
      </c>
      <c r="D105" s="53">
        <v>3.66</v>
      </c>
      <c r="E105" s="53">
        <v>4.5</v>
      </c>
      <c r="F105" s="53">
        <f t="shared" si="5"/>
        <v>16.47</v>
      </c>
      <c r="G105" s="57"/>
      <c r="H105" s="77">
        <f t="shared" si="6"/>
        <v>16.47</v>
      </c>
      <c r="I105" s="77">
        <f t="shared" si="7"/>
        <v>32.94</v>
      </c>
      <c r="J105" s="69">
        <f t="shared" si="8"/>
        <v>32.94</v>
      </c>
    </row>
    <row r="106" spans="1:10" ht="15" thickBot="1" x14ac:dyDescent="0.35">
      <c r="D106" s="48"/>
      <c r="E106" s="48"/>
      <c r="F106" s="48"/>
      <c r="H106" s="63">
        <f>SUM(H87:H105)</f>
        <v>589.68500000000006</v>
      </c>
      <c r="I106" s="73">
        <f t="shared" si="7"/>
        <v>1179.3700000000001</v>
      </c>
      <c r="J106" s="74">
        <f t="shared" si="8"/>
        <v>1179.3700000000001</v>
      </c>
    </row>
    <row r="107" spans="1:10" x14ac:dyDescent="0.3">
      <c r="D107" s="48"/>
      <c r="E107" s="48"/>
      <c r="F107" s="48"/>
    </row>
    <row r="1048576" spans="3:3" x14ac:dyDescent="0.3">
      <c r="C1048576" s="3" t="s">
        <v>49</v>
      </c>
    </row>
  </sheetData>
  <mergeCells count="5">
    <mergeCell ref="C2:I2"/>
    <mergeCell ref="C58:I58"/>
    <mergeCell ref="C70:I70"/>
    <mergeCell ref="J2:L2"/>
    <mergeCell ref="C85:I85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G25"/>
  <sheetViews>
    <sheetView view="pageBreakPreview" zoomScale="85" zoomScaleNormal="100" zoomScaleSheetLayoutView="85" workbookViewId="0">
      <selection activeCell="A16" sqref="A16:C16"/>
    </sheetView>
  </sheetViews>
  <sheetFormatPr defaultRowHeight="14.4" x14ac:dyDescent="0.3"/>
  <cols>
    <col min="1" max="1" width="6.109375" style="2" customWidth="1"/>
    <col min="2" max="2" width="37.33203125" style="1" customWidth="1"/>
    <col min="3" max="3" width="16.33203125" customWidth="1"/>
    <col min="4" max="4" width="15.109375" customWidth="1"/>
    <col min="5" max="5" width="17.33203125" customWidth="1"/>
    <col min="6" max="6" width="11.6640625" style="2" customWidth="1"/>
    <col min="7" max="7" width="14.44140625" bestFit="1" customWidth="1"/>
  </cols>
  <sheetData>
    <row r="1" spans="1:7" ht="21" x14ac:dyDescent="0.3">
      <c r="A1" s="206" t="s">
        <v>12</v>
      </c>
      <c r="B1" s="206"/>
      <c r="C1" s="206"/>
      <c r="D1" s="206"/>
      <c r="E1" s="206"/>
      <c r="F1" s="206"/>
    </row>
    <row r="2" spans="1:7" ht="10.199999999999999" customHeight="1" x14ac:dyDescent="0.35">
      <c r="A2" s="28"/>
      <c r="B2" s="29"/>
      <c r="C2" s="30"/>
      <c r="D2" s="30"/>
      <c r="E2" s="31"/>
      <c r="F2" s="32"/>
    </row>
    <row r="3" spans="1:7" ht="18" x14ac:dyDescent="0.3">
      <c r="A3" s="210" t="str">
        <f>ORÇAMENTO!A2</f>
        <v>OBRA: CONSTRUÇÃO DE PRAÇA NA AVENIDA PREF JOÃO BORGES FRIAS</v>
      </c>
      <c r="B3" s="210"/>
      <c r="C3" s="210"/>
      <c r="D3" s="210"/>
      <c r="E3" s="210"/>
      <c r="F3" s="210"/>
    </row>
    <row r="4" spans="1:7" ht="18" x14ac:dyDescent="0.3">
      <c r="A4" s="210" t="str">
        <f>ORÇAMENTO!A3</f>
        <v>LOCAL: AV. PREF. JOÃO BORGES FRIAS</v>
      </c>
      <c r="B4" s="210"/>
      <c r="C4" s="210"/>
      <c r="D4" s="210"/>
      <c r="E4" s="210"/>
      <c r="F4" s="210"/>
    </row>
    <row r="5" spans="1:7" ht="18" x14ac:dyDescent="0.3">
      <c r="A5" s="210" t="str">
        <f>ORÇAMENTO!A4</f>
        <v>MUNICÍPIO: SANDOVALINA-SP</v>
      </c>
      <c r="B5" s="210"/>
      <c r="C5" s="210"/>
      <c r="D5" s="210"/>
      <c r="E5" s="210"/>
      <c r="F5" s="210"/>
    </row>
    <row r="6" spans="1:7" ht="18" x14ac:dyDescent="0.35">
      <c r="A6" s="33"/>
      <c r="B6" s="35"/>
      <c r="C6" s="35"/>
      <c r="D6" s="35"/>
      <c r="E6" s="31"/>
      <c r="F6" s="32"/>
    </row>
    <row r="7" spans="1:7" ht="18.600000000000001" thickBot="1" x14ac:dyDescent="0.4">
      <c r="A7" s="32"/>
      <c r="B7" s="34"/>
      <c r="C7" s="27"/>
      <c r="D7" s="27"/>
      <c r="E7" s="31"/>
      <c r="F7" s="32"/>
    </row>
    <row r="8" spans="1:7" s="2" customFormat="1" ht="29.4" thickBot="1" x14ac:dyDescent="0.35">
      <c r="A8" s="100" t="s">
        <v>2</v>
      </c>
      <c r="B8" s="101" t="s">
        <v>13</v>
      </c>
      <c r="C8" s="102" t="s">
        <v>14</v>
      </c>
      <c r="D8" s="102" t="s">
        <v>15</v>
      </c>
      <c r="E8" s="101" t="s">
        <v>17</v>
      </c>
      <c r="F8" s="103" t="s">
        <v>18</v>
      </c>
    </row>
    <row r="9" spans="1:7" x14ac:dyDescent="0.3">
      <c r="A9" s="78">
        <v>1</v>
      </c>
      <c r="B9" s="14" t="str">
        <f>ORÇAMENTO!D7</f>
        <v>MOBILIARIO</v>
      </c>
      <c r="C9" s="99">
        <f>E9*0.7</f>
        <v>10000.409999999998</v>
      </c>
      <c r="D9" s="11">
        <f>E9-C9</f>
        <v>4285.8900000000012</v>
      </c>
      <c r="E9" s="16">
        <f>ORÇAMENTO!I11</f>
        <v>14286.3</v>
      </c>
      <c r="F9" s="79">
        <f>(E9*1)/$E$14</f>
        <v>0.11142759335725787</v>
      </c>
      <c r="G9" s="98" t="e">
        <f>C9+D9+#REF!-E9</f>
        <v>#REF!</v>
      </c>
    </row>
    <row r="10" spans="1:7" x14ac:dyDescent="0.3">
      <c r="A10" s="78">
        <v>2</v>
      </c>
      <c r="B10" s="14" t="str">
        <f>ORÇAMENTO!D12</f>
        <v>ACADEMIA AO AR LIVRE</v>
      </c>
      <c r="C10" s="99">
        <f>E10*0.7</f>
        <v>36464.343999999997</v>
      </c>
      <c r="D10" s="11">
        <f>E10-C10</f>
        <v>15627.576000000001</v>
      </c>
      <c r="E10" s="16">
        <f>ORÇAMENTO!I24</f>
        <v>52091.92</v>
      </c>
      <c r="F10" s="79">
        <f>(E10*1)/$E$14</f>
        <v>0.40629675136031079</v>
      </c>
      <c r="G10" s="98" t="e">
        <f>C10+D10+#REF!-E10</f>
        <v>#REF!</v>
      </c>
    </row>
    <row r="11" spans="1:7" x14ac:dyDescent="0.3">
      <c r="A11" s="78">
        <v>3</v>
      </c>
      <c r="B11" s="14" t="str">
        <f>ORÇAMENTO!D25</f>
        <v>PAISAGISMO</v>
      </c>
      <c r="C11" s="99">
        <f>E11</f>
        <v>40246.18</v>
      </c>
      <c r="D11" s="11"/>
      <c r="E11" s="16">
        <f>ORÇAMENTO!I45</f>
        <v>40246.18</v>
      </c>
      <c r="F11" s="79">
        <f>(E11*1)/$E$14</f>
        <v>0.31390457845789355</v>
      </c>
      <c r="G11" s="98"/>
    </row>
    <row r="12" spans="1:7" x14ac:dyDescent="0.3">
      <c r="A12" s="78">
        <v>4</v>
      </c>
      <c r="B12" s="14" t="str">
        <f>ORÇAMENTO!D46</f>
        <v>PISO EM CONCRETO ACADEMIA</v>
      </c>
      <c r="C12" s="99"/>
      <c r="D12" s="11">
        <f>E12-C12</f>
        <v>21587.11</v>
      </c>
      <c r="E12" s="16">
        <f>ORÇAMENTO!I51</f>
        <v>21587.11</v>
      </c>
      <c r="F12" s="79">
        <f>(E12*1)/$E$14</f>
        <v>0.16837107682453784</v>
      </c>
      <c r="G12" s="98"/>
    </row>
    <row r="13" spans="1:7" s="23" customFormat="1" x14ac:dyDescent="0.3">
      <c r="A13" s="80"/>
      <c r="B13" s="15" t="s">
        <v>16</v>
      </c>
      <c r="C13" s="16">
        <f>SUM(C9:C12)</f>
        <v>86710.933999999994</v>
      </c>
      <c r="D13" s="16">
        <f>SUM(D9:D12)</f>
        <v>41500.576000000001</v>
      </c>
      <c r="E13" s="22"/>
      <c r="F13" s="81"/>
      <c r="G13" s="98"/>
    </row>
    <row r="14" spans="1:7" s="13" customFormat="1" ht="15" thickBot="1" x14ac:dyDescent="0.35">
      <c r="A14" s="207" t="s">
        <v>19</v>
      </c>
      <c r="B14" s="208"/>
      <c r="C14" s="208"/>
      <c r="D14" s="208"/>
      <c r="E14" s="82">
        <f>SUM(E9:E12)</f>
        <v>128211.51</v>
      </c>
      <c r="F14" s="83">
        <f>SUM(F9:F12)</f>
        <v>1</v>
      </c>
    </row>
    <row r="15" spans="1:7" s="13" customFormat="1" x14ac:dyDescent="0.3">
      <c r="A15" s="24"/>
      <c r="B15" s="24"/>
      <c r="C15" s="24"/>
      <c r="D15" s="24"/>
      <c r="E15" s="25"/>
      <c r="F15" s="26"/>
    </row>
    <row r="16" spans="1:7" s="13" customFormat="1" x14ac:dyDescent="0.3">
      <c r="A16" s="209" t="str">
        <f>ORÇAMENTO!A56</f>
        <v>Sandovalina-SP, 10 de março de 2025.</v>
      </c>
      <c r="B16" s="209"/>
      <c r="C16" s="209"/>
      <c r="D16" s="24"/>
      <c r="E16" s="25"/>
      <c r="F16" s="26"/>
    </row>
    <row r="17" spans="1:7" s="13" customFormat="1" x14ac:dyDescent="0.3">
      <c r="A17" s="17"/>
      <c r="B17" s="18"/>
      <c r="C17" s="19"/>
      <c r="D17" s="19"/>
      <c r="E17" s="19"/>
      <c r="F17" s="17"/>
    </row>
    <row r="18" spans="1:7" s="13" customFormat="1" x14ac:dyDescent="0.3">
      <c r="A18" s="17"/>
      <c r="B18" s="18"/>
      <c r="C18" s="19"/>
      <c r="D18" s="19"/>
      <c r="E18" s="19"/>
      <c r="F18" s="17"/>
    </row>
    <row r="19" spans="1:7" s="13" customFormat="1" x14ac:dyDescent="0.3">
      <c r="A19" s="17"/>
      <c r="B19" s="18"/>
      <c r="C19" s="19"/>
      <c r="D19" s="19"/>
      <c r="E19" s="19"/>
      <c r="F19" s="17"/>
    </row>
    <row r="20" spans="1:7" s="13" customFormat="1" x14ac:dyDescent="0.3">
      <c r="A20" s="17"/>
      <c r="B20" s="147"/>
      <c r="C20" s="19"/>
      <c r="D20" s="148"/>
      <c r="E20" s="148"/>
      <c r="F20" s="149"/>
    </row>
    <row r="21" spans="1:7" s="13" customFormat="1" x14ac:dyDescent="0.3">
      <c r="A21" s="17"/>
      <c r="B21" s="2" t="s">
        <v>20</v>
      </c>
      <c r="C21" s="37"/>
      <c r="D21" s="159" t="s">
        <v>231</v>
      </c>
      <c r="E21" s="159"/>
      <c r="F21" s="159"/>
      <c r="G21"/>
    </row>
    <row r="22" spans="1:7" s="13" customFormat="1" x14ac:dyDescent="0.3">
      <c r="A22" s="17"/>
      <c r="B22" s="2" t="s">
        <v>21</v>
      </c>
      <c r="C22" s="37"/>
      <c r="D22" s="159" t="s">
        <v>233</v>
      </c>
      <c r="E22" s="159"/>
      <c r="F22" s="159"/>
      <c r="G22"/>
    </row>
    <row r="23" spans="1:7" x14ac:dyDescent="0.3">
      <c r="B23" s="2" t="s">
        <v>22</v>
      </c>
      <c r="C23" s="37"/>
      <c r="D23" s="159" t="s">
        <v>232</v>
      </c>
      <c r="E23" s="159"/>
      <c r="F23" s="159"/>
    </row>
    <row r="24" spans="1:7" ht="15.6" x14ac:dyDescent="0.3">
      <c r="B24" s="21"/>
    </row>
    <row r="25" spans="1:7" x14ac:dyDescent="0.3">
      <c r="F25" s="12"/>
    </row>
  </sheetData>
  <mergeCells count="9">
    <mergeCell ref="D21:F21"/>
    <mergeCell ref="D22:F22"/>
    <mergeCell ref="D23:F23"/>
    <mergeCell ref="A1:F1"/>
    <mergeCell ref="A14:D14"/>
    <mergeCell ref="A16:C16"/>
    <mergeCell ref="A3:F3"/>
    <mergeCell ref="A4:F4"/>
    <mergeCell ref="A5:F5"/>
  </mergeCells>
  <phoneticPr fontId="5" type="noConversion"/>
  <pageMargins left="0.25" right="0.25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4</vt:i4>
      </vt:variant>
    </vt:vector>
  </HeadingPairs>
  <TitlesOfParts>
    <vt:vector size="9" baseType="lpstr">
      <vt:lpstr>ORÇAMENTO</vt:lpstr>
      <vt:lpstr>BDI</vt:lpstr>
      <vt:lpstr>COTAÇOES</vt:lpstr>
      <vt:lpstr>MEMORIAS DEMAIS</vt:lpstr>
      <vt:lpstr>CRONOGRAMA FISICO-FINANCEIRO</vt:lpstr>
      <vt:lpstr>BDI!Area_de_impressao</vt:lpstr>
      <vt:lpstr>COTAÇOES!Area_de_impressao</vt:lpstr>
      <vt:lpstr>'CRONOGRAMA FISICO-FINANCEIRO'!Area_de_impressao</vt:lpstr>
      <vt:lpstr>ORÇAMENTO!Area_de_impressao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2025-03-13T13:49:47Z</dcterms:modified>
</cp:coreProperties>
</file>